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defaultThemeVersion="124226"/>
  <bookViews>
    <workbookView xWindow="-105" yWindow="855" windowWidth="29040" windowHeight="15480" tabRatio="681" firstSheet="10" activeTab="12"/>
  </bookViews>
  <sheets>
    <sheet name="1Ф" sheetId="1" state="hidden" r:id="rId1"/>
    <sheet name="2 Осв" sheetId="2" state="hidden" r:id="rId2"/>
    <sheet name="3 ОС" sheetId="3" state="hidden" r:id="rId3"/>
    <sheet name="4 Пп" sheetId="4" state="hidden" r:id="rId4"/>
    <sheet name="5Вв" sheetId="5" state="hidden" r:id="rId5"/>
    <sheet name="6Вы" sheetId="6" state="hidden" r:id="rId6"/>
    <sheet name="7Кпкз" sheetId="23" state="hidden" r:id="rId7"/>
    <sheet name="8Расш" sheetId="25" state="hidden" r:id="rId8"/>
    <sheet name="9Фп" sheetId="26" state="hidden" r:id="rId9"/>
    <sheet name="Прил 1 " sheetId="27" state="hidden" r:id="rId10"/>
    <sheet name="10квФ" sheetId="10" r:id="rId11"/>
    <sheet name="11кв истч" sheetId="11" r:id="rId12"/>
    <sheet name="12квОсв" sheetId="12" r:id="rId13"/>
    <sheet name="13квОС" sheetId="13" r:id="rId14"/>
    <sheet name="14квПп" sheetId="14" r:id="rId15"/>
    <sheet name="15квВв" sheetId="15" r:id="rId16"/>
    <sheet name="16квВы" sheetId="16" r:id="rId17"/>
    <sheet name="17квЭт" sheetId="17" r:id="rId18"/>
    <sheet name="18квКпкз" sheetId="18" r:id="rId19"/>
    <sheet name="19квРасш" sheetId="19" r:id="rId20"/>
    <sheet name="АО 20квФп" sheetId="33" r:id="rId21"/>
    <sheet name="Прил 2 " sheetId="28" r:id="rId22"/>
    <sheet name="квПрил 1" sheetId="21" state="hidden" r:id="rId23"/>
    <sheet name="квПрил 2" sheetId="22" state="hidden" r:id="rId24"/>
    <sheet name="Свод" sheetId="32" r:id="rId25"/>
  </sheets>
  <externalReferences>
    <externalReference r:id="rId26"/>
  </externalReferences>
  <definedNames>
    <definedName name="_xlnm._FilterDatabase" localSheetId="10" hidden="1">'10квФ'!$A$18:$BR$145</definedName>
    <definedName name="_xlnm._FilterDatabase" localSheetId="11" hidden="1">'11кв истч'!$A$20:$BT$140</definedName>
    <definedName name="_xlnm._FilterDatabase" localSheetId="12" hidden="1">'12квОсв'!$A$19:$AB$139</definedName>
    <definedName name="_xlnm._FilterDatabase" localSheetId="13" hidden="1">'13квОС'!$A$20:$EF$140</definedName>
    <definedName name="_xlnm._FilterDatabase" localSheetId="17" hidden="1">'17квЭт'!$A$19:$KY$139</definedName>
    <definedName name="Z_500C2F4F_1743_499A_A051_20565DBF52B2_.wvu.PrintArea" localSheetId="10" hidden="1">'10квФ'!$A$1:$T$145</definedName>
    <definedName name="Z_500C2F4F_1743_499A_A051_20565DBF52B2_.wvu.PrintArea" localSheetId="11" hidden="1">'11кв истч'!$A$1:$X$133</definedName>
    <definedName name="Z_500C2F4F_1743_499A_A051_20565DBF52B2_.wvu.PrintArea" localSheetId="12" hidden="1">'12квОсв'!$A$1:$V$129</definedName>
    <definedName name="Z_500C2F4F_1743_499A_A051_20565DBF52B2_.wvu.PrintArea" localSheetId="13" hidden="1">'13квОС'!$A$1:$CA$130</definedName>
    <definedName name="Z_500C2F4F_1743_499A_A051_20565DBF52B2_.wvu.PrintArea" localSheetId="14" hidden="1">'14квПп'!$A$1:$AH$135</definedName>
    <definedName name="Z_500C2F4F_1743_499A_A051_20565DBF52B2_.wvu.PrintArea" localSheetId="15" hidden="1">'15квВв'!$A$1:$CD$138</definedName>
    <definedName name="Z_500C2F4F_1743_499A_A051_20565DBF52B2_.wvu.PrintArea" localSheetId="16" hidden="1">'16квВы'!$A$1:$BH$136</definedName>
    <definedName name="Z_500C2F4F_1743_499A_A051_20565DBF52B2_.wvu.PrintArea" localSheetId="17" hidden="1">'17квЭт'!$A$1:$BC$129</definedName>
    <definedName name="Z_500C2F4F_1743_499A_A051_20565DBF52B2_.wvu.PrintArea" localSheetId="18" hidden="1">'18квКпкз'!$A$1:$AY$129</definedName>
    <definedName name="Z_500C2F4F_1743_499A_A051_20565DBF52B2_.wvu.PrintArea" localSheetId="19" hidden="1">'19квРасш'!$A$1:$M$75</definedName>
    <definedName name="Z_500C2F4F_1743_499A_A051_20565DBF52B2_.wvu.PrintArea" localSheetId="0" hidden="1">'1Ф'!$A$1:$AC$120</definedName>
    <definedName name="Z_500C2F4F_1743_499A_A051_20565DBF52B2_.wvu.PrintArea" localSheetId="1" hidden="1">'2 Осв'!$A$1:$U$120</definedName>
    <definedName name="Z_500C2F4F_1743_499A_A051_20565DBF52B2_.wvu.PrintArea" localSheetId="2" hidden="1">'3 ОС'!$A$1:$W$120</definedName>
    <definedName name="Z_500C2F4F_1743_499A_A051_20565DBF52B2_.wvu.PrintArea" localSheetId="3" hidden="1">'4 Пп'!$A$1:$X$120</definedName>
    <definedName name="Z_500C2F4F_1743_499A_A051_20565DBF52B2_.wvu.PrintArea" localSheetId="4" hidden="1">'5Вв'!$A$1:$AA$120</definedName>
    <definedName name="Z_500C2F4F_1743_499A_A051_20565DBF52B2_.wvu.PrintArea" localSheetId="5" hidden="1">'6Вы'!$A$1:$U$119</definedName>
    <definedName name="Z_500C2F4F_1743_499A_A051_20565DBF52B2_.wvu.PrintArea" localSheetId="6" hidden="1">'7Кпкз'!$A$1:$AY$119</definedName>
    <definedName name="Z_500C2F4F_1743_499A_A051_20565DBF52B2_.wvu.PrintArea" localSheetId="7" hidden="1">'8Расш'!$A$1:$M$118</definedName>
    <definedName name="Z_500C2F4F_1743_499A_A051_20565DBF52B2_.wvu.PrintArea" localSheetId="8" hidden="1">'9Фп'!$A$1:$H$459</definedName>
    <definedName name="Z_500C2F4F_1743_499A_A051_20565DBF52B2_.wvu.PrintArea" localSheetId="20" hidden="1">'АО 20квФп'!$A$1:$H$457</definedName>
    <definedName name="_xlnm.Print_Area" localSheetId="10">'10квФ'!$A$1:$T$145</definedName>
    <definedName name="_xlnm.Print_Area" localSheetId="11">'11кв истч'!$A$1:$X$140</definedName>
    <definedName name="_xlnm.Print_Area" localSheetId="12">'12квОсв'!$A$1:$V$139</definedName>
    <definedName name="_xlnm.Print_Area" localSheetId="13">'13квОС'!$A$1:$CA$140</definedName>
    <definedName name="_xlnm.Print_Area" localSheetId="14">'14квПп'!$A$1:$AH$141</definedName>
    <definedName name="_xlnm.Print_Area" localSheetId="15">'15квВв'!$A$1:$CD$141</definedName>
    <definedName name="_xlnm.Print_Area" localSheetId="16">'16квВы'!$A$1:$BH$140</definedName>
    <definedName name="_xlnm.Print_Area" localSheetId="17">'17квЭт'!$A$1:$BC$139</definedName>
    <definedName name="_xlnm.Print_Area" localSheetId="18">'18квКпкз'!$A$1:$AY$139</definedName>
    <definedName name="_xlnm.Print_Area" localSheetId="19">'19квРасш'!$A$1:$M$76</definedName>
    <definedName name="_xlnm.Print_Area" localSheetId="0">'1Ф'!$A$1:$AC$120</definedName>
    <definedName name="_xlnm.Print_Area" localSheetId="1">'2 Осв'!$A$1:$U$120</definedName>
    <definedName name="_xlnm.Print_Area" localSheetId="2">'3 ОС'!$A$1:$W$120</definedName>
    <definedName name="_xlnm.Print_Area" localSheetId="3">'4 Пп'!$A$1:$X$120</definedName>
    <definedName name="_xlnm.Print_Area" localSheetId="4">'5Вв'!$A$1:$AA$120</definedName>
    <definedName name="_xlnm.Print_Area" localSheetId="5">'6Вы'!$A$1:$U$119</definedName>
    <definedName name="_xlnm.Print_Area" localSheetId="6">'7Кпкз'!$A$1:$AY$119</definedName>
    <definedName name="_xlnm.Print_Area" localSheetId="7">'8Расш'!$A$1:$M$118</definedName>
    <definedName name="_xlnm.Print_Area" localSheetId="8">'9Фп'!$A$1:$H$459</definedName>
    <definedName name="_xlnm.Print_Area" localSheetId="20">'АО 20квФп'!$A$1:$H$457</definedName>
    <definedName name="_xlnm.Print_Area" localSheetId="21">'Прил 2 '!$A$1:$AK$23</definedName>
  </definedNames>
  <calcPr calcId="145621"/>
  <customWorkbookViews>
    <customWorkbookView name="KimIV - Личное представление" guid="{500C2F4F-1743-499A-A051-20565DBF52B2}" mergeInterval="0" personalView="1" maximized="1" xWindow="1" yWindow="1" windowWidth="1920" windowHeight="850" tabRatio="796" activeSheetId="1"/>
  </customWorkbookViews>
</workbook>
</file>

<file path=xl/calcChain.xml><?xml version="1.0" encoding="utf-8"?>
<calcChain xmlns="http://schemas.openxmlformats.org/spreadsheetml/2006/main">
  <c r="E5" i="32" l="1"/>
  <c r="F5" i="32"/>
  <c r="F8" i="32"/>
  <c r="E8" i="32"/>
  <c r="F7" i="32"/>
  <c r="AS132" i="17"/>
  <c r="AS131" i="17"/>
  <c r="AR71" i="17"/>
  <c r="AR72" i="17"/>
  <c r="AR70" i="17"/>
  <c r="AQ69" i="17"/>
  <c r="O139" i="17"/>
  <c r="S132" i="17"/>
  <c r="S131" i="17"/>
  <c r="R71" i="17"/>
  <c r="R72" i="17"/>
  <c r="R70" i="17"/>
  <c r="Q69" i="17"/>
  <c r="BC133" i="13"/>
  <c r="BC132" i="13"/>
  <c r="K69" i="12" l="1"/>
  <c r="X132" i="11"/>
  <c r="X133" i="11"/>
  <c r="X131" i="11"/>
  <c r="X78" i="11"/>
  <c r="X71" i="11"/>
  <c r="X72" i="11"/>
  <c r="X73" i="11"/>
  <c r="X70" i="11"/>
  <c r="I132" i="11"/>
  <c r="I133" i="11"/>
  <c r="L133" i="11"/>
  <c r="L132" i="11"/>
  <c r="L72" i="11"/>
  <c r="L73" i="11"/>
  <c r="L71" i="11"/>
  <c r="C70" i="13" l="1"/>
  <c r="L70" i="11"/>
  <c r="I70" i="11" s="1"/>
  <c r="M68" i="10"/>
  <c r="E10" i="32" l="1"/>
  <c r="E7" i="32"/>
  <c r="E6" i="32"/>
  <c r="E397" i="33"/>
  <c r="B63" i="19"/>
  <c r="C63" i="19"/>
  <c r="B64" i="19"/>
  <c r="C64" i="19"/>
  <c r="C62" i="19"/>
  <c r="B62" i="19"/>
  <c r="M62" i="19"/>
  <c r="L62" i="19"/>
  <c r="K62" i="19"/>
  <c r="J62" i="19"/>
  <c r="I62" i="19"/>
  <c r="H62" i="19"/>
  <c r="G62" i="19"/>
  <c r="F62" i="19"/>
  <c r="E62" i="19"/>
  <c r="C42" i="19"/>
  <c r="B42" i="19"/>
  <c r="B36" i="19"/>
  <c r="C36" i="19"/>
  <c r="B37" i="19"/>
  <c r="C37" i="19"/>
  <c r="B38" i="19"/>
  <c r="C38" i="19"/>
  <c r="C35" i="19"/>
  <c r="B35" i="19"/>
  <c r="A6" i="19"/>
  <c r="B131" i="18"/>
  <c r="C131" i="18"/>
  <c r="B132" i="18"/>
  <c r="C132" i="18"/>
  <c r="C130" i="18"/>
  <c r="B130" i="18"/>
  <c r="AW131" i="18"/>
  <c r="AV131" i="18"/>
  <c r="C77" i="18"/>
  <c r="B77" i="18"/>
  <c r="B70" i="18"/>
  <c r="C70" i="18"/>
  <c r="B71" i="18"/>
  <c r="C71" i="18"/>
  <c r="B72" i="18"/>
  <c r="C72" i="18"/>
  <c r="C69" i="18"/>
  <c r="B69" i="18"/>
  <c r="AW70" i="18"/>
  <c r="AV70" i="18"/>
  <c r="BC139" i="17"/>
  <c r="F139" i="17"/>
  <c r="K139" i="17"/>
  <c r="M139" i="17"/>
  <c r="N139" i="17"/>
  <c r="P139" i="17"/>
  <c r="T139" i="17"/>
  <c r="U139" i="17"/>
  <c r="V139" i="17"/>
  <c r="W139" i="17"/>
  <c r="X139" i="17"/>
  <c r="Y139" i="17"/>
  <c r="Z139" i="17"/>
  <c r="AA139" i="17"/>
  <c r="AB139" i="17"/>
  <c r="AC139" i="17"/>
  <c r="AM139" i="17"/>
  <c r="AN139" i="17"/>
  <c r="AP139" i="17"/>
  <c r="AT139" i="17"/>
  <c r="AU139" i="17"/>
  <c r="AV139" i="17"/>
  <c r="AW139" i="17"/>
  <c r="AX139" i="17"/>
  <c r="AY139" i="17"/>
  <c r="AZ139" i="17"/>
  <c r="BA139" i="17"/>
  <c r="BB139" i="17"/>
  <c r="F138" i="17"/>
  <c r="G138" i="17"/>
  <c r="H138" i="17"/>
  <c r="J138" i="17"/>
  <c r="K138" i="17"/>
  <c r="L138" i="17"/>
  <c r="M138" i="17"/>
  <c r="N138" i="17"/>
  <c r="P138" i="17"/>
  <c r="Q138" i="17"/>
  <c r="R138" i="17"/>
  <c r="T138" i="17"/>
  <c r="U138" i="17"/>
  <c r="V138" i="17"/>
  <c r="W138" i="17"/>
  <c r="X138" i="17"/>
  <c r="Y138" i="17"/>
  <c r="Z138" i="17"/>
  <c r="AA138" i="17"/>
  <c r="AB138" i="17"/>
  <c r="AC138" i="17"/>
  <c r="AD138" i="17"/>
  <c r="AF138" i="17"/>
  <c r="AG138" i="17"/>
  <c r="AJ138" i="17"/>
  <c r="AK138" i="17"/>
  <c r="AL138" i="17"/>
  <c r="AM138" i="17"/>
  <c r="AN138" i="17"/>
  <c r="AP138" i="17"/>
  <c r="AQ138" i="17"/>
  <c r="AT138" i="17"/>
  <c r="AU138" i="17"/>
  <c r="AV138" i="17"/>
  <c r="AW138" i="17"/>
  <c r="AX138" i="17"/>
  <c r="AY138" i="17"/>
  <c r="AZ138" i="17"/>
  <c r="BA138" i="17"/>
  <c r="BB138" i="17"/>
  <c r="BC138" i="17"/>
  <c r="D138" i="17"/>
  <c r="F134" i="17"/>
  <c r="I134" i="17"/>
  <c r="K134" i="17"/>
  <c r="M134" i="17"/>
  <c r="N134" i="17"/>
  <c r="P134" i="17"/>
  <c r="S134" i="17"/>
  <c r="T134" i="17"/>
  <c r="U134" i="17"/>
  <c r="V134" i="17"/>
  <c r="W134" i="17"/>
  <c r="X134" i="17"/>
  <c r="Y134" i="17"/>
  <c r="Z134" i="17"/>
  <c r="AA134" i="17"/>
  <c r="AB134" i="17"/>
  <c r="AC134" i="17"/>
  <c r="AI134" i="17"/>
  <c r="AM134" i="17"/>
  <c r="AN134" i="17"/>
  <c r="AP134" i="17"/>
  <c r="AS134" i="17"/>
  <c r="AT134" i="17"/>
  <c r="AU134" i="17"/>
  <c r="AV134" i="17"/>
  <c r="AW134" i="17"/>
  <c r="AX134" i="17"/>
  <c r="AY134" i="17"/>
  <c r="AZ134" i="17"/>
  <c r="BA134" i="17"/>
  <c r="BB134" i="17"/>
  <c r="BC134" i="17"/>
  <c r="F66" i="17"/>
  <c r="I66" i="17"/>
  <c r="K66" i="17"/>
  <c r="M66" i="17"/>
  <c r="N66" i="17"/>
  <c r="P66" i="17"/>
  <c r="S66" i="17"/>
  <c r="T66" i="17"/>
  <c r="U66" i="17"/>
  <c r="V66" i="17"/>
  <c r="W66" i="17"/>
  <c r="X66" i="17"/>
  <c r="Y66" i="17"/>
  <c r="Z66" i="17"/>
  <c r="AA66" i="17"/>
  <c r="AB66" i="17"/>
  <c r="AC66" i="17"/>
  <c r="AI66" i="17"/>
  <c r="AK66" i="17"/>
  <c r="AK134" i="17" s="1"/>
  <c r="AK139" i="17" s="1"/>
  <c r="AM66" i="17"/>
  <c r="AN66" i="17"/>
  <c r="AP66" i="17"/>
  <c r="AS66" i="17"/>
  <c r="AT66" i="17"/>
  <c r="AU66" i="17"/>
  <c r="AV66" i="17"/>
  <c r="AW66" i="17"/>
  <c r="AX66" i="17"/>
  <c r="AY66" i="17"/>
  <c r="AZ66" i="17"/>
  <c r="BA66" i="17"/>
  <c r="BB66" i="17"/>
  <c r="BC66" i="17"/>
  <c r="D129" i="17"/>
  <c r="D76" i="17"/>
  <c r="F68" i="17"/>
  <c r="I68" i="17"/>
  <c r="K68" i="17"/>
  <c r="M68" i="17"/>
  <c r="N68" i="17"/>
  <c r="P68" i="17"/>
  <c r="Q68" i="17"/>
  <c r="Q66" i="17" s="1"/>
  <c r="Q134" i="17" s="1"/>
  <c r="Q139" i="17" s="1"/>
  <c r="R68" i="17"/>
  <c r="R66" i="17" s="1"/>
  <c r="R134" i="17" s="1"/>
  <c r="R139" i="17" s="1"/>
  <c r="S68" i="17"/>
  <c r="T68" i="17"/>
  <c r="U68" i="17"/>
  <c r="V68" i="17"/>
  <c r="W68" i="17"/>
  <c r="X68" i="17"/>
  <c r="Y68" i="17"/>
  <c r="Z68" i="17"/>
  <c r="AA68" i="17"/>
  <c r="AB68" i="17"/>
  <c r="AC68" i="17"/>
  <c r="AI68" i="17"/>
  <c r="AK68" i="17"/>
  <c r="AL68" i="17"/>
  <c r="AL66" i="17" s="1"/>
  <c r="AL134" i="17" s="1"/>
  <c r="AL139" i="17" s="1"/>
  <c r="AM68" i="17"/>
  <c r="AN68" i="17"/>
  <c r="AP68" i="17"/>
  <c r="AQ68" i="17"/>
  <c r="AQ66" i="17" s="1"/>
  <c r="AQ134" i="17" s="1"/>
  <c r="AQ139" i="17" s="1"/>
  <c r="AR68" i="17"/>
  <c r="AR66" i="17" s="1"/>
  <c r="AR134" i="17" s="1"/>
  <c r="AS68" i="17"/>
  <c r="AT68" i="17"/>
  <c r="AU68" i="17"/>
  <c r="AV68" i="17"/>
  <c r="AW68" i="17"/>
  <c r="AX68" i="17"/>
  <c r="AY68" i="17"/>
  <c r="AZ68" i="17"/>
  <c r="BA68" i="17"/>
  <c r="BB68" i="17"/>
  <c r="BC68" i="17"/>
  <c r="F129" i="17"/>
  <c r="G129" i="17"/>
  <c r="H129" i="17"/>
  <c r="J129" i="17"/>
  <c r="K129" i="17"/>
  <c r="L129" i="17"/>
  <c r="M129" i="17"/>
  <c r="N129" i="17"/>
  <c r="P129" i="17"/>
  <c r="Q129" i="17"/>
  <c r="R129" i="17"/>
  <c r="S129" i="17"/>
  <c r="S138" i="17" s="1"/>
  <c r="S139" i="17" s="1"/>
  <c r="T129" i="17"/>
  <c r="U129" i="17"/>
  <c r="V129" i="17"/>
  <c r="W129" i="17"/>
  <c r="X129" i="17"/>
  <c r="Y129" i="17"/>
  <c r="Z129" i="17"/>
  <c r="AA129" i="17"/>
  <c r="AB129" i="17"/>
  <c r="AC129" i="17"/>
  <c r="AD129" i="17"/>
  <c r="AF129" i="17"/>
  <c r="AG129" i="17"/>
  <c r="AJ129" i="17"/>
  <c r="AK129" i="17"/>
  <c r="AL129" i="17"/>
  <c r="AM129" i="17"/>
  <c r="AN129" i="17"/>
  <c r="AP129" i="17"/>
  <c r="AQ129" i="17"/>
  <c r="AR129" i="17"/>
  <c r="AR138" i="17" s="1"/>
  <c r="AS129" i="17"/>
  <c r="AS138" i="17" s="1"/>
  <c r="AS139" i="17" s="1"/>
  <c r="AT129" i="17"/>
  <c r="AU129" i="17"/>
  <c r="AV129" i="17"/>
  <c r="AW129" i="17"/>
  <c r="AX129" i="17"/>
  <c r="AY129" i="17"/>
  <c r="AZ129" i="17"/>
  <c r="BA129" i="17"/>
  <c r="BB129" i="17"/>
  <c r="BC129" i="17"/>
  <c r="E76" i="17"/>
  <c r="F76" i="17"/>
  <c r="G76" i="17"/>
  <c r="H76" i="17"/>
  <c r="I76" i="17"/>
  <c r="J76" i="17"/>
  <c r="K76" i="17"/>
  <c r="L76" i="17"/>
  <c r="M76" i="17"/>
  <c r="N76" i="17"/>
  <c r="O76" i="17"/>
  <c r="P76" i="17"/>
  <c r="Q76" i="17"/>
  <c r="R76" i="17"/>
  <c r="S76" i="17"/>
  <c r="T76" i="17"/>
  <c r="U76" i="17"/>
  <c r="V76" i="17"/>
  <c r="W76" i="17"/>
  <c r="X76" i="17"/>
  <c r="Y76" i="17"/>
  <c r="Z76" i="17"/>
  <c r="AA76" i="17"/>
  <c r="AB76" i="17"/>
  <c r="AC76" i="17"/>
  <c r="AD76" i="17"/>
  <c r="AE76" i="17"/>
  <c r="AF76" i="17"/>
  <c r="AG76" i="17"/>
  <c r="AH76" i="17"/>
  <c r="AI76" i="17"/>
  <c r="AJ76" i="17"/>
  <c r="AK76" i="17"/>
  <c r="AL76" i="17"/>
  <c r="AM76" i="17"/>
  <c r="AN76" i="17"/>
  <c r="AO76" i="17"/>
  <c r="AP76" i="17"/>
  <c r="AQ76" i="17"/>
  <c r="AR76" i="17"/>
  <c r="AS76" i="17"/>
  <c r="AT76" i="17"/>
  <c r="AU76" i="17"/>
  <c r="AV76" i="17"/>
  <c r="AW76" i="17"/>
  <c r="AX76" i="17"/>
  <c r="AY76" i="17"/>
  <c r="AZ76" i="17"/>
  <c r="BA76" i="17"/>
  <c r="BB76" i="17"/>
  <c r="BC76" i="17"/>
  <c r="AD131" i="17"/>
  <c r="AD132" i="17"/>
  <c r="AD130" i="17"/>
  <c r="AD77" i="17"/>
  <c r="D131" i="17"/>
  <c r="D132" i="17"/>
  <c r="D130" i="17"/>
  <c r="D77" i="17"/>
  <c r="B131" i="17"/>
  <c r="C131" i="17"/>
  <c r="B132" i="17"/>
  <c r="C132" i="17"/>
  <c r="C130" i="17"/>
  <c r="B130" i="17"/>
  <c r="AY131" i="17"/>
  <c r="AT131" i="17"/>
  <c r="AO131" i="17"/>
  <c r="AJ131" i="17"/>
  <c r="AI131" i="17"/>
  <c r="AH131" i="17"/>
  <c r="AH129" i="17" s="1"/>
  <c r="AH138" i="17" s="1"/>
  <c r="AG131" i="17"/>
  <c r="AF131" i="17"/>
  <c r="Y131" i="17"/>
  <c r="T131" i="17"/>
  <c r="O131" i="17"/>
  <c r="E131" i="17" s="1"/>
  <c r="J131" i="17"/>
  <c r="I131" i="17"/>
  <c r="H131" i="17"/>
  <c r="G131" i="17"/>
  <c r="F131" i="17"/>
  <c r="C77" i="17"/>
  <c r="B77" i="17"/>
  <c r="B70" i="17"/>
  <c r="C70" i="17"/>
  <c r="B71" i="17"/>
  <c r="C71" i="17"/>
  <c r="B72" i="17"/>
  <c r="C72" i="17"/>
  <c r="C69" i="17"/>
  <c r="B69" i="17"/>
  <c r="AY70" i="17"/>
  <c r="AT70" i="17"/>
  <c r="AO70" i="17"/>
  <c r="AJ70" i="17"/>
  <c r="AI70" i="17"/>
  <c r="AH70" i="17"/>
  <c r="AG70" i="17"/>
  <c r="AF70" i="17"/>
  <c r="Y70" i="17"/>
  <c r="T70" i="17"/>
  <c r="O70" i="17"/>
  <c r="J70" i="17"/>
  <c r="I70" i="17"/>
  <c r="H70" i="17"/>
  <c r="G70" i="17"/>
  <c r="F70" i="17"/>
  <c r="A20" i="17"/>
  <c r="B132" i="16"/>
  <c r="C132" i="16"/>
  <c r="B133" i="16"/>
  <c r="C133" i="16"/>
  <c r="C131" i="16"/>
  <c r="B131" i="16"/>
  <c r="E132" i="16"/>
  <c r="F132" i="16"/>
  <c r="BD132" i="16" s="1"/>
  <c r="G132" i="16"/>
  <c r="H132" i="16"/>
  <c r="I132" i="16"/>
  <c r="AD132" i="16"/>
  <c r="AE132" i="16"/>
  <c r="AF132" i="16"/>
  <c r="BE132" i="16" s="1"/>
  <c r="AG132" i="16"/>
  <c r="BF132" i="16" s="1"/>
  <c r="AH132" i="16"/>
  <c r="E133" i="16"/>
  <c r="F133" i="16"/>
  <c r="G133" i="16"/>
  <c r="H133" i="16"/>
  <c r="BF133" i="16" s="1"/>
  <c r="I133" i="16"/>
  <c r="BG133" i="16" s="1"/>
  <c r="AD133" i="16"/>
  <c r="AE133" i="16"/>
  <c r="BD133" i="16" s="1"/>
  <c r="AF133" i="16"/>
  <c r="AG133" i="16"/>
  <c r="AH133" i="16"/>
  <c r="BE133" i="16"/>
  <c r="C78" i="16"/>
  <c r="B78" i="16"/>
  <c r="B71" i="16"/>
  <c r="C71" i="16"/>
  <c r="B72" i="16"/>
  <c r="C72" i="16"/>
  <c r="B73" i="16"/>
  <c r="C73" i="16"/>
  <c r="C70" i="16"/>
  <c r="B70" i="16"/>
  <c r="AH71" i="16"/>
  <c r="BG71" i="16" s="1"/>
  <c r="AG71" i="16"/>
  <c r="BF71" i="16" s="1"/>
  <c r="AF71" i="16"/>
  <c r="BE71" i="16" s="1"/>
  <c r="AE71" i="16"/>
  <c r="AD71" i="16"/>
  <c r="BC71" i="16" s="1"/>
  <c r="I71" i="16"/>
  <c r="H71" i="16"/>
  <c r="G71" i="16"/>
  <c r="F71" i="16"/>
  <c r="BD71" i="16" s="1"/>
  <c r="E71" i="16"/>
  <c r="B132" i="15"/>
  <c r="C132" i="15"/>
  <c r="B133" i="15"/>
  <c r="C133" i="15"/>
  <c r="C131" i="15"/>
  <c r="B131" i="15"/>
  <c r="E132" i="15"/>
  <c r="F132" i="15"/>
  <c r="G132" i="15"/>
  <c r="H132" i="15"/>
  <c r="I132" i="15"/>
  <c r="CA132" i="15" s="1"/>
  <c r="J132" i="15"/>
  <c r="K132" i="15"/>
  <c r="AN132" i="15"/>
  <c r="BW132" i="15" s="1"/>
  <c r="AO132" i="15"/>
  <c r="AP132" i="15"/>
  <c r="AQ132" i="15"/>
  <c r="BZ132" i="15" s="1"/>
  <c r="AR132" i="15"/>
  <c r="AS132" i="15"/>
  <c r="CB132" i="15" s="1"/>
  <c r="AT132" i="15"/>
  <c r="CC132" i="15" s="1"/>
  <c r="BX132" i="15"/>
  <c r="BY132" i="15"/>
  <c r="C78" i="15"/>
  <c r="B78" i="15"/>
  <c r="B71" i="15"/>
  <c r="C71" i="15"/>
  <c r="B72" i="15"/>
  <c r="C72" i="15"/>
  <c r="B73" i="15"/>
  <c r="C73" i="15"/>
  <c r="C70" i="15"/>
  <c r="B70" i="15"/>
  <c r="E71" i="15"/>
  <c r="F71" i="15"/>
  <c r="G71" i="15"/>
  <c r="H71" i="15"/>
  <c r="BZ71" i="15" s="1"/>
  <c r="I71" i="15"/>
  <c r="J71" i="15"/>
  <c r="CB71" i="15" s="1"/>
  <c r="K71" i="15"/>
  <c r="AN71" i="15"/>
  <c r="BW71" i="15" s="1"/>
  <c r="AO71" i="15"/>
  <c r="AP71" i="15"/>
  <c r="AQ71" i="15"/>
  <c r="AR71" i="15"/>
  <c r="CA71" i="15" s="1"/>
  <c r="AS71" i="15"/>
  <c r="AT71" i="15"/>
  <c r="CC71" i="15" s="1"/>
  <c r="BX71" i="15"/>
  <c r="BY71" i="15"/>
  <c r="B132" i="14"/>
  <c r="C132" i="14"/>
  <c r="B133" i="14"/>
  <c r="C133" i="14"/>
  <c r="C131" i="14"/>
  <c r="B131" i="14"/>
  <c r="J132" i="14"/>
  <c r="K132" i="14"/>
  <c r="L132" i="14"/>
  <c r="M132" i="14"/>
  <c r="N132" i="14"/>
  <c r="C78" i="14"/>
  <c r="B78" i="14"/>
  <c r="B71" i="14"/>
  <c r="C71" i="14"/>
  <c r="B72" i="14"/>
  <c r="C72" i="14"/>
  <c r="B73" i="14"/>
  <c r="C73" i="14"/>
  <c r="C70" i="14"/>
  <c r="B70" i="14"/>
  <c r="J72" i="14"/>
  <c r="K72" i="14"/>
  <c r="L72" i="14"/>
  <c r="M72" i="14"/>
  <c r="N72" i="14"/>
  <c r="BX140" i="13"/>
  <c r="BX139" i="13"/>
  <c r="BX138" i="13"/>
  <c r="BX137" i="13"/>
  <c r="BX136" i="13"/>
  <c r="BX135" i="13"/>
  <c r="BX134" i="13"/>
  <c r="BX133" i="13"/>
  <c r="BX132" i="13"/>
  <c r="BX131" i="13"/>
  <c r="BX130" i="13"/>
  <c r="BX129" i="13"/>
  <c r="BX128" i="13"/>
  <c r="BX127" i="13"/>
  <c r="BX126" i="13"/>
  <c r="BX125" i="13"/>
  <c r="BX124" i="13"/>
  <c r="BX123" i="13"/>
  <c r="BX122" i="13"/>
  <c r="BX121" i="13"/>
  <c r="BX120" i="13"/>
  <c r="BX119" i="13"/>
  <c r="BX118" i="13"/>
  <c r="BX117" i="13"/>
  <c r="BX116" i="13"/>
  <c r="BX115" i="13"/>
  <c r="BX114" i="13"/>
  <c r="BX113" i="13"/>
  <c r="BX112" i="13"/>
  <c r="BX111" i="13"/>
  <c r="BX110" i="13"/>
  <c r="BX109" i="13"/>
  <c r="BX108" i="13"/>
  <c r="BX107" i="13"/>
  <c r="BX106" i="13"/>
  <c r="BX105" i="13"/>
  <c r="BX104" i="13"/>
  <c r="BX103" i="13"/>
  <c r="BX102" i="13"/>
  <c r="BX101" i="13"/>
  <c r="BX100" i="13"/>
  <c r="BX99" i="13"/>
  <c r="BX98" i="13"/>
  <c r="BX97" i="13"/>
  <c r="BX96" i="13"/>
  <c r="BX95" i="13"/>
  <c r="BX94" i="13"/>
  <c r="BX93" i="13"/>
  <c r="BX92" i="13"/>
  <c r="BX91" i="13"/>
  <c r="BX90" i="13"/>
  <c r="BX89" i="13"/>
  <c r="BX88" i="13"/>
  <c r="BX87" i="13"/>
  <c r="BX86" i="13"/>
  <c r="BX85" i="13"/>
  <c r="BX84" i="13"/>
  <c r="BX83" i="13"/>
  <c r="BX82" i="13"/>
  <c r="BX81" i="13"/>
  <c r="BX80" i="13"/>
  <c r="BX79" i="13"/>
  <c r="BX78" i="13"/>
  <c r="BX77" i="13"/>
  <c r="BX76" i="13"/>
  <c r="BX75" i="13"/>
  <c r="BX74" i="13"/>
  <c r="BX73" i="13"/>
  <c r="BX72" i="13"/>
  <c r="BX71" i="13"/>
  <c r="BX70" i="13"/>
  <c r="BX69" i="13"/>
  <c r="BX68" i="13"/>
  <c r="BX67" i="13"/>
  <c r="BZ131" i="13"/>
  <c r="BZ129" i="13"/>
  <c r="BZ128" i="13"/>
  <c r="BZ127" i="13"/>
  <c r="BZ126" i="13"/>
  <c r="BZ125" i="13"/>
  <c r="BZ124" i="13"/>
  <c r="BZ123" i="13"/>
  <c r="BZ122" i="13"/>
  <c r="BZ121" i="13"/>
  <c r="BZ120" i="13"/>
  <c r="BZ119" i="13"/>
  <c r="BZ118" i="13"/>
  <c r="BZ117" i="13"/>
  <c r="BZ116" i="13"/>
  <c r="BZ115" i="13"/>
  <c r="BZ114" i="13"/>
  <c r="BZ113" i="13"/>
  <c r="BZ112" i="13"/>
  <c r="BZ111" i="13"/>
  <c r="BZ110" i="13"/>
  <c r="BZ109" i="13"/>
  <c r="BZ108" i="13"/>
  <c r="BZ107" i="13"/>
  <c r="BZ106" i="13"/>
  <c r="BZ105" i="13"/>
  <c r="BZ104" i="13"/>
  <c r="BZ103" i="13"/>
  <c r="BZ102" i="13"/>
  <c r="BZ101" i="13"/>
  <c r="BZ100" i="13"/>
  <c r="BZ99" i="13"/>
  <c r="BZ98" i="13"/>
  <c r="BZ97" i="13"/>
  <c r="BZ96" i="13"/>
  <c r="BZ95" i="13"/>
  <c r="BZ94" i="13"/>
  <c r="BZ93" i="13"/>
  <c r="BZ92" i="13"/>
  <c r="BZ91" i="13"/>
  <c r="BZ90" i="13"/>
  <c r="BZ89" i="13"/>
  <c r="BZ88" i="13"/>
  <c r="BZ87" i="13"/>
  <c r="BZ86" i="13"/>
  <c r="BZ85" i="13"/>
  <c r="BZ84" i="13"/>
  <c r="BZ83" i="13"/>
  <c r="BZ82" i="13"/>
  <c r="BZ81" i="13"/>
  <c r="BZ80" i="13"/>
  <c r="BZ79" i="13"/>
  <c r="BZ78" i="13"/>
  <c r="BZ77" i="13"/>
  <c r="BZ76" i="13"/>
  <c r="BZ75" i="13"/>
  <c r="BZ74" i="13"/>
  <c r="BZ70" i="13"/>
  <c r="G140" i="13"/>
  <c r="H140" i="13"/>
  <c r="I140" i="13"/>
  <c r="J140" i="13"/>
  <c r="K140" i="13"/>
  <c r="L140" i="13"/>
  <c r="M140" i="13"/>
  <c r="N140" i="13"/>
  <c r="O140" i="13"/>
  <c r="P140" i="13"/>
  <c r="Q140" i="13"/>
  <c r="R140" i="13"/>
  <c r="S140" i="13"/>
  <c r="T140" i="13"/>
  <c r="U140" i="13"/>
  <c r="V140" i="13"/>
  <c r="W140" i="13"/>
  <c r="X140" i="13"/>
  <c r="Y140" i="13"/>
  <c r="Z140" i="13"/>
  <c r="AA140" i="13"/>
  <c r="AB140" i="13"/>
  <c r="AC140" i="13"/>
  <c r="AD140" i="13"/>
  <c r="AE140" i="13"/>
  <c r="AF140" i="13"/>
  <c r="AG140" i="13"/>
  <c r="AH140" i="13"/>
  <c r="AI140" i="13"/>
  <c r="AJ140" i="13"/>
  <c r="AK140" i="13"/>
  <c r="AL140" i="13"/>
  <c r="AM140" i="13"/>
  <c r="AN140" i="13"/>
  <c r="AP140" i="13"/>
  <c r="AQ140" i="13"/>
  <c r="AR140" i="13"/>
  <c r="AS140" i="13"/>
  <c r="AU140" i="13"/>
  <c r="AV140" i="13"/>
  <c r="AW140" i="13"/>
  <c r="AX140" i="13"/>
  <c r="AY140" i="13"/>
  <c r="AZ140" i="13"/>
  <c r="BA140" i="13"/>
  <c r="BB140" i="13"/>
  <c r="BD140" i="13"/>
  <c r="BE140" i="13"/>
  <c r="BF140" i="13"/>
  <c r="BG140" i="13"/>
  <c r="BI140" i="13"/>
  <c r="BJ140" i="13"/>
  <c r="BK140" i="13"/>
  <c r="BL140" i="13"/>
  <c r="BM140" i="13"/>
  <c r="BN140" i="13"/>
  <c r="BO140" i="13"/>
  <c r="BP140" i="13"/>
  <c r="BQ140" i="13"/>
  <c r="BR140" i="13"/>
  <c r="BS140" i="13"/>
  <c r="BT140" i="13"/>
  <c r="BU140" i="13"/>
  <c r="BV140" i="13"/>
  <c r="BW140" i="13"/>
  <c r="F140" i="13"/>
  <c r="F139" i="13"/>
  <c r="AA135" i="13"/>
  <c r="F135" i="13"/>
  <c r="E67" i="13"/>
  <c r="F67" i="13"/>
  <c r="G67" i="13"/>
  <c r="H67" i="13"/>
  <c r="I67" i="13"/>
  <c r="J67" i="13"/>
  <c r="K67" i="13"/>
  <c r="L67" i="13"/>
  <c r="M67" i="13"/>
  <c r="N67" i="13"/>
  <c r="O67" i="13"/>
  <c r="P67" i="13"/>
  <c r="Q67" i="13"/>
  <c r="R67" i="13"/>
  <c r="S67" i="13"/>
  <c r="T67" i="13"/>
  <c r="U67" i="13"/>
  <c r="V67" i="13"/>
  <c r="W67" i="13"/>
  <c r="X67" i="13"/>
  <c r="Y67" i="13"/>
  <c r="Z67" i="13"/>
  <c r="AA67" i="13"/>
  <c r="AB67" i="13"/>
  <c r="AC67" i="13"/>
  <c r="AD67" i="13"/>
  <c r="AE67" i="13"/>
  <c r="AF67" i="13"/>
  <c r="AG67" i="13"/>
  <c r="AH67" i="13"/>
  <c r="AI67" i="13"/>
  <c r="AJ67" i="13"/>
  <c r="AK67" i="13"/>
  <c r="AL67" i="13"/>
  <c r="AM67" i="13"/>
  <c r="AN67" i="13"/>
  <c r="AP67" i="13"/>
  <c r="AQ67" i="13"/>
  <c r="AR67" i="13"/>
  <c r="AS67" i="13"/>
  <c r="AU67" i="13"/>
  <c r="AV67" i="13"/>
  <c r="AW67" i="13"/>
  <c r="AX67" i="13"/>
  <c r="AY67" i="13"/>
  <c r="AZ67" i="13"/>
  <c r="BA67" i="13"/>
  <c r="BB67" i="13"/>
  <c r="BD67" i="13"/>
  <c r="BE67" i="13"/>
  <c r="BF67" i="13"/>
  <c r="BG67" i="13"/>
  <c r="BI67" i="13"/>
  <c r="BJ67" i="13"/>
  <c r="BK67" i="13"/>
  <c r="BL67" i="13"/>
  <c r="BM67" i="13"/>
  <c r="BN67" i="13"/>
  <c r="BO67" i="13"/>
  <c r="BP67" i="13"/>
  <c r="BQ67" i="13"/>
  <c r="BR67" i="13"/>
  <c r="BS67" i="13"/>
  <c r="BT67" i="13"/>
  <c r="BU67" i="13"/>
  <c r="BV67" i="13"/>
  <c r="BW67" i="13"/>
  <c r="D67" i="13"/>
  <c r="E69" i="13"/>
  <c r="F69" i="13"/>
  <c r="G69" i="13"/>
  <c r="H69" i="13"/>
  <c r="I69" i="13"/>
  <c r="J69" i="13"/>
  <c r="K69" i="13"/>
  <c r="L69" i="13"/>
  <c r="M69" i="13"/>
  <c r="N69" i="13"/>
  <c r="O69" i="13"/>
  <c r="P69" i="13"/>
  <c r="Q69" i="13"/>
  <c r="R69" i="13"/>
  <c r="S69" i="13"/>
  <c r="T69" i="13"/>
  <c r="U69" i="13"/>
  <c r="V69" i="13"/>
  <c r="W69" i="13"/>
  <c r="X69" i="13"/>
  <c r="Y69" i="13"/>
  <c r="Z69" i="13"/>
  <c r="AA69" i="13"/>
  <c r="AB69" i="13"/>
  <c r="AC69" i="13"/>
  <c r="AD69" i="13"/>
  <c r="AE69" i="13"/>
  <c r="AF69" i="13"/>
  <c r="AG69" i="13"/>
  <c r="AH69" i="13"/>
  <c r="AI69" i="13"/>
  <c r="AJ69" i="13"/>
  <c r="AK69" i="13"/>
  <c r="AL69" i="13"/>
  <c r="AM69" i="13"/>
  <c r="AN69" i="13"/>
  <c r="AP69" i="13"/>
  <c r="AQ69" i="13"/>
  <c r="AR69" i="13"/>
  <c r="AS69" i="13"/>
  <c r="AU69" i="13"/>
  <c r="AV69" i="13"/>
  <c r="AW69" i="13"/>
  <c r="AX69" i="13"/>
  <c r="AY69" i="13"/>
  <c r="AZ69" i="13"/>
  <c r="BA69" i="13"/>
  <c r="BB69" i="13"/>
  <c r="BC69" i="13"/>
  <c r="BC67" i="13" s="1"/>
  <c r="BD69" i="13"/>
  <c r="BE69" i="13"/>
  <c r="BF69" i="13"/>
  <c r="BG69" i="13"/>
  <c r="BH69" i="13"/>
  <c r="BH67" i="13" s="1"/>
  <c r="BI69" i="13"/>
  <c r="BJ69" i="13"/>
  <c r="BK69" i="13"/>
  <c r="BL69" i="13"/>
  <c r="BM69" i="13"/>
  <c r="BN69" i="13"/>
  <c r="BO69" i="13"/>
  <c r="BP69" i="13"/>
  <c r="BQ69" i="13"/>
  <c r="BR69" i="13"/>
  <c r="BS69" i="13"/>
  <c r="BT69" i="13"/>
  <c r="BU69" i="13"/>
  <c r="BV69" i="13"/>
  <c r="BW69" i="13"/>
  <c r="D69" i="13"/>
  <c r="E130" i="13"/>
  <c r="F130" i="13"/>
  <c r="G130" i="13"/>
  <c r="H130" i="13"/>
  <c r="I130" i="13"/>
  <c r="J130" i="13"/>
  <c r="K130" i="13"/>
  <c r="L130" i="13"/>
  <c r="M130" i="13"/>
  <c r="N130" i="13"/>
  <c r="O130" i="13"/>
  <c r="P130" i="13"/>
  <c r="Q130" i="13"/>
  <c r="R130" i="13"/>
  <c r="S130" i="13"/>
  <c r="T130" i="13"/>
  <c r="T139" i="13" s="1"/>
  <c r="U130" i="13"/>
  <c r="V130" i="13"/>
  <c r="W130" i="13"/>
  <c r="X130" i="13"/>
  <c r="Y130" i="13"/>
  <c r="Z130" i="13"/>
  <c r="AA130" i="13"/>
  <c r="AB130" i="13"/>
  <c r="AC130" i="13"/>
  <c r="AD130" i="13"/>
  <c r="AE130" i="13"/>
  <c r="AF130" i="13"/>
  <c r="AG130" i="13"/>
  <c r="AH130" i="13"/>
  <c r="AI130" i="13"/>
  <c r="AJ130" i="13"/>
  <c r="AK130" i="13"/>
  <c r="AL130" i="13"/>
  <c r="AM130" i="13"/>
  <c r="AN130" i="13"/>
  <c r="AP130" i="13"/>
  <c r="AQ130" i="13"/>
  <c r="AR130" i="13"/>
  <c r="AS130" i="13"/>
  <c r="AU130" i="13"/>
  <c r="AV130" i="13"/>
  <c r="AW130" i="13"/>
  <c r="AX130" i="13"/>
  <c r="AY130" i="13"/>
  <c r="AZ130" i="13"/>
  <c r="BA130" i="13"/>
  <c r="BB130" i="13"/>
  <c r="BC130" i="13"/>
  <c r="BD130" i="13"/>
  <c r="BE130" i="13"/>
  <c r="BF130" i="13"/>
  <c r="BG130" i="13"/>
  <c r="BH130" i="13"/>
  <c r="BI130" i="13"/>
  <c r="BJ130" i="13"/>
  <c r="BK130" i="13"/>
  <c r="BL130" i="13"/>
  <c r="BM130" i="13"/>
  <c r="BN130" i="13"/>
  <c r="BO130" i="13"/>
  <c r="BP130" i="13"/>
  <c r="BQ130" i="13"/>
  <c r="BR130" i="13"/>
  <c r="BS130" i="13"/>
  <c r="BT130" i="13"/>
  <c r="BU130" i="13"/>
  <c r="BV130" i="13"/>
  <c r="BW130" i="13"/>
  <c r="D130" i="13"/>
  <c r="E77" i="13"/>
  <c r="F77" i="13"/>
  <c r="G77" i="13"/>
  <c r="H77" i="13"/>
  <c r="I77" i="13"/>
  <c r="J77" i="13"/>
  <c r="K77" i="13"/>
  <c r="L77" i="13"/>
  <c r="M77" i="13"/>
  <c r="N77" i="13"/>
  <c r="O77" i="13"/>
  <c r="P77" i="13"/>
  <c r="Q77" i="13"/>
  <c r="R77" i="13"/>
  <c r="S77" i="13"/>
  <c r="T77" i="13"/>
  <c r="U77" i="13"/>
  <c r="V77" i="13"/>
  <c r="W77" i="13"/>
  <c r="X77" i="13"/>
  <c r="Y77" i="13"/>
  <c r="Z77" i="13"/>
  <c r="AA77" i="13"/>
  <c r="AB77" i="13"/>
  <c r="AC77" i="13"/>
  <c r="AD77" i="13"/>
  <c r="AE77" i="13"/>
  <c r="AF77" i="13"/>
  <c r="AG77" i="13"/>
  <c r="AH77" i="13"/>
  <c r="AI77" i="13"/>
  <c r="AJ77" i="13"/>
  <c r="AK77" i="13"/>
  <c r="AL77" i="13"/>
  <c r="AM77" i="13"/>
  <c r="AN77" i="13"/>
  <c r="AO77" i="13"/>
  <c r="AP77" i="13"/>
  <c r="AQ77" i="13"/>
  <c r="AR77" i="13"/>
  <c r="AS77" i="13"/>
  <c r="AT77" i="13"/>
  <c r="AU77" i="13"/>
  <c r="AV77" i="13"/>
  <c r="AW77" i="13"/>
  <c r="AX77" i="13"/>
  <c r="AY77" i="13"/>
  <c r="AZ77" i="13"/>
  <c r="BA77" i="13"/>
  <c r="BB77" i="13"/>
  <c r="BC77" i="13"/>
  <c r="BD77" i="13"/>
  <c r="BE77" i="13"/>
  <c r="BF77" i="13"/>
  <c r="BG77" i="13"/>
  <c r="BH77" i="13"/>
  <c r="BI77" i="13"/>
  <c r="BJ77" i="13"/>
  <c r="BK77" i="13"/>
  <c r="BL77" i="13"/>
  <c r="BM77" i="13"/>
  <c r="BN77" i="13"/>
  <c r="BO77" i="13"/>
  <c r="BP77" i="13"/>
  <c r="BQ77" i="13"/>
  <c r="BR77" i="13"/>
  <c r="BS77" i="13"/>
  <c r="BT77" i="13"/>
  <c r="BU77" i="13"/>
  <c r="BV77" i="13"/>
  <c r="BW77" i="13"/>
  <c r="BY77" i="13"/>
  <c r="D77" i="13"/>
  <c r="D132" i="13"/>
  <c r="D133" i="13"/>
  <c r="D131" i="13"/>
  <c r="D78" i="13"/>
  <c r="D71" i="13"/>
  <c r="D72" i="13"/>
  <c r="D73" i="13"/>
  <c r="D70" i="13"/>
  <c r="AA132" i="13"/>
  <c r="AA133" i="13"/>
  <c r="AA131" i="13"/>
  <c r="AA78" i="13"/>
  <c r="AA74" i="13"/>
  <c r="AA75" i="13"/>
  <c r="AA76" i="13"/>
  <c r="T132" i="13"/>
  <c r="F132" i="13" s="1"/>
  <c r="T133" i="13"/>
  <c r="T131" i="13"/>
  <c r="T78" i="13"/>
  <c r="T70" i="13"/>
  <c r="M132" i="13"/>
  <c r="M133" i="13"/>
  <c r="M131" i="13"/>
  <c r="F131" i="13" s="1"/>
  <c r="M78" i="13"/>
  <c r="M71" i="13"/>
  <c r="M72" i="13"/>
  <c r="M73" i="13"/>
  <c r="B132" i="13"/>
  <c r="C132" i="13"/>
  <c r="B133" i="13"/>
  <c r="C133" i="13"/>
  <c r="C131" i="13"/>
  <c r="B131" i="13"/>
  <c r="G132" i="13"/>
  <c r="H132" i="13"/>
  <c r="I132" i="13"/>
  <c r="J132" i="13"/>
  <c r="Z132" i="13"/>
  <c r="E132" i="13" s="1"/>
  <c r="AP132" i="13"/>
  <c r="AQ132" i="13"/>
  <c r="AR132" i="13"/>
  <c r="AS132" i="13"/>
  <c r="AT132" i="13"/>
  <c r="BQ132" i="13"/>
  <c r="BP132" i="13" s="1"/>
  <c r="AN132" i="13" s="1"/>
  <c r="G131" i="13"/>
  <c r="H131" i="13"/>
  <c r="I131" i="13"/>
  <c r="J131" i="13"/>
  <c r="Z131" i="13"/>
  <c r="E131" i="13" s="1"/>
  <c r="AN131" i="13"/>
  <c r="AP131" i="13"/>
  <c r="AQ131" i="13"/>
  <c r="AR131" i="13"/>
  <c r="AS131" i="13"/>
  <c r="AT131" i="13"/>
  <c r="BC131" i="13"/>
  <c r="AO131" i="13" s="1"/>
  <c r="C78" i="13"/>
  <c r="B78" i="13"/>
  <c r="B71" i="13"/>
  <c r="C71" i="13"/>
  <c r="B72" i="13"/>
  <c r="C72" i="13"/>
  <c r="B73" i="13"/>
  <c r="C73" i="13"/>
  <c r="B70" i="13"/>
  <c r="E71" i="13"/>
  <c r="G71" i="13"/>
  <c r="H71" i="13"/>
  <c r="I71" i="13"/>
  <c r="J71" i="13"/>
  <c r="K71" i="13"/>
  <c r="AN71" i="13"/>
  <c r="BW71" i="13" s="1"/>
  <c r="AO71" i="13"/>
  <c r="AP71" i="13"/>
  <c r="AQ71" i="13"/>
  <c r="AR71" i="13"/>
  <c r="AS71" i="13"/>
  <c r="AT71" i="13"/>
  <c r="G130" i="12"/>
  <c r="G132" i="12"/>
  <c r="G131" i="12"/>
  <c r="G129" i="12" s="1"/>
  <c r="G77" i="12"/>
  <c r="E66" i="12"/>
  <c r="F66" i="12"/>
  <c r="O66" i="12"/>
  <c r="P66" i="12"/>
  <c r="Q66" i="12"/>
  <c r="R66" i="12"/>
  <c r="D66" i="12"/>
  <c r="E68" i="12"/>
  <c r="F68" i="12"/>
  <c r="K68" i="12"/>
  <c r="K66" i="12" s="1"/>
  <c r="O68" i="12"/>
  <c r="P68" i="12"/>
  <c r="Q68" i="12"/>
  <c r="R68" i="12"/>
  <c r="D68" i="12"/>
  <c r="E76" i="12"/>
  <c r="F76" i="12"/>
  <c r="G76" i="12"/>
  <c r="H76" i="12"/>
  <c r="I76" i="12"/>
  <c r="J76" i="12"/>
  <c r="K76" i="12"/>
  <c r="L76" i="12"/>
  <c r="M76" i="12"/>
  <c r="N76" i="12"/>
  <c r="O76" i="12"/>
  <c r="P76" i="12"/>
  <c r="Q76" i="12"/>
  <c r="R76" i="12"/>
  <c r="S76" i="12"/>
  <c r="T76" i="12"/>
  <c r="D76" i="12"/>
  <c r="E129" i="12"/>
  <c r="F129" i="12"/>
  <c r="H129" i="12"/>
  <c r="J129" i="12"/>
  <c r="K129" i="12"/>
  <c r="L129" i="12"/>
  <c r="N129" i="12"/>
  <c r="O129" i="12"/>
  <c r="P129" i="12"/>
  <c r="Q129" i="12"/>
  <c r="R129" i="12"/>
  <c r="D129" i="12"/>
  <c r="K77" i="12"/>
  <c r="D131" i="12"/>
  <c r="L131" i="12"/>
  <c r="M131" i="12"/>
  <c r="N131" i="12"/>
  <c r="Q131" i="12"/>
  <c r="R131" i="12"/>
  <c r="D132" i="12"/>
  <c r="L132" i="12"/>
  <c r="H132" i="12" s="1"/>
  <c r="M132" i="12"/>
  <c r="N132" i="12"/>
  <c r="Q132" i="12"/>
  <c r="R132" i="12"/>
  <c r="B131" i="12"/>
  <c r="C131" i="12"/>
  <c r="B132" i="12"/>
  <c r="C132" i="12"/>
  <c r="C130" i="12"/>
  <c r="B130" i="12"/>
  <c r="E77" i="12"/>
  <c r="E70" i="12"/>
  <c r="E71" i="12"/>
  <c r="E72" i="12"/>
  <c r="E69" i="12"/>
  <c r="L77" i="12"/>
  <c r="M77" i="12"/>
  <c r="N77" i="12"/>
  <c r="O77" i="12"/>
  <c r="P77" i="12"/>
  <c r="Q77" i="12"/>
  <c r="J77" i="12"/>
  <c r="J70" i="12"/>
  <c r="J71" i="12"/>
  <c r="J72" i="12"/>
  <c r="Q70" i="12"/>
  <c r="Q71" i="12"/>
  <c r="Q72" i="12"/>
  <c r="Q69" i="12"/>
  <c r="O70" i="12"/>
  <c r="O71" i="12"/>
  <c r="O72" i="12"/>
  <c r="O69" i="12"/>
  <c r="M70" i="12"/>
  <c r="M71" i="12"/>
  <c r="M72" i="12"/>
  <c r="M69" i="12"/>
  <c r="K70" i="12"/>
  <c r="K71" i="12"/>
  <c r="K72" i="12"/>
  <c r="P70" i="12"/>
  <c r="P71" i="12"/>
  <c r="P72" i="12"/>
  <c r="P69" i="12"/>
  <c r="N70" i="12"/>
  <c r="N71" i="12"/>
  <c r="N72" i="12"/>
  <c r="L69" i="12"/>
  <c r="D77" i="12"/>
  <c r="C77" i="12"/>
  <c r="B77" i="12"/>
  <c r="D70" i="12"/>
  <c r="D71" i="12"/>
  <c r="D72" i="12"/>
  <c r="D69" i="12"/>
  <c r="B70" i="12"/>
  <c r="C70" i="12"/>
  <c r="B71" i="12"/>
  <c r="C71" i="12"/>
  <c r="B72" i="12"/>
  <c r="C72" i="12"/>
  <c r="C69" i="12"/>
  <c r="B69" i="12"/>
  <c r="R70" i="12"/>
  <c r="E67" i="11"/>
  <c r="F67" i="11"/>
  <c r="H67" i="11"/>
  <c r="J67" i="11"/>
  <c r="K67" i="11"/>
  <c r="M67" i="11"/>
  <c r="W69" i="11"/>
  <c r="V69" i="11"/>
  <c r="R69" i="11"/>
  <c r="P69" i="11"/>
  <c r="E69" i="11"/>
  <c r="F69" i="11"/>
  <c r="H69" i="11"/>
  <c r="J69" i="11"/>
  <c r="K69" i="11"/>
  <c r="M69" i="11"/>
  <c r="N77" i="11"/>
  <c r="E77" i="11"/>
  <c r="F77" i="11"/>
  <c r="G77" i="11"/>
  <c r="H77" i="11"/>
  <c r="I77" i="11"/>
  <c r="J77" i="11"/>
  <c r="K77" i="11"/>
  <c r="L77" i="11"/>
  <c r="M77" i="11"/>
  <c r="D77" i="11"/>
  <c r="V130" i="11"/>
  <c r="R130" i="11"/>
  <c r="P130" i="11"/>
  <c r="E130" i="11"/>
  <c r="F130" i="11"/>
  <c r="G130" i="11"/>
  <c r="H130" i="11"/>
  <c r="I130" i="11"/>
  <c r="J130" i="11"/>
  <c r="K130" i="11"/>
  <c r="L130" i="11"/>
  <c r="M130" i="11"/>
  <c r="Q130" i="11"/>
  <c r="S130" i="11"/>
  <c r="W130" i="11"/>
  <c r="D130" i="11"/>
  <c r="N132" i="11"/>
  <c r="O132" i="11"/>
  <c r="P132" i="11"/>
  <c r="Q132" i="11"/>
  <c r="R132" i="11"/>
  <c r="S132" i="11"/>
  <c r="T132" i="11"/>
  <c r="U132" i="11"/>
  <c r="V132" i="11"/>
  <c r="W132" i="11"/>
  <c r="N133" i="11"/>
  <c r="P133" i="11"/>
  <c r="Q133" i="11"/>
  <c r="R133" i="11"/>
  <c r="S133" i="11"/>
  <c r="T133" i="11"/>
  <c r="U133" i="11"/>
  <c r="V133" i="11"/>
  <c r="W133" i="11"/>
  <c r="N131" i="11"/>
  <c r="G131" i="11"/>
  <c r="G132" i="11"/>
  <c r="G133" i="11"/>
  <c r="B132" i="11"/>
  <c r="C132" i="11"/>
  <c r="B133" i="11"/>
  <c r="C133" i="11"/>
  <c r="C131" i="11"/>
  <c r="B131" i="11"/>
  <c r="D132" i="11"/>
  <c r="D133" i="11"/>
  <c r="G78" i="11"/>
  <c r="Q70" i="11"/>
  <c r="C78" i="11"/>
  <c r="B78" i="11"/>
  <c r="B71" i="11"/>
  <c r="C71" i="11"/>
  <c r="B72" i="11"/>
  <c r="C72" i="11"/>
  <c r="B73" i="11"/>
  <c r="C73" i="11"/>
  <c r="C70" i="11"/>
  <c r="B70" i="11"/>
  <c r="H71" i="11"/>
  <c r="M71" i="11"/>
  <c r="I71" i="11" s="1"/>
  <c r="P71" i="11"/>
  <c r="Q71" i="11"/>
  <c r="R71" i="11"/>
  <c r="S71" i="11"/>
  <c r="H72" i="11"/>
  <c r="M72" i="11"/>
  <c r="P72" i="11"/>
  <c r="Q72" i="11"/>
  <c r="R72" i="11"/>
  <c r="S72" i="11"/>
  <c r="H73" i="11"/>
  <c r="W73" i="11" s="1"/>
  <c r="M73" i="11"/>
  <c r="I73" i="11" s="1"/>
  <c r="P73" i="11"/>
  <c r="Q73" i="11"/>
  <c r="R73" i="11"/>
  <c r="S73" i="11"/>
  <c r="AE131" i="17" l="1"/>
  <c r="AR139" i="17"/>
  <c r="AE70" i="17"/>
  <c r="E70" i="17"/>
  <c r="N130" i="11"/>
  <c r="O130" i="11" s="1"/>
  <c r="O133" i="11"/>
  <c r="T130" i="11"/>
  <c r="U130" i="11"/>
  <c r="M68" i="12"/>
  <c r="M66" i="12" s="1"/>
  <c r="I132" i="12"/>
  <c r="M129" i="12"/>
  <c r="BG132" i="16"/>
  <c r="BC132" i="16"/>
  <c r="BC133" i="16"/>
  <c r="F71" i="13"/>
  <c r="BY71" i="13" s="1"/>
  <c r="BW132" i="13"/>
  <c r="AO132" i="13"/>
  <c r="T131" i="12"/>
  <c r="T132" i="12"/>
  <c r="U132" i="12" s="1"/>
  <c r="I77" i="12"/>
  <c r="S132" i="12"/>
  <c r="I131" i="12"/>
  <c r="H131" i="12"/>
  <c r="I70" i="12"/>
  <c r="H77" i="12"/>
  <c r="W72" i="11"/>
  <c r="W71" i="11"/>
  <c r="V72" i="11"/>
  <c r="V71" i="11"/>
  <c r="V73" i="11"/>
  <c r="I72" i="11"/>
  <c r="D135" i="10"/>
  <c r="I144" i="10"/>
  <c r="J144" i="10"/>
  <c r="K144" i="10"/>
  <c r="M144" i="10"/>
  <c r="N144" i="10"/>
  <c r="O144" i="10"/>
  <c r="P144" i="10"/>
  <c r="G144" i="10"/>
  <c r="N140" i="10"/>
  <c r="O140" i="10"/>
  <c r="P140" i="10"/>
  <c r="E65" i="10"/>
  <c r="F65" i="10"/>
  <c r="N65" i="10"/>
  <c r="O65" i="10"/>
  <c r="P65" i="10"/>
  <c r="D65" i="10"/>
  <c r="E81" i="10"/>
  <c r="F81" i="10"/>
  <c r="G81" i="10"/>
  <c r="H81" i="10"/>
  <c r="I81" i="10"/>
  <c r="J81" i="10"/>
  <c r="K81" i="10"/>
  <c r="L81" i="10"/>
  <c r="M81" i="10"/>
  <c r="N81" i="10"/>
  <c r="O81" i="10"/>
  <c r="P81" i="10"/>
  <c r="Q81" i="10"/>
  <c r="R81" i="10"/>
  <c r="D81" i="10"/>
  <c r="R82" i="10"/>
  <c r="S82" i="10" s="1"/>
  <c r="H82" i="10"/>
  <c r="G82" i="10"/>
  <c r="F82" i="10"/>
  <c r="E67" i="10"/>
  <c r="L67" i="10"/>
  <c r="L65" i="10" s="1"/>
  <c r="L140" i="10" s="1"/>
  <c r="N67" i="10"/>
  <c r="O67" i="10"/>
  <c r="P67" i="10"/>
  <c r="D67" i="10"/>
  <c r="E135" i="10"/>
  <c r="I135" i="10"/>
  <c r="J135" i="10"/>
  <c r="K135" i="10"/>
  <c r="L135" i="10"/>
  <c r="L144" i="10" s="1"/>
  <c r="M135" i="10"/>
  <c r="N135" i="10"/>
  <c r="O135" i="10"/>
  <c r="P135" i="10"/>
  <c r="F137" i="10"/>
  <c r="G137" i="10"/>
  <c r="H137" i="10"/>
  <c r="R137" i="10"/>
  <c r="S137" i="10" s="1"/>
  <c r="F138" i="10"/>
  <c r="G138" i="10"/>
  <c r="H138" i="10"/>
  <c r="R138" i="10"/>
  <c r="S138" i="10" s="1"/>
  <c r="I68" i="10"/>
  <c r="F68" i="10"/>
  <c r="F69" i="10"/>
  <c r="F70" i="10"/>
  <c r="F71" i="10"/>
  <c r="H71" i="10"/>
  <c r="H70" i="10"/>
  <c r="Q70" i="10" s="1"/>
  <c r="H69" i="10"/>
  <c r="R79" i="10"/>
  <c r="S79" i="10" s="1"/>
  <c r="Q79" i="10"/>
  <c r="R78" i="10"/>
  <c r="S78" i="10" s="1"/>
  <c r="Q78" i="10"/>
  <c r="R77" i="10"/>
  <c r="S77" i="10" s="1"/>
  <c r="Q77" i="10"/>
  <c r="BZ71" i="13" l="1"/>
  <c r="T129" i="12"/>
  <c r="BY132" i="13"/>
  <c r="U131" i="12"/>
  <c r="S131" i="12"/>
  <c r="I129" i="12"/>
  <c r="J68" i="10"/>
  <c r="J69" i="12"/>
  <c r="J68" i="12" s="1"/>
  <c r="J66" i="12" s="1"/>
  <c r="Q82" i="10"/>
  <c r="F67" i="10"/>
  <c r="R68" i="10"/>
  <c r="J67" i="10"/>
  <c r="J65" i="10" s="1"/>
  <c r="J140" i="10" s="1"/>
  <c r="I67" i="10"/>
  <c r="I65" i="10" s="1"/>
  <c r="I140" i="10" s="1"/>
  <c r="Q138" i="10"/>
  <c r="Q137" i="10"/>
  <c r="Q71" i="10"/>
  <c r="Q69" i="10"/>
  <c r="BZ132" i="13" l="1"/>
  <c r="M67" i="10"/>
  <c r="M65" i="10" s="1"/>
  <c r="M140" i="10" s="1"/>
  <c r="N69" i="12"/>
  <c r="N68" i="12" s="1"/>
  <c r="N66" i="12" s="1"/>
  <c r="G68" i="10"/>
  <c r="H68" i="10"/>
  <c r="L69" i="17"/>
  <c r="L68" i="17" s="1"/>
  <c r="L66" i="17" s="1"/>
  <c r="L134" i="17" s="1"/>
  <c r="L139" i="17" s="1"/>
  <c r="S68" i="10"/>
  <c r="D69" i="17" l="1"/>
  <c r="G70" i="11"/>
  <c r="L69" i="11"/>
  <c r="L67" i="11" s="1"/>
  <c r="Q68" i="10"/>
  <c r="Q67" i="10" s="1"/>
  <c r="Q65" i="10" s="1"/>
  <c r="Q140" i="10" s="1"/>
  <c r="H67" i="10"/>
  <c r="I22" i="10"/>
  <c r="J22" i="10"/>
  <c r="K22" i="10"/>
  <c r="L22" i="10"/>
  <c r="M22" i="10"/>
  <c r="N22" i="10"/>
  <c r="O22" i="10"/>
  <c r="P22" i="10"/>
  <c r="H65" i="10" l="1"/>
  <c r="H140" i="10" s="1"/>
  <c r="H22" i="10"/>
  <c r="A5" i="16"/>
  <c r="Q130" i="12" l="1"/>
  <c r="BC130" i="17" s="1"/>
  <c r="I131" i="11"/>
  <c r="H136" i="10"/>
  <c r="H135" i="10" s="1"/>
  <c r="H144" i="10" s="1"/>
  <c r="G136" i="10"/>
  <c r="G135" i="10" s="1"/>
  <c r="BQ131" i="13" l="1"/>
  <c r="BP131" i="13" s="1"/>
  <c r="AC130" i="17"/>
  <c r="H40" i="10"/>
  <c r="H36" i="10"/>
  <c r="H25" i="10"/>
  <c r="H24" i="10"/>
  <c r="H23" i="10"/>
  <c r="G449" i="33"/>
  <c r="F449" i="33"/>
  <c r="G448" i="33"/>
  <c r="F448" i="33"/>
  <c r="G447" i="33"/>
  <c r="F447" i="33"/>
  <c r="G446" i="33"/>
  <c r="F446" i="33"/>
  <c r="G445" i="33"/>
  <c r="F445" i="33"/>
  <c r="G444" i="33"/>
  <c r="F444" i="33"/>
  <c r="G443" i="33"/>
  <c r="F443" i="33"/>
  <c r="G442" i="33"/>
  <c r="F442" i="33"/>
  <c r="G441" i="33"/>
  <c r="F441" i="33"/>
  <c r="G440" i="33"/>
  <c r="F440" i="33"/>
  <c r="G439" i="33"/>
  <c r="F439" i="33"/>
  <c r="G438" i="33"/>
  <c r="F438" i="33"/>
  <c r="G437" i="33"/>
  <c r="F437" i="33"/>
  <c r="G436" i="33"/>
  <c r="F436" i="33"/>
  <c r="G435" i="33"/>
  <c r="F435" i="33"/>
  <c r="G434" i="33"/>
  <c r="F434" i="33"/>
  <c r="G433" i="33"/>
  <c r="F433" i="33"/>
  <c r="G432" i="33"/>
  <c r="F432" i="33"/>
  <c r="G431" i="33"/>
  <c r="F431" i="33"/>
  <c r="G430" i="33"/>
  <c r="F430" i="33"/>
  <c r="E429" i="33"/>
  <c r="F429" i="33" s="1"/>
  <c r="G429" i="33"/>
  <c r="G428" i="33"/>
  <c r="F428" i="33"/>
  <c r="G427" i="33"/>
  <c r="F427" i="33"/>
  <c r="G426" i="33"/>
  <c r="F426" i="33"/>
  <c r="E425" i="33"/>
  <c r="F425" i="33" s="1"/>
  <c r="G425" i="33" s="1"/>
  <c r="G424" i="33"/>
  <c r="F424" i="33"/>
  <c r="G423" i="33"/>
  <c r="F423" i="33"/>
  <c r="G422" i="33"/>
  <c r="F422" i="33"/>
  <c r="G421" i="33"/>
  <c r="F421" i="33"/>
  <c r="G420" i="33"/>
  <c r="F420" i="33"/>
  <c r="G419" i="33"/>
  <c r="F419" i="33"/>
  <c r="G418" i="33"/>
  <c r="F418" i="33"/>
  <c r="G417" i="33"/>
  <c r="F417" i="33"/>
  <c r="G416" i="33"/>
  <c r="F416" i="33"/>
  <c r="G415" i="33"/>
  <c r="F415" i="33"/>
  <c r="G414" i="33"/>
  <c r="F414" i="33"/>
  <c r="G413" i="33"/>
  <c r="F413" i="33"/>
  <c r="G412" i="33"/>
  <c r="F412" i="33"/>
  <c r="G411" i="33"/>
  <c r="F411" i="33"/>
  <c r="G410" i="33"/>
  <c r="F410" i="33"/>
  <c r="G409" i="33"/>
  <c r="F409" i="33"/>
  <c r="G408" i="33"/>
  <c r="F408" i="33"/>
  <c r="G407" i="33"/>
  <c r="F407" i="33"/>
  <c r="G406" i="33"/>
  <c r="F406" i="33"/>
  <c r="G405" i="33"/>
  <c r="F405" i="33"/>
  <c r="F404" i="33"/>
  <c r="G404" i="33" s="1"/>
  <c r="G403" i="33"/>
  <c r="F403" i="33"/>
  <c r="G402" i="33"/>
  <c r="F402" i="33"/>
  <c r="G401" i="33"/>
  <c r="F401" i="33"/>
  <c r="G400" i="33"/>
  <c r="F400" i="33"/>
  <c r="G399" i="33"/>
  <c r="F399" i="33"/>
  <c r="F398" i="33"/>
  <c r="G398" i="33" s="1"/>
  <c r="F397" i="33"/>
  <c r="G397" i="33" s="1"/>
  <c r="G396" i="33"/>
  <c r="F396" i="33"/>
  <c r="G395" i="33"/>
  <c r="F395" i="33"/>
  <c r="G394" i="33"/>
  <c r="F394" i="33"/>
  <c r="G393" i="33"/>
  <c r="F393" i="33"/>
  <c r="G392" i="33"/>
  <c r="F392" i="33"/>
  <c r="G391" i="33"/>
  <c r="F391" i="33"/>
  <c r="G390" i="33"/>
  <c r="F390" i="33"/>
  <c r="G389" i="33"/>
  <c r="F389" i="33"/>
  <c r="G388" i="33"/>
  <c r="F388" i="33"/>
  <c r="G387" i="33"/>
  <c r="F387" i="33"/>
  <c r="G386" i="33"/>
  <c r="F386" i="33"/>
  <c r="G385" i="33"/>
  <c r="F385" i="33"/>
  <c r="G384" i="33"/>
  <c r="F384" i="33"/>
  <c r="G383" i="33"/>
  <c r="F383" i="33"/>
  <c r="G382" i="33"/>
  <c r="F382" i="33"/>
  <c r="G381" i="33"/>
  <c r="F381" i="33"/>
  <c r="G379" i="33"/>
  <c r="F379" i="33"/>
  <c r="G378" i="33"/>
  <c r="F378" i="33"/>
  <c r="G377" i="33"/>
  <c r="F377" i="33"/>
  <c r="G376" i="33"/>
  <c r="F376" i="33"/>
  <c r="G375" i="33"/>
  <c r="F375" i="33"/>
  <c r="G374" i="33"/>
  <c r="F374" i="33"/>
  <c r="E369" i="33"/>
  <c r="G365" i="33"/>
  <c r="F365" i="33"/>
  <c r="G364" i="33"/>
  <c r="F364" i="33"/>
  <c r="G363" i="33"/>
  <c r="F363" i="33"/>
  <c r="G362" i="33"/>
  <c r="F362" i="33"/>
  <c r="G361" i="33"/>
  <c r="F361" i="33"/>
  <c r="G360" i="33"/>
  <c r="F360" i="33"/>
  <c r="G359" i="33"/>
  <c r="F359" i="33"/>
  <c r="G358" i="33"/>
  <c r="F358" i="33"/>
  <c r="G357" i="33"/>
  <c r="F357" i="33"/>
  <c r="G356" i="33"/>
  <c r="F356" i="33"/>
  <c r="G355" i="33"/>
  <c r="F355" i="33"/>
  <c r="G353" i="33"/>
  <c r="F353" i="33"/>
  <c r="G352" i="33"/>
  <c r="F352" i="33"/>
  <c r="G351" i="33"/>
  <c r="F351" i="33"/>
  <c r="G350" i="33"/>
  <c r="F350" i="33"/>
  <c r="E348" i="33"/>
  <c r="F348" i="33" s="1"/>
  <c r="G348" i="33" s="1"/>
  <c r="D348" i="33"/>
  <c r="G347" i="33"/>
  <c r="F347" i="33"/>
  <c r="G346" i="33"/>
  <c r="F346" i="33"/>
  <c r="G345" i="33"/>
  <c r="F345" i="33"/>
  <c r="G344" i="33"/>
  <c r="E344" i="33"/>
  <c r="E343" i="33" s="1"/>
  <c r="F343" i="33" s="1"/>
  <c r="G343" i="33"/>
  <c r="G342" i="33"/>
  <c r="F342" i="33"/>
  <c r="G341" i="33"/>
  <c r="F341" i="33"/>
  <c r="G340" i="33"/>
  <c r="F340" i="33"/>
  <c r="G339" i="33"/>
  <c r="E339" i="33"/>
  <c r="F339" i="33" s="1"/>
  <c r="G338" i="33"/>
  <c r="G336" i="33"/>
  <c r="F336" i="33"/>
  <c r="G335" i="33"/>
  <c r="F335" i="33"/>
  <c r="G334" i="33"/>
  <c r="F334" i="33"/>
  <c r="G332" i="33"/>
  <c r="F332" i="33"/>
  <c r="G331" i="33"/>
  <c r="F331" i="33"/>
  <c r="G329" i="33"/>
  <c r="F329" i="33"/>
  <c r="G328" i="33"/>
  <c r="F328" i="33"/>
  <c r="G327" i="33"/>
  <c r="F327" i="33"/>
  <c r="G325" i="33"/>
  <c r="F325" i="33"/>
  <c r="G324" i="33"/>
  <c r="F324" i="33"/>
  <c r="G322" i="33"/>
  <c r="F322" i="33"/>
  <c r="G321" i="33"/>
  <c r="F321" i="33"/>
  <c r="G320" i="33"/>
  <c r="F320" i="33"/>
  <c r="G319" i="33"/>
  <c r="F319" i="33"/>
  <c r="G318" i="33"/>
  <c r="F318" i="33"/>
  <c r="G315" i="33"/>
  <c r="F315" i="33"/>
  <c r="G314" i="33"/>
  <c r="F314" i="33"/>
  <c r="G313" i="33"/>
  <c r="F313" i="33"/>
  <c r="G312" i="33"/>
  <c r="F312" i="33"/>
  <c r="G311" i="33"/>
  <c r="F311" i="33"/>
  <c r="G310" i="33"/>
  <c r="F310" i="33"/>
  <c r="G309" i="33"/>
  <c r="F309" i="33"/>
  <c r="G308" i="33"/>
  <c r="F308" i="33"/>
  <c r="G307" i="33"/>
  <c r="F307" i="33"/>
  <c r="G306" i="33"/>
  <c r="F306" i="33"/>
  <c r="G305" i="33"/>
  <c r="F305" i="33"/>
  <c r="G304" i="33"/>
  <c r="F304" i="33"/>
  <c r="G303" i="33"/>
  <c r="F303" i="33"/>
  <c r="G302" i="33"/>
  <c r="F302" i="33"/>
  <c r="G301" i="33"/>
  <c r="F301" i="33"/>
  <c r="G300" i="33"/>
  <c r="F300" i="33"/>
  <c r="G299" i="33"/>
  <c r="F299" i="33"/>
  <c r="G298" i="33"/>
  <c r="F298" i="33"/>
  <c r="G297" i="33"/>
  <c r="F297" i="33"/>
  <c r="G296" i="33"/>
  <c r="F296" i="33"/>
  <c r="G295" i="33"/>
  <c r="F295" i="33"/>
  <c r="G294" i="33"/>
  <c r="F294" i="33"/>
  <c r="G293" i="33"/>
  <c r="F293" i="33"/>
  <c r="G292" i="33"/>
  <c r="F292" i="33"/>
  <c r="G291" i="33"/>
  <c r="F291" i="33"/>
  <c r="G290" i="33"/>
  <c r="F290" i="33"/>
  <c r="G289" i="33"/>
  <c r="F289" i="33"/>
  <c r="G288" i="33"/>
  <c r="F288" i="33"/>
  <c r="G287" i="33"/>
  <c r="F287" i="33"/>
  <c r="G286" i="33"/>
  <c r="F286" i="33"/>
  <c r="G285" i="33"/>
  <c r="F285" i="33"/>
  <c r="G284" i="33"/>
  <c r="F284" i="33"/>
  <c r="G283" i="33"/>
  <c r="F283" i="33"/>
  <c r="G282" i="33"/>
  <c r="F282" i="33"/>
  <c r="G281" i="33"/>
  <c r="F281" i="33"/>
  <c r="G280" i="33"/>
  <c r="F280" i="33"/>
  <c r="G279" i="33"/>
  <c r="F279" i="33"/>
  <c r="G278" i="33"/>
  <c r="F278" i="33"/>
  <c r="G277" i="33"/>
  <c r="F277" i="33"/>
  <c r="G276" i="33"/>
  <c r="F276" i="33"/>
  <c r="G275" i="33"/>
  <c r="F275" i="33"/>
  <c r="G274" i="33"/>
  <c r="F274" i="33"/>
  <c r="G273" i="33"/>
  <c r="F273" i="33"/>
  <c r="G272" i="33"/>
  <c r="F272" i="33"/>
  <c r="G271" i="33"/>
  <c r="F271" i="33"/>
  <c r="G270" i="33"/>
  <c r="F270" i="33"/>
  <c r="G269" i="33"/>
  <c r="F269" i="33"/>
  <c r="G268" i="33"/>
  <c r="F268" i="33"/>
  <c r="G267" i="33"/>
  <c r="F267" i="33"/>
  <c r="G266" i="33"/>
  <c r="F266" i="33"/>
  <c r="G265" i="33"/>
  <c r="F265" i="33"/>
  <c r="G264" i="33"/>
  <c r="F264" i="33"/>
  <c r="G263" i="33"/>
  <c r="F263" i="33"/>
  <c r="G262" i="33"/>
  <c r="F262" i="33"/>
  <c r="G261" i="33"/>
  <c r="F261" i="33"/>
  <c r="G260" i="33"/>
  <c r="F260" i="33"/>
  <c r="G259" i="33"/>
  <c r="F259" i="33"/>
  <c r="G258" i="33"/>
  <c r="F258" i="33"/>
  <c r="G257" i="33"/>
  <c r="F257" i="33"/>
  <c r="G256" i="33"/>
  <c r="G255" i="33"/>
  <c r="G254" i="33"/>
  <c r="G253" i="33"/>
  <c r="G252" i="33"/>
  <c r="G251" i="33"/>
  <c r="G249" i="33"/>
  <c r="G247" i="33"/>
  <c r="D246" i="33"/>
  <c r="G246" i="33" s="1"/>
  <c r="E244" i="33"/>
  <c r="G243" i="33"/>
  <c r="G239" i="33"/>
  <c r="G238" i="33"/>
  <c r="G237" i="33"/>
  <c r="G236" i="33"/>
  <c r="G235" i="33"/>
  <c r="G234" i="33"/>
  <c r="G233" i="33"/>
  <c r="G232" i="33"/>
  <c r="G231" i="33"/>
  <c r="G230" i="33"/>
  <c r="G229" i="33"/>
  <c r="G228" i="33"/>
  <c r="G227" i="33"/>
  <c r="G226" i="33"/>
  <c r="G225" i="33"/>
  <c r="G224" i="33"/>
  <c r="G223" i="33"/>
  <c r="G222" i="33"/>
  <c r="G221" i="33"/>
  <c r="D220" i="33"/>
  <c r="D245" i="33" s="1"/>
  <c r="G219" i="33"/>
  <c r="G218" i="33"/>
  <c r="G217" i="33"/>
  <c r="G216" i="33"/>
  <c r="G215" i="33"/>
  <c r="G214" i="33"/>
  <c r="G213" i="33"/>
  <c r="G212" i="33"/>
  <c r="G211" i="33"/>
  <c r="G210" i="33"/>
  <c r="E209" i="33"/>
  <c r="E242" i="33" s="1"/>
  <c r="D209" i="33"/>
  <c r="G209" i="33" s="1"/>
  <c r="E208" i="33"/>
  <c r="E241" i="33" s="1"/>
  <c r="D208" i="33"/>
  <c r="D241" i="33" s="1"/>
  <c r="G207" i="33"/>
  <c r="G206" i="33"/>
  <c r="G205" i="33"/>
  <c r="G204" i="33"/>
  <c r="G203" i="33"/>
  <c r="G202" i="33"/>
  <c r="G201" i="33"/>
  <c r="G200" i="33"/>
  <c r="G199" i="33"/>
  <c r="E198" i="33"/>
  <c r="D198" i="33"/>
  <c r="G198" i="33" s="1"/>
  <c r="G196" i="33"/>
  <c r="E196" i="33"/>
  <c r="D196" i="33"/>
  <c r="E192" i="33"/>
  <c r="E193" i="33" s="1"/>
  <c r="D192" i="33"/>
  <c r="G192" i="33" s="1"/>
  <c r="G191" i="33"/>
  <c r="G190" i="33"/>
  <c r="G189" i="33"/>
  <c r="E188" i="33"/>
  <c r="E185" i="33" s="1"/>
  <c r="D188" i="33"/>
  <c r="G188" i="33" s="1"/>
  <c r="G187" i="33"/>
  <c r="G186" i="33"/>
  <c r="G185" i="33"/>
  <c r="G184" i="33"/>
  <c r="E182" i="33"/>
  <c r="D182" i="33"/>
  <c r="G181" i="33"/>
  <c r="G180" i="33"/>
  <c r="G179" i="33"/>
  <c r="G178" i="33"/>
  <c r="G177" i="33"/>
  <c r="G176" i="33"/>
  <c r="G175" i="33"/>
  <c r="G174" i="33"/>
  <c r="E173" i="33"/>
  <c r="D173" i="33"/>
  <c r="G173" i="33" s="1"/>
  <c r="G172" i="33"/>
  <c r="E171" i="33"/>
  <c r="D171" i="33"/>
  <c r="G171" i="33" s="1"/>
  <c r="G170" i="33"/>
  <c r="G169" i="33"/>
  <c r="G168" i="33"/>
  <c r="G167" i="33"/>
  <c r="G166" i="33"/>
  <c r="G163" i="33"/>
  <c r="G162" i="33"/>
  <c r="G161" i="33"/>
  <c r="G160" i="33"/>
  <c r="G159" i="33"/>
  <c r="G158" i="33"/>
  <c r="G157" i="33"/>
  <c r="F157" i="33"/>
  <c r="G156" i="33"/>
  <c r="G155" i="33"/>
  <c r="G154" i="33"/>
  <c r="G153" i="33"/>
  <c r="D152" i="33"/>
  <c r="G152" i="33" s="1"/>
  <c r="E151" i="33"/>
  <c r="G150" i="33"/>
  <c r="G149" i="33"/>
  <c r="G148" i="33"/>
  <c r="G147" i="33"/>
  <c r="G146" i="33"/>
  <c r="E145" i="33"/>
  <c r="G144" i="33"/>
  <c r="G142" i="33"/>
  <c r="G141" i="33"/>
  <c r="G140" i="33"/>
  <c r="G139" i="33"/>
  <c r="G138" i="33"/>
  <c r="E138" i="33"/>
  <c r="G136" i="33"/>
  <c r="G135" i="33"/>
  <c r="G134" i="33"/>
  <c r="G133" i="33"/>
  <c r="G132" i="33"/>
  <c r="G131" i="33"/>
  <c r="G130" i="33"/>
  <c r="G129" i="33"/>
  <c r="G128" i="33"/>
  <c r="G127" i="33"/>
  <c r="G126" i="33"/>
  <c r="G125" i="33"/>
  <c r="G124" i="33"/>
  <c r="G123" i="33"/>
  <c r="E123" i="33"/>
  <c r="E122" i="33" s="1"/>
  <c r="D122" i="33"/>
  <c r="G120" i="33"/>
  <c r="G119" i="33"/>
  <c r="G118" i="33"/>
  <c r="E118" i="33"/>
  <c r="G117" i="33"/>
  <c r="G116" i="33"/>
  <c r="G114" i="33"/>
  <c r="G112" i="33"/>
  <c r="G111" i="33"/>
  <c r="G110" i="33"/>
  <c r="G109" i="33"/>
  <c r="F106" i="33"/>
  <c r="G106" i="33" s="1"/>
  <c r="G105" i="33"/>
  <c r="G104" i="33"/>
  <c r="G103" i="33"/>
  <c r="G102" i="33"/>
  <c r="E101" i="33"/>
  <c r="D101" i="33"/>
  <c r="D94" i="33" s="1"/>
  <c r="G94" i="33" s="1"/>
  <c r="G100" i="33"/>
  <c r="F100" i="33"/>
  <c r="G99" i="33"/>
  <c r="G98" i="33"/>
  <c r="E98" i="33"/>
  <c r="E95" i="33" s="1"/>
  <c r="G97" i="33"/>
  <c r="F97" i="33"/>
  <c r="G96" i="33"/>
  <c r="D95" i="33"/>
  <c r="G95" i="33" s="1"/>
  <c r="E93" i="33"/>
  <c r="D93" i="33"/>
  <c r="G93" i="33" s="1"/>
  <c r="G92" i="33"/>
  <c r="G91" i="33"/>
  <c r="G90" i="33"/>
  <c r="G89" i="33"/>
  <c r="G88" i="33"/>
  <c r="E87" i="33"/>
  <c r="D87" i="33"/>
  <c r="G87" i="33" s="1"/>
  <c r="G86" i="33"/>
  <c r="G84" i="33"/>
  <c r="G83" i="33"/>
  <c r="G82" i="33"/>
  <c r="G81" i="33"/>
  <c r="G80" i="33"/>
  <c r="G78" i="33"/>
  <c r="G77" i="33"/>
  <c r="F76" i="33"/>
  <c r="G76" i="33" s="1"/>
  <c r="E75" i="33"/>
  <c r="D75" i="33"/>
  <c r="F74" i="33"/>
  <c r="G74" i="33" s="1"/>
  <c r="F73" i="33"/>
  <c r="G73" i="33" s="1"/>
  <c r="F72" i="33"/>
  <c r="G72" i="33" s="1"/>
  <c r="D72" i="33"/>
  <c r="E71" i="33"/>
  <c r="D71" i="33"/>
  <c r="F70" i="33"/>
  <c r="G70" i="33" s="1"/>
  <c r="F69" i="33"/>
  <c r="G69" i="33" s="1"/>
  <c r="E68" i="33"/>
  <c r="D68" i="33"/>
  <c r="F67" i="33"/>
  <c r="G67" i="33" s="1"/>
  <c r="D66" i="33"/>
  <c r="F65" i="33"/>
  <c r="G65" i="33" s="1"/>
  <c r="G64" i="33"/>
  <c r="G63" i="33"/>
  <c r="G62" i="33"/>
  <c r="F62" i="33"/>
  <c r="G61" i="33"/>
  <c r="F61" i="33"/>
  <c r="E60" i="33"/>
  <c r="D60" i="33"/>
  <c r="F59" i="33"/>
  <c r="G59" i="33" s="1"/>
  <c r="F58" i="33"/>
  <c r="G58" i="33" s="1"/>
  <c r="G57" i="33"/>
  <c r="G56" i="33"/>
  <c r="F55" i="33"/>
  <c r="G55" i="33" s="1"/>
  <c r="E54" i="33"/>
  <c r="D54" i="33"/>
  <c r="E53" i="33"/>
  <c r="E51" i="33" s="1"/>
  <c r="D53" i="33"/>
  <c r="G52" i="33"/>
  <c r="G50" i="33"/>
  <c r="G49" i="33"/>
  <c r="G48" i="33"/>
  <c r="G47" i="33"/>
  <c r="G46" i="33"/>
  <c r="G45" i="33"/>
  <c r="G44" i="33"/>
  <c r="F44" i="33"/>
  <c r="G43" i="33"/>
  <c r="G41" i="33"/>
  <c r="G40" i="33"/>
  <c r="G39" i="33"/>
  <c r="G38" i="33"/>
  <c r="G37" i="33"/>
  <c r="G35" i="33"/>
  <c r="F35" i="33"/>
  <c r="G34" i="33"/>
  <c r="G33" i="33"/>
  <c r="G32" i="33"/>
  <c r="G31" i="33"/>
  <c r="G30" i="33"/>
  <c r="G29" i="33"/>
  <c r="F29" i="33"/>
  <c r="G28" i="33"/>
  <c r="F27" i="33"/>
  <c r="G27" i="33" s="1"/>
  <c r="G26" i="33"/>
  <c r="G25" i="33"/>
  <c r="G24" i="33"/>
  <c r="G23" i="33"/>
  <c r="G22" i="33"/>
  <c r="E21" i="33"/>
  <c r="F21" i="33" s="1"/>
  <c r="D21" i="33"/>
  <c r="D17" i="33"/>
  <c r="F380" i="33" l="1"/>
  <c r="G380" i="33" s="1"/>
  <c r="E373" i="33"/>
  <c r="E372" i="33" s="1"/>
  <c r="E371" i="33" s="1"/>
  <c r="F101" i="33"/>
  <c r="G101" i="33" s="1"/>
  <c r="D165" i="33"/>
  <c r="D121" i="33"/>
  <c r="G121" i="33" s="1"/>
  <c r="D115" i="33"/>
  <c r="D145" i="33" s="1"/>
  <c r="G145" i="33" s="1"/>
  <c r="F68" i="33"/>
  <c r="G68" i="33" s="1"/>
  <c r="E165" i="33"/>
  <c r="G21" i="33"/>
  <c r="D194" i="33"/>
  <c r="G194" i="33" s="1"/>
  <c r="F60" i="33"/>
  <c r="D195" i="33"/>
  <c r="G195" i="33" s="1"/>
  <c r="F71" i="33"/>
  <c r="G71" i="33" s="1"/>
  <c r="F93" i="33"/>
  <c r="G245" i="33"/>
  <c r="D244" i="33"/>
  <c r="E195" i="33"/>
  <c r="F122" i="33"/>
  <c r="G122" i="33" s="1"/>
  <c r="E194" i="33"/>
  <c r="E42" i="33"/>
  <c r="E36" i="33"/>
  <c r="G60" i="33"/>
  <c r="D242" i="33"/>
  <c r="G242" i="33" s="1"/>
  <c r="G241" i="33"/>
  <c r="E94" i="33"/>
  <c r="F94" i="33" s="1"/>
  <c r="F95" i="33"/>
  <c r="G165" i="33"/>
  <c r="F53" i="33"/>
  <c r="G53" i="33" s="1"/>
  <c r="F87" i="33"/>
  <c r="F66" i="33"/>
  <c r="G66" i="33" s="1"/>
  <c r="E197" i="33"/>
  <c r="G220" i="33"/>
  <c r="G115" i="33"/>
  <c r="G208" i="33"/>
  <c r="D193" i="33"/>
  <c r="G193" i="33" s="1"/>
  <c r="F54" i="33"/>
  <c r="G54" i="33" s="1"/>
  <c r="F75" i="33"/>
  <c r="G75" i="33" s="1"/>
  <c r="D151" i="33"/>
  <c r="G151" i="33" s="1"/>
  <c r="G182" i="33"/>
  <c r="E200" i="33"/>
  <c r="E338" i="33"/>
  <c r="F338" i="33" s="1"/>
  <c r="F344" i="33"/>
  <c r="D197" i="33"/>
  <c r="G197" i="33" s="1"/>
  <c r="F121" i="33"/>
  <c r="D51" i="33"/>
  <c r="B42" i="11"/>
  <c r="F115" i="33" l="1"/>
  <c r="E183" i="33"/>
  <c r="E240" i="33" s="1"/>
  <c r="E248" i="33" s="1"/>
  <c r="D183" i="33"/>
  <c r="D42" i="33"/>
  <c r="G244" i="33"/>
  <c r="F51" i="33"/>
  <c r="G51" i="33" s="1"/>
  <c r="E85" i="33"/>
  <c r="F373" i="33"/>
  <c r="G373" i="33" s="1"/>
  <c r="D85" i="33" l="1"/>
  <c r="D36" i="33"/>
  <c r="F371" i="33"/>
  <c r="G371" i="33" s="1"/>
  <c r="F372" i="33"/>
  <c r="G372" i="33" s="1"/>
  <c r="F42" i="33"/>
  <c r="G42" i="33" s="1"/>
  <c r="G183" i="33"/>
  <c r="D240" i="33"/>
  <c r="F85" i="33"/>
  <c r="E79" i="33"/>
  <c r="M27" i="11"/>
  <c r="M26" i="11"/>
  <c r="M25" i="11"/>
  <c r="G85" i="33" l="1"/>
  <c r="D113" i="33"/>
  <c r="G240" i="33"/>
  <c r="D248" i="33"/>
  <c r="E107" i="33"/>
  <c r="D79" i="33"/>
  <c r="F36" i="33"/>
  <c r="G36" i="33" s="1"/>
  <c r="D25" i="10"/>
  <c r="D107" i="33" l="1"/>
  <c r="F107" i="33"/>
  <c r="E113" i="33"/>
  <c r="E158" i="33"/>
  <c r="F158" i="33" s="1"/>
  <c r="D143" i="33"/>
  <c r="D108" i="33"/>
  <c r="G108" i="33" s="1"/>
  <c r="F79" i="33"/>
  <c r="G79" i="33" s="1"/>
  <c r="D250" i="33"/>
  <c r="G250" i="33" s="1"/>
  <c r="G248" i="33"/>
  <c r="B38" i="11"/>
  <c r="D137" i="33" l="1"/>
  <c r="E143" i="33"/>
  <c r="F113" i="33"/>
  <c r="G113" i="33" s="1"/>
  <c r="G107" i="33"/>
  <c r="B27" i="11"/>
  <c r="B26" i="11"/>
  <c r="F143" i="33" l="1"/>
  <c r="G143" i="33" s="1"/>
  <c r="E137" i="33"/>
  <c r="F137" i="33" s="1"/>
  <c r="G137" i="33" s="1"/>
  <c r="L130" i="12"/>
  <c r="Q41" i="17" l="1"/>
  <c r="R43" i="17"/>
  <c r="R42" i="17"/>
  <c r="R37" i="17"/>
  <c r="R25" i="17"/>
  <c r="L24" i="17"/>
  <c r="B43" i="18" l="1"/>
  <c r="B42" i="18"/>
  <c r="B41" i="18"/>
  <c r="B37" i="18"/>
  <c r="B25" i="18"/>
  <c r="B24" i="18"/>
  <c r="B43" i="17"/>
  <c r="B42" i="17"/>
  <c r="B41" i="17"/>
  <c r="B37" i="17"/>
  <c r="B25" i="17"/>
  <c r="B24" i="17"/>
  <c r="B44" i="16"/>
  <c r="B43" i="16"/>
  <c r="B42" i="16"/>
  <c r="B38" i="16"/>
  <c r="B26" i="16"/>
  <c r="B25" i="16"/>
  <c r="B44" i="15"/>
  <c r="B43" i="15"/>
  <c r="B42" i="15"/>
  <c r="B38" i="15"/>
  <c r="B26" i="15"/>
  <c r="B25" i="15"/>
  <c r="B44" i="14"/>
  <c r="B43" i="14"/>
  <c r="B42" i="14"/>
  <c r="B38" i="14"/>
  <c r="B26" i="14"/>
  <c r="B25" i="14"/>
  <c r="B44" i="13"/>
  <c r="B43" i="13"/>
  <c r="B42" i="13"/>
  <c r="B38" i="13"/>
  <c r="B26" i="13"/>
  <c r="B25" i="13"/>
  <c r="B43" i="12"/>
  <c r="B42" i="12"/>
  <c r="B41" i="12"/>
  <c r="B37" i="12"/>
  <c r="B25" i="12"/>
  <c r="B24" i="12"/>
  <c r="B44" i="11"/>
  <c r="B43" i="11"/>
  <c r="B25" i="11"/>
  <c r="AH75" i="13" l="1"/>
  <c r="M130" i="12"/>
  <c r="K74" i="12"/>
  <c r="J74" i="12"/>
  <c r="N130" i="12" l="1"/>
  <c r="D130" i="12"/>
  <c r="E74" i="12" l="1"/>
  <c r="AY35" i="17" l="1"/>
  <c r="AT35" i="17"/>
  <c r="AO35" i="17"/>
  <c r="AJ35" i="17"/>
  <c r="AI35" i="17"/>
  <c r="AH35" i="17"/>
  <c r="AG35" i="17"/>
  <c r="AF35" i="17"/>
  <c r="Y35" i="17"/>
  <c r="T35" i="17"/>
  <c r="O35" i="17"/>
  <c r="J35" i="17"/>
  <c r="I35" i="17"/>
  <c r="H35" i="17"/>
  <c r="G35" i="17"/>
  <c r="F35" i="17"/>
  <c r="AY34" i="17"/>
  <c r="AT34" i="17"/>
  <c r="AO34" i="17"/>
  <c r="AJ34" i="17"/>
  <c r="AI34" i="17"/>
  <c r="AH34" i="17"/>
  <c r="AG34" i="17"/>
  <c r="AF34" i="17"/>
  <c r="Y34" i="17"/>
  <c r="T34" i="17"/>
  <c r="O34" i="17"/>
  <c r="J34" i="17"/>
  <c r="I34" i="17"/>
  <c r="H34" i="17"/>
  <c r="G34" i="17"/>
  <c r="F34" i="17"/>
  <c r="AY33" i="17"/>
  <c r="AT33" i="17"/>
  <c r="AO33" i="17"/>
  <c r="AJ33" i="17"/>
  <c r="AI33" i="17"/>
  <c r="AH33" i="17"/>
  <c r="AG33" i="17"/>
  <c r="AF33" i="17"/>
  <c r="Y33" i="17"/>
  <c r="T33" i="17"/>
  <c r="O33" i="17"/>
  <c r="J33" i="17"/>
  <c r="I33" i="17"/>
  <c r="H33" i="17"/>
  <c r="G33" i="17"/>
  <c r="F33" i="17"/>
  <c r="AY32" i="17"/>
  <c r="AT32" i="17"/>
  <c r="AO32" i="17"/>
  <c r="AJ32" i="17"/>
  <c r="AI32" i="17"/>
  <c r="AH32" i="17"/>
  <c r="AG32" i="17"/>
  <c r="AF32" i="17"/>
  <c r="Y32" i="17"/>
  <c r="T32" i="17"/>
  <c r="O32" i="17"/>
  <c r="J32" i="17"/>
  <c r="I32" i="17"/>
  <c r="H32" i="17"/>
  <c r="G32" i="17"/>
  <c r="F32" i="17"/>
  <c r="AY31" i="17"/>
  <c r="AT31" i="17"/>
  <c r="AO31" i="17"/>
  <c r="AJ31" i="17"/>
  <c r="AI31" i="17"/>
  <c r="AH31" i="17"/>
  <c r="AG31" i="17"/>
  <c r="AF31" i="17"/>
  <c r="Y31" i="17"/>
  <c r="T31" i="17"/>
  <c r="O31" i="17"/>
  <c r="J31" i="17"/>
  <c r="I31" i="17"/>
  <c r="H31" i="17"/>
  <c r="G31" i="17"/>
  <c r="F31" i="17"/>
  <c r="AY30" i="17"/>
  <c r="AT30" i="17"/>
  <c r="AO30" i="17"/>
  <c r="AJ30" i="17"/>
  <c r="AI30" i="17"/>
  <c r="AH30" i="17"/>
  <c r="AG30" i="17"/>
  <c r="AF30" i="17"/>
  <c r="Y30" i="17"/>
  <c r="T30" i="17"/>
  <c r="O30" i="17"/>
  <c r="J30" i="17"/>
  <c r="I30" i="17"/>
  <c r="H30" i="17"/>
  <c r="G30" i="17"/>
  <c r="F30" i="17"/>
  <c r="AY29" i="17"/>
  <c r="AT29" i="17"/>
  <c r="AO29" i="17"/>
  <c r="AJ29" i="17"/>
  <c r="AI29" i="17"/>
  <c r="AH29" i="17"/>
  <c r="AG29" i="17"/>
  <c r="AF29" i="17"/>
  <c r="Y29" i="17"/>
  <c r="T29" i="17"/>
  <c r="O29" i="17"/>
  <c r="J29" i="17"/>
  <c r="I29" i="17"/>
  <c r="H29" i="17"/>
  <c r="G29" i="17"/>
  <c r="F29" i="17"/>
  <c r="AY28" i="17"/>
  <c r="AT28" i="17"/>
  <c r="AO28" i="17"/>
  <c r="AJ28" i="17"/>
  <c r="AI28" i="17"/>
  <c r="AH28" i="17"/>
  <c r="AG28" i="17"/>
  <c r="AF28" i="17"/>
  <c r="Y28" i="17"/>
  <c r="T28" i="17"/>
  <c r="O28" i="17"/>
  <c r="J28" i="17"/>
  <c r="I28" i="17"/>
  <c r="H28" i="17"/>
  <c r="G28" i="17"/>
  <c r="F28" i="17"/>
  <c r="AY27" i="17"/>
  <c r="AT27" i="17"/>
  <c r="AO27" i="17"/>
  <c r="AJ27" i="17"/>
  <c r="AI27" i="17"/>
  <c r="AH27" i="17"/>
  <c r="AG27" i="17"/>
  <c r="AF27" i="17"/>
  <c r="Y27" i="17"/>
  <c r="T27" i="17"/>
  <c r="O27" i="17"/>
  <c r="J27" i="17"/>
  <c r="I27" i="17"/>
  <c r="H27" i="17"/>
  <c r="G27" i="17"/>
  <c r="F27" i="17"/>
  <c r="AY26" i="17"/>
  <c r="AT26" i="17"/>
  <c r="AO26" i="17"/>
  <c r="AJ26" i="17"/>
  <c r="AI26" i="17"/>
  <c r="AH26" i="17"/>
  <c r="AG26" i="17"/>
  <c r="AF26" i="17"/>
  <c r="Y26" i="17"/>
  <c r="T26" i="17"/>
  <c r="O26" i="17"/>
  <c r="J26" i="17"/>
  <c r="I26" i="17"/>
  <c r="H26" i="17"/>
  <c r="G26" i="17"/>
  <c r="F26" i="17"/>
  <c r="AY25" i="17"/>
  <c r="AT25" i="17"/>
  <c r="AO25" i="17"/>
  <c r="AJ25" i="17"/>
  <c r="AI25" i="17"/>
  <c r="AH25" i="17"/>
  <c r="AG25" i="17"/>
  <c r="AF25" i="17"/>
  <c r="Y25" i="17"/>
  <c r="T25" i="17"/>
  <c r="O25" i="17"/>
  <c r="J25" i="17"/>
  <c r="I25" i="17"/>
  <c r="H25" i="17"/>
  <c r="G25" i="17"/>
  <c r="F25" i="17"/>
  <c r="AY24" i="17"/>
  <c r="AT24" i="17"/>
  <c r="AO24" i="17"/>
  <c r="AJ24" i="17"/>
  <c r="AI24" i="17"/>
  <c r="AH24" i="17"/>
  <c r="AG24" i="17"/>
  <c r="AF24" i="17"/>
  <c r="Y24" i="17"/>
  <c r="T24" i="17"/>
  <c r="O24" i="17"/>
  <c r="J24" i="17"/>
  <c r="I24" i="17"/>
  <c r="H24" i="17"/>
  <c r="G24" i="17"/>
  <c r="F24" i="17"/>
  <c r="AY39" i="17"/>
  <c r="AT39" i="17"/>
  <c r="AO39" i="17"/>
  <c r="AJ39" i="17"/>
  <c r="AI39" i="17"/>
  <c r="AH39" i="17"/>
  <c r="AG39" i="17"/>
  <c r="AF39" i="17"/>
  <c r="Y39" i="17"/>
  <c r="T39" i="17"/>
  <c r="O39" i="17"/>
  <c r="J39" i="17"/>
  <c r="I39" i="17"/>
  <c r="H39" i="17"/>
  <c r="G39" i="17"/>
  <c r="F39" i="17"/>
  <c r="AY38" i="17"/>
  <c r="AT38" i="17"/>
  <c r="AO38" i="17"/>
  <c r="AJ38" i="17"/>
  <c r="AI38" i="17"/>
  <c r="AH38" i="17"/>
  <c r="AG38" i="17"/>
  <c r="AF38" i="17"/>
  <c r="Y38" i="17"/>
  <c r="T38" i="17"/>
  <c r="O38" i="17"/>
  <c r="J38" i="17"/>
  <c r="I38" i="17"/>
  <c r="H38" i="17"/>
  <c r="G38" i="17"/>
  <c r="F38" i="17"/>
  <c r="AY37" i="17"/>
  <c r="AT37" i="17"/>
  <c r="AO37" i="17"/>
  <c r="AJ37" i="17"/>
  <c r="AI37" i="17"/>
  <c r="AH37" i="17"/>
  <c r="AG37" i="17"/>
  <c r="AF37" i="17"/>
  <c r="Y37" i="17"/>
  <c r="T37" i="17"/>
  <c r="O37" i="17"/>
  <c r="J37" i="17"/>
  <c r="I37" i="17"/>
  <c r="H37" i="17"/>
  <c r="G37" i="17"/>
  <c r="F37" i="17"/>
  <c r="AH36" i="16"/>
  <c r="AG36" i="16"/>
  <c r="AF36" i="16"/>
  <c r="AE36" i="16"/>
  <c r="AD36" i="16"/>
  <c r="I36" i="16"/>
  <c r="H36" i="16"/>
  <c r="G36" i="16"/>
  <c r="F36" i="16"/>
  <c r="E36" i="16"/>
  <c r="AH35" i="16"/>
  <c r="AG35" i="16"/>
  <c r="AF35" i="16"/>
  <c r="AE35" i="16"/>
  <c r="AD35" i="16"/>
  <c r="I35" i="16"/>
  <c r="H35" i="16"/>
  <c r="G35" i="16"/>
  <c r="F35" i="16"/>
  <c r="E35" i="16"/>
  <c r="AH34" i="16"/>
  <c r="AG34" i="16"/>
  <c r="AF34" i="16"/>
  <c r="AE34" i="16"/>
  <c r="AD34" i="16"/>
  <c r="I34" i="16"/>
  <c r="H34" i="16"/>
  <c r="G34" i="16"/>
  <c r="F34" i="16"/>
  <c r="E34" i="16"/>
  <c r="AH33" i="16"/>
  <c r="AG33" i="16"/>
  <c r="AF33" i="16"/>
  <c r="AE33" i="16"/>
  <c r="AD33" i="16"/>
  <c r="I33" i="16"/>
  <c r="H33" i="16"/>
  <c r="G33" i="16"/>
  <c r="F33" i="16"/>
  <c r="E33" i="16"/>
  <c r="AH32" i="16"/>
  <c r="AG32" i="16"/>
  <c r="AF32" i="16"/>
  <c r="AE32" i="16"/>
  <c r="AD32" i="16"/>
  <c r="I32" i="16"/>
  <c r="H32" i="16"/>
  <c r="G32" i="16"/>
  <c r="F32" i="16"/>
  <c r="E32" i="16"/>
  <c r="AH31" i="16"/>
  <c r="AG31" i="16"/>
  <c r="AF31" i="16"/>
  <c r="AE31" i="16"/>
  <c r="AD31" i="16"/>
  <c r="I31" i="16"/>
  <c r="H31" i="16"/>
  <c r="G31" i="16"/>
  <c r="F31" i="16"/>
  <c r="E31" i="16"/>
  <c r="AH30" i="16"/>
  <c r="AG30" i="16"/>
  <c r="AF30" i="16"/>
  <c r="AE30" i="16"/>
  <c r="AD30" i="16"/>
  <c r="I30" i="16"/>
  <c r="H30" i="16"/>
  <c r="G30" i="16"/>
  <c r="F30" i="16"/>
  <c r="E30" i="16"/>
  <c r="AH29" i="16"/>
  <c r="AG29" i="16"/>
  <c r="AF29" i="16"/>
  <c r="AE29" i="16"/>
  <c r="AD29" i="16"/>
  <c r="I29" i="16"/>
  <c r="H29" i="16"/>
  <c r="G29" i="16"/>
  <c r="F29" i="16"/>
  <c r="E29" i="16"/>
  <c r="AH28" i="16"/>
  <c r="AG28" i="16"/>
  <c r="AF28" i="16"/>
  <c r="AE28" i="16"/>
  <c r="AD28" i="16"/>
  <c r="I28" i="16"/>
  <c r="H28" i="16"/>
  <c r="G28" i="16"/>
  <c r="F28" i="16"/>
  <c r="E28" i="16"/>
  <c r="AH27" i="16"/>
  <c r="AG27" i="16"/>
  <c r="AF27" i="16"/>
  <c r="AE27" i="16"/>
  <c r="AD27" i="16"/>
  <c r="I27" i="16"/>
  <c r="H27" i="16"/>
  <c r="G27" i="16"/>
  <c r="F27" i="16"/>
  <c r="E27" i="16"/>
  <c r="AH26" i="16"/>
  <c r="AG26" i="16"/>
  <c r="AF26" i="16"/>
  <c r="AE26" i="16"/>
  <c r="AD26" i="16"/>
  <c r="I26" i="16"/>
  <c r="H26" i="16"/>
  <c r="G26" i="16"/>
  <c r="F26" i="16"/>
  <c r="E26" i="16"/>
  <c r="AH25" i="16"/>
  <c r="AG25" i="16"/>
  <c r="AF25" i="16"/>
  <c r="AE25" i="16"/>
  <c r="AD25" i="16"/>
  <c r="I25" i="16"/>
  <c r="H25" i="16"/>
  <c r="G25" i="16"/>
  <c r="F25" i="16"/>
  <c r="E25" i="16"/>
  <c r="AH40" i="16"/>
  <c r="AG40" i="16"/>
  <c r="AF40" i="16"/>
  <c r="AE40" i="16"/>
  <c r="AD40" i="16"/>
  <c r="I40" i="16"/>
  <c r="H40" i="16"/>
  <c r="G40" i="16"/>
  <c r="F40" i="16"/>
  <c r="E40" i="16"/>
  <c r="AH39" i="16"/>
  <c r="AG39" i="16"/>
  <c r="AF39" i="16"/>
  <c r="AE39" i="16"/>
  <c r="AD39" i="16"/>
  <c r="I39" i="16"/>
  <c r="H39" i="16"/>
  <c r="G39" i="16"/>
  <c r="F39" i="16"/>
  <c r="E39" i="16"/>
  <c r="AH38" i="16"/>
  <c r="AG38" i="16"/>
  <c r="AF38" i="16"/>
  <c r="AE38" i="16"/>
  <c r="AD38" i="16"/>
  <c r="I38" i="16"/>
  <c r="H38" i="16"/>
  <c r="G38" i="16"/>
  <c r="F38" i="16"/>
  <c r="E38" i="16"/>
  <c r="AT36" i="15"/>
  <c r="AS36" i="15"/>
  <c r="AR36" i="15"/>
  <c r="AQ36" i="15"/>
  <c r="AP36" i="15"/>
  <c r="AO36" i="15"/>
  <c r="AN36" i="15"/>
  <c r="K36" i="15"/>
  <c r="J36" i="15"/>
  <c r="I36" i="15"/>
  <c r="H36" i="15"/>
  <c r="G36" i="15"/>
  <c r="F36" i="15"/>
  <c r="E36" i="15"/>
  <c r="AT35" i="15"/>
  <c r="AS35" i="15"/>
  <c r="AR35" i="15"/>
  <c r="AQ35" i="15"/>
  <c r="AP35" i="15"/>
  <c r="AO35" i="15"/>
  <c r="AN35" i="15"/>
  <c r="K35" i="15"/>
  <c r="J35" i="15"/>
  <c r="I35" i="15"/>
  <c r="H35" i="15"/>
  <c r="G35" i="15"/>
  <c r="F35" i="15"/>
  <c r="E35" i="15"/>
  <c r="AT34" i="15"/>
  <c r="AS34" i="15"/>
  <c r="AR34" i="15"/>
  <c r="AQ34" i="15"/>
  <c r="AP34" i="15"/>
  <c r="AO34" i="15"/>
  <c r="BX34" i="15" s="1"/>
  <c r="AN34" i="15"/>
  <c r="K34" i="15"/>
  <c r="J34" i="15"/>
  <c r="I34" i="15"/>
  <c r="H34" i="15"/>
  <c r="G34" i="15"/>
  <c r="F34" i="15"/>
  <c r="E34" i="15"/>
  <c r="AT33" i="15"/>
  <c r="AS33" i="15"/>
  <c r="AR33" i="15"/>
  <c r="AQ33" i="15"/>
  <c r="AP33" i="15"/>
  <c r="AO33" i="15"/>
  <c r="AN33" i="15"/>
  <c r="K33" i="15"/>
  <c r="J33" i="15"/>
  <c r="I33" i="15"/>
  <c r="H33" i="15"/>
  <c r="G33" i="15"/>
  <c r="F33" i="15"/>
  <c r="E33" i="15"/>
  <c r="AT32" i="15"/>
  <c r="AS32" i="15"/>
  <c r="AR32" i="15"/>
  <c r="AQ32" i="15"/>
  <c r="AP32" i="15"/>
  <c r="AO32" i="15"/>
  <c r="AN32" i="15"/>
  <c r="BW32" i="15" s="1"/>
  <c r="K32" i="15"/>
  <c r="J32" i="15"/>
  <c r="I32" i="15"/>
  <c r="H32" i="15"/>
  <c r="G32" i="15"/>
  <c r="F32" i="15"/>
  <c r="E32" i="15"/>
  <c r="AT31" i="15"/>
  <c r="CC31" i="15" s="1"/>
  <c r="AS31" i="15"/>
  <c r="AR31" i="15"/>
  <c r="AQ31" i="15"/>
  <c r="AP31" i="15"/>
  <c r="AO31" i="15"/>
  <c r="AN31" i="15"/>
  <c r="K31" i="15"/>
  <c r="J31" i="15"/>
  <c r="I31" i="15"/>
  <c r="H31" i="15"/>
  <c r="G31" i="15"/>
  <c r="F31" i="15"/>
  <c r="E31" i="15"/>
  <c r="AT30" i="15"/>
  <c r="AS30" i="15"/>
  <c r="CB30" i="15" s="1"/>
  <c r="AR30" i="15"/>
  <c r="AQ30" i="15"/>
  <c r="AP30" i="15"/>
  <c r="AO30" i="15"/>
  <c r="BX30" i="15" s="1"/>
  <c r="AN30" i="15"/>
  <c r="K30" i="15"/>
  <c r="J30" i="15"/>
  <c r="I30" i="15"/>
  <c r="H30" i="15"/>
  <c r="G30" i="15"/>
  <c r="F30" i="15"/>
  <c r="E30" i="15"/>
  <c r="AT29" i="15"/>
  <c r="AS29" i="15"/>
  <c r="AR29" i="15"/>
  <c r="AQ29" i="15"/>
  <c r="BZ29" i="15" s="1"/>
  <c r="AP29" i="15"/>
  <c r="AO29" i="15"/>
  <c r="AN29" i="15"/>
  <c r="K29" i="15"/>
  <c r="J29" i="15"/>
  <c r="I29" i="15"/>
  <c r="H29" i="15"/>
  <c r="G29" i="15"/>
  <c r="F29" i="15"/>
  <c r="E29" i="15"/>
  <c r="AT28" i="15"/>
  <c r="AS28" i="15"/>
  <c r="AR28" i="15"/>
  <c r="AQ28" i="15"/>
  <c r="AP28" i="15"/>
  <c r="AO28" i="15"/>
  <c r="AN28" i="15"/>
  <c r="K28" i="15"/>
  <c r="J28" i="15"/>
  <c r="I28" i="15"/>
  <c r="H28" i="15"/>
  <c r="G28" i="15"/>
  <c r="F28" i="15"/>
  <c r="E28" i="15"/>
  <c r="AT27" i="15"/>
  <c r="AS27" i="15"/>
  <c r="AR27" i="15"/>
  <c r="AQ27" i="15"/>
  <c r="AP27" i="15"/>
  <c r="AO27" i="15"/>
  <c r="AN27" i="15"/>
  <c r="K27" i="15"/>
  <c r="J27" i="15"/>
  <c r="I27" i="15"/>
  <c r="H27" i="15"/>
  <c r="G27" i="15"/>
  <c r="F27" i="15"/>
  <c r="E27" i="15"/>
  <c r="AT26" i="15"/>
  <c r="AS26" i="15"/>
  <c r="AR26" i="15"/>
  <c r="AQ26" i="15"/>
  <c r="AP26" i="15"/>
  <c r="AO26" i="15"/>
  <c r="AN26" i="15"/>
  <c r="K26" i="15"/>
  <c r="J26" i="15"/>
  <c r="I26" i="15"/>
  <c r="H26" i="15"/>
  <c r="G26" i="15"/>
  <c r="F26" i="15"/>
  <c r="E26" i="15"/>
  <c r="AT25" i="15"/>
  <c r="AS25" i="15"/>
  <c r="AR25" i="15"/>
  <c r="AQ25" i="15"/>
  <c r="AP25" i="15"/>
  <c r="AO25" i="15"/>
  <c r="AN25" i="15"/>
  <c r="K25" i="15"/>
  <c r="J25" i="15"/>
  <c r="I25" i="15"/>
  <c r="H25" i="15"/>
  <c r="G25" i="15"/>
  <c r="F25" i="15"/>
  <c r="E25" i="15"/>
  <c r="AT40" i="15"/>
  <c r="AS40" i="15"/>
  <c r="AR40" i="15"/>
  <c r="AQ40" i="15"/>
  <c r="AP40" i="15"/>
  <c r="AO40" i="15"/>
  <c r="AN40" i="15"/>
  <c r="K40" i="15"/>
  <c r="J40" i="15"/>
  <c r="I40" i="15"/>
  <c r="H40" i="15"/>
  <c r="G40" i="15"/>
  <c r="F40" i="15"/>
  <c r="E40" i="15"/>
  <c r="AT39" i="15"/>
  <c r="AS39" i="15"/>
  <c r="AR39" i="15"/>
  <c r="AQ39" i="15"/>
  <c r="AP39" i="15"/>
  <c r="AO39" i="15"/>
  <c r="AN39" i="15"/>
  <c r="K39" i="15"/>
  <c r="J39" i="15"/>
  <c r="I39" i="15"/>
  <c r="H39" i="15"/>
  <c r="G39" i="15"/>
  <c r="F39" i="15"/>
  <c r="E39" i="15"/>
  <c r="AT38" i="15"/>
  <c r="AS38" i="15"/>
  <c r="CB38" i="15" s="1"/>
  <c r="AR38" i="15"/>
  <c r="AQ38" i="15"/>
  <c r="AP38" i="15"/>
  <c r="AO38" i="15"/>
  <c r="AN38" i="15"/>
  <c r="K38" i="15"/>
  <c r="J38" i="15"/>
  <c r="I38" i="15"/>
  <c r="H38" i="15"/>
  <c r="G38" i="15"/>
  <c r="F38" i="15"/>
  <c r="E38" i="15"/>
  <c r="N36" i="14"/>
  <c r="M36" i="14"/>
  <c r="L36" i="14"/>
  <c r="K36" i="14"/>
  <c r="J36" i="14"/>
  <c r="N35" i="14"/>
  <c r="M35" i="14"/>
  <c r="L35" i="14"/>
  <c r="K35" i="14"/>
  <c r="J35" i="14"/>
  <c r="N34" i="14"/>
  <c r="M34" i="14"/>
  <c r="L34" i="14"/>
  <c r="K34" i="14"/>
  <c r="J34" i="14"/>
  <c r="N33" i="14"/>
  <c r="M33" i="14"/>
  <c r="L33" i="14"/>
  <c r="K33" i="14"/>
  <c r="J33" i="14"/>
  <c r="N32" i="14"/>
  <c r="M32" i="14"/>
  <c r="L32" i="14"/>
  <c r="K32" i="14"/>
  <c r="J32" i="14"/>
  <c r="N31" i="14"/>
  <c r="M31" i="14"/>
  <c r="L31" i="14"/>
  <c r="K31" i="14"/>
  <c r="J31" i="14"/>
  <c r="N30" i="14"/>
  <c r="M30" i="14"/>
  <c r="L30" i="14"/>
  <c r="K30" i="14"/>
  <c r="J30" i="14"/>
  <c r="N29" i="14"/>
  <c r="M29" i="14"/>
  <c r="L29" i="14"/>
  <c r="K29" i="14"/>
  <c r="J29" i="14"/>
  <c r="N28" i="14"/>
  <c r="M28" i="14"/>
  <c r="L28" i="14"/>
  <c r="K28" i="14"/>
  <c r="J28" i="14"/>
  <c r="N27" i="14"/>
  <c r="M27" i="14"/>
  <c r="L27" i="14"/>
  <c r="K27" i="14"/>
  <c r="J27" i="14"/>
  <c r="N26" i="14"/>
  <c r="M26" i="14"/>
  <c r="L26" i="14"/>
  <c r="K26" i="14"/>
  <c r="J26" i="14"/>
  <c r="N25" i="14"/>
  <c r="M25" i="14"/>
  <c r="L25" i="14"/>
  <c r="K25" i="14"/>
  <c r="J25" i="14"/>
  <c r="N40" i="14"/>
  <c r="M40" i="14"/>
  <c r="L40" i="14"/>
  <c r="K40" i="14"/>
  <c r="J40" i="14"/>
  <c r="N39" i="14"/>
  <c r="M39" i="14"/>
  <c r="L39" i="14"/>
  <c r="K39" i="14"/>
  <c r="J39" i="14"/>
  <c r="N38" i="14"/>
  <c r="M38" i="14"/>
  <c r="L38" i="14"/>
  <c r="K38" i="14"/>
  <c r="J38" i="14"/>
  <c r="AT36" i="13"/>
  <c r="AS36" i="13"/>
  <c r="AR36" i="13"/>
  <c r="AQ36" i="13"/>
  <c r="AP36" i="13"/>
  <c r="AO36" i="13"/>
  <c r="AN36" i="13"/>
  <c r="K36" i="13"/>
  <c r="J36" i="13"/>
  <c r="I36" i="13"/>
  <c r="H36" i="13"/>
  <c r="G36" i="13"/>
  <c r="F36" i="13"/>
  <c r="BZ36" i="13" s="1"/>
  <c r="E36" i="13"/>
  <c r="BX36" i="13" s="1"/>
  <c r="AT35" i="13"/>
  <c r="AS35" i="13"/>
  <c r="AR35" i="13"/>
  <c r="AQ35" i="13"/>
  <c r="AP35" i="13"/>
  <c r="AO35" i="13"/>
  <c r="AN35" i="13"/>
  <c r="K35" i="13"/>
  <c r="J35" i="13"/>
  <c r="I35" i="13"/>
  <c r="H35" i="13"/>
  <c r="G35" i="13"/>
  <c r="F35" i="13"/>
  <c r="BZ35" i="13" s="1"/>
  <c r="E35" i="13"/>
  <c r="AT34" i="13"/>
  <c r="AS34" i="13"/>
  <c r="AR34" i="13"/>
  <c r="AQ34" i="13"/>
  <c r="AP34" i="13"/>
  <c r="AO34" i="13"/>
  <c r="AN34" i="13"/>
  <c r="K34" i="13"/>
  <c r="J34" i="13"/>
  <c r="I34" i="13"/>
  <c r="H34" i="13"/>
  <c r="G34" i="13"/>
  <c r="F34" i="13"/>
  <c r="BZ34" i="13" s="1"/>
  <c r="E34" i="13"/>
  <c r="BX34" i="13" s="1"/>
  <c r="AT33" i="13"/>
  <c r="AS33" i="13"/>
  <c r="AR33" i="13"/>
  <c r="AQ33" i="13"/>
  <c r="AP33" i="13"/>
  <c r="AO33" i="13"/>
  <c r="AN33" i="13"/>
  <c r="K33" i="13"/>
  <c r="J33" i="13"/>
  <c r="I33" i="13"/>
  <c r="H33" i="13"/>
  <c r="G33" i="13"/>
  <c r="F33" i="13"/>
  <c r="BZ33" i="13" s="1"/>
  <c r="E33" i="13"/>
  <c r="BX33" i="13" s="1"/>
  <c r="AT32" i="13"/>
  <c r="AS32" i="13"/>
  <c r="AR32" i="13"/>
  <c r="AQ32" i="13"/>
  <c r="AP32" i="13"/>
  <c r="AO32" i="13"/>
  <c r="AN32" i="13"/>
  <c r="K32" i="13"/>
  <c r="J32" i="13"/>
  <c r="I32" i="13"/>
  <c r="H32" i="13"/>
  <c r="G32" i="13"/>
  <c r="F32" i="13"/>
  <c r="BZ32" i="13" s="1"/>
  <c r="E32" i="13"/>
  <c r="BX32" i="13" s="1"/>
  <c r="AT31" i="13"/>
  <c r="AS31" i="13"/>
  <c r="AR31" i="13"/>
  <c r="AQ31" i="13"/>
  <c r="AP31" i="13"/>
  <c r="AO31" i="13"/>
  <c r="AN31" i="13"/>
  <c r="K31" i="13"/>
  <c r="J31" i="13"/>
  <c r="I31" i="13"/>
  <c r="H31" i="13"/>
  <c r="G31" i="13"/>
  <c r="F31" i="13"/>
  <c r="BZ31" i="13" s="1"/>
  <c r="E31" i="13"/>
  <c r="BX31" i="13" s="1"/>
  <c r="AT30" i="13"/>
  <c r="AS30" i="13"/>
  <c r="AR30" i="13"/>
  <c r="AQ30" i="13"/>
  <c r="AP30" i="13"/>
  <c r="AO30" i="13"/>
  <c r="AN30" i="13"/>
  <c r="K30" i="13"/>
  <c r="J30" i="13"/>
  <c r="I30" i="13"/>
  <c r="H30" i="13"/>
  <c r="G30" i="13"/>
  <c r="F30" i="13"/>
  <c r="BZ30" i="13" s="1"/>
  <c r="E30" i="13"/>
  <c r="BX30" i="13" s="1"/>
  <c r="AT29" i="13"/>
  <c r="AS29" i="13"/>
  <c r="AR29" i="13"/>
  <c r="AQ29" i="13"/>
  <c r="AP29" i="13"/>
  <c r="AO29" i="13"/>
  <c r="AN29" i="13"/>
  <c r="K29" i="13"/>
  <c r="J29" i="13"/>
  <c r="I29" i="13"/>
  <c r="H29" i="13"/>
  <c r="G29" i="13"/>
  <c r="F29" i="13"/>
  <c r="BZ29" i="13" s="1"/>
  <c r="E29" i="13"/>
  <c r="BX29" i="13" s="1"/>
  <c r="AT28" i="13"/>
  <c r="AS28" i="13"/>
  <c r="AR28" i="13"/>
  <c r="AQ28" i="13"/>
  <c r="AP28" i="13"/>
  <c r="AO28" i="13"/>
  <c r="AN28" i="13"/>
  <c r="K28" i="13"/>
  <c r="J28" i="13"/>
  <c r="I28" i="13"/>
  <c r="H28" i="13"/>
  <c r="G28" i="13"/>
  <c r="F28" i="13"/>
  <c r="BZ28" i="13" s="1"/>
  <c r="E28" i="13"/>
  <c r="BX28" i="13" s="1"/>
  <c r="AT27" i="13"/>
  <c r="AS27" i="13"/>
  <c r="AR27" i="13"/>
  <c r="AQ27" i="13"/>
  <c r="AP27" i="13"/>
  <c r="AO27" i="13"/>
  <c r="AN27" i="13"/>
  <c r="K27" i="13"/>
  <c r="J27" i="13"/>
  <c r="I27" i="13"/>
  <c r="H27" i="13"/>
  <c r="G27" i="13"/>
  <c r="F27" i="13"/>
  <c r="BZ27" i="13" s="1"/>
  <c r="E27" i="13"/>
  <c r="AT26" i="13"/>
  <c r="AS26" i="13"/>
  <c r="AR26" i="13"/>
  <c r="AQ26" i="13"/>
  <c r="AP26" i="13"/>
  <c r="AO26" i="13"/>
  <c r="AN26" i="13"/>
  <c r="K26" i="13"/>
  <c r="J26" i="13"/>
  <c r="I26" i="13"/>
  <c r="H26" i="13"/>
  <c r="G26" i="13"/>
  <c r="F26" i="13"/>
  <c r="BZ26" i="13" s="1"/>
  <c r="E26" i="13"/>
  <c r="BX26" i="13" s="1"/>
  <c r="AT25" i="13"/>
  <c r="AS25" i="13"/>
  <c r="AR25" i="13"/>
  <c r="AQ25" i="13"/>
  <c r="AP25" i="13"/>
  <c r="AO25" i="13"/>
  <c r="AN25" i="13"/>
  <c r="K25" i="13"/>
  <c r="J25" i="13"/>
  <c r="I25" i="13"/>
  <c r="H25" i="13"/>
  <c r="G25" i="13"/>
  <c r="F25" i="13"/>
  <c r="BZ25" i="13" s="1"/>
  <c r="E25" i="13"/>
  <c r="BX25" i="13" s="1"/>
  <c r="AT40" i="13"/>
  <c r="AS40" i="13"/>
  <c r="AR40" i="13"/>
  <c r="AQ40" i="13"/>
  <c r="AP40" i="13"/>
  <c r="AO40" i="13"/>
  <c r="AN40" i="13"/>
  <c r="K40" i="13"/>
  <c r="J40" i="13"/>
  <c r="I40" i="13"/>
  <c r="H40" i="13"/>
  <c r="G40" i="13"/>
  <c r="F40" i="13"/>
  <c r="BZ40" i="13" s="1"/>
  <c r="E40" i="13"/>
  <c r="BX40" i="13" s="1"/>
  <c r="AT39" i="13"/>
  <c r="AS39" i="13"/>
  <c r="AR39" i="13"/>
  <c r="AQ39" i="13"/>
  <c r="AP39" i="13"/>
  <c r="AO39" i="13"/>
  <c r="AN39" i="13"/>
  <c r="K39" i="13"/>
  <c r="J39" i="13"/>
  <c r="I39" i="13"/>
  <c r="H39" i="13"/>
  <c r="G39" i="13"/>
  <c r="F39" i="13"/>
  <c r="BZ39" i="13" s="1"/>
  <c r="E39" i="13"/>
  <c r="BX39" i="13" s="1"/>
  <c r="AT38" i="13"/>
  <c r="AS38" i="13"/>
  <c r="AR38" i="13"/>
  <c r="AQ38" i="13"/>
  <c r="AP38" i="13"/>
  <c r="AO38" i="13"/>
  <c r="AN38" i="13"/>
  <c r="K38" i="13"/>
  <c r="J38" i="13"/>
  <c r="I38" i="13"/>
  <c r="H38" i="13"/>
  <c r="G38" i="13"/>
  <c r="F38" i="13"/>
  <c r="BZ38" i="13" s="1"/>
  <c r="E38" i="13"/>
  <c r="BX38" i="13" s="1"/>
  <c r="U34" i="12"/>
  <c r="T34" i="12"/>
  <c r="R34" i="12"/>
  <c r="I34" i="12"/>
  <c r="H34" i="12"/>
  <c r="AD34" i="17" s="1"/>
  <c r="G34" i="12"/>
  <c r="U33" i="12"/>
  <c r="T33" i="12"/>
  <c r="R33" i="12"/>
  <c r="I33" i="12"/>
  <c r="H33" i="12"/>
  <c r="AD33" i="17" s="1"/>
  <c r="G33" i="12"/>
  <c r="U32" i="12"/>
  <c r="T32" i="12"/>
  <c r="R32" i="12"/>
  <c r="I32" i="12"/>
  <c r="H32" i="12"/>
  <c r="AD32" i="17" s="1"/>
  <c r="G32" i="12"/>
  <c r="U31" i="12"/>
  <c r="T31" i="12"/>
  <c r="R31" i="12"/>
  <c r="I31" i="12"/>
  <c r="H31" i="12"/>
  <c r="AD31" i="17" s="1"/>
  <c r="G31" i="12"/>
  <c r="U30" i="12"/>
  <c r="T30" i="12"/>
  <c r="R30" i="12"/>
  <c r="I30" i="12"/>
  <c r="H30" i="12"/>
  <c r="AD30" i="17" s="1"/>
  <c r="G30" i="12"/>
  <c r="U29" i="12"/>
  <c r="T29" i="12"/>
  <c r="R29" i="12"/>
  <c r="I29" i="12"/>
  <c r="H29" i="12"/>
  <c r="AD29" i="17" s="1"/>
  <c r="G29" i="12"/>
  <c r="U28" i="12"/>
  <c r="T28" i="12"/>
  <c r="R28" i="12"/>
  <c r="I28" i="12"/>
  <c r="H28" i="12"/>
  <c r="AD28" i="17" s="1"/>
  <c r="G28" i="12"/>
  <c r="U27" i="12"/>
  <c r="T27" i="12"/>
  <c r="R27" i="12"/>
  <c r="I27" i="12"/>
  <c r="H27" i="12"/>
  <c r="AD27" i="17" s="1"/>
  <c r="G27" i="12"/>
  <c r="U26" i="12"/>
  <c r="T26" i="12"/>
  <c r="R26" i="12"/>
  <c r="I26" i="12"/>
  <c r="H26" i="12"/>
  <c r="AD26" i="17" s="1"/>
  <c r="G26" i="12"/>
  <c r="U25" i="12"/>
  <c r="T25" i="12"/>
  <c r="R25" i="12"/>
  <c r="I25" i="12"/>
  <c r="H25" i="12"/>
  <c r="AD25" i="17" s="1"/>
  <c r="G25" i="12"/>
  <c r="U24" i="12"/>
  <c r="T24" i="12"/>
  <c r="R24" i="12"/>
  <c r="I24" i="12"/>
  <c r="H24" i="12"/>
  <c r="AD24" i="17" s="1"/>
  <c r="G24" i="12"/>
  <c r="U35" i="12"/>
  <c r="T35" i="12"/>
  <c r="R35" i="12"/>
  <c r="I35" i="12"/>
  <c r="H35" i="12"/>
  <c r="AD35" i="17" s="1"/>
  <c r="G35" i="12"/>
  <c r="U38" i="12"/>
  <c r="T38" i="12"/>
  <c r="R38" i="12"/>
  <c r="I38" i="12"/>
  <c r="H38" i="12"/>
  <c r="AD38" i="17" s="1"/>
  <c r="G38" i="12"/>
  <c r="U37" i="12"/>
  <c r="T37" i="12"/>
  <c r="R37" i="12"/>
  <c r="I37" i="12"/>
  <c r="H37" i="12"/>
  <c r="AD37" i="17" s="1"/>
  <c r="G37" i="12"/>
  <c r="U39" i="12"/>
  <c r="T39" i="12"/>
  <c r="R39" i="12"/>
  <c r="I39" i="12"/>
  <c r="H39" i="12"/>
  <c r="AD39" i="17" s="1"/>
  <c r="G39" i="12"/>
  <c r="BW27" i="15" l="1"/>
  <c r="BW29" i="15"/>
  <c r="CA29" i="15"/>
  <c r="BX38" i="15"/>
  <c r="BY31" i="15"/>
  <c r="CA32" i="15"/>
  <c r="BW34" i="13"/>
  <c r="BW31" i="13"/>
  <c r="E37" i="17"/>
  <c r="BW29" i="13"/>
  <c r="BY32" i="13"/>
  <c r="E32" i="17"/>
  <c r="E33" i="17"/>
  <c r="E34" i="17"/>
  <c r="E24" i="17"/>
  <c r="E28" i="17"/>
  <c r="AE31" i="17"/>
  <c r="E27" i="17"/>
  <c r="E38" i="17"/>
  <c r="AE35" i="17"/>
  <c r="E39" i="17"/>
  <c r="E25" i="17"/>
  <c r="E26" i="17"/>
  <c r="E35" i="17"/>
  <c r="E31" i="17"/>
  <c r="AE27" i="17"/>
  <c r="E29" i="17"/>
  <c r="E30" i="17"/>
  <c r="BE40" i="16"/>
  <c r="BE28" i="16"/>
  <c r="BE32" i="16"/>
  <c r="BF26" i="16"/>
  <c r="BD27" i="16"/>
  <c r="BD29" i="16"/>
  <c r="BF30" i="16"/>
  <c r="BD31" i="16"/>
  <c r="BF32" i="16"/>
  <c r="BD33" i="16"/>
  <c r="BC38" i="16"/>
  <c r="BG38" i="16"/>
  <c r="BE25" i="16"/>
  <c r="BC26" i="16"/>
  <c r="BG26" i="16"/>
  <c r="BD39" i="16"/>
  <c r="BC40" i="16"/>
  <c r="BC28" i="16"/>
  <c r="BG28" i="16"/>
  <c r="BE29" i="16"/>
  <c r="BC30" i="16"/>
  <c r="BG30" i="16"/>
  <c r="BE31" i="16"/>
  <c r="BC32" i="16"/>
  <c r="BG32" i="16"/>
  <c r="BG34" i="16"/>
  <c r="BF33" i="16"/>
  <c r="BE36" i="16"/>
  <c r="BF25" i="16"/>
  <c r="BF31" i="16"/>
  <c r="BC34" i="16"/>
  <c r="BD35" i="16"/>
  <c r="BF36" i="16"/>
  <c r="BE34" i="16"/>
  <c r="BF39" i="16"/>
  <c r="BD40" i="16"/>
  <c r="BF27" i="16"/>
  <c r="BD28" i="16"/>
  <c r="BF29" i="16"/>
  <c r="BC39" i="16"/>
  <c r="BG39" i="16"/>
  <c r="BC27" i="16"/>
  <c r="BG27" i="16"/>
  <c r="BE30" i="16"/>
  <c r="BE35" i="16"/>
  <c r="BY25" i="15"/>
  <c r="CC25" i="15"/>
  <c r="BZ34" i="15"/>
  <c r="CB35" i="15"/>
  <c r="BY38" i="15"/>
  <c r="BX36" i="15"/>
  <c r="CC38" i="15"/>
  <c r="BZ25" i="15"/>
  <c r="BW25" i="15"/>
  <c r="CA25" i="15"/>
  <c r="CA27" i="15"/>
  <c r="CB36" i="15"/>
  <c r="BX39" i="15"/>
  <c r="CB39" i="15"/>
  <c r="BZ26" i="15"/>
  <c r="BY39" i="15"/>
  <c r="CC39" i="15"/>
  <c r="BW40" i="15"/>
  <c r="CB27" i="15"/>
  <c r="BY30" i="15"/>
  <c r="CC30" i="15"/>
  <c r="BX32" i="15"/>
  <c r="CB32" i="15"/>
  <c r="CB34" i="15"/>
  <c r="BX28" i="15"/>
  <c r="BY27" i="15"/>
  <c r="CC27" i="15"/>
  <c r="BW28" i="15"/>
  <c r="CA28" i="15"/>
  <c r="BX31" i="15"/>
  <c r="CB31" i="15"/>
  <c r="BZ32" i="15"/>
  <c r="BW33" i="15"/>
  <c r="CA33" i="15"/>
  <c r="BW35" i="15"/>
  <c r="CA35" i="15"/>
  <c r="BY26" i="15"/>
  <c r="BW30" i="15"/>
  <c r="BZ33" i="15"/>
  <c r="BW39" i="15"/>
  <c r="CA39" i="15"/>
  <c r="CA40" i="15"/>
  <c r="BX40" i="15"/>
  <c r="CB40" i="15"/>
  <c r="BX26" i="15"/>
  <c r="CB26" i="15"/>
  <c r="CB28" i="15"/>
  <c r="BX29" i="15"/>
  <c r="CB29" i="15"/>
  <c r="BY29" i="15"/>
  <c r="CC29" i="15"/>
  <c r="BZ30" i="15"/>
  <c r="BZ31" i="15"/>
  <c r="BW31" i="15"/>
  <c r="CA31" i="15"/>
  <c r="BY33" i="15"/>
  <c r="CC33" i="15"/>
  <c r="BX35" i="15"/>
  <c r="BY35" i="15"/>
  <c r="CC35" i="15"/>
  <c r="BW36" i="15"/>
  <c r="CA36" i="15"/>
  <c r="BZ38" i="15"/>
  <c r="CC26" i="15"/>
  <c r="CA30" i="15"/>
  <c r="BX27" i="15"/>
  <c r="BY34" i="15"/>
  <c r="CC34" i="15"/>
  <c r="BY25" i="13"/>
  <c r="BY27" i="13"/>
  <c r="BW30" i="13"/>
  <c r="BW35" i="13"/>
  <c r="BY35" i="13"/>
  <c r="BW40" i="13"/>
  <c r="BY31" i="13"/>
  <c r="BW39" i="13"/>
  <c r="BY40" i="13"/>
  <c r="BW26" i="13"/>
  <c r="BW33" i="13"/>
  <c r="BY34" i="13"/>
  <c r="BY36" i="13"/>
  <c r="BW27" i="13"/>
  <c r="BW38" i="13"/>
  <c r="BY39" i="13"/>
  <c r="BW25" i="13"/>
  <c r="BY26" i="13"/>
  <c r="BY28" i="13"/>
  <c r="BW32" i="13"/>
  <c r="BY33" i="13"/>
  <c r="S38" i="12"/>
  <c r="S24" i="12"/>
  <c r="S26" i="12"/>
  <c r="S28" i="12"/>
  <c r="S30" i="12"/>
  <c r="S32" i="12"/>
  <c r="S34" i="12"/>
  <c r="AE37" i="17"/>
  <c r="AE39" i="17"/>
  <c r="AE38" i="17"/>
  <c r="AE26" i="17"/>
  <c r="AE30" i="17"/>
  <c r="AE24" i="17"/>
  <c r="AE28" i="17"/>
  <c r="AE32" i="17"/>
  <c r="AE34" i="17"/>
  <c r="AE25" i="17"/>
  <c r="AE29" i="17"/>
  <c r="AE33" i="17"/>
  <c r="BF38" i="16"/>
  <c r="BG40" i="16"/>
  <c r="BD38" i="16"/>
  <c r="BE38" i="16"/>
  <c r="BE39" i="16"/>
  <c r="BF40" i="16"/>
  <c r="BC25" i="16"/>
  <c r="BC31" i="16"/>
  <c r="BD32" i="16"/>
  <c r="BE33" i="16"/>
  <c r="BF34" i="16"/>
  <c r="BF35" i="16"/>
  <c r="BG36" i="16"/>
  <c r="BC33" i="16"/>
  <c r="BG33" i="16"/>
  <c r="BD34" i="16"/>
  <c r="BG25" i="16"/>
  <c r="BD26" i="16"/>
  <c r="BG31" i="16"/>
  <c r="BC36" i="16"/>
  <c r="BD25" i="16"/>
  <c r="BE26" i="16"/>
  <c r="BE27" i="16"/>
  <c r="BF28" i="16"/>
  <c r="BC29" i="16"/>
  <c r="BG29" i="16"/>
  <c r="BD30" i="16"/>
  <c r="BC35" i="16"/>
  <c r="BG35" i="16"/>
  <c r="BD36" i="16"/>
  <c r="BW38" i="15"/>
  <c r="CA38" i="15"/>
  <c r="BZ39" i="15"/>
  <c r="BY40" i="15"/>
  <c r="CC40" i="15"/>
  <c r="BZ40" i="15"/>
  <c r="BY32" i="15"/>
  <c r="BX25" i="15"/>
  <c r="CB25" i="15"/>
  <c r="CA26" i="15"/>
  <c r="BZ27" i="15"/>
  <c r="BY28" i="15"/>
  <c r="CC28" i="15"/>
  <c r="BZ28" i="15"/>
  <c r="BY36" i="15"/>
  <c r="CC36" i="15"/>
  <c r="BZ36" i="15"/>
  <c r="CC32" i="15"/>
  <c r="BW26" i="15"/>
  <c r="BX33" i="15"/>
  <c r="CB33" i="15"/>
  <c r="BW34" i="15"/>
  <c r="CA34" i="15"/>
  <c r="BZ35" i="15"/>
  <c r="BY38" i="13"/>
  <c r="BX27" i="13"/>
  <c r="BW28" i="13"/>
  <c r="BY29" i="13"/>
  <c r="BY30" i="13"/>
  <c r="BX35" i="13"/>
  <c r="BW36" i="13"/>
  <c r="S37" i="12"/>
  <c r="S35" i="12"/>
  <c r="S25" i="12"/>
  <c r="S27" i="12"/>
  <c r="S29" i="12"/>
  <c r="S31" i="12"/>
  <c r="S33" i="12"/>
  <c r="S39" i="12"/>
  <c r="U40" i="11" l="1"/>
  <c r="T40" i="11"/>
  <c r="S40" i="11"/>
  <c r="R40" i="11"/>
  <c r="Q40" i="11"/>
  <c r="P40" i="11"/>
  <c r="U39" i="11"/>
  <c r="T39" i="11"/>
  <c r="S39" i="11"/>
  <c r="R39" i="11"/>
  <c r="Q39" i="11"/>
  <c r="P39" i="11"/>
  <c r="U38" i="11"/>
  <c r="T38" i="11"/>
  <c r="S38" i="11"/>
  <c r="R38" i="11"/>
  <c r="Q38" i="11"/>
  <c r="P38" i="11"/>
  <c r="U36" i="11"/>
  <c r="T36" i="11"/>
  <c r="S36" i="11"/>
  <c r="R36" i="11"/>
  <c r="Q36" i="11"/>
  <c r="P36" i="11"/>
  <c r="U35" i="11"/>
  <c r="T35" i="11"/>
  <c r="S35" i="11"/>
  <c r="R35" i="11"/>
  <c r="Q35" i="11"/>
  <c r="P35" i="11"/>
  <c r="U34" i="11"/>
  <c r="T34" i="11"/>
  <c r="S34" i="11"/>
  <c r="R34" i="11"/>
  <c r="Q34" i="11"/>
  <c r="P34" i="11"/>
  <c r="U33" i="11"/>
  <c r="T33" i="11"/>
  <c r="S33" i="11"/>
  <c r="R33" i="11"/>
  <c r="Q33" i="11"/>
  <c r="P33" i="11"/>
  <c r="U32" i="11"/>
  <c r="T32" i="11"/>
  <c r="S32" i="11"/>
  <c r="R32" i="11"/>
  <c r="Q32" i="11"/>
  <c r="P32" i="11"/>
  <c r="U31" i="11"/>
  <c r="T31" i="11"/>
  <c r="S31" i="11"/>
  <c r="R31" i="11"/>
  <c r="Q31" i="11"/>
  <c r="P31" i="11"/>
  <c r="U30" i="11"/>
  <c r="T30" i="11"/>
  <c r="S30" i="11"/>
  <c r="R30" i="11"/>
  <c r="Q30" i="11"/>
  <c r="P30" i="11"/>
  <c r="U29" i="11"/>
  <c r="T29" i="11"/>
  <c r="S29" i="11"/>
  <c r="R29" i="11"/>
  <c r="Q29" i="11"/>
  <c r="P29" i="11"/>
  <c r="U28" i="11"/>
  <c r="T28" i="11"/>
  <c r="S28" i="11"/>
  <c r="R28" i="11"/>
  <c r="Q28" i="11"/>
  <c r="P28" i="11"/>
  <c r="U27" i="11"/>
  <c r="T27" i="11"/>
  <c r="S27" i="11"/>
  <c r="R27" i="11"/>
  <c r="Q27" i="11"/>
  <c r="P27" i="11"/>
  <c r="U26" i="11"/>
  <c r="T26" i="11"/>
  <c r="S26" i="11"/>
  <c r="R26" i="11"/>
  <c r="Q26" i="11"/>
  <c r="P26" i="11"/>
  <c r="U25" i="11"/>
  <c r="T25" i="11"/>
  <c r="S25" i="11"/>
  <c r="R25" i="11"/>
  <c r="Q25" i="11"/>
  <c r="P25" i="11"/>
  <c r="S38" i="10"/>
  <c r="R38" i="10"/>
  <c r="H38" i="10"/>
  <c r="AW39" i="18" s="1"/>
  <c r="G38" i="10"/>
  <c r="F38" i="10"/>
  <c r="S37" i="10"/>
  <c r="R37" i="10"/>
  <c r="H37" i="10"/>
  <c r="G37" i="10"/>
  <c r="F37" i="10"/>
  <c r="S36" i="10"/>
  <c r="R36" i="10"/>
  <c r="G36" i="10"/>
  <c r="S34" i="10"/>
  <c r="R34" i="10"/>
  <c r="H34" i="10"/>
  <c r="AW35" i="18" s="1"/>
  <c r="G34" i="10"/>
  <c r="F34" i="10"/>
  <c r="S33" i="10"/>
  <c r="R33" i="10"/>
  <c r="H33" i="10"/>
  <c r="AW34" i="18" s="1"/>
  <c r="G33" i="10"/>
  <c r="F33" i="10"/>
  <c r="S32" i="10"/>
  <c r="R32" i="10"/>
  <c r="H32" i="10"/>
  <c r="AW33" i="18" s="1"/>
  <c r="G32" i="10"/>
  <c r="H34" i="11" s="1"/>
  <c r="W34" i="11" s="1"/>
  <c r="F32" i="10"/>
  <c r="S31" i="10"/>
  <c r="R31" i="10"/>
  <c r="H31" i="10"/>
  <c r="AW32" i="18" s="1"/>
  <c r="G31" i="10"/>
  <c r="F31" i="10"/>
  <c r="S30" i="10"/>
  <c r="R30" i="10"/>
  <c r="H30" i="10"/>
  <c r="AW31" i="18" s="1"/>
  <c r="G30" i="10"/>
  <c r="F30" i="10"/>
  <c r="S29" i="10"/>
  <c r="R29" i="10"/>
  <c r="H29" i="10"/>
  <c r="AW30" i="18" s="1"/>
  <c r="G29" i="10"/>
  <c r="F29" i="10"/>
  <c r="S28" i="10"/>
  <c r="R28" i="10"/>
  <c r="H28" i="10"/>
  <c r="AW29" i="18" s="1"/>
  <c r="G28" i="10"/>
  <c r="H30" i="11" s="1"/>
  <c r="W30" i="11" s="1"/>
  <c r="F28" i="10"/>
  <c r="S27" i="10"/>
  <c r="R27" i="10"/>
  <c r="H27" i="10"/>
  <c r="AW28" i="18" s="1"/>
  <c r="G27" i="10"/>
  <c r="H29" i="11" s="1"/>
  <c r="W29" i="11" s="1"/>
  <c r="F27" i="10"/>
  <c r="S26" i="10"/>
  <c r="R26" i="10"/>
  <c r="H26" i="10"/>
  <c r="AW27" i="18" s="1"/>
  <c r="G26" i="10"/>
  <c r="F26" i="10"/>
  <c r="S25" i="10"/>
  <c r="R25" i="10"/>
  <c r="G25" i="10"/>
  <c r="F25" i="10"/>
  <c r="S24" i="10"/>
  <c r="R24" i="10"/>
  <c r="G24" i="10"/>
  <c r="H26" i="11" s="1"/>
  <c r="W26" i="11" s="1"/>
  <c r="S23" i="10"/>
  <c r="R23" i="10"/>
  <c r="G23" i="10"/>
  <c r="AW37" i="18" l="1"/>
  <c r="F36" i="10"/>
  <c r="D36" i="10"/>
  <c r="D35" i="10" s="1"/>
  <c r="D24" i="10"/>
  <c r="AW26" i="18"/>
  <c r="G22" i="10"/>
  <c r="AW24" i="18"/>
  <c r="D23" i="10"/>
  <c r="D22" i="10" s="1"/>
  <c r="F23" i="10"/>
  <c r="AW25" i="18"/>
  <c r="F24" i="10"/>
  <c r="Q24" i="10" s="1"/>
  <c r="M35" i="11"/>
  <c r="I35" i="11" s="1"/>
  <c r="M38" i="11"/>
  <c r="M28" i="11"/>
  <c r="I28" i="11" s="1"/>
  <c r="M33" i="11"/>
  <c r="I33" i="11" s="1"/>
  <c r="M29" i="11"/>
  <c r="I29" i="11" s="1"/>
  <c r="AV26" i="18"/>
  <c r="D26" i="17"/>
  <c r="AV30" i="18"/>
  <c r="D30" i="17"/>
  <c r="AV34" i="18"/>
  <c r="D34" i="17"/>
  <c r="Q37" i="10"/>
  <c r="AW38" i="18"/>
  <c r="AV39" i="18"/>
  <c r="D39" i="17"/>
  <c r="I26" i="11"/>
  <c r="H27" i="11"/>
  <c r="AV27" i="18"/>
  <c r="D27" i="17"/>
  <c r="AV31" i="18"/>
  <c r="D31" i="17"/>
  <c r="AV35" i="18"/>
  <c r="D35" i="17"/>
  <c r="M31" i="11"/>
  <c r="H36" i="11"/>
  <c r="M39" i="11"/>
  <c r="I39" i="11" s="1"/>
  <c r="H40" i="11"/>
  <c r="AV24" i="18"/>
  <c r="D24" i="17"/>
  <c r="AV28" i="18"/>
  <c r="D28" i="17"/>
  <c r="AV32" i="18"/>
  <c r="D32" i="17"/>
  <c r="AV37" i="18"/>
  <c r="D37" i="17"/>
  <c r="H25" i="11"/>
  <c r="H32" i="11"/>
  <c r="M34" i="11"/>
  <c r="I34" i="11" s="1"/>
  <c r="H35" i="11"/>
  <c r="M36" i="11"/>
  <c r="H38" i="11"/>
  <c r="M40" i="11"/>
  <c r="AV25" i="18"/>
  <c r="D25" i="17"/>
  <c r="AV29" i="18"/>
  <c r="D29" i="17"/>
  <c r="AV33" i="18"/>
  <c r="D33" i="17"/>
  <c r="AV38" i="18"/>
  <c r="D38" i="17"/>
  <c r="I25" i="11"/>
  <c r="H28" i="11"/>
  <c r="D29" i="11"/>
  <c r="O29" i="11" s="1"/>
  <c r="M30" i="11"/>
  <c r="I30" i="11" s="1"/>
  <c r="H31" i="11"/>
  <c r="M32" i="11"/>
  <c r="I32" i="11" s="1"/>
  <c r="H33" i="11"/>
  <c r="H39" i="11"/>
  <c r="W39" i="11" s="1"/>
  <c r="D26" i="11"/>
  <c r="O26" i="11" s="1"/>
  <c r="D30" i="11"/>
  <c r="O30" i="11" s="1"/>
  <c r="D34" i="11"/>
  <c r="O34" i="11" s="1"/>
  <c r="Q36" i="10"/>
  <c r="Q38" i="10"/>
  <c r="Q26" i="10"/>
  <c r="Q30" i="10"/>
  <c r="Q34" i="10"/>
  <c r="Q25" i="10"/>
  <c r="Q29" i="10"/>
  <c r="Q33" i="10"/>
  <c r="Q28" i="10"/>
  <c r="Q32" i="10"/>
  <c r="Q23" i="10"/>
  <c r="Q27" i="10"/>
  <c r="Q31" i="10"/>
  <c r="I38" i="11" l="1"/>
  <c r="V40" i="11"/>
  <c r="V36" i="11"/>
  <c r="V29" i="11"/>
  <c r="V30" i="11"/>
  <c r="V28" i="11"/>
  <c r="N30" i="11"/>
  <c r="N34" i="11"/>
  <c r="V25" i="11"/>
  <c r="D39" i="11"/>
  <c r="V39" i="11"/>
  <c r="W40" i="11"/>
  <c r="D40" i="11"/>
  <c r="O40" i="11" s="1"/>
  <c r="I40" i="11"/>
  <c r="W38" i="11"/>
  <c r="D38" i="11"/>
  <c r="V26" i="11"/>
  <c r="V27" i="11"/>
  <c r="I27" i="11"/>
  <c r="W33" i="11"/>
  <c r="D33" i="11"/>
  <c r="W32" i="11"/>
  <c r="D32" i="11"/>
  <c r="O32" i="11" s="1"/>
  <c r="V38" i="11"/>
  <c r="N29" i="11"/>
  <c r="V32" i="11"/>
  <c r="W28" i="11"/>
  <c r="D28" i="11"/>
  <c r="W36" i="11"/>
  <c r="D36" i="11"/>
  <c r="O36" i="11" s="1"/>
  <c r="V33" i="11"/>
  <c r="V34" i="11"/>
  <c r="I36" i="11"/>
  <c r="W31" i="11"/>
  <c r="D31" i="11"/>
  <c r="O31" i="11" s="1"/>
  <c r="W35" i="11"/>
  <c r="D35" i="11"/>
  <c r="O35" i="11" s="1"/>
  <c r="W25" i="11"/>
  <c r="D25" i="11"/>
  <c r="V31" i="11"/>
  <c r="I31" i="11"/>
  <c r="W27" i="11"/>
  <c r="D27" i="11"/>
  <c r="O27" i="11" s="1"/>
  <c r="V35" i="11"/>
  <c r="N26" i="11"/>
  <c r="N35" i="11" l="1"/>
  <c r="O39" i="11"/>
  <c r="N39" i="11"/>
  <c r="N40" i="11"/>
  <c r="O38" i="11"/>
  <c r="N38" i="11"/>
  <c r="O25" i="11"/>
  <c r="N25" i="11"/>
  <c r="N31" i="11"/>
  <c r="N36" i="11"/>
  <c r="O33" i="11"/>
  <c r="N33" i="11"/>
  <c r="O28" i="11"/>
  <c r="N28" i="11"/>
  <c r="N27" i="11"/>
  <c r="N32" i="11"/>
  <c r="D74" i="12" l="1"/>
  <c r="B19" i="28" l="1"/>
  <c r="AY74" i="17" l="1"/>
  <c r="AT74" i="17"/>
  <c r="AO74" i="17"/>
  <c r="AI74" i="17"/>
  <c r="AG74" i="17"/>
  <c r="AF74" i="17"/>
  <c r="Y74" i="17"/>
  <c r="T74" i="17"/>
  <c r="O74" i="17"/>
  <c r="I74" i="17"/>
  <c r="G74" i="17"/>
  <c r="F74" i="17"/>
  <c r="AY42" i="17"/>
  <c r="AT42" i="17"/>
  <c r="AO42" i="17"/>
  <c r="AJ42" i="17"/>
  <c r="AI42" i="17"/>
  <c r="AH42" i="17"/>
  <c r="AG42" i="17"/>
  <c r="AF42" i="17"/>
  <c r="Y42" i="17"/>
  <c r="T42" i="17"/>
  <c r="O42" i="17"/>
  <c r="J42" i="17"/>
  <c r="I42" i="17"/>
  <c r="H42" i="17"/>
  <c r="G42" i="17"/>
  <c r="F42" i="17"/>
  <c r="AY41" i="17"/>
  <c r="AT41" i="17"/>
  <c r="AO41" i="17"/>
  <c r="AJ41" i="17"/>
  <c r="AI41" i="17"/>
  <c r="AH41" i="17"/>
  <c r="AG41" i="17"/>
  <c r="AF41" i="17"/>
  <c r="Y41" i="17"/>
  <c r="T41" i="17"/>
  <c r="O41" i="17"/>
  <c r="J41" i="17"/>
  <c r="I41" i="17"/>
  <c r="H41" i="17"/>
  <c r="G41" i="17"/>
  <c r="F41" i="17"/>
  <c r="U42" i="12"/>
  <c r="T42" i="12"/>
  <c r="R42" i="12"/>
  <c r="I42" i="12"/>
  <c r="H42" i="12"/>
  <c r="AD42" i="17" s="1"/>
  <c r="G42" i="12"/>
  <c r="U41" i="12"/>
  <c r="T41" i="12"/>
  <c r="R41" i="12"/>
  <c r="H41" i="12"/>
  <c r="AD41" i="17" s="1"/>
  <c r="G41" i="12"/>
  <c r="S41" i="10"/>
  <c r="R41" i="10"/>
  <c r="H41" i="10"/>
  <c r="G41" i="10"/>
  <c r="D42" i="17" s="1"/>
  <c r="S40" i="10"/>
  <c r="R40" i="10"/>
  <c r="G40" i="10"/>
  <c r="D41" i="17" s="1"/>
  <c r="F40" i="10" l="1"/>
  <c r="Q40" i="10" s="1"/>
  <c r="D40" i="10"/>
  <c r="D41" i="10"/>
  <c r="F41" i="10"/>
  <c r="Q41" i="10" s="1"/>
  <c r="S41" i="12"/>
  <c r="S42" i="12"/>
  <c r="E41" i="17"/>
  <c r="AE42" i="17"/>
  <c r="E42" i="17"/>
  <c r="AE41" i="17"/>
  <c r="V74" i="12"/>
  <c r="X75" i="11"/>
  <c r="X17" i="28" l="1"/>
  <c r="B18" i="28"/>
  <c r="B17" i="28"/>
  <c r="D143" i="10" l="1"/>
  <c r="D142" i="10"/>
  <c r="E143" i="10"/>
  <c r="E142" i="10"/>
  <c r="F143" i="10"/>
  <c r="F142" i="10"/>
  <c r="AY132" i="17" l="1"/>
  <c r="AT132" i="17"/>
  <c r="AO132" i="17"/>
  <c r="AO129" i="17" s="1"/>
  <c r="AO138" i="17" s="1"/>
  <c r="AJ132" i="17"/>
  <c r="AY130" i="17"/>
  <c r="AT130" i="17"/>
  <c r="AO130" i="17"/>
  <c r="AJ130" i="17"/>
  <c r="AY123" i="17"/>
  <c r="AT123" i="17"/>
  <c r="AO123" i="17"/>
  <c r="AJ123" i="17"/>
  <c r="AY122" i="17"/>
  <c r="AT122" i="17"/>
  <c r="AO122" i="17"/>
  <c r="AJ122" i="17"/>
  <c r="AY121" i="17"/>
  <c r="AT121" i="17"/>
  <c r="AO121" i="17"/>
  <c r="AJ121" i="17"/>
  <c r="AY119" i="17"/>
  <c r="AT119" i="17"/>
  <c r="AO119" i="17"/>
  <c r="AJ119" i="17"/>
  <c r="AY118" i="17"/>
  <c r="AT118" i="17"/>
  <c r="AO118" i="17"/>
  <c r="AJ118" i="17"/>
  <c r="AY117" i="17"/>
  <c r="AT117" i="17"/>
  <c r="AO117" i="17"/>
  <c r="AJ117" i="17"/>
  <c r="AY114" i="17"/>
  <c r="AT114" i="17"/>
  <c r="AO114" i="17"/>
  <c r="AJ114" i="17"/>
  <c r="AY113" i="17"/>
  <c r="AT113" i="17"/>
  <c r="AO113" i="17"/>
  <c r="AJ113" i="17"/>
  <c r="AY112" i="17"/>
  <c r="AT112" i="17"/>
  <c r="AO112" i="17"/>
  <c r="AJ112" i="17"/>
  <c r="AY110" i="17"/>
  <c r="AT110" i="17"/>
  <c r="AO110" i="17"/>
  <c r="AJ110" i="17"/>
  <c r="AY109" i="17"/>
  <c r="AT109" i="17"/>
  <c r="AO109" i="17"/>
  <c r="AJ109" i="17"/>
  <c r="AY108" i="17"/>
  <c r="AT108" i="17"/>
  <c r="AO108" i="17"/>
  <c r="AJ108" i="17"/>
  <c r="AY106" i="17"/>
  <c r="AT106" i="17"/>
  <c r="AO106" i="17"/>
  <c r="AJ106" i="17"/>
  <c r="AY105" i="17"/>
  <c r="AT105" i="17"/>
  <c r="AO105" i="17"/>
  <c r="AJ105" i="17"/>
  <c r="AY104" i="17"/>
  <c r="AT104" i="17"/>
  <c r="AO104" i="17"/>
  <c r="AJ104" i="17"/>
  <c r="AY102" i="17"/>
  <c r="AT102" i="17"/>
  <c r="AO102" i="17"/>
  <c r="AJ102" i="17"/>
  <c r="AY101" i="17"/>
  <c r="AT101" i="17"/>
  <c r="AO101" i="17"/>
  <c r="AJ101" i="17"/>
  <c r="AY100" i="17"/>
  <c r="AT100" i="17"/>
  <c r="AO100" i="17"/>
  <c r="AJ100" i="17"/>
  <c r="AY98" i="17"/>
  <c r="AT98" i="17"/>
  <c r="AO98" i="17"/>
  <c r="AJ98" i="17"/>
  <c r="AY97" i="17"/>
  <c r="AT97" i="17"/>
  <c r="AO97" i="17"/>
  <c r="AJ97" i="17"/>
  <c r="AY96" i="17"/>
  <c r="AT96" i="17"/>
  <c r="AO96" i="17"/>
  <c r="AJ96" i="17"/>
  <c r="AY94" i="17"/>
  <c r="AT94" i="17"/>
  <c r="AO94" i="17"/>
  <c r="AJ94" i="17"/>
  <c r="AY93" i="17"/>
  <c r="AT93" i="17"/>
  <c r="AO93" i="17"/>
  <c r="AJ93" i="17"/>
  <c r="AY92" i="17"/>
  <c r="AT92" i="17"/>
  <c r="AO92" i="17"/>
  <c r="AJ92" i="17"/>
  <c r="AY90" i="17"/>
  <c r="AT90" i="17"/>
  <c r="AO90" i="17"/>
  <c r="AJ90" i="17"/>
  <c r="AY89" i="17"/>
  <c r="AT89" i="17"/>
  <c r="AO89" i="17"/>
  <c r="AJ89" i="17"/>
  <c r="AY88" i="17"/>
  <c r="AT88" i="17"/>
  <c r="AO88" i="17"/>
  <c r="AJ88" i="17"/>
  <c r="AY86" i="17"/>
  <c r="AT86" i="17"/>
  <c r="AO86" i="17"/>
  <c r="AJ86" i="17"/>
  <c r="AY85" i="17"/>
  <c r="AT85" i="17"/>
  <c r="AO85" i="17"/>
  <c r="AJ85" i="17"/>
  <c r="AY84" i="17"/>
  <c r="AT84" i="17"/>
  <c r="AO84" i="17"/>
  <c r="AJ84" i="17"/>
  <c r="AY81" i="17"/>
  <c r="AT81" i="17"/>
  <c r="AO81" i="17"/>
  <c r="AJ81" i="17"/>
  <c r="AY80" i="17"/>
  <c r="AT80" i="17"/>
  <c r="AO80" i="17"/>
  <c r="AJ80" i="17"/>
  <c r="AY79" i="17"/>
  <c r="AT79" i="17"/>
  <c r="AO79" i="17"/>
  <c r="AJ79" i="17"/>
  <c r="AY77" i="17"/>
  <c r="AT77" i="17"/>
  <c r="AO77" i="17"/>
  <c r="AJ77" i="17"/>
  <c r="AY72" i="17"/>
  <c r="AT72" i="17"/>
  <c r="AO72" i="17"/>
  <c r="AJ72" i="17"/>
  <c r="AY71" i="17"/>
  <c r="AT71" i="17"/>
  <c r="AO71" i="17"/>
  <c r="AJ71" i="17"/>
  <c r="AY69" i="17"/>
  <c r="AT69" i="17"/>
  <c r="AO69" i="17"/>
  <c r="AJ69" i="17"/>
  <c r="AJ68" i="17" s="1"/>
  <c r="AJ66" i="17" s="1"/>
  <c r="AJ134" i="17" s="1"/>
  <c r="AJ139" i="17" s="1"/>
  <c r="AY65" i="17"/>
  <c r="AT65" i="17"/>
  <c r="AO65" i="17"/>
  <c r="AJ65" i="17"/>
  <c r="AY64" i="17"/>
  <c r="AT64" i="17"/>
  <c r="AO64" i="17"/>
  <c r="AJ64" i="17"/>
  <c r="AY63" i="17"/>
  <c r="AT63" i="17"/>
  <c r="AO63" i="17"/>
  <c r="AJ63" i="17"/>
  <c r="AY61" i="17"/>
  <c r="AT61" i="17"/>
  <c r="AO61" i="17"/>
  <c r="AJ61" i="17"/>
  <c r="AY60" i="17"/>
  <c r="AT60" i="17"/>
  <c r="AO60" i="17"/>
  <c r="AJ60" i="17"/>
  <c r="AY59" i="17"/>
  <c r="AT59" i="17"/>
  <c r="AO59" i="17"/>
  <c r="AJ59" i="17"/>
  <c r="AY56" i="17"/>
  <c r="AT56" i="17"/>
  <c r="AO56" i="17"/>
  <c r="AJ56" i="17"/>
  <c r="AY55" i="17"/>
  <c r="AT55" i="17"/>
  <c r="AO55" i="17"/>
  <c r="AJ55" i="17"/>
  <c r="AY54" i="17"/>
  <c r="AT54" i="17"/>
  <c r="AO54" i="17"/>
  <c r="AJ54" i="17"/>
  <c r="AY52" i="17"/>
  <c r="AT52" i="17"/>
  <c r="AO52" i="17"/>
  <c r="AJ52" i="17"/>
  <c r="AY51" i="17"/>
  <c r="AT51" i="17"/>
  <c r="AO51" i="17"/>
  <c r="AJ51" i="17"/>
  <c r="AY50" i="17"/>
  <c r="AT50" i="17"/>
  <c r="AO50" i="17"/>
  <c r="AJ50" i="17"/>
  <c r="AY48" i="17"/>
  <c r="AT48" i="17"/>
  <c r="AO48" i="17"/>
  <c r="AJ48" i="17"/>
  <c r="AY47" i="17"/>
  <c r="AT47" i="17"/>
  <c r="AO47" i="17"/>
  <c r="AJ47" i="17"/>
  <c r="AY46" i="17"/>
  <c r="AT46" i="17"/>
  <c r="AO46" i="17"/>
  <c r="AJ46" i="17"/>
  <c r="AY43" i="17"/>
  <c r="AT43" i="17"/>
  <c r="AO43" i="17"/>
  <c r="AJ43" i="17"/>
  <c r="Y132" i="17"/>
  <c r="T132" i="17"/>
  <c r="O132" i="17"/>
  <c r="O129" i="17" s="1"/>
  <c r="O138" i="17" s="1"/>
  <c r="J132" i="17"/>
  <c r="Y130" i="17"/>
  <c r="T130" i="17"/>
  <c r="O130" i="17"/>
  <c r="J130" i="17"/>
  <c r="Y123" i="17"/>
  <c r="T123" i="17"/>
  <c r="O123" i="17"/>
  <c r="J123" i="17"/>
  <c r="Y122" i="17"/>
  <c r="T122" i="17"/>
  <c r="O122" i="17"/>
  <c r="J122" i="17"/>
  <c r="Y121" i="17"/>
  <c r="T121" i="17"/>
  <c r="O121" i="17"/>
  <c r="J121" i="17"/>
  <c r="Y119" i="17"/>
  <c r="T119" i="17"/>
  <c r="O119" i="17"/>
  <c r="J119" i="17"/>
  <c r="Y118" i="17"/>
  <c r="T118" i="17"/>
  <c r="O118" i="17"/>
  <c r="J118" i="17"/>
  <c r="Y117" i="17"/>
  <c r="T117" i="17"/>
  <c r="O117" i="17"/>
  <c r="J117" i="17"/>
  <c r="Y114" i="17"/>
  <c r="T114" i="17"/>
  <c r="O114" i="17"/>
  <c r="J114" i="17"/>
  <c r="Y113" i="17"/>
  <c r="T113" i="17"/>
  <c r="O113" i="17"/>
  <c r="J113" i="17"/>
  <c r="Y112" i="17"/>
  <c r="T112" i="17"/>
  <c r="O112" i="17"/>
  <c r="J112" i="17"/>
  <c r="Y110" i="17"/>
  <c r="T110" i="17"/>
  <c r="O110" i="17"/>
  <c r="J110" i="17"/>
  <c r="Y109" i="17"/>
  <c r="T109" i="17"/>
  <c r="O109" i="17"/>
  <c r="J109" i="17"/>
  <c r="Y108" i="17"/>
  <c r="T108" i="17"/>
  <c r="O108" i="17"/>
  <c r="J108" i="17"/>
  <c r="Y106" i="17"/>
  <c r="T106" i="17"/>
  <c r="O106" i="17"/>
  <c r="J106" i="17"/>
  <c r="Y105" i="17"/>
  <c r="T105" i="17"/>
  <c r="O105" i="17"/>
  <c r="J105" i="17"/>
  <c r="Y104" i="17"/>
  <c r="T104" i="17"/>
  <c r="O104" i="17"/>
  <c r="J104" i="17"/>
  <c r="Y102" i="17"/>
  <c r="T102" i="17"/>
  <c r="O102" i="17"/>
  <c r="J102" i="17"/>
  <c r="Y101" i="17"/>
  <c r="T101" i="17"/>
  <c r="O101" i="17"/>
  <c r="J101" i="17"/>
  <c r="Y100" i="17"/>
  <c r="T100" i="17"/>
  <c r="O100" i="17"/>
  <c r="J100" i="17"/>
  <c r="Y98" i="17"/>
  <c r="T98" i="17"/>
  <c r="O98" i="17"/>
  <c r="J98" i="17"/>
  <c r="Y97" i="17"/>
  <c r="T97" i="17"/>
  <c r="O97" i="17"/>
  <c r="J97" i="17"/>
  <c r="Y96" i="17"/>
  <c r="T96" i="17"/>
  <c r="O96" i="17"/>
  <c r="J96" i="17"/>
  <c r="Y94" i="17"/>
  <c r="T94" i="17"/>
  <c r="O94" i="17"/>
  <c r="J94" i="17"/>
  <c r="Y93" i="17"/>
  <c r="T93" i="17"/>
  <c r="O93" i="17"/>
  <c r="J93" i="17"/>
  <c r="Y92" i="17"/>
  <c r="T92" i="17"/>
  <c r="O92" i="17"/>
  <c r="J92" i="17"/>
  <c r="Y90" i="17"/>
  <c r="T90" i="17"/>
  <c r="O90" i="17"/>
  <c r="J90" i="17"/>
  <c r="Y89" i="17"/>
  <c r="T89" i="17"/>
  <c r="O89" i="17"/>
  <c r="J89" i="17"/>
  <c r="Y88" i="17"/>
  <c r="T88" i="17"/>
  <c r="O88" i="17"/>
  <c r="J88" i="17"/>
  <c r="Y86" i="17"/>
  <c r="T86" i="17"/>
  <c r="O86" i="17"/>
  <c r="J86" i="17"/>
  <c r="Y85" i="17"/>
  <c r="T85" i="17"/>
  <c r="O85" i="17"/>
  <c r="J85" i="17"/>
  <c r="Y84" i="17"/>
  <c r="T84" i="17"/>
  <c r="O84" i="17"/>
  <c r="J84" i="17"/>
  <c r="Y81" i="17"/>
  <c r="T81" i="17"/>
  <c r="O81" i="17"/>
  <c r="J81" i="17"/>
  <c r="Y80" i="17"/>
  <c r="T80" i="17"/>
  <c r="O80" i="17"/>
  <c r="J80" i="17"/>
  <c r="Y79" i="17"/>
  <c r="T79" i="17"/>
  <c r="O79" i="17"/>
  <c r="J79" i="17"/>
  <c r="Y77" i="17"/>
  <c r="T77" i="17"/>
  <c r="O77" i="17"/>
  <c r="J77" i="17"/>
  <c r="Y72" i="17"/>
  <c r="T72" i="17"/>
  <c r="O72" i="17"/>
  <c r="J72" i="17"/>
  <c r="Y71" i="17"/>
  <c r="T71" i="17"/>
  <c r="O71" i="17"/>
  <c r="J71" i="17"/>
  <c r="Y69" i="17"/>
  <c r="T69" i="17"/>
  <c r="O69" i="17"/>
  <c r="O68" i="17" s="1"/>
  <c r="O66" i="17" s="1"/>
  <c r="O134" i="17" s="1"/>
  <c r="J69" i="17"/>
  <c r="J68" i="17" s="1"/>
  <c r="J66" i="17" s="1"/>
  <c r="J134" i="17" s="1"/>
  <c r="J139" i="17" s="1"/>
  <c r="Y65" i="17"/>
  <c r="T65" i="17"/>
  <c r="O65" i="17"/>
  <c r="J65" i="17"/>
  <c r="Y64" i="17"/>
  <c r="T64" i="17"/>
  <c r="O64" i="17"/>
  <c r="J64" i="17"/>
  <c r="Y63" i="17"/>
  <c r="T63" i="17"/>
  <c r="O63" i="17"/>
  <c r="J63" i="17"/>
  <c r="Y61" i="17"/>
  <c r="T61" i="17"/>
  <c r="O61" i="17"/>
  <c r="J61" i="17"/>
  <c r="Y60" i="17"/>
  <c r="T60" i="17"/>
  <c r="O60" i="17"/>
  <c r="J60" i="17"/>
  <c r="Y59" i="17"/>
  <c r="T59" i="17"/>
  <c r="O59" i="17"/>
  <c r="J59" i="17"/>
  <c r="Y56" i="17"/>
  <c r="T56" i="17"/>
  <c r="O56" i="17"/>
  <c r="J56" i="17"/>
  <c r="Y55" i="17"/>
  <c r="T55" i="17"/>
  <c r="O55" i="17"/>
  <c r="J55" i="17"/>
  <c r="Y54" i="17"/>
  <c r="T54" i="17"/>
  <c r="O54" i="17"/>
  <c r="J54" i="17"/>
  <c r="Y52" i="17"/>
  <c r="T52" i="17"/>
  <c r="O52" i="17"/>
  <c r="J52" i="17"/>
  <c r="Y51" i="17"/>
  <c r="T51" i="17"/>
  <c r="O51" i="17"/>
  <c r="J51" i="17"/>
  <c r="Y50" i="17"/>
  <c r="T50" i="17"/>
  <c r="O50" i="17"/>
  <c r="J50" i="17"/>
  <c r="Y48" i="17"/>
  <c r="T48" i="17"/>
  <c r="O48" i="17"/>
  <c r="J48" i="17"/>
  <c r="Y47" i="17"/>
  <c r="T47" i="17"/>
  <c r="O47" i="17"/>
  <c r="J47" i="17"/>
  <c r="Y46" i="17"/>
  <c r="T46" i="17"/>
  <c r="O46" i="17"/>
  <c r="J46" i="17"/>
  <c r="Y43" i="17"/>
  <c r="T43" i="17"/>
  <c r="O43" i="17"/>
  <c r="J43" i="17"/>
  <c r="AO68" i="17" l="1"/>
  <c r="AO66" i="17" s="1"/>
  <c r="AO134" i="17" s="1"/>
  <c r="AO139" i="17" s="1"/>
  <c r="G117" i="12"/>
  <c r="A16" i="28" l="1"/>
  <c r="A19" i="19" l="1"/>
  <c r="A8" i="19"/>
  <c r="AY129" i="18"/>
  <c r="AX129" i="18"/>
  <c r="AU129" i="18"/>
  <c r="AT129" i="18"/>
  <c r="AS129" i="18"/>
  <c r="AR129" i="18"/>
  <c r="AQ129" i="18"/>
  <c r="AP129" i="18"/>
  <c r="AO129" i="18"/>
  <c r="AN129" i="18"/>
  <c r="AM129" i="18"/>
  <c r="AL129" i="18"/>
  <c r="AK129" i="18"/>
  <c r="AJ129" i="18"/>
  <c r="AI129" i="18"/>
  <c r="AH129" i="18"/>
  <c r="AG129" i="18"/>
  <c r="AF129" i="18"/>
  <c r="AE129" i="18"/>
  <c r="AD129" i="18"/>
  <c r="AC129" i="18"/>
  <c r="AB129" i="18"/>
  <c r="AA129" i="18"/>
  <c r="Z129" i="18"/>
  <c r="Y129" i="18"/>
  <c r="X129" i="18"/>
  <c r="W129" i="18"/>
  <c r="V129" i="18"/>
  <c r="U129" i="18"/>
  <c r="T129" i="18"/>
  <c r="S129" i="18"/>
  <c r="R129" i="18"/>
  <c r="Q129" i="18"/>
  <c r="P129" i="18"/>
  <c r="O129" i="18"/>
  <c r="N129" i="18"/>
  <c r="M129" i="18"/>
  <c r="L129" i="18"/>
  <c r="K129" i="18"/>
  <c r="J129" i="18"/>
  <c r="I129" i="18"/>
  <c r="H129" i="18"/>
  <c r="G129" i="18"/>
  <c r="F129" i="18"/>
  <c r="E129" i="18"/>
  <c r="D129" i="18"/>
  <c r="AY120" i="18"/>
  <c r="AX120" i="18"/>
  <c r="AU120" i="18"/>
  <c r="AT120" i="18"/>
  <c r="AS120" i="18"/>
  <c r="AR120" i="18"/>
  <c r="AQ120" i="18"/>
  <c r="AP120" i="18"/>
  <c r="AO120" i="18"/>
  <c r="AN120" i="18"/>
  <c r="AM120" i="18"/>
  <c r="AL120" i="18"/>
  <c r="AK120" i="18"/>
  <c r="AJ120" i="18"/>
  <c r="AI120" i="18"/>
  <c r="AH120" i="18"/>
  <c r="AG120" i="18"/>
  <c r="AF120" i="18"/>
  <c r="AE120" i="18"/>
  <c r="AD120" i="18"/>
  <c r="AC120" i="18"/>
  <c r="AB120" i="18"/>
  <c r="AA120" i="18"/>
  <c r="Z120" i="18"/>
  <c r="Y120" i="18"/>
  <c r="X120" i="18"/>
  <c r="W120" i="18"/>
  <c r="V120" i="18"/>
  <c r="U120" i="18"/>
  <c r="T120" i="18"/>
  <c r="S120" i="18"/>
  <c r="R120" i="18"/>
  <c r="Q120" i="18"/>
  <c r="P120" i="18"/>
  <c r="O120" i="18"/>
  <c r="N120" i="18"/>
  <c r="M120" i="18"/>
  <c r="L120" i="18"/>
  <c r="K120" i="18"/>
  <c r="J120" i="18"/>
  <c r="I120" i="18"/>
  <c r="H120" i="18"/>
  <c r="G120" i="18"/>
  <c r="F120" i="18"/>
  <c r="E120" i="18"/>
  <c r="D120" i="18"/>
  <c r="AY116" i="18"/>
  <c r="AX116" i="18"/>
  <c r="AU116" i="18"/>
  <c r="AT116" i="18"/>
  <c r="AS116" i="18"/>
  <c r="AR116" i="18"/>
  <c r="AQ116" i="18"/>
  <c r="AP116" i="18"/>
  <c r="AO116" i="18"/>
  <c r="AN116" i="18"/>
  <c r="AM116" i="18"/>
  <c r="AL116" i="18"/>
  <c r="AK116" i="18"/>
  <c r="AJ116" i="18"/>
  <c r="AI116" i="18"/>
  <c r="AH116" i="18"/>
  <c r="AG116" i="18"/>
  <c r="AF116" i="18"/>
  <c r="AE116" i="18"/>
  <c r="AD116" i="18"/>
  <c r="AC116" i="18"/>
  <c r="AB116" i="18"/>
  <c r="AA116" i="18"/>
  <c r="Z116" i="18"/>
  <c r="Y116" i="18"/>
  <c r="X116" i="18"/>
  <c r="W116" i="18"/>
  <c r="V116" i="18"/>
  <c r="U116" i="18"/>
  <c r="T116" i="18"/>
  <c r="S116" i="18"/>
  <c r="R116" i="18"/>
  <c r="Q116" i="18"/>
  <c r="P116" i="18"/>
  <c r="O116" i="18"/>
  <c r="N116" i="18"/>
  <c r="M116" i="18"/>
  <c r="L116" i="18"/>
  <c r="K116" i="18"/>
  <c r="J116" i="18"/>
  <c r="I116" i="18"/>
  <c r="H116" i="18"/>
  <c r="G116" i="18"/>
  <c r="F116" i="18"/>
  <c r="E116" i="18"/>
  <c r="D116" i="18"/>
  <c r="AY111" i="18"/>
  <c r="AX111" i="18"/>
  <c r="AU111" i="18"/>
  <c r="AT111" i="18"/>
  <c r="AS111" i="18"/>
  <c r="AR111" i="18"/>
  <c r="AQ111" i="18"/>
  <c r="AP111" i="18"/>
  <c r="AO111" i="18"/>
  <c r="AN111" i="18"/>
  <c r="AM111" i="18"/>
  <c r="AL111" i="18"/>
  <c r="AK111" i="18"/>
  <c r="AJ111" i="18"/>
  <c r="AI111" i="18"/>
  <c r="AH111" i="18"/>
  <c r="AG111" i="18"/>
  <c r="AF111" i="18"/>
  <c r="AE111" i="18"/>
  <c r="AD111" i="18"/>
  <c r="AC111" i="18"/>
  <c r="AB111" i="18"/>
  <c r="AA111" i="18"/>
  <c r="Z111" i="18"/>
  <c r="Y111" i="18"/>
  <c r="X111" i="18"/>
  <c r="W111" i="18"/>
  <c r="V111" i="18"/>
  <c r="U111" i="18"/>
  <c r="T111" i="18"/>
  <c r="S111" i="18"/>
  <c r="R111" i="18"/>
  <c r="Q111" i="18"/>
  <c r="P111" i="18"/>
  <c r="O111" i="18"/>
  <c r="N111" i="18"/>
  <c r="M111" i="18"/>
  <c r="L111" i="18"/>
  <c r="K111" i="18"/>
  <c r="J111" i="18"/>
  <c r="I111" i="18"/>
  <c r="H111" i="18"/>
  <c r="G111" i="18"/>
  <c r="F111" i="18"/>
  <c r="E111" i="18"/>
  <c r="D111" i="18"/>
  <c r="AY107" i="18"/>
  <c r="AX107" i="18"/>
  <c r="AU107" i="18"/>
  <c r="AT107" i="18"/>
  <c r="AS107" i="18"/>
  <c r="AR107" i="18"/>
  <c r="AQ107" i="18"/>
  <c r="AP107" i="18"/>
  <c r="AO107" i="18"/>
  <c r="AN107" i="18"/>
  <c r="AM107" i="18"/>
  <c r="AL107" i="18"/>
  <c r="AK107" i="18"/>
  <c r="AJ107" i="18"/>
  <c r="AI107" i="18"/>
  <c r="AH107" i="18"/>
  <c r="AG107" i="18"/>
  <c r="AF107" i="18"/>
  <c r="AE107" i="18"/>
  <c r="AD107" i="18"/>
  <c r="AC107" i="18"/>
  <c r="AB107" i="18"/>
  <c r="AA107" i="18"/>
  <c r="Z107" i="18"/>
  <c r="Y107" i="18"/>
  <c r="X107" i="18"/>
  <c r="W107" i="18"/>
  <c r="V107" i="18"/>
  <c r="U107" i="18"/>
  <c r="T107" i="18"/>
  <c r="S107" i="18"/>
  <c r="R107" i="18"/>
  <c r="Q107" i="18"/>
  <c r="P107" i="18"/>
  <c r="O107" i="18"/>
  <c r="N107" i="18"/>
  <c r="M107" i="18"/>
  <c r="L107" i="18"/>
  <c r="K107" i="18"/>
  <c r="J107" i="18"/>
  <c r="I107" i="18"/>
  <c r="H107" i="18"/>
  <c r="G107" i="18"/>
  <c r="F107" i="18"/>
  <c r="E107" i="18"/>
  <c r="D107" i="18"/>
  <c r="AY103" i="18"/>
  <c r="AX103" i="18"/>
  <c r="AU103" i="18"/>
  <c r="AT103" i="18"/>
  <c r="AS103" i="18"/>
  <c r="AR103" i="18"/>
  <c r="AQ103" i="18"/>
  <c r="AP103" i="18"/>
  <c r="AO103" i="18"/>
  <c r="AN103" i="18"/>
  <c r="AM103" i="18"/>
  <c r="AL103" i="18"/>
  <c r="AK103" i="18"/>
  <c r="AJ103" i="18"/>
  <c r="AI103" i="18"/>
  <c r="AH103" i="18"/>
  <c r="AG103" i="18"/>
  <c r="AF103" i="18"/>
  <c r="AE103" i="18"/>
  <c r="AD103" i="18"/>
  <c r="AC103" i="18"/>
  <c r="AB103" i="18"/>
  <c r="AA103" i="18"/>
  <c r="Z103" i="18"/>
  <c r="Y103" i="18"/>
  <c r="X103" i="18"/>
  <c r="W103" i="18"/>
  <c r="V103" i="18"/>
  <c r="U103" i="18"/>
  <c r="T103" i="18"/>
  <c r="S103" i="18"/>
  <c r="R103" i="18"/>
  <c r="Q103" i="18"/>
  <c r="P103" i="18"/>
  <c r="O103" i="18"/>
  <c r="N103" i="18"/>
  <c r="M103" i="18"/>
  <c r="L103" i="18"/>
  <c r="K103" i="18"/>
  <c r="J103" i="18"/>
  <c r="I103" i="18"/>
  <c r="H103" i="18"/>
  <c r="G103" i="18"/>
  <c r="F103" i="18"/>
  <c r="E103" i="18"/>
  <c r="D103" i="18"/>
  <c r="AY99" i="18"/>
  <c r="AX99" i="18"/>
  <c r="AU99" i="18"/>
  <c r="AT99" i="18"/>
  <c r="AS99" i="18"/>
  <c r="AR99" i="18"/>
  <c r="AQ99" i="18"/>
  <c r="AP99" i="18"/>
  <c r="AO99" i="18"/>
  <c r="AN99" i="18"/>
  <c r="AM99" i="18"/>
  <c r="AL99" i="18"/>
  <c r="AK99" i="18"/>
  <c r="AJ99" i="18"/>
  <c r="AI99" i="18"/>
  <c r="AH99" i="18"/>
  <c r="AG99" i="18"/>
  <c r="AF99" i="18"/>
  <c r="AE99" i="18"/>
  <c r="AD99" i="18"/>
  <c r="AC99" i="18"/>
  <c r="AB99" i="18"/>
  <c r="AA99" i="18"/>
  <c r="Z99" i="18"/>
  <c r="Y99" i="18"/>
  <c r="X99" i="18"/>
  <c r="W99" i="18"/>
  <c r="V99" i="18"/>
  <c r="U99" i="18"/>
  <c r="T99" i="18"/>
  <c r="S99" i="18"/>
  <c r="R99" i="18"/>
  <c r="Q99" i="18"/>
  <c r="P99" i="18"/>
  <c r="O99" i="18"/>
  <c r="N99" i="18"/>
  <c r="M99" i="18"/>
  <c r="L99" i="18"/>
  <c r="K99" i="18"/>
  <c r="J99" i="18"/>
  <c r="I99" i="18"/>
  <c r="H99" i="18"/>
  <c r="G99" i="18"/>
  <c r="F99" i="18"/>
  <c r="E99" i="18"/>
  <c r="D99" i="18"/>
  <c r="AY95" i="18"/>
  <c r="AX95" i="18"/>
  <c r="AU95" i="18"/>
  <c r="AT95" i="18"/>
  <c r="AS95" i="18"/>
  <c r="AR95" i="18"/>
  <c r="AQ95" i="18"/>
  <c r="AP95" i="18"/>
  <c r="AO95" i="18"/>
  <c r="AN95" i="18"/>
  <c r="AM95" i="18"/>
  <c r="AL95" i="18"/>
  <c r="AK95" i="18"/>
  <c r="AJ95" i="18"/>
  <c r="AI95" i="18"/>
  <c r="AH95" i="18"/>
  <c r="AG95" i="18"/>
  <c r="AF95" i="18"/>
  <c r="AE95" i="18"/>
  <c r="AD95" i="18"/>
  <c r="AC95" i="18"/>
  <c r="AB95" i="18"/>
  <c r="AA95" i="18"/>
  <c r="Z95" i="18"/>
  <c r="Y95" i="18"/>
  <c r="X95" i="18"/>
  <c r="W95" i="18"/>
  <c r="V95" i="18"/>
  <c r="U95" i="18"/>
  <c r="T95" i="18"/>
  <c r="S95" i="18"/>
  <c r="R95" i="18"/>
  <c r="Q95" i="18"/>
  <c r="P95" i="18"/>
  <c r="O95" i="18"/>
  <c r="N95" i="18"/>
  <c r="M95" i="18"/>
  <c r="L95" i="18"/>
  <c r="K95" i="18"/>
  <c r="J95" i="18"/>
  <c r="I95" i="18"/>
  <c r="H95" i="18"/>
  <c r="G95" i="18"/>
  <c r="F95" i="18"/>
  <c r="E95" i="18"/>
  <c r="D95" i="18"/>
  <c r="AY91" i="18"/>
  <c r="AX91" i="18"/>
  <c r="AU91" i="18"/>
  <c r="AT91" i="18"/>
  <c r="AS91" i="18"/>
  <c r="AR91" i="18"/>
  <c r="AQ91" i="18"/>
  <c r="AP91" i="18"/>
  <c r="AO91" i="18"/>
  <c r="AN91" i="18"/>
  <c r="AM91" i="18"/>
  <c r="AL91" i="18"/>
  <c r="AK91" i="18"/>
  <c r="AJ91" i="18"/>
  <c r="AI91" i="18"/>
  <c r="AH91" i="18"/>
  <c r="AG91" i="18"/>
  <c r="AF91" i="18"/>
  <c r="AE91" i="18"/>
  <c r="AD91" i="18"/>
  <c r="AC91" i="18"/>
  <c r="AB91" i="18"/>
  <c r="AA91" i="18"/>
  <c r="Z91" i="18"/>
  <c r="Y91" i="18"/>
  <c r="X91" i="18"/>
  <c r="W91" i="18"/>
  <c r="V91" i="18"/>
  <c r="U91" i="18"/>
  <c r="T91" i="18"/>
  <c r="S91" i="18"/>
  <c r="R91" i="18"/>
  <c r="Q91" i="18"/>
  <c r="P91" i="18"/>
  <c r="O91" i="18"/>
  <c r="N91" i="18"/>
  <c r="M91" i="18"/>
  <c r="L91" i="18"/>
  <c r="K91" i="18"/>
  <c r="J91" i="18"/>
  <c r="I91" i="18"/>
  <c r="H91" i="18"/>
  <c r="G91" i="18"/>
  <c r="F91" i="18"/>
  <c r="E91" i="18"/>
  <c r="D91" i="18"/>
  <c r="AY87" i="18"/>
  <c r="AX87" i="18"/>
  <c r="AU87" i="18"/>
  <c r="AT87" i="18"/>
  <c r="AS87" i="18"/>
  <c r="AR87" i="18"/>
  <c r="AQ87" i="18"/>
  <c r="AP87" i="18"/>
  <c r="AO87" i="18"/>
  <c r="AN87" i="18"/>
  <c r="AM87" i="18"/>
  <c r="AL87" i="18"/>
  <c r="AK87" i="18"/>
  <c r="AJ87" i="18"/>
  <c r="AI87" i="18"/>
  <c r="AH87" i="18"/>
  <c r="AG87" i="18"/>
  <c r="AF87" i="18"/>
  <c r="AE87" i="18"/>
  <c r="AD87" i="18"/>
  <c r="AC87" i="18"/>
  <c r="AB87" i="18"/>
  <c r="AA87" i="18"/>
  <c r="Z87" i="18"/>
  <c r="Y87" i="18"/>
  <c r="X87" i="18"/>
  <c r="W87" i="18"/>
  <c r="V87" i="18"/>
  <c r="U87" i="18"/>
  <c r="T87" i="18"/>
  <c r="S87" i="18"/>
  <c r="R87" i="18"/>
  <c r="Q87" i="18"/>
  <c r="P87" i="18"/>
  <c r="O87" i="18"/>
  <c r="N87" i="18"/>
  <c r="M87" i="18"/>
  <c r="L87" i="18"/>
  <c r="K87" i="18"/>
  <c r="J87" i="18"/>
  <c r="I87" i="18"/>
  <c r="H87" i="18"/>
  <c r="G87" i="18"/>
  <c r="F87" i="18"/>
  <c r="E87" i="18"/>
  <c r="D87" i="18"/>
  <c r="AY83" i="18"/>
  <c r="AX83" i="18"/>
  <c r="AU83" i="18"/>
  <c r="AT83" i="18"/>
  <c r="AS83" i="18"/>
  <c r="AR83" i="18"/>
  <c r="AQ83" i="18"/>
  <c r="AP83" i="18"/>
  <c r="AO83" i="18"/>
  <c r="AN83" i="18"/>
  <c r="AM83" i="18"/>
  <c r="AL83" i="18"/>
  <c r="AK83" i="18"/>
  <c r="AJ83" i="18"/>
  <c r="AI83" i="18"/>
  <c r="AH83" i="18"/>
  <c r="AG83" i="18"/>
  <c r="AF83" i="18"/>
  <c r="AE83" i="18"/>
  <c r="AD83" i="18"/>
  <c r="AC83" i="18"/>
  <c r="AB83" i="18"/>
  <c r="AA83" i="18"/>
  <c r="Z83" i="18"/>
  <c r="Y83" i="18"/>
  <c r="X83" i="18"/>
  <c r="W83" i="18"/>
  <c r="V83" i="18"/>
  <c r="U83" i="18"/>
  <c r="T83" i="18"/>
  <c r="S83" i="18"/>
  <c r="R83" i="18"/>
  <c r="Q83" i="18"/>
  <c r="P83" i="18"/>
  <c r="O83" i="18"/>
  <c r="N83" i="18"/>
  <c r="M83" i="18"/>
  <c r="L83" i="18"/>
  <c r="K83" i="18"/>
  <c r="J83" i="18"/>
  <c r="I83" i="18"/>
  <c r="H83" i="18"/>
  <c r="G83" i="18"/>
  <c r="F83" i="18"/>
  <c r="E83" i="18"/>
  <c r="D83" i="18"/>
  <c r="AY78" i="18"/>
  <c r="AX78" i="18"/>
  <c r="AU78" i="18"/>
  <c r="AT78" i="18"/>
  <c r="AS78" i="18"/>
  <c r="AR78" i="18"/>
  <c r="AQ78" i="18"/>
  <c r="AP78" i="18"/>
  <c r="AO78" i="18"/>
  <c r="AN78" i="18"/>
  <c r="AM78" i="18"/>
  <c r="AL78" i="18"/>
  <c r="AK78" i="18"/>
  <c r="AJ78" i="18"/>
  <c r="AI78" i="18"/>
  <c r="AH78" i="18"/>
  <c r="AG78" i="18"/>
  <c r="AF78" i="18"/>
  <c r="AE78" i="18"/>
  <c r="AD78" i="18"/>
  <c r="AC78" i="18"/>
  <c r="AB78" i="18"/>
  <c r="AA78" i="18"/>
  <c r="Z78" i="18"/>
  <c r="Y78" i="18"/>
  <c r="X78" i="18"/>
  <c r="W78" i="18"/>
  <c r="V78" i="18"/>
  <c r="U78" i="18"/>
  <c r="T78" i="18"/>
  <c r="S78" i="18"/>
  <c r="R78" i="18"/>
  <c r="Q78" i="18"/>
  <c r="P78" i="18"/>
  <c r="O78" i="18"/>
  <c r="N78" i="18"/>
  <c r="M78" i="18"/>
  <c r="L78" i="18"/>
  <c r="K78" i="18"/>
  <c r="J78" i="18"/>
  <c r="I78" i="18"/>
  <c r="H78" i="18"/>
  <c r="G78" i="18"/>
  <c r="F78" i="18"/>
  <c r="E78" i="18"/>
  <c r="D78" i="18"/>
  <c r="AY76" i="18"/>
  <c r="AX76" i="18"/>
  <c r="AU76" i="18"/>
  <c r="AT76" i="18"/>
  <c r="AS76" i="18"/>
  <c r="AR76" i="18"/>
  <c r="AQ76" i="18"/>
  <c r="AP76" i="18"/>
  <c r="AO76" i="18"/>
  <c r="AN76" i="18"/>
  <c r="AM76" i="18"/>
  <c r="AL76" i="18"/>
  <c r="AK76" i="18"/>
  <c r="AJ76" i="18"/>
  <c r="AI76" i="18"/>
  <c r="AH76" i="18"/>
  <c r="AG76" i="18"/>
  <c r="AF76" i="18"/>
  <c r="AE76" i="18"/>
  <c r="AD76" i="18"/>
  <c r="AC76" i="18"/>
  <c r="AB76" i="18"/>
  <c r="AA76" i="18"/>
  <c r="Z76" i="18"/>
  <c r="Y76" i="18"/>
  <c r="X76" i="18"/>
  <c r="W76" i="18"/>
  <c r="V76" i="18"/>
  <c r="U76" i="18"/>
  <c r="T76" i="18"/>
  <c r="S76" i="18"/>
  <c r="R76" i="18"/>
  <c r="Q76" i="18"/>
  <c r="P76" i="18"/>
  <c r="O76" i="18"/>
  <c r="N76" i="18"/>
  <c r="M76" i="18"/>
  <c r="L76" i="18"/>
  <c r="K76" i="18"/>
  <c r="J76" i="18"/>
  <c r="I76" i="18"/>
  <c r="H76" i="18"/>
  <c r="G76" i="18"/>
  <c r="F76" i="18"/>
  <c r="E76" i="18"/>
  <c r="D76" i="18"/>
  <c r="AY73" i="18"/>
  <c r="AX73" i="18"/>
  <c r="AU73" i="18"/>
  <c r="AT73" i="18"/>
  <c r="AS73" i="18"/>
  <c r="AR73" i="18"/>
  <c r="AQ73" i="18"/>
  <c r="AP73" i="18"/>
  <c r="AO73" i="18"/>
  <c r="AN73" i="18"/>
  <c r="AM73" i="18"/>
  <c r="AL73" i="18"/>
  <c r="AK73" i="18"/>
  <c r="AJ73" i="18"/>
  <c r="AI73" i="18"/>
  <c r="AH73" i="18"/>
  <c r="AG73" i="18"/>
  <c r="AF73" i="18"/>
  <c r="AE73" i="18"/>
  <c r="AD73" i="18"/>
  <c r="AC73" i="18"/>
  <c r="AB73" i="18"/>
  <c r="AA73" i="18"/>
  <c r="Z73" i="18"/>
  <c r="Y73" i="18"/>
  <c r="X73" i="18"/>
  <c r="W73" i="18"/>
  <c r="V73" i="18"/>
  <c r="U73" i="18"/>
  <c r="T73" i="18"/>
  <c r="S73" i="18"/>
  <c r="R73" i="18"/>
  <c r="Q73" i="18"/>
  <c r="P73" i="18"/>
  <c r="O73" i="18"/>
  <c r="N73" i="18"/>
  <c r="M73" i="18"/>
  <c r="L73" i="18"/>
  <c r="K73" i="18"/>
  <c r="J73" i="18"/>
  <c r="I73" i="18"/>
  <c r="H73" i="18"/>
  <c r="G73" i="18"/>
  <c r="F73" i="18"/>
  <c r="E73" i="18"/>
  <c r="D73" i="18"/>
  <c r="AY68" i="18"/>
  <c r="AX68" i="18"/>
  <c r="AU68" i="18"/>
  <c r="AT68" i="18"/>
  <c r="AS68" i="18"/>
  <c r="AR68" i="18"/>
  <c r="AQ68" i="18"/>
  <c r="AP68" i="18"/>
  <c r="AO68" i="18"/>
  <c r="AN68" i="18"/>
  <c r="AM68" i="18"/>
  <c r="AL68" i="18"/>
  <c r="AK68" i="18"/>
  <c r="AJ68" i="18"/>
  <c r="AI68" i="18"/>
  <c r="AH68" i="18"/>
  <c r="AG68" i="18"/>
  <c r="AF68" i="18"/>
  <c r="AE68" i="18"/>
  <c r="AD68" i="18"/>
  <c r="AC68" i="18"/>
  <c r="AB68" i="18"/>
  <c r="AA68" i="18"/>
  <c r="Z68" i="18"/>
  <c r="Y68" i="18"/>
  <c r="X68" i="18"/>
  <c r="W68" i="18"/>
  <c r="V68" i="18"/>
  <c r="U68" i="18"/>
  <c r="T68" i="18"/>
  <c r="S68" i="18"/>
  <c r="R68" i="18"/>
  <c r="Q68" i="18"/>
  <c r="P68" i="18"/>
  <c r="O68" i="18"/>
  <c r="N68" i="18"/>
  <c r="M68" i="18"/>
  <c r="L68" i="18"/>
  <c r="K68" i="18"/>
  <c r="J68" i="18"/>
  <c r="I68" i="18"/>
  <c r="H68" i="18"/>
  <c r="G68" i="18"/>
  <c r="F68" i="18"/>
  <c r="E68" i="18"/>
  <c r="D68" i="18"/>
  <c r="AY62" i="18"/>
  <c r="AX62" i="18"/>
  <c r="AU62" i="18"/>
  <c r="AT62" i="18"/>
  <c r="AS62" i="18"/>
  <c r="AR62" i="18"/>
  <c r="AQ62" i="18"/>
  <c r="AP62" i="18"/>
  <c r="AO62" i="18"/>
  <c r="AN62" i="18"/>
  <c r="AM62" i="18"/>
  <c r="AL62" i="18"/>
  <c r="AK62" i="18"/>
  <c r="AJ62" i="18"/>
  <c r="AI62" i="18"/>
  <c r="AH62" i="18"/>
  <c r="AG62" i="18"/>
  <c r="AF62" i="18"/>
  <c r="AE62" i="18"/>
  <c r="AD62" i="18"/>
  <c r="AC62" i="18"/>
  <c r="AB62" i="18"/>
  <c r="AA62" i="18"/>
  <c r="Z62" i="18"/>
  <c r="Y62" i="18"/>
  <c r="X62" i="18"/>
  <c r="W62" i="18"/>
  <c r="V62" i="18"/>
  <c r="U62" i="18"/>
  <c r="T62" i="18"/>
  <c r="S62" i="18"/>
  <c r="R62" i="18"/>
  <c r="Q62" i="18"/>
  <c r="P62" i="18"/>
  <c r="O62" i="18"/>
  <c r="N62" i="18"/>
  <c r="M62" i="18"/>
  <c r="L62" i="18"/>
  <c r="K62" i="18"/>
  <c r="J62" i="18"/>
  <c r="I62" i="18"/>
  <c r="H62" i="18"/>
  <c r="G62" i="18"/>
  <c r="F62" i="18"/>
  <c r="E62" i="18"/>
  <c r="D62" i="18"/>
  <c r="AY58" i="18"/>
  <c r="AX58" i="18"/>
  <c r="AU58" i="18"/>
  <c r="AT58" i="18"/>
  <c r="AS58" i="18"/>
  <c r="AR58" i="18"/>
  <c r="AQ58" i="18"/>
  <c r="AP58" i="18"/>
  <c r="AO58" i="18"/>
  <c r="AN58" i="18"/>
  <c r="AM58" i="18"/>
  <c r="AL58" i="18"/>
  <c r="AK58" i="18"/>
  <c r="AJ58" i="18"/>
  <c r="AI58" i="18"/>
  <c r="AH58" i="18"/>
  <c r="AG58" i="18"/>
  <c r="AF58" i="18"/>
  <c r="AE58" i="18"/>
  <c r="AD58" i="18"/>
  <c r="AC58" i="18"/>
  <c r="AB58" i="18"/>
  <c r="AA58" i="18"/>
  <c r="Z58" i="18"/>
  <c r="Y58" i="18"/>
  <c r="X58" i="18"/>
  <c r="W58" i="18"/>
  <c r="V58" i="18"/>
  <c r="U58" i="18"/>
  <c r="T58" i="18"/>
  <c r="S58" i="18"/>
  <c r="R58" i="18"/>
  <c r="Q58" i="18"/>
  <c r="P58" i="18"/>
  <c r="O58" i="18"/>
  <c r="N58" i="18"/>
  <c r="M58" i="18"/>
  <c r="L58" i="18"/>
  <c r="K58" i="18"/>
  <c r="J58" i="18"/>
  <c r="I58" i="18"/>
  <c r="H58" i="18"/>
  <c r="G58" i="18"/>
  <c r="F58" i="18"/>
  <c r="E58" i="18"/>
  <c r="D58" i="18"/>
  <c r="AY53" i="18"/>
  <c r="AX53" i="18"/>
  <c r="AU53" i="18"/>
  <c r="AT53" i="18"/>
  <c r="AS53" i="18"/>
  <c r="AR53" i="18"/>
  <c r="AQ53" i="18"/>
  <c r="AP53" i="18"/>
  <c r="AO53" i="18"/>
  <c r="AN53" i="18"/>
  <c r="AM53" i="18"/>
  <c r="AL53" i="18"/>
  <c r="AK53" i="18"/>
  <c r="AJ53" i="18"/>
  <c r="AI53" i="18"/>
  <c r="AH53" i="18"/>
  <c r="AG53" i="18"/>
  <c r="AF53" i="18"/>
  <c r="AE53" i="18"/>
  <c r="AD53" i="18"/>
  <c r="AC53" i="18"/>
  <c r="AB53" i="18"/>
  <c r="AA53" i="18"/>
  <c r="Z53" i="18"/>
  <c r="Y53" i="18"/>
  <c r="X53" i="18"/>
  <c r="W53" i="18"/>
  <c r="V53" i="18"/>
  <c r="U53" i="18"/>
  <c r="T53" i="18"/>
  <c r="S53" i="18"/>
  <c r="R53" i="18"/>
  <c r="Q53" i="18"/>
  <c r="P53" i="18"/>
  <c r="O53" i="18"/>
  <c r="N53" i="18"/>
  <c r="M53" i="18"/>
  <c r="L53" i="18"/>
  <c r="K53" i="18"/>
  <c r="J53" i="18"/>
  <c r="I53" i="18"/>
  <c r="H53" i="18"/>
  <c r="G53" i="18"/>
  <c r="F53" i="18"/>
  <c r="E53" i="18"/>
  <c r="D53" i="18"/>
  <c r="AY49" i="18"/>
  <c r="AX49" i="18"/>
  <c r="AU49" i="18"/>
  <c r="AT49" i="18"/>
  <c r="AS49" i="18"/>
  <c r="AR49" i="18"/>
  <c r="AQ49" i="18"/>
  <c r="AP49" i="18"/>
  <c r="AO49" i="18"/>
  <c r="AN49" i="18"/>
  <c r="AM49" i="18"/>
  <c r="AL49" i="18"/>
  <c r="AK49" i="18"/>
  <c r="AJ49" i="18"/>
  <c r="AI49" i="18"/>
  <c r="AH49" i="18"/>
  <c r="AG49" i="18"/>
  <c r="AF49" i="18"/>
  <c r="AE49" i="18"/>
  <c r="AD49" i="18"/>
  <c r="AC49" i="18"/>
  <c r="AB49" i="18"/>
  <c r="AA49" i="18"/>
  <c r="Z49" i="18"/>
  <c r="Y49" i="18"/>
  <c r="X49" i="18"/>
  <c r="W49" i="18"/>
  <c r="V49" i="18"/>
  <c r="U49" i="18"/>
  <c r="T49" i="18"/>
  <c r="S49" i="18"/>
  <c r="R49" i="18"/>
  <c r="Q49" i="18"/>
  <c r="P49" i="18"/>
  <c r="O49" i="18"/>
  <c r="N49" i="18"/>
  <c r="M49" i="18"/>
  <c r="L49" i="18"/>
  <c r="K49" i="18"/>
  <c r="J49" i="18"/>
  <c r="I49" i="18"/>
  <c r="H49" i="18"/>
  <c r="G49" i="18"/>
  <c r="F49" i="18"/>
  <c r="E49" i="18"/>
  <c r="D49" i="18"/>
  <c r="AY45" i="18"/>
  <c r="AX45" i="18"/>
  <c r="AU45" i="18"/>
  <c r="AT45" i="18"/>
  <c r="AS45" i="18"/>
  <c r="AR45" i="18"/>
  <c r="AQ45" i="18"/>
  <c r="AP45" i="18"/>
  <c r="AO45" i="18"/>
  <c r="AN45" i="18"/>
  <c r="AM45" i="18"/>
  <c r="AL45" i="18"/>
  <c r="AK45" i="18"/>
  <c r="AJ45" i="18"/>
  <c r="AI45" i="18"/>
  <c r="AH45" i="18"/>
  <c r="AG45" i="18"/>
  <c r="AF45" i="18"/>
  <c r="AE45" i="18"/>
  <c r="AD45" i="18"/>
  <c r="AC45" i="18"/>
  <c r="AB45" i="18"/>
  <c r="AA45" i="18"/>
  <c r="Z45" i="18"/>
  <c r="Y45" i="18"/>
  <c r="X45" i="18"/>
  <c r="W45" i="18"/>
  <c r="V45" i="18"/>
  <c r="U45" i="18"/>
  <c r="T45" i="18"/>
  <c r="S45" i="18"/>
  <c r="R45" i="18"/>
  <c r="Q45" i="18"/>
  <c r="P45" i="18"/>
  <c r="O45" i="18"/>
  <c r="N45" i="18"/>
  <c r="M45" i="18"/>
  <c r="L45" i="18"/>
  <c r="K45" i="18"/>
  <c r="J45" i="18"/>
  <c r="I45" i="18"/>
  <c r="H45" i="18"/>
  <c r="G45" i="18"/>
  <c r="F45" i="18"/>
  <c r="E45" i="18"/>
  <c r="D45" i="18"/>
  <c r="AY40" i="18"/>
  <c r="AX40" i="18"/>
  <c r="AU40" i="18"/>
  <c r="AT40" i="18"/>
  <c r="AS40" i="18"/>
  <c r="AR40" i="18"/>
  <c r="AQ40" i="18"/>
  <c r="AP40" i="18"/>
  <c r="AO40" i="18"/>
  <c r="AN40" i="18"/>
  <c r="AM40" i="18"/>
  <c r="AL40" i="18"/>
  <c r="AK40" i="18"/>
  <c r="AJ40" i="18"/>
  <c r="AI40" i="18"/>
  <c r="AH40" i="18"/>
  <c r="AG40" i="18"/>
  <c r="AF40" i="18"/>
  <c r="AE40" i="18"/>
  <c r="AD40" i="18"/>
  <c r="AC40" i="18"/>
  <c r="AB40" i="18"/>
  <c r="AA40" i="18"/>
  <c r="Z40" i="18"/>
  <c r="Y40" i="18"/>
  <c r="X40" i="18"/>
  <c r="W40" i="18"/>
  <c r="V40" i="18"/>
  <c r="U40" i="18"/>
  <c r="T40" i="18"/>
  <c r="S40" i="18"/>
  <c r="R40" i="18"/>
  <c r="Q40" i="18"/>
  <c r="P40" i="18"/>
  <c r="O40" i="18"/>
  <c r="N40" i="18"/>
  <c r="M40" i="18"/>
  <c r="L40" i="18"/>
  <c r="K40" i="18"/>
  <c r="J40" i="18"/>
  <c r="I40" i="18"/>
  <c r="H40" i="18"/>
  <c r="G40" i="18"/>
  <c r="F40" i="18"/>
  <c r="E40" i="18"/>
  <c r="D40" i="18"/>
  <c r="AY36" i="18"/>
  <c r="AX36" i="18"/>
  <c r="AU36" i="18"/>
  <c r="AT36" i="18"/>
  <c r="AS36" i="18"/>
  <c r="AR36" i="18"/>
  <c r="AQ36" i="18"/>
  <c r="AP36" i="18"/>
  <c r="AO36" i="18"/>
  <c r="AN36" i="18"/>
  <c r="AM36" i="18"/>
  <c r="AL36" i="18"/>
  <c r="AK36" i="18"/>
  <c r="AJ36" i="18"/>
  <c r="AI36" i="18"/>
  <c r="AH36" i="18"/>
  <c r="AG36" i="18"/>
  <c r="AF36" i="18"/>
  <c r="AE36" i="18"/>
  <c r="AD36" i="18"/>
  <c r="AC36" i="18"/>
  <c r="AB36" i="18"/>
  <c r="AA36" i="18"/>
  <c r="Z36" i="18"/>
  <c r="Y36" i="18"/>
  <c r="X36" i="18"/>
  <c r="W36" i="18"/>
  <c r="V36" i="18"/>
  <c r="U36" i="18"/>
  <c r="T36" i="18"/>
  <c r="S36" i="18"/>
  <c r="R36" i="18"/>
  <c r="Q36" i="18"/>
  <c r="P36" i="18"/>
  <c r="O36" i="18"/>
  <c r="N36" i="18"/>
  <c r="M36" i="18"/>
  <c r="L36" i="18"/>
  <c r="K36" i="18"/>
  <c r="J36" i="18"/>
  <c r="I36" i="18"/>
  <c r="H36" i="18"/>
  <c r="G36" i="18"/>
  <c r="F36" i="18"/>
  <c r="E36" i="18"/>
  <c r="D36" i="18"/>
  <c r="AY23" i="18"/>
  <c r="AX23" i="18"/>
  <c r="AU23" i="18"/>
  <c r="AT23" i="18"/>
  <c r="AS23" i="18"/>
  <c r="AR23" i="18"/>
  <c r="AQ23" i="18"/>
  <c r="AP23" i="18"/>
  <c r="AO23" i="18"/>
  <c r="AN23" i="18"/>
  <c r="AM23" i="18"/>
  <c r="AL23" i="18"/>
  <c r="AK23" i="18"/>
  <c r="AJ23" i="18"/>
  <c r="AI23" i="18"/>
  <c r="AH23" i="18"/>
  <c r="AG23" i="18"/>
  <c r="AF23" i="18"/>
  <c r="AE23" i="18"/>
  <c r="AD23" i="18"/>
  <c r="AC23" i="18"/>
  <c r="AB23" i="18"/>
  <c r="AA23" i="18"/>
  <c r="Z23" i="18"/>
  <c r="Y23" i="18"/>
  <c r="X23" i="18"/>
  <c r="W23" i="18"/>
  <c r="V23" i="18"/>
  <c r="U23" i="18"/>
  <c r="T23" i="18"/>
  <c r="S23" i="18"/>
  <c r="R23" i="18"/>
  <c r="Q23" i="18"/>
  <c r="P23" i="18"/>
  <c r="O23" i="18"/>
  <c r="N23" i="18"/>
  <c r="M23" i="18"/>
  <c r="L23" i="18"/>
  <c r="K23" i="18"/>
  <c r="J23" i="18"/>
  <c r="I23" i="18"/>
  <c r="H23" i="18"/>
  <c r="G23" i="18"/>
  <c r="F23" i="18"/>
  <c r="E23" i="18"/>
  <c r="D23" i="18"/>
  <c r="A7" i="18"/>
  <c r="BC120" i="17"/>
  <c r="BA120" i="17"/>
  <c r="AZ120" i="17"/>
  <c r="AX120" i="17"/>
  <c r="AW120" i="17"/>
  <c r="AV120" i="17"/>
  <c r="AU120" i="17"/>
  <c r="AS120" i="17"/>
  <c r="AR120" i="17"/>
  <c r="AQ120" i="17"/>
  <c r="AP120" i="17"/>
  <c r="AN120" i="17"/>
  <c r="AM120" i="17"/>
  <c r="AL120" i="17"/>
  <c r="AK120" i="17"/>
  <c r="AC120" i="17"/>
  <c r="AA120" i="17"/>
  <c r="Z120" i="17"/>
  <c r="X120" i="17"/>
  <c r="V120" i="17"/>
  <c r="U120" i="17"/>
  <c r="S120" i="17"/>
  <c r="R120" i="17"/>
  <c r="Q120" i="17"/>
  <c r="P120" i="17"/>
  <c r="N120" i="17"/>
  <c r="M120" i="17"/>
  <c r="L120" i="17"/>
  <c r="K120" i="17"/>
  <c r="BC116" i="17"/>
  <c r="BA116" i="17"/>
  <c r="AZ116" i="17"/>
  <c r="AX116" i="17"/>
  <c r="AW116" i="17"/>
  <c r="AV116" i="17"/>
  <c r="AU116" i="17"/>
  <c r="AS116" i="17"/>
  <c r="AR116" i="17"/>
  <c r="AQ116" i="17"/>
  <c r="AP116" i="17"/>
  <c r="AN116" i="17"/>
  <c r="AM116" i="17"/>
  <c r="AL116" i="17"/>
  <c r="AK116" i="17"/>
  <c r="AC116" i="17"/>
  <c r="AA116" i="17"/>
  <c r="Z116" i="17"/>
  <c r="X116" i="17"/>
  <c r="V116" i="17"/>
  <c r="U116" i="17"/>
  <c r="S116" i="17"/>
  <c r="R116" i="17"/>
  <c r="Q116" i="17"/>
  <c r="P116" i="17"/>
  <c r="N116" i="17"/>
  <c r="M116" i="17"/>
  <c r="L116" i="17"/>
  <c r="K116" i="17"/>
  <c r="BC111" i="17"/>
  <c r="BA111" i="17"/>
  <c r="AZ111" i="17"/>
  <c r="AX111" i="17"/>
  <c r="AW111" i="17"/>
  <c r="AV111" i="17"/>
  <c r="AU111" i="17"/>
  <c r="AS111" i="17"/>
  <c r="AR111" i="17"/>
  <c r="AQ111" i="17"/>
  <c r="AP111" i="17"/>
  <c r="AN111" i="17"/>
  <c r="AM111" i="17"/>
  <c r="AL111" i="17"/>
  <c r="AK111" i="17"/>
  <c r="AC111" i="17"/>
  <c r="AA111" i="17"/>
  <c r="Z111" i="17"/>
  <c r="X111" i="17"/>
  <c r="V111" i="17"/>
  <c r="U111" i="17"/>
  <c r="S111" i="17"/>
  <c r="R111" i="17"/>
  <c r="Q111" i="17"/>
  <c r="P111" i="17"/>
  <c r="N111" i="17"/>
  <c r="M111" i="17"/>
  <c r="L111" i="17"/>
  <c r="K111" i="17"/>
  <c r="BC107" i="17"/>
  <c r="BA107" i="17"/>
  <c r="AZ107" i="17"/>
  <c r="AX107" i="17"/>
  <c r="AW107" i="17"/>
  <c r="AV107" i="17"/>
  <c r="AU107" i="17"/>
  <c r="AS107" i="17"/>
  <c r="AR107" i="17"/>
  <c r="AQ107" i="17"/>
  <c r="AP107" i="17"/>
  <c r="AN107" i="17"/>
  <c r="AM107" i="17"/>
  <c r="AL107" i="17"/>
  <c r="AK107" i="17"/>
  <c r="AC107" i="17"/>
  <c r="AA107" i="17"/>
  <c r="Z107" i="17"/>
  <c r="X107" i="17"/>
  <c r="V107" i="17"/>
  <c r="U107" i="17"/>
  <c r="S107" i="17"/>
  <c r="R107" i="17"/>
  <c r="Q107" i="17"/>
  <c r="P107" i="17"/>
  <c r="N107" i="17"/>
  <c r="M107" i="17"/>
  <c r="L107" i="17"/>
  <c r="K107" i="17"/>
  <c r="BC103" i="17"/>
  <c r="BA103" i="17"/>
  <c r="AZ103" i="17"/>
  <c r="AX103" i="17"/>
  <c r="AW103" i="17"/>
  <c r="AV103" i="17"/>
  <c r="AU103" i="17"/>
  <c r="AS103" i="17"/>
  <c r="AR103" i="17"/>
  <c r="AQ103" i="17"/>
  <c r="AP103" i="17"/>
  <c r="AN103" i="17"/>
  <c r="AM103" i="17"/>
  <c r="AL103" i="17"/>
  <c r="AK103" i="17"/>
  <c r="AC103" i="17"/>
  <c r="AA103" i="17"/>
  <c r="Z103" i="17"/>
  <c r="X103" i="17"/>
  <c r="W103" i="17"/>
  <c r="V103" i="17"/>
  <c r="U103" i="17"/>
  <c r="S103" i="17"/>
  <c r="R103" i="17"/>
  <c r="Q103" i="17"/>
  <c r="P103" i="17"/>
  <c r="N103" i="17"/>
  <c r="M103" i="17"/>
  <c r="L103" i="17"/>
  <c r="K103" i="17"/>
  <c r="BC99" i="17"/>
  <c r="BA99" i="17"/>
  <c r="AZ99" i="17"/>
  <c r="AX99" i="17"/>
  <c r="AW99" i="17"/>
  <c r="AV99" i="17"/>
  <c r="AU99" i="17"/>
  <c r="AS99" i="17"/>
  <c r="AR99" i="17"/>
  <c r="AQ99" i="17"/>
  <c r="AP99" i="17"/>
  <c r="AN99" i="17"/>
  <c r="AM99" i="17"/>
  <c r="AL99" i="17"/>
  <c r="AK99" i="17"/>
  <c r="AC99" i="17"/>
  <c r="AA99" i="17"/>
  <c r="Z99" i="17"/>
  <c r="X99" i="17"/>
  <c r="V99" i="17"/>
  <c r="U99" i="17"/>
  <c r="S99" i="17"/>
  <c r="R99" i="17"/>
  <c r="Q99" i="17"/>
  <c r="P99" i="17"/>
  <c r="N99" i="17"/>
  <c r="M99" i="17"/>
  <c r="L99" i="17"/>
  <c r="K99" i="17"/>
  <c r="BC95" i="17"/>
  <c r="BA95" i="17"/>
  <c r="AZ95" i="17"/>
  <c r="AX95" i="17"/>
  <c r="AW95" i="17"/>
  <c r="AV95" i="17"/>
  <c r="AU95" i="17"/>
  <c r="AS95" i="17"/>
  <c r="AR95" i="17"/>
  <c r="AQ95" i="17"/>
  <c r="AP95" i="17"/>
  <c r="AN95" i="17"/>
  <c r="AM95" i="17"/>
  <c r="AL95" i="17"/>
  <c r="AK95" i="17"/>
  <c r="AC95" i="17"/>
  <c r="AA95" i="17"/>
  <c r="Z95" i="17"/>
  <c r="X95" i="17"/>
  <c r="V95" i="17"/>
  <c r="U95" i="17"/>
  <c r="S95" i="17"/>
  <c r="R95" i="17"/>
  <c r="Q95" i="17"/>
  <c r="P95" i="17"/>
  <c r="N95" i="17"/>
  <c r="M95" i="17"/>
  <c r="L95" i="17"/>
  <c r="K95" i="17"/>
  <c r="BC91" i="17"/>
  <c r="BA91" i="17"/>
  <c r="AZ91" i="17"/>
  <c r="AX91" i="17"/>
  <c r="AW91" i="17"/>
  <c r="AV91" i="17"/>
  <c r="AU91" i="17"/>
  <c r="AS91" i="17"/>
  <c r="AR91" i="17"/>
  <c r="AQ91" i="17"/>
  <c r="AP91" i="17"/>
  <c r="AN91" i="17"/>
  <c r="AM91" i="17"/>
  <c r="AL91" i="17"/>
  <c r="AK91" i="17"/>
  <c r="AC91" i="17"/>
  <c r="AA91" i="17"/>
  <c r="Z91" i="17"/>
  <c r="X91" i="17"/>
  <c r="V91" i="17"/>
  <c r="U91" i="17"/>
  <c r="S91" i="17"/>
  <c r="R91" i="17"/>
  <c r="Q91" i="17"/>
  <c r="P91" i="17"/>
  <c r="N91" i="17"/>
  <c r="M91" i="17"/>
  <c r="L91" i="17"/>
  <c r="K91" i="17"/>
  <c r="BC87" i="17"/>
  <c r="BA87" i="17"/>
  <c r="AZ87" i="17"/>
  <c r="AX87" i="17"/>
  <c r="AW87" i="17"/>
  <c r="AV87" i="17"/>
  <c r="AU87" i="17"/>
  <c r="AS87" i="17"/>
  <c r="AR87" i="17"/>
  <c r="AQ87" i="17"/>
  <c r="AP87" i="17"/>
  <c r="AN87" i="17"/>
  <c r="AM87" i="17"/>
  <c r="AL87" i="17"/>
  <c r="AK87" i="17"/>
  <c r="AC87" i="17"/>
  <c r="AA87" i="17"/>
  <c r="Z87" i="17"/>
  <c r="X87" i="17"/>
  <c r="W87" i="17"/>
  <c r="V87" i="17"/>
  <c r="U87" i="17"/>
  <c r="S87" i="17"/>
  <c r="R87" i="17"/>
  <c r="Q87" i="17"/>
  <c r="P87" i="17"/>
  <c r="N87" i="17"/>
  <c r="M87" i="17"/>
  <c r="L87" i="17"/>
  <c r="K87" i="17"/>
  <c r="BC83" i="17"/>
  <c r="BA83" i="17"/>
  <c r="AZ83" i="17"/>
  <c r="AX83" i="17"/>
  <c r="AW83" i="17"/>
  <c r="AV83" i="17"/>
  <c r="AU83" i="17"/>
  <c r="AS83" i="17"/>
  <c r="AR83" i="17"/>
  <c r="AQ83" i="17"/>
  <c r="AP83" i="17"/>
  <c r="AN83" i="17"/>
  <c r="AM83" i="17"/>
  <c r="AL83" i="17"/>
  <c r="AK83" i="17"/>
  <c r="AC83" i="17"/>
  <c r="AA83" i="17"/>
  <c r="Z83" i="17"/>
  <c r="X83" i="17"/>
  <c r="V83" i="17"/>
  <c r="U83" i="17"/>
  <c r="S83" i="17"/>
  <c r="R83" i="17"/>
  <c r="Q83" i="17"/>
  <c r="P83" i="17"/>
  <c r="N83" i="17"/>
  <c r="M83" i="17"/>
  <c r="L83" i="17"/>
  <c r="K83" i="17"/>
  <c r="BC78" i="17"/>
  <c r="BA78" i="17"/>
  <c r="AZ78" i="17"/>
  <c r="AX78" i="17"/>
  <c r="AW78" i="17"/>
  <c r="AV78" i="17"/>
  <c r="AU78" i="17"/>
  <c r="AS78" i="17"/>
  <c r="AR78" i="17"/>
  <c r="AQ78" i="17"/>
  <c r="AP78" i="17"/>
  <c r="AN78" i="17"/>
  <c r="AM78" i="17"/>
  <c r="AL78" i="17"/>
  <c r="AK78" i="17"/>
  <c r="AC78" i="17"/>
  <c r="AA78" i="17"/>
  <c r="Z78" i="17"/>
  <c r="X78" i="17"/>
  <c r="W78" i="17"/>
  <c r="V78" i="17"/>
  <c r="U78" i="17"/>
  <c r="S78" i="17"/>
  <c r="R78" i="17"/>
  <c r="Q78" i="17"/>
  <c r="P78" i="17"/>
  <c r="N78" i="17"/>
  <c r="M78" i="17"/>
  <c r="L78" i="17"/>
  <c r="K78" i="17"/>
  <c r="BC73" i="17"/>
  <c r="BA73" i="17"/>
  <c r="AZ73" i="17"/>
  <c r="AX73" i="17"/>
  <c r="AW73" i="17"/>
  <c r="AV73" i="17"/>
  <c r="AU73" i="17"/>
  <c r="AS73" i="17"/>
  <c r="AR73" i="17"/>
  <c r="AQ73" i="17"/>
  <c r="AP73" i="17"/>
  <c r="AN73" i="17"/>
  <c r="AL73" i="17"/>
  <c r="AK73" i="17"/>
  <c r="AC73" i="17"/>
  <c r="AA73" i="17"/>
  <c r="Z73" i="17"/>
  <c r="X73" i="17"/>
  <c r="V73" i="17"/>
  <c r="U73" i="17"/>
  <c r="S73" i="17"/>
  <c r="R73" i="17"/>
  <c r="Q73" i="17"/>
  <c r="P73" i="17"/>
  <c r="N73" i="17"/>
  <c r="L73" i="17"/>
  <c r="K73" i="17"/>
  <c r="BC62" i="17"/>
  <c r="BA62" i="17"/>
  <c r="AZ62" i="17"/>
  <c r="AX62" i="17"/>
  <c r="AW62" i="17"/>
  <c r="AV62" i="17"/>
  <c r="AU62" i="17"/>
  <c r="AS62" i="17"/>
  <c r="AR62" i="17"/>
  <c r="AQ62" i="17"/>
  <c r="AP62" i="17"/>
  <c r="AN62" i="17"/>
  <c r="AM62" i="17"/>
  <c r="AL62" i="17"/>
  <c r="AK62" i="17"/>
  <c r="AC62" i="17"/>
  <c r="AA62" i="17"/>
  <c r="Z62" i="17"/>
  <c r="X62" i="17"/>
  <c r="V62" i="17"/>
  <c r="U62" i="17"/>
  <c r="S62" i="17"/>
  <c r="R62" i="17"/>
  <c r="Q62" i="17"/>
  <c r="P62" i="17"/>
  <c r="N62" i="17"/>
  <c r="M62" i="17"/>
  <c r="L62" i="17"/>
  <c r="K62" i="17"/>
  <c r="BC58" i="17"/>
  <c r="BA58" i="17"/>
  <c r="AZ58" i="17"/>
  <c r="AX58" i="17"/>
  <c r="AW58" i="17"/>
  <c r="AV58" i="17"/>
  <c r="AU58" i="17"/>
  <c r="AS58" i="17"/>
  <c r="AR58" i="17"/>
  <c r="AQ58" i="17"/>
  <c r="AP58" i="17"/>
  <c r="AN58" i="17"/>
  <c r="AM58" i="17"/>
  <c r="AL58" i="17"/>
  <c r="AK58" i="17"/>
  <c r="AC58" i="17"/>
  <c r="AA58" i="17"/>
  <c r="Z58" i="17"/>
  <c r="X58" i="17"/>
  <c r="V58" i="17"/>
  <c r="U58" i="17"/>
  <c r="S58" i="17"/>
  <c r="R58" i="17"/>
  <c r="Q58" i="17"/>
  <c r="P58" i="17"/>
  <c r="N58" i="17"/>
  <c r="M58" i="17"/>
  <c r="L58" i="17"/>
  <c r="K58" i="17"/>
  <c r="BC53" i="17"/>
  <c r="BA53" i="17"/>
  <c r="AZ53" i="17"/>
  <c r="AX53" i="17"/>
  <c r="AW53" i="17"/>
  <c r="AV53" i="17"/>
  <c r="AU53" i="17"/>
  <c r="AS53" i="17"/>
  <c r="AR53" i="17"/>
  <c r="AQ53" i="17"/>
  <c r="AP53" i="17"/>
  <c r="AN53" i="17"/>
  <c r="AM53" i="17"/>
  <c r="AL53" i="17"/>
  <c r="AK53" i="17"/>
  <c r="AC53" i="17"/>
  <c r="AA53" i="17"/>
  <c r="Z53" i="17"/>
  <c r="X53" i="17"/>
  <c r="V53" i="17"/>
  <c r="U53" i="17"/>
  <c r="S53" i="17"/>
  <c r="R53" i="17"/>
  <c r="Q53" i="17"/>
  <c r="P53" i="17"/>
  <c r="N53" i="17"/>
  <c r="M53" i="17"/>
  <c r="L53" i="17"/>
  <c r="K53" i="17"/>
  <c r="BC49" i="17"/>
  <c r="BA49" i="17"/>
  <c r="AZ49" i="17"/>
  <c r="AX49" i="17"/>
  <c r="AW49" i="17"/>
  <c r="AV49" i="17"/>
  <c r="AU49" i="17"/>
  <c r="AS49" i="17"/>
  <c r="AR49" i="17"/>
  <c r="AQ49" i="17"/>
  <c r="AP49" i="17"/>
  <c r="AN49" i="17"/>
  <c r="AM49" i="17"/>
  <c r="AL49" i="17"/>
  <c r="AK49" i="17"/>
  <c r="AC49" i="17"/>
  <c r="AA49" i="17"/>
  <c r="Z49" i="17"/>
  <c r="X49" i="17"/>
  <c r="V49" i="17"/>
  <c r="U49" i="17"/>
  <c r="S49" i="17"/>
  <c r="R49" i="17"/>
  <c r="Q49" i="17"/>
  <c r="P49" i="17"/>
  <c r="N49" i="17"/>
  <c r="M49" i="17"/>
  <c r="L49" i="17"/>
  <c r="K49" i="17"/>
  <c r="BC45" i="17"/>
  <c r="BA45" i="17"/>
  <c r="AZ45" i="17"/>
  <c r="AX45" i="17"/>
  <c r="AW45" i="17"/>
  <c r="AV45" i="17"/>
  <c r="AU45" i="17"/>
  <c r="AS45" i="17"/>
  <c r="AR45" i="17"/>
  <c r="AQ45" i="17"/>
  <c r="AP45" i="17"/>
  <c r="AN45" i="17"/>
  <c r="AM45" i="17"/>
  <c r="AL45" i="17"/>
  <c r="AK45" i="17"/>
  <c r="AC45" i="17"/>
  <c r="AA45" i="17"/>
  <c r="Z45" i="17"/>
  <c r="X45" i="17"/>
  <c r="W45" i="17"/>
  <c r="V45" i="17"/>
  <c r="U45" i="17"/>
  <c r="S45" i="17"/>
  <c r="R45" i="17"/>
  <c r="Q45" i="17"/>
  <c r="P45" i="17"/>
  <c r="N45" i="17"/>
  <c r="M45" i="17"/>
  <c r="L45" i="17"/>
  <c r="K45" i="17"/>
  <c r="BC40" i="17"/>
  <c r="BA40" i="17"/>
  <c r="AZ40" i="17"/>
  <c r="AX40" i="17"/>
  <c r="AW40" i="17"/>
  <c r="AV40" i="17"/>
  <c r="AU40" i="17"/>
  <c r="AS40" i="17"/>
  <c r="AR40" i="17"/>
  <c r="AQ40" i="17"/>
  <c r="AP40" i="17"/>
  <c r="AN40" i="17"/>
  <c r="AM40" i="17"/>
  <c r="AL40" i="17"/>
  <c r="AK40" i="17"/>
  <c r="AC40" i="17"/>
  <c r="AB40" i="17"/>
  <c r="AA40" i="17"/>
  <c r="Z40" i="17"/>
  <c r="X40" i="17"/>
  <c r="V40" i="17"/>
  <c r="U40" i="17"/>
  <c r="S40" i="17"/>
  <c r="R40" i="17"/>
  <c r="Q40" i="17"/>
  <c r="P40" i="17"/>
  <c r="N40" i="17"/>
  <c r="M40" i="17"/>
  <c r="L40" i="17"/>
  <c r="K40" i="17"/>
  <c r="BC36" i="17"/>
  <c r="BA36" i="17"/>
  <c r="AZ36" i="17"/>
  <c r="AX36" i="17"/>
  <c r="AW36" i="17"/>
  <c r="AV36" i="17"/>
  <c r="AU36" i="17"/>
  <c r="AS36" i="17"/>
  <c r="AR36" i="17"/>
  <c r="AQ36" i="17"/>
  <c r="AP36" i="17"/>
  <c r="AN36" i="17"/>
  <c r="AM36" i="17"/>
  <c r="AL36" i="17"/>
  <c r="AK36" i="17"/>
  <c r="AC36" i="17"/>
  <c r="AB36" i="17"/>
  <c r="AA36" i="17"/>
  <c r="Z36" i="17"/>
  <c r="X36" i="17"/>
  <c r="V36" i="17"/>
  <c r="U36" i="17"/>
  <c r="S36" i="17"/>
  <c r="R36" i="17"/>
  <c r="Q36" i="17"/>
  <c r="P36" i="17"/>
  <c r="N36" i="17"/>
  <c r="M36" i="17"/>
  <c r="L36" i="17"/>
  <c r="K36" i="17"/>
  <c r="AI132" i="17"/>
  <c r="AI129" i="17" s="1"/>
  <c r="AI138" i="17" s="1"/>
  <c r="AI139" i="17" s="1"/>
  <c r="AH132" i="17"/>
  <c r="AG132" i="17"/>
  <c r="AF132" i="17"/>
  <c r="I132" i="17"/>
  <c r="I129" i="17" s="1"/>
  <c r="I138" i="17" s="1"/>
  <c r="I139" i="17" s="1"/>
  <c r="G132" i="17"/>
  <c r="F132" i="17"/>
  <c r="AI130" i="17"/>
  <c r="AG130" i="17"/>
  <c r="AF130" i="17"/>
  <c r="I130" i="17"/>
  <c r="G130" i="17"/>
  <c r="F130" i="17"/>
  <c r="AI123" i="17"/>
  <c r="AG123" i="17"/>
  <c r="AF123" i="17"/>
  <c r="I123" i="17"/>
  <c r="G123" i="17"/>
  <c r="F123" i="17"/>
  <c r="AI122" i="17"/>
  <c r="AG122" i="17"/>
  <c r="AF122" i="17"/>
  <c r="I122" i="17"/>
  <c r="G122" i="17"/>
  <c r="F122" i="17"/>
  <c r="AI121" i="17"/>
  <c r="AG121" i="17"/>
  <c r="AF121" i="17"/>
  <c r="I121" i="17"/>
  <c r="G121" i="17"/>
  <c r="F121" i="17"/>
  <c r="AI119" i="17"/>
  <c r="AG119" i="17"/>
  <c r="AF119" i="17"/>
  <c r="I119" i="17"/>
  <c r="G119" i="17"/>
  <c r="F119" i="17"/>
  <c r="AI118" i="17"/>
  <c r="AG118" i="17"/>
  <c r="AF118" i="17"/>
  <c r="I118" i="17"/>
  <c r="G118" i="17"/>
  <c r="F118" i="17"/>
  <c r="AI117" i="17"/>
  <c r="AG117" i="17"/>
  <c r="AF117" i="17"/>
  <c r="I117" i="17"/>
  <c r="G117" i="17"/>
  <c r="F117" i="17"/>
  <c r="AI114" i="17"/>
  <c r="AG114" i="17"/>
  <c r="AF114" i="17"/>
  <c r="I114" i="17"/>
  <c r="G114" i="17"/>
  <c r="F114" i="17"/>
  <c r="AI113" i="17"/>
  <c r="AG113" i="17"/>
  <c r="AF113" i="17"/>
  <c r="I113" i="17"/>
  <c r="G113" i="17"/>
  <c r="F113" i="17"/>
  <c r="AH112" i="17"/>
  <c r="AT111" i="17"/>
  <c r="AO111" i="17"/>
  <c r="AI112" i="17"/>
  <c r="AG112" i="17"/>
  <c r="AF112" i="17"/>
  <c r="O111" i="17"/>
  <c r="J111" i="17"/>
  <c r="I112" i="17"/>
  <c r="G112" i="17"/>
  <c r="F112" i="17"/>
  <c r="AI110" i="17"/>
  <c r="AG110" i="17"/>
  <c r="AF110" i="17"/>
  <c r="I110" i="17"/>
  <c r="G110" i="17"/>
  <c r="F110" i="17"/>
  <c r="AI109" i="17"/>
  <c r="AG109" i="17"/>
  <c r="AF109" i="17"/>
  <c r="I109" i="17"/>
  <c r="G109" i="17"/>
  <c r="F109" i="17"/>
  <c r="AI108" i="17"/>
  <c r="AG108" i="17"/>
  <c r="AF108" i="17"/>
  <c r="I108" i="17"/>
  <c r="G108" i="17"/>
  <c r="F108" i="17"/>
  <c r="AI106" i="17"/>
  <c r="AG106" i="17"/>
  <c r="AF106" i="17"/>
  <c r="I106" i="17"/>
  <c r="G106" i="17"/>
  <c r="F106" i="17"/>
  <c r="AI105" i="17"/>
  <c r="AG105" i="17"/>
  <c r="AF105" i="17"/>
  <c r="I105" i="17"/>
  <c r="G105" i="17"/>
  <c r="F105" i="17"/>
  <c r="AI104" i="17"/>
  <c r="AG104" i="17"/>
  <c r="AF104" i="17"/>
  <c r="I104" i="17"/>
  <c r="G104" i="17"/>
  <c r="F104" i="17"/>
  <c r="AI102" i="17"/>
  <c r="AG102" i="17"/>
  <c r="AF102" i="17"/>
  <c r="I102" i="17"/>
  <c r="G102" i="17"/>
  <c r="F102" i="17"/>
  <c r="AI101" i="17"/>
  <c r="AG101" i="17"/>
  <c r="AF101" i="17"/>
  <c r="I101" i="17"/>
  <c r="G101" i="17"/>
  <c r="F101" i="17"/>
  <c r="AJ99" i="17"/>
  <c r="AI100" i="17"/>
  <c r="AG100" i="17"/>
  <c r="AF100" i="17"/>
  <c r="I100" i="17"/>
  <c r="G100" i="17"/>
  <c r="F100" i="17"/>
  <c r="AI98" i="17"/>
  <c r="AG98" i="17"/>
  <c r="AF98" i="17"/>
  <c r="I98" i="17"/>
  <c r="G98" i="17"/>
  <c r="F98" i="17"/>
  <c r="AI97" i="17"/>
  <c r="AG97" i="17"/>
  <c r="AF97" i="17"/>
  <c r="I97" i="17"/>
  <c r="G97" i="17"/>
  <c r="F97" i="17"/>
  <c r="AI96" i="17"/>
  <c r="AG96" i="17"/>
  <c r="AF96" i="17"/>
  <c r="I96" i="17"/>
  <c r="G96" i="17"/>
  <c r="F96" i="17"/>
  <c r="AI94" i="17"/>
  <c r="AG94" i="17"/>
  <c r="AF94" i="17"/>
  <c r="I94" i="17"/>
  <c r="G94" i="17"/>
  <c r="F94" i="17"/>
  <c r="AI93" i="17"/>
  <c r="AG93" i="17"/>
  <c r="AF93" i="17"/>
  <c r="I93" i="17"/>
  <c r="G93" i="17"/>
  <c r="F93" i="17"/>
  <c r="AI92" i="17"/>
  <c r="AG92" i="17"/>
  <c r="AF92" i="17"/>
  <c r="I92" i="17"/>
  <c r="G92" i="17"/>
  <c r="F92" i="17"/>
  <c r="AO87" i="17"/>
  <c r="AI90" i="17"/>
  <c r="AG90" i="17"/>
  <c r="AF90" i="17"/>
  <c r="I90" i="17"/>
  <c r="G90" i="17"/>
  <c r="F90" i="17"/>
  <c r="AI89" i="17"/>
  <c r="AG89" i="17"/>
  <c r="AF89" i="17"/>
  <c r="I89" i="17"/>
  <c r="G89" i="17"/>
  <c r="F89" i="17"/>
  <c r="AI88" i="17"/>
  <c r="AG88" i="17"/>
  <c r="AF88" i="17"/>
  <c r="I88" i="17"/>
  <c r="G88" i="17"/>
  <c r="F88" i="17"/>
  <c r="AI86" i="17"/>
  <c r="AG86" i="17"/>
  <c r="AF86" i="17"/>
  <c r="I86" i="17"/>
  <c r="G86" i="17"/>
  <c r="F86" i="17"/>
  <c r="AI85" i="17"/>
  <c r="AG85" i="17"/>
  <c r="AF85" i="17"/>
  <c r="I85" i="17"/>
  <c r="G85" i="17"/>
  <c r="F85" i="17"/>
  <c r="AI84" i="17"/>
  <c r="AG84" i="17"/>
  <c r="AF84" i="17"/>
  <c r="O83" i="17"/>
  <c r="I84" i="17"/>
  <c r="G84" i="17"/>
  <c r="F84" i="17"/>
  <c r="AI81" i="17"/>
  <c r="AG81" i="17"/>
  <c r="AF81" i="17"/>
  <c r="J78" i="17"/>
  <c r="I81" i="17"/>
  <c r="G81" i="17"/>
  <c r="F81" i="17"/>
  <c r="AI80" i="17"/>
  <c r="AG80" i="17"/>
  <c r="AF80" i="17"/>
  <c r="I80" i="17"/>
  <c r="G80" i="17"/>
  <c r="F80" i="17"/>
  <c r="AT78" i="17"/>
  <c r="AI79" i="17"/>
  <c r="AG79" i="17"/>
  <c r="AF79" i="17"/>
  <c r="I79" i="17"/>
  <c r="G79" i="17"/>
  <c r="F79" i="17"/>
  <c r="AI77" i="17"/>
  <c r="AG77" i="17"/>
  <c r="AF77" i="17"/>
  <c r="I77" i="17"/>
  <c r="G77" i="17"/>
  <c r="F77" i="17"/>
  <c r="W73" i="17"/>
  <c r="AI72" i="17"/>
  <c r="AG72" i="17"/>
  <c r="AF72" i="17"/>
  <c r="I72" i="17"/>
  <c r="G72" i="17"/>
  <c r="F72" i="17"/>
  <c r="AI71" i="17"/>
  <c r="AG71" i="17"/>
  <c r="AF71" i="17"/>
  <c r="I71" i="17"/>
  <c r="G71" i="17"/>
  <c r="F71" i="17"/>
  <c r="AI69" i="17"/>
  <c r="AG69" i="17"/>
  <c r="AG68" i="17" s="1"/>
  <c r="AG66" i="17" s="1"/>
  <c r="AG134" i="17" s="1"/>
  <c r="AG139" i="17" s="1"/>
  <c r="AF69" i="17"/>
  <c r="AF68" i="17" s="1"/>
  <c r="AF66" i="17" s="1"/>
  <c r="AF134" i="17" s="1"/>
  <c r="AF139" i="17" s="1"/>
  <c r="I69" i="17"/>
  <c r="G69" i="17"/>
  <c r="G68" i="17" s="1"/>
  <c r="G66" i="17" s="1"/>
  <c r="G134" i="17" s="1"/>
  <c r="G139" i="17" s="1"/>
  <c r="F69" i="17"/>
  <c r="AH65" i="17"/>
  <c r="AI65" i="17"/>
  <c r="AG65" i="17"/>
  <c r="AF65" i="17"/>
  <c r="I65" i="17"/>
  <c r="G65" i="17"/>
  <c r="F65" i="17"/>
  <c r="AI64" i="17"/>
  <c r="AG64" i="17"/>
  <c r="AF64" i="17"/>
  <c r="I64" i="17"/>
  <c r="G64" i="17"/>
  <c r="F64" i="17"/>
  <c r="AI63" i="17"/>
  <c r="AG63" i="17"/>
  <c r="AF63" i="17"/>
  <c r="I63" i="17"/>
  <c r="G63" i="17"/>
  <c r="F63" i="17"/>
  <c r="AI61" i="17"/>
  <c r="AG61" i="17"/>
  <c r="AF61" i="17"/>
  <c r="I61" i="17"/>
  <c r="G61" i="17"/>
  <c r="F61" i="17"/>
  <c r="AH60" i="17"/>
  <c r="AI60" i="17"/>
  <c r="AG60" i="17"/>
  <c r="AF60" i="17"/>
  <c r="I60" i="17"/>
  <c r="G60" i="17"/>
  <c r="F60" i="17"/>
  <c r="AI59" i="17"/>
  <c r="AG59" i="17"/>
  <c r="AF59" i="17"/>
  <c r="I59" i="17"/>
  <c r="G59" i="17"/>
  <c r="F59" i="17"/>
  <c r="AI56" i="17"/>
  <c r="AG56" i="17"/>
  <c r="AF56" i="17"/>
  <c r="I56" i="17"/>
  <c r="G56" i="17"/>
  <c r="F56" i="17"/>
  <c r="AI55" i="17"/>
  <c r="AG55" i="17"/>
  <c r="AF55" i="17"/>
  <c r="I55" i="17"/>
  <c r="G55" i="17"/>
  <c r="F55" i="17"/>
  <c r="AJ53" i="17"/>
  <c r="AI54" i="17"/>
  <c r="AG54" i="17"/>
  <c r="AF54" i="17"/>
  <c r="J53" i="17"/>
  <c r="I54" i="17"/>
  <c r="G54" i="17"/>
  <c r="F54" i="17"/>
  <c r="AI52" i="17"/>
  <c r="AG52" i="17"/>
  <c r="AF52" i="17"/>
  <c r="I52" i="17"/>
  <c r="G52" i="17"/>
  <c r="F52" i="17"/>
  <c r="AI51" i="17"/>
  <c r="AG51" i="17"/>
  <c r="AF51" i="17"/>
  <c r="I51" i="17"/>
  <c r="G51" i="17"/>
  <c r="F51" i="17"/>
  <c r="AO49" i="17"/>
  <c r="AI50" i="17"/>
  <c r="AG50" i="17"/>
  <c r="AF50" i="17"/>
  <c r="I50" i="17"/>
  <c r="G50" i="17"/>
  <c r="F50" i="17"/>
  <c r="AI48" i="17"/>
  <c r="AG48" i="17"/>
  <c r="AF48" i="17"/>
  <c r="I48" i="17"/>
  <c r="G48" i="17"/>
  <c r="F48" i="17"/>
  <c r="AI47" i="17"/>
  <c r="AG47" i="17"/>
  <c r="AF47" i="17"/>
  <c r="I47" i="17"/>
  <c r="G47" i="17"/>
  <c r="F47" i="17"/>
  <c r="AT45" i="17"/>
  <c r="AI46" i="17"/>
  <c r="AG46" i="17"/>
  <c r="AF46" i="17"/>
  <c r="I46" i="17"/>
  <c r="G46" i="17"/>
  <c r="F46" i="17"/>
  <c r="AI43" i="17"/>
  <c r="AI40" i="17" s="1"/>
  <c r="AG43" i="17"/>
  <c r="AG40" i="17" s="1"/>
  <c r="AF43" i="17"/>
  <c r="I43" i="17"/>
  <c r="G43" i="17"/>
  <c r="F43" i="17"/>
  <c r="AO36" i="17"/>
  <c r="Y36" i="17"/>
  <c r="J36" i="17"/>
  <c r="AW23" i="17"/>
  <c r="K23" i="17"/>
  <c r="L23" i="17"/>
  <c r="M23" i="17"/>
  <c r="N23" i="17"/>
  <c r="P23" i="17"/>
  <c r="Q23" i="17"/>
  <c r="R23" i="17"/>
  <c r="S23" i="17"/>
  <c r="U23" i="17"/>
  <c r="V23" i="17"/>
  <c r="X23" i="17"/>
  <c r="Z23" i="17"/>
  <c r="AA23" i="17"/>
  <c r="AB23" i="17"/>
  <c r="AC23" i="17"/>
  <c r="AK23" i="17"/>
  <c r="AL23" i="17"/>
  <c r="AM23" i="17"/>
  <c r="AN23" i="17"/>
  <c r="AP23" i="17"/>
  <c r="AQ23" i="17"/>
  <c r="AR23" i="17"/>
  <c r="AS23" i="17"/>
  <c r="AU23" i="17"/>
  <c r="AV23" i="17"/>
  <c r="AX23" i="17"/>
  <c r="AZ23" i="17"/>
  <c r="BA23" i="17"/>
  <c r="BC23" i="17"/>
  <c r="A12" i="17"/>
  <c r="A10" i="17"/>
  <c r="A7" i="17"/>
  <c r="BB130" i="16"/>
  <c r="BB139" i="16" s="1"/>
  <c r="BA130" i="16"/>
  <c r="BA139" i="16" s="1"/>
  <c r="AZ130" i="16"/>
  <c r="AZ139" i="16" s="1"/>
  <c r="AY130" i="16"/>
  <c r="AY139" i="16" s="1"/>
  <c r="AX130" i="16"/>
  <c r="AX139" i="16" s="1"/>
  <c r="AW130" i="16"/>
  <c r="AW139" i="16" s="1"/>
  <c r="AV130" i="16"/>
  <c r="AV139" i="16" s="1"/>
  <c r="AU130" i="16"/>
  <c r="AU139" i="16" s="1"/>
  <c r="AT130" i="16"/>
  <c r="AT139" i="16" s="1"/>
  <c r="AS130" i="16"/>
  <c r="AS139" i="16" s="1"/>
  <c r="AR130" i="16"/>
  <c r="AR139" i="16" s="1"/>
  <c r="AQ130" i="16"/>
  <c r="AQ139" i="16" s="1"/>
  <c r="AP130" i="16"/>
  <c r="AP139" i="16" s="1"/>
  <c r="AO130" i="16"/>
  <c r="AO139" i="16" s="1"/>
  <c r="AN130" i="16"/>
  <c r="AN139" i="16" s="1"/>
  <c r="AM130" i="16"/>
  <c r="AM139" i="16" s="1"/>
  <c r="AL130" i="16"/>
  <c r="AL139" i="16" s="1"/>
  <c r="AK130" i="16"/>
  <c r="AK139" i="16" s="1"/>
  <c r="AJ130" i="16"/>
  <c r="AJ139" i="16" s="1"/>
  <c r="AI130" i="16"/>
  <c r="AI139" i="16" s="1"/>
  <c r="AC130" i="16"/>
  <c r="AC139" i="16" s="1"/>
  <c r="AB130" i="16"/>
  <c r="AB139" i="16" s="1"/>
  <c r="AA130" i="16"/>
  <c r="AA139" i="16" s="1"/>
  <c r="Z130" i="16"/>
  <c r="Z139" i="16" s="1"/>
  <c r="Y130" i="16"/>
  <c r="Y139" i="16" s="1"/>
  <c r="X130" i="16"/>
  <c r="X139" i="16" s="1"/>
  <c r="W130" i="16"/>
  <c r="W139" i="16" s="1"/>
  <c r="V130" i="16"/>
  <c r="V139" i="16" s="1"/>
  <c r="U130" i="16"/>
  <c r="U139" i="16" s="1"/>
  <c r="T130" i="16"/>
  <c r="T139" i="16" s="1"/>
  <c r="S130" i="16"/>
  <c r="S139" i="16" s="1"/>
  <c r="R130" i="16"/>
  <c r="R139" i="16" s="1"/>
  <c r="Q130" i="16"/>
  <c r="Q139" i="16" s="1"/>
  <c r="P130" i="16"/>
  <c r="P139" i="16" s="1"/>
  <c r="O130" i="16"/>
  <c r="O139" i="16" s="1"/>
  <c r="N130" i="16"/>
  <c r="N139" i="16" s="1"/>
  <c r="M130" i="16"/>
  <c r="M139" i="16" s="1"/>
  <c r="L130" i="16"/>
  <c r="L139" i="16" s="1"/>
  <c r="K130" i="16"/>
  <c r="K139" i="16" s="1"/>
  <c r="J130" i="16"/>
  <c r="J139" i="16" s="1"/>
  <c r="BB121" i="16"/>
  <c r="BA121" i="16"/>
  <c r="AZ121" i="16"/>
  <c r="AY121" i="16"/>
  <c r="AX121" i="16"/>
  <c r="AW121" i="16"/>
  <c r="AV121" i="16"/>
  <c r="AU121" i="16"/>
  <c r="AT121" i="16"/>
  <c r="AS121" i="16"/>
  <c r="AR121" i="16"/>
  <c r="AQ121" i="16"/>
  <c r="AP121" i="16"/>
  <c r="AO121" i="16"/>
  <c r="AN121" i="16"/>
  <c r="AM121" i="16"/>
  <c r="AL121" i="16"/>
  <c r="AK121" i="16"/>
  <c r="AJ121" i="16"/>
  <c r="AI121" i="16"/>
  <c r="AC121" i="16"/>
  <c r="AB121" i="16"/>
  <c r="AA121" i="16"/>
  <c r="Z121" i="16"/>
  <c r="Y121" i="16"/>
  <c r="X121" i="16"/>
  <c r="W121" i="16"/>
  <c r="V121" i="16"/>
  <c r="U121" i="16"/>
  <c r="T121" i="16"/>
  <c r="S121" i="16"/>
  <c r="R121" i="16"/>
  <c r="Q121" i="16"/>
  <c r="P121" i="16"/>
  <c r="O121" i="16"/>
  <c r="N121" i="16"/>
  <c r="M121" i="16"/>
  <c r="L121" i="16"/>
  <c r="K121" i="16"/>
  <c r="J121" i="16"/>
  <c r="BB117" i="16"/>
  <c r="BA117" i="16"/>
  <c r="AZ117" i="16"/>
  <c r="AY117" i="16"/>
  <c r="AX117" i="16"/>
  <c r="AW117" i="16"/>
  <c r="AV117" i="16"/>
  <c r="AU117" i="16"/>
  <c r="AT117" i="16"/>
  <c r="AS117" i="16"/>
  <c r="AR117" i="16"/>
  <c r="AQ117" i="16"/>
  <c r="AP117" i="16"/>
  <c r="AO117" i="16"/>
  <c r="AN117" i="16"/>
  <c r="AM117" i="16"/>
  <c r="AL117" i="16"/>
  <c r="AK117" i="16"/>
  <c r="AJ117" i="16"/>
  <c r="AI117" i="16"/>
  <c r="AC117" i="16"/>
  <c r="AB117" i="16"/>
  <c r="AA117" i="16"/>
  <c r="Z117" i="16"/>
  <c r="Y117" i="16"/>
  <c r="X117" i="16"/>
  <c r="W117" i="16"/>
  <c r="V117" i="16"/>
  <c r="U117" i="16"/>
  <c r="T117" i="16"/>
  <c r="S117" i="16"/>
  <c r="R117" i="16"/>
  <c r="Q117" i="16"/>
  <c r="P117" i="16"/>
  <c r="O117" i="16"/>
  <c r="N117" i="16"/>
  <c r="M117" i="16"/>
  <c r="L117" i="16"/>
  <c r="K117" i="16"/>
  <c r="J117" i="16"/>
  <c r="BB112" i="16"/>
  <c r="BA112" i="16"/>
  <c r="AZ112" i="16"/>
  <c r="AY112" i="16"/>
  <c r="AX112" i="16"/>
  <c r="AW112" i="16"/>
  <c r="AV112" i="16"/>
  <c r="AU112" i="16"/>
  <c r="AT112" i="16"/>
  <c r="AS112" i="16"/>
  <c r="AR112" i="16"/>
  <c r="AQ112" i="16"/>
  <c r="AP112" i="16"/>
  <c r="AO112" i="16"/>
  <c r="AN112" i="16"/>
  <c r="AM112" i="16"/>
  <c r="AL112" i="16"/>
  <c r="AK112" i="16"/>
  <c r="AJ112" i="16"/>
  <c r="AI112" i="16"/>
  <c r="AC112" i="16"/>
  <c r="AB112" i="16"/>
  <c r="AA112" i="16"/>
  <c r="Z112" i="16"/>
  <c r="Y112" i="16"/>
  <c r="X112" i="16"/>
  <c r="W112" i="16"/>
  <c r="V112" i="16"/>
  <c r="U112" i="16"/>
  <c r="T112" i="16"/>
  <c r="S112" i="16"/>
  <c r="R112" i="16"/>
  <c r="Q112" i="16"/>
  <c r="P112" i="16"/>
  <c r="O112" i="16"/>
  <c r="N112" i="16"/>
  <c r="M112" i="16"/>
  <c r="L112" i="16"/>
  <c r="K112" i="16"/>
  <c r="J112" i="16"/>
  <c r="BB108" i="16"/>
  <c r="BA108" i="16"/>
  <c r="AZ108" i="16"/>
  <c r="AY108" i="16"/>
  <c r="AX108" i="16"/>
  <c r="AW108" i="16"/>
  <c r="AV108" i="16"/>
  <c r="AU108" i="16"/>
  <c r="AT108" i="16"/>
  <c r="AS108" i="16"/>
  <c r="AR108" i="16"/>
  <c r="AQ108" i="16"/>
  <c r="AP108" i="16"/>
  <c r="AO108" i="16"/>
  <c r="AN108" i="16"/>
  <c r="AM108" i="16"/>
  <c r="AL108" i="16"/>
  <c r="AK108" i="16"/>
  <c r="AJ108" i="16"/>
  <c r="AI108" i="16"/>
  <c r="AC108" i="16"/>
  <c r="AB108" i="16"/>
  <c r="AA108" i="16"/>
  <c r="Z108" i="16"/>
  <c r="Y108" i="16"/>
  <c r="X108" i="16"/>
  <c r="W108" i="16"/>
  <c r="V108" i="16"/>
  <c r="U108" i="16"/>
  <c r="T108" i="16"/>
  <c r="S108" i="16"/>
  <c r="R108" i="16"/>
  <c r="Q108" i="16"/>
  <c r="P108" i="16"/>
  <c r="O108" i="16"/>
  <c r="N108" i="16"/>
  <c r="M108" i="16"/>
  <c r="L108" i="16"/>
  <c r="K108" i="16"/>
  <c r="J108" i="16"/>
  <c r="BB104" i="16"/>
  <c r="BA104" i="16"/>
  <c r="AZ104" i="16"/>
  <c r="AY104" i="16"/>
  <c r="AX104" i="16"/>
  <c r="AW104" i="16"/>
  <c r="AV104" i="16"/>
  <c r="AU104" i="16"/>
  <c r="AT104" i="16"/>
  <c r="AS104" i="16"/>
  <c r="AR104" i="16"/>
  <c r="AQ104" i="16"/>
  <c r="AP104" i="16"/>
  <c r="AO104" i="16"/>
  <c r="AN104" i="16"/>
  <c r="AM104" i="16"/>
  <c r="AL104" i="16"/>
  <c r="AK104" i="16"/>
  <c r="AJ104" i="16"/>
  <c r="AI104" i="16"/>
  <c r="AC104" i="16"/>
  <c r="AB104" i="16"/>
  <c r="AA104" i="16"/>
  <c r="Z104" i="16"/>
  <c r="Y104" i="16"/>
  <c r="X104" i="16"/>
  <c r="W104" i="16"/>
  <c r="V104" i="16"/>
  <c r="U104" i="16"/>
  <c r="T104" i="16"/>
  <c r="S104" i="16"/>
  <c r="R104" i="16"/>
  <c r="Q104" i="16"/>
  <c r="P104" i="16"/>
  <c r="O104" i="16"/>
  <c r="N104" i="16"/>
  <c r="M104" i="16"/>
  <c r="L104" i="16"/>
  <c r="K104" i="16"/>
  <c r="J104" i="16"/>
  <c r="BB100" i="16"/>
  <c r="BA100" i="16"/>
  <c r="AZ100" i="16"/>
  <c r="AY100" i="16"/>
  <c r="AX100" i="16"/>
  <c r="AW100" i="16"/>
  <c r="AV100" i="16"/>
  <c r="AU100" i="16"/>
  <c r="AT100" i="16"/>
  <c r="AS100" i="16"/>
  <c r="AR100" i="16"/>
  <c r="AQ100" i="16"/>
  <c r="AP100" i="16"/>
  <c r="AO100" i="16"/>
  <c r="AN100" i="16"/>
  <c r="AM100" i="16"/>
  <c r="AL100" i="16"/>
  <c r="AK100" i="16"/>
  <c r="AJ100" i="16"/>
  <c r="AI100" i="16"/>
  <c r="AC100" i="16"/>
  <c r="AB100" i="16"/>
  <c r="AA100" i="16"/>
  <c r="Z100" i="16"/>
  <c r="Y100" i="16"/>
  <c r="X100" i="16"/>
  <c r="W100" i="16"/>
  <c r="V100" i="16"/>
  <c r="U100" i="16"/>
  <c r="T100" i="16"/>
  <c r="S100" i="16"/>
  <c r="R100" i="16"/>
  <c r="Q100" i="16"/>
  <c r="P100" i="16"/>
  <c r="O100" i="16"/>
  <c r="N100" i="16"/>
  <c r="M100" i="16"/>
  <c r="L100" i="16"/>
  <c r="K100" i="16"/>
  <c r="J100" i="16"/>
  <c r="BB96" i="16"/>
  <c r="BA96" i="16"/>
  <c r="AZ96" i="16"/>
  <c r="AY96" i="16"/>
  <c r="AX96" i="16"/>
  <c r="AW96" i="16"/>
  <c r="AV96" i="16"/>
  <c r="AU96" i="16"/>
  <c r="AT96" i="16"/>
  <c r="AS96" i="16"/>
  <c r="AR96" i="16"/>
  <c r="AQ96" i="16"/>
  <c r="AP96" i="16"/>
  <c r="AO96" i="16"/>
  <c r="AN96" i="16"/>
  <c r="AM96" i="16"/>
  <c r="AL96" i="16"/>
  <c r="AK96" i="16"/>
  <c r="AJ96" i="16"/>
  <c r="AI96" i="16"/>
  <c r="AC96" i="16"/>
  <c r="AB96" i="16"/>
  <c r="AA96" i="16"/>
  <c r="Z96" i="16"/>
  <c r="Y96" i="16"/>
  <c r="X96" i="16"/>
  <c r="W96" i="16"/>
  <c r="V96" i="16"/>
  <c r="U96" i="16"/>
  <c r="T96" i="16"/>
  <c r="S96" i="16"/>
  <c r="R96" i="16"/>
  <c r="Q96" i="16"/>
  <c r="P96" i="16"/>
  <c r="O96" i="16"/>
  <c r="N96" i="16"/>
  <c r="M96" i="16"/>
  <c r="L96" i="16"/>
  <c r="K96" i="16"/>
  <c r="J96" i="16"/>
  <c r="BB92" i="16"/>
  <c r="BA92" i="16"/>
  <c r="AZ92" i="16"/>
  <c r="AY92" i="16"/>
  <c r="AX92" i="16"/>
  <c r="AW92" i="16"/>
  <c r="AV92" i="16"/>
  <c r="AU92" i="16"/>
  <c r="AT92" i="16"/>
  <c r="AS92" i="16"/>
  <c r="AR92" i="16"/>
  <c r="AQ92" i="16"/>
  <c r="AP92" i="16"/>
  <c r="AO92" i="16"/>
  <c r="AN92" i="16"/>
  <c r="AM92" i="16"/>
  <c r="AL92" i="16"/>
  <c r="AK92" i="16"/>
  <c r="AJ92" i="16"/>
  <c r="AI92" i="16"/>
  <c r="AC92" i="16"/>
  <c r="AB92" i="16"/>
  <c r="AA92" i="16"/>
  <c r="Z92" i="16"/>
  <c r="Y92" i="16"/>
  <c r="X92" i="16"/>
  <c r="W92" i="16"/>
  <c r="V92" i="16"/>
  <c r="U92" i="16"/>
  <c r="T92" i="16"/>
  <c r="S92" i="16"/>
  <c r="R92" i="16"/>
  <c r="Q92" i="16"/>
  <c r="P92" i="16"/>
  <c r="O92" i="16"/>
  <c r="N92" i="16"/>
  <c r="M92" i="16"/>
  <c r="L92" i="16"/>
  <c r="K92" i="16"/>
  <c r="J92" i="16"/>
  <c r="BB88" i="16"/>
  <c r="BA88" i="16"/>
  <c r="AZ88" i="16"/>
  <c r="AY88" i="16"/>
  <c r="AX88" i="16"/>
  <c r="AW88" i="16"/>
  <c r="AV88" i="16"/>
  <c r="AU88" i="16"/>
  <c r="AT88" i="16"/>
  <c r="AS88" i="16"/>
  <c r="AR88" i="16"/>
  <c r="AQ88" i="16"/>
  <c r="AP88" i="16"/>
  <c r="AO88" i="16"/>
  <c r="AN88" i="16"/>
  <c r="AM88" i="16"/>
  <c r="AL88" i="16"/>
  <c r="AK88" i="16"/>
  <c r="AJ88" i="16"/>
  <c r="AI88" i="16"/>
  <c r="AC88" i="16"/>
  <c r="AB88" i="16"/>
  <c r="AA88" i="16"/>
  <c r="Z88" i="16"/>
  <c r="Y88" i="16"/>
  <c r="X88" i="16"/>
  <c r="W88" i="16"/>
  <c r="V88" i="16"/>
  <c r="U88" i="16"/>
  <c r="T88" i="16"/>
  <c r="S88" i="16"/>
  <c r="R88" i="16"/>
  <c r="Q88" i="16"/>
  <c r="P88" i="16"/>
  <c r="O88" i="16"/>
  <c r="N88" i="16"/>
  <c r="M88" i="16"/>
  <c r="L88" i="16"/>
  <c r="K88" i="16"/>
  <c r="J88" i="16"/>
  <c r="BB84" i="16"/>
  <c r="BA84" i="16"/>
  <c r="AZ84" i="16"/>
  <c r="AY84" i="16"/>
  <c r="AX84" i="16"/>
  <c r="AW84" i="16"/>
  <c r="AV84" i="16"/>
  <c r="AU84" i="16"/>
  <c r="AT84" i="16"/>
  <c r="AS84" i="16"/>
  <c r="AR84" i="16"/>
  <c r="AQ84" i="16"/>
  <c r="AP84" i="16"/>
  <c r="AO84" i="16"/>
  <c r="AN84" i="16"/>
  <c r="AM84" i="16"/>
  <c r="AL84" i="16"/>
  <c r="AK84" i="16"/>
  <c r="AJ84" i="16"/>
  <c r="AI84" i="16"/>
  <c r="AC84" i="16"/>
  <c r="AB84" i="16"/>
  <c r="AA84" i="16"/>
  <c r="Z84" i="16"/>
  <c r="Y84" i="16"/>
  <c r="X84" i="16"/>
  <c r="W84" i="16"/>
  <c r="V84" i="16"/>
  <c r="U84" i="16"/>
  <c r="T84" i="16"/>
  <c r="S84" i="16"/>
  <c r="R84" i="16"/>
  <c r="Q84" i="16"/>
  <c r="P84" i="16"/>
  <c r="O84" i="16"/>
  <c r="N84" i="16"/>
  <c r="M84" i="16"/>
  <c r="L84" i="16"/>
  <c r="K84" i="16"/>
  <c r="J84" i="16"/>
  <c r="BB79" i="16"/>
  <c r="BA79" i="16"/>
  <c r="AZ79" i="16"/>
  <c r="AY79" i="16"/>
  <c r="AX79" i="16"/>
  <c r="AW79" i="16"/>
  <c r="AV79" i="16"/>
  <c r="AU79" i="16"/>
  <c r="AT79" i="16"/>
  <c r="AS79" i="16"/>
  <c r="AR79" i="16"/>
  <c r="AQ79" i="16"/>
  <c r="AP79" i="16"/>
  <c r="AO79" i="16"/>
  <c r="AN79" i="16"/>
  <c r="AM79" i="16"/>
  <c r="AL79" i="16"/>
  <c r="AK79" i="16"/>
  <c r="AJ79" i="16"/>
  <c r="AI79" i="16"/>
  <c r="AC79" i="16"/>
  <c r="AB79" i="16"/>
  <c r="AA79" i="16"/>
  <c r="Z79" i="16"/>
  <c r="Y79" i="16"/>
  <c r="X79" i="16"/>
  <c r="W79" i="16"/>
  <c r="V79" i="16"/>
  <c r="U79" i="16"/>
  <c r="T79" i="16"/>
  <c r="S79" i="16"/>
  <c r="R79" i="16"/>
  <c r="Q79" i="16"/>
  <c r="P79" i="16"/>
  <c r="O79" i="16"/>
  <c r="N79" i="16"/>
  <c r="M79" i="16"/>
  <c r="L79" i="16"/>
  <c r="K79" i="16"/>
  <c r="J79" i="16"/>
  <c r="BB77" i="16"/>
  <c r="BA77" i="16"/>
  <c r="AZ77" i="16"/>
  <c r="AY77" i="16"/>
  <c r="AX77" i="16"/>
  <c r="AW77" i="16"/>
  <c r="AV77" i="16"/>
  <c r="AU77" i="16"/>
  <c r="AT77" i="16"/>
  <c r="AS77" i="16"/>
  <c r="AR77" i="16"/>
  <c r="AQ77" i="16"/>
  <c r="AP77" i="16"/>
  <c r="AO77" i="16"/>
  <c r="AN77" i="16"/>
  <c r="AM77" i="16"/>
  <c r="AL77" i="16"/>
  <c r="AK77" i="16"/>
  <c r="AJ77" i="16"/>
  <c r="AI77" i="16"/>
  <c r="AC77" i="16"/>
  <c r="AB77" i="16"/>
  <c r="AA77" i="16"/>
  <c r="Z77" i="16"/>
  <c r="Y77" i="16"/>
  <c r="X77" i="16"/>
  <c r="W77" i="16"/>
  <c r="V77" i="16"/>
  <c r="U77" i="16"/>
  <c r="T77" i="16"/>
  <c r="S77" i="16"/>
  <c r="R77" i="16"/>
  <c r="Q77" i="16"/>
  <c r="P77" i="16"/>
  <c r="O77" i="16"/>
  <c r="N77" i="16"/>
  <c r="M77" i="16"/>
  <c r="L77" i="16"/>
  <c r="K77" i="16"/>
  <c r="J77" i="16"/>
  <c r="BB74" i="16"/>
  <c r="BA74" i="16"/>
  <c r="AZ74" i="16"/>
  <c r="AY74" i="16"/>
  <c r="AX74" i="16"/>
  <c r="AW74" i="16"/>
  <c r="AV74" i="16"/>
  <c r="AU74" i="16"/>
  <c r="AT74" i="16"/>
  <c r="AS74" i="16"/>
  <c r="AR74" i="16"/>
  <c r="AQ74" i="16"/>
  <c r="AP74" i="16"/>
  <c r="AO74" i="16"/>
  <c r="AN74" i="16"/>
  <c r="AM74" i="16"/>
  <c r="AL74" i="16"/>
  <c r="AK74" i="16"/>
  <c r="AJ74" i="16"/>
  <c r="AI74" i="16"/>
  <c r="AC74" i="16"/>
  <c r="AB74" i="16"/>
  <c r="AA74" i="16"/>
  <c r="Z74" i="16"/>
  <c r="Y74" i="16"/>
  <c r="X74" i="16"/>
  <c r="W74" i="16"/>
  <c r="V74" i="16"/>
  <c r="U74" i="16"/>
  <c r="T74" i="16"/>
  <c r="S74" i="16"/>
  <c r="R74" i="16"/>
  <c r="Q74" i="16"/>
  <c r="P74" i="16"/>
  <c r="O74" i="16"/>
  <c r="N74" i="16"/>
  <c r="M74" i="16"/>
  <c r="L74" i="16"/>
  <c r="K74" i="16"/>
  <c r="J74" i="16"/>
  <c r="BB69" i="16"/>
  <c r="BA69" i="16"/>
  <c r="AZ69" i="16"/>
  <c r="AY69" i="16"/>
  <c r="AX69" i="16"/>
  <c r="AW69" i="16"/>
  <c r="AV69" i="16"/>
  <c r="AU69" i="16"/>
  <c r="AT69" i="16"/>
  <c r="AS69" i="16"/>
  <c r="AR69" i="16"/>
  <c r="AQ69" i="16"/>
  <c r="AP69" i="16"/>
  <c r="AO69" i="16"/>
  <c r="AN69" i="16"/>
  <c r="AM69" i="16"/>
  <c r="AL69" i="16"/>
  <c r="AK69" i="16"/>
  <c r="AJ69" i="16"/>
  <c r="AI69" i="16"/>
  <c r="AC69" i="16"/>
  <c r="AB69" i="16"/>
  <c r="AA69" i="16"/>
  <c r="Z69" i="16"/>
  <c r="Y69" i="16"/>
  <c r="X69" i="16"/>
  <c r="W69" i="16"/>
  <c r="V69" i="16"/>
  <c r="U69" i="16"/>
  <c r="T69" i="16"/>
  <c r="S69" i="16"/>
  <c r="R69" i="16"/>
  <c r="Q69" i="16"/>
  <c r="P69" i="16"/>
  <c r="O69" i="16"/>
  <c r="N69" i="16"/>
  <c r="M69" i="16"/>
  <c r="L69" i="16"/>
  <c r="K69" i="16"/>
  <c r="J69" i="16"/>
  <c r="BB63" i="16"/>
  <c r="BA63" i="16"/>
  <c r="AZ63" i="16"/>
  <c r="AY63" i="16"/>
  <c r="AX63" i="16"/>
  <c r="AW63" i="16"/>
  <c r="AV63" i="16"/>
  <c r="AU63" i="16"/>
  <c r="AT63" i="16"/>
  <c r="AS63" i="16"/>
  <c r="AR63" i="16"/>
  <c r="AQ63" i="16"/>
  <c r="AP63" i="16"/>
  <c r="AO63" i="16"/>
  <c r="AN63" i="16"/>
  <c r="AM63" i="16"/>
  <c r="AL63" i="16"/>
  <c r="AK63" i="16"/>
  <c r="AJ63" i="16"/>
  <c r="AI63" i="16"/>
  <c r="AC63" i="16"/>
  <c r="AB63" i="16"/>
  <c r="AA63" i="16"/>
  <c r="Z63" i="16"/>
  <c r="Y63" i="16"/>
  <c r="X63" i="16"/>
  <c r="W63" i="16"/>
  <c r="V63" i="16"/>
  <c r="U63" i="16"/>
  <c r="T63" i="16"/>
  <c r="S63" i="16"/>
  <c r="R63" i="16"/>
  <c r="Q63" i="16"/>
  <c r="P63" i="16"/>
  <c r="O63" i="16"/>
  <c r="N63" i="16"/>
  <c r="M63" i="16"/>
  <c r="L63" i="16"/>
  <c r="K63" i="16"/>
  <c r="J63" i="16"/>
  <c r="BB59" i="16"/>
  <c r="BA59" i="16"/>
  <c r="AZ59" i="16"/>
  <c r="AY59" i="16"/>
  <c r="AX59" i="16"/>
  <c r="AW59" i="16"/>
  <c r="AV59" i="16"/>
  <c r="AU59" i="16"/>
  <c r="AT59" i="16"/>
  <c r="AS59" i="16"/>
  <c r="AR59" i="16"/>
  <c r="AQ59" i="16"/>
  <c r="AP59" i="16"/>
  <c r="AO59" i="16"/>
  <c r="AN59" i="16"/>
  <c r="AM59" i="16"/>
  <c r="AL59" i="16"/>
  <c r="AK59" i="16"/>
  <c r="AJ59" i="16"/>
  <c r="AI59" i="16"/>
  <c r="AC59" i="16"/>
  <c r="AB59" i="16"/>
  <c r="AA59" i="16"/>
  <c r="Z59" i="16"/>
  <c r="Y59" i="16"/>
  <c r="X59" i="16"/>
  <c r="W59" i="16"/>
  <c r="V59" i="16"/>
  <c r="U59" i="16"/>
  <c r="T59" i="16"/>
  <c r="S59" i="16"/>
  <c r="R59" i="16"/>
  <c r="Q59" i="16"/>
  <c r="P59" i="16"/>
  <c r="O59" i="16"/>
  <c r="N59" i="16"/>
  <c r="M59" i="16"/>
  <c r="L59" i="16"/>
  <c r="K59" i="16"/>
  <c r="J59" i="16"/>
  <c r="BB54" i="16"/>
  <c r="BA54" i="16"/>
  <c r="AZ54" i="16"/>
  <c r="AY54" i="16"/>
  <c r="AX54" i="16"/>
  <c r="AW54" i="16"/>
  <c r="AV54" i="16"/>
  <c r="AU54" i="16"/>
  <c r="AT54" i="16"/>
  <c r="AS54" i="16"/>
  <c r="AR54" i="16"/>
  <c r="AQ54" i="16"/>
  <c r="AP54" i="16"/>
  <c r="AO54" i="16"/>
  <c r="AN54" i="16"/>
  <c r="AM54" i="16"/>
  <c r="AL54" i="16"/>
  <c r="AK54" i="16"/>
  <c r="AJ54" i="16"/>
  <c r="AI54" i="16"/>
  <c r="AC54" i="16"/>
  <c r="AB54" i="16"/>
  <c r="AA54" i="16"/>
  <c r="Z54" i="16"/>
  <c r="Y54" i="16"/>
  <c r="X54" i="16"/>
  <c r="W54" i="16"/>
  <c r="V54" i="16"/>
  <c r="U54" i="16"/>
  <c r="T54" i="16"/>
  <c r="S54" i="16"/>
  <c r="R54" i="16"/>
  <c r="Q54" i="16"/>
  <c r="P54" i="16"/>
  <c r="O54" i="16"/>
  <c r="N54" i="16"/>
  <c r="M54" i="16"/>
  <c r="L54" i="16"/>
  <c r="K54" i="16"/>
  <c r="J54" i="16"/>
  <c r="BB50" i="16"/>
  <c r="BA50" i="16"/>
  <c r="AZ50" i="16"/>
  <c r="AY50" i="16"/>
  <c r="AX50" i="16"/>
  <c r="AW50" i="16"/>
  <c r="AV50" i="16"/>
  <c r="AU50" i="16"/>
  <c r="AT50" i="16"/>
  <c r="AS50" i="16"/>
  <c r="AR50" i="16"/>
  <c r="AQ50" i="16"/>
  <c r="AP50" i="16"/>
  <c r="AO50" i="16"/>
  <c r="AN50" i="16"/>
  <c r="AM50" i="16"/>
  <c r="AL50" i="16"/>
  <c r="AK50" i="16"/>
  <c r="AJ50" i="16"/>
  <c r="AI50" i="16"/>
  <c r="AC50" i="16"/>
  <c r="AB50" i="16"/>
  <c r="AA50" i="16"/>
  <c r="Z50" i="16"/>
  <c r="Y50" i="16"/>
  <c r="X50" i="16"/>
  <c r="W50" i="16"/>
  <c r="V50" i="16"/>
  <c r="U50" i="16"/>
  <c r="T50" i="16"/>
  <c r="S50" i="16"/>
  <c r="R50" i="16"/>
  <c r="Q50" i="16"/>
  <c r="P50" i="16"/>
  <c r="O50" i="16"/>
  <c r="N50" i="16"/>
  <c r="M50" i="16"/>
  <c r="L50" i="16"/>
  <c r="K50" i="16"/>
  <c r="J50" i="16"/>
  <c r="BB46" i="16"/>
  <c r="BA46" i="16"/>
  <c r="AZ46" i="16"/>
  <c r="AY46" i="16"/>
  <c r="AX46" i="16"/>
  <c r="AW46" i="16"/>
  <c r="AV46" i="16"/>
  <c r="AU46" i="16"/>
  <c r="AT46" i="16"/>
  <c r="AS46" i="16"/>
  <c r="AR46" i="16"/>
  <c r="AQ46" i="16"/>
  <c r="AP46" i="16"/>
  <c r="AO46" i="16"/>
  <c r="AN46" i="16"/>
  <c r="AM46" i="16"/>
  <c r="AL46" i="16"/>
  <c r="AK46" i="16"/>
  <c r="AJ46" i="16"/>
  <c r="AI46" i="16"/>
  <c r="AC46" i="16"/>
  <c r="AB46" i="16"/>
  <c r="AA46" i="16"/>
  <c r="Z46" i="16"/>
  <c r="Y46" i="16"/>
  <c r="X46" i="16"/>
  <c r="W46" i="16"/>
  <c r="V46" i="16"/>
  <c r="U46" i="16"/>
  <c r="T46" i="16"/>
  <c r="S46" i="16"/>
  <c r="R46" i="16"/>
  <c r="Q46" i="16"/>
  <c r="P46" i="16"/>
  <c r="O46" i="16"/>
  <c r="N46" i="16"/>
  <c r="M46" i="16"/>
  <c r="L46" i="16"/>
  <c r="K46" i="16"/>
  <c r="J46" i="16"/>
  <c r="BB41" i="16"/>
  <c r="BA41" i="16"/>
  <c r="AZ41" i="16"/>
  <c r="AY41" i="16"/>
  <c r="AX41" i="16"/>
  <c r="AW41" i="16"/>
  <c r="AV41" i="16"/>
  <c r="AU41" i="16"/>
  <c r="AT41" i="16"/>
  <c r="AS41" i="16"/>
  <c r="AR41" i="16"/>
  <c r="AQ41" i="16"/>
  <c r="AP41" i="16"/>
  <c r="AO41" i="16"/>
  <c r="AN41" i="16"/>
  <c r="AM41" i="16"/>
  <c r="AL41" i="16"/>
  <c r="AK41" i="16"/>
  <c r="AJ41" i="16"/>
  <c r="AI41" i="16"/>
  <c r="AC41" i="16"/>
  <c r="AB41" i="16"/>
  <c r="AA41" i="16"/>
  <c r="Z41" i="16"/>
  <c r="Y41" i="16"/>
  <c r="X41" i="16"/>
  <c r="W41" i="16"/>
  <c r="V41" i="16"/>
  <c r="U41" i="16"/>
  <c r="T41" i="16"/>
  <c r="S41" i="16"/>
  <c r="R41" i="16"/>
  <c r="Q41" i="16"/>
  <c r="P41" i="16"/>
  <c r="O41" i="16"/>
  <c r="N41" i="16"/>
  <c r="M41" i="16"/>
  <c r="L41" i="16"/>
  <c r="K41" i="16"/>
  <c r="J41" i="16"/>
  <c r="BB37" i="16"/>
  <c r="BA37" i="16"/>
  <c r="AZ37" i="16"/>
  <c r="AY37" i="16"/>
  <c r="AX37" i="16"/>
  <c r="AW37" i="16"/>
  <c r="AV37" i="16"/>
  <c r="AU37" i="16"/>
  <c r="AT37" i="16"/>
  <c r="AS37" i="16"/>
  <c r="AR37" i="16"/>
  <c r="AQ37" i="16"/>
  <c r="AP37" i="16"/>
  <c r="AO37" i="16"/>
  <c r="AN37" i="16"/>
  <c r="AM37" i="16"/>
  <c r="AL37" i="16"/>
  <c r="AK37" i="16"/>
  <c r="AJ37" i="16"/>
  <c r="AI37" i="16"/>
  <c r="AC37" i="16"/>
  <c r="AB37" i="16"/>
  <c r="AA37" i="16"/>
  <c r="Z37" i="16"/>
  <c r="Y37" i="16"/>
  <c r="X37" i="16"/>
  <c r="W37" i="16"/>
  <c r="V37" i="16"/>
  <c r="U37" i="16"/>
  <c r="T37" i="16"/>
  <c r="S37" i="16"/>
  <c r="R37" i="16"/>
  <c r="Q37" i="16"/>
  <c r="P37" i="16"/>
  <c r="O37" i="16"/>
  <c r="N37" i="16"/>
  <c r="M37" i="16"/>
  <c r="L37" i="16"/>
  <c r="K37" i="16"/>
  <c r="J37" i="16"/>
  <c r="AH131" i="16"/>
  <c r="AG131" i="16"/>
  <c r="AF131" i="16"/>
  <c r="AE131" i="16"/>
  <c r="AD131" i="16"/>
  <c r="I131" i="16"/>
  <c r="H131" i="16"/>
  <c r="G131" i="16"/>
  <c r="F131" i="16"/>
  <c r="E131" i="16"/>
  <c r="AH124" i="16"/>
  <c r="AG124" i="16"/>
  <c r="AF124" i="16"/>
  <c r="AE124" i="16"/>
  <c r="AD124" i="16"/>
  <c r="I124" i="16"/>
  <c r="H124" i="16"/>
  <c r="G124" i="16"/>
  <c r="F124" i="16"/>
  <c r="E124" i="16"/>
  <c r="AH123" i="16"/>
  <c r="AG123" i="16"/>
  <c r="AF123" i="16"/>
  <c r="AE123" i="16"/>
  <c r="AD123" i="16"/>
  <c r="I123" i="16"/>
  <c r="H123" i="16"/>
  <c r="G123" i="16"/>
  <c r="F123" i="16"/>
  <c r="E123" i="16"/>
  <c r="AH122" i="16"/>
  <c r="AG122" i="16"/>
  <c r="AF122" i="16"/>
  <c r="AE122" i="16"/>
  <c r="AD122" i="16"/>
  <c r="I122" i="16"/>
  <c r="H122" i="16"/>
  <c r="G122" i="16"/>
  <c r="F122" i="16"/>
  <c r="E122" i="16"/>
  <c r="AH120" i="16"/>
  <c r="AG120" i="16"/>
  <c r="AF120" i="16"/>
  <c r="AE120" i="16"/>
  <c r="AD120" i="16"/>
  <c r="I120" i="16"/>
  <c r="H120" i="16"/>
  <c r="G120" i="16"/>
  <c r="F120" i="16"/>
  <c r="E120" i="16"/>
  <c r="AH119" i="16"/>
  <c r="AG119" i="16"/>
  <c r="AF119" i="16"/>
  <c r="AE119" i="16"/>
  <c r="AD119" i="16"/>
  <c r="I119" i="16"/>
  <c r="H119" i="16"/>
  <c r="G119" i="16"/>
  <c r="F119" i="16"/>
  <c r="E119" i="16"/>
  <c r="AH118" i="16"/>
  <c r="AG118" i="16"/>
  <c r="AF118" i="16"/>
  <c r="AE118" i="16"/>
  <c r="AD118" i="16"/>
  <c r="I118" i="16"/>
  <c r="H118" i="16"/>
  <c r="G118" i="16"/>
  <c r="F118" i="16"/>
  <c r="E118" i="16"/>
  <c r="AH115" i="16"/>
  <c r="AG115" i="16"/>
  <c r="AF115" i="16"/>
  <c r="AE115" i="16"/>
  <c r="AD115" i="16"/>
  <c r="I115" i="16"/>
  <c r="H115" i="16"/>
  <c r="G115" i="16"/>
  <c r="F115" i="16"/>
  <c r="E115" i="16"/>
  <c r="AH114" i="16"/>
  <c r="AG114" i="16"/>
  <c r="AF114" i="16"/>
  <c r="AE114" i="16"/>
  <c r="AD114" i="16"/>
  <c r="I114" i="16"/>
  <c r="H114" i="16"/>
  <c r="G114" i="16"/>
  <c r="F114" i="16"/>
  <c r="E114" i="16"/>
  <c r="AH113" i="16"/>
  <c r="AG113" i="16"/>
  <c r="AF113" i="16"/>
  <c r="AE113" i="16"/>
  <c r="AD113" i="16"/>
  <c r="I113" i="16"/>
  <c r="H113" i="16"/>
  <c r="G113" i="16"/>
  <c r="F113" i="16"/>
  <c r="E113" i="16"/>
  <c r="AH111" i="16"/>
  <c r="AG111" i="16"/>
  <c r="AF111" i="16"/>
  <c r="AE111" i="16"/>
  <c r="AD111" i="16"/>
  <c r="I111" i="16"/>
  <c r="H111" i="16"/>
  <c r="G111" i="16"/>
  <c r="F111" i="16"/>
  <c r="E111" i="16"/>
  <c r="AH110" i="16"/>
  <c r="AG110" i="16"/>
  <c r="AF110" i="16"/>
  <c r="AE110" i="16"/>
  <c r="AD110" i="16"/>
  <c r="I110" i="16"/>
  <c r="H110" i="16"/>
  <c r="G110" i="16"/>
  <c r="F110" i="16"/>
  <c r="E110" i="16"/>
  <c r="AH109" i="16"/>
  <c r="AG109" i="16"/>
  <c r="AF109" i="16"/>
  <c r="AE109" i="16"/>
  <c r="AD109" i="16"/>
  <c r="I109" i="16"/>
  <c r="H109" i="16"/>
  <c r="G109" i="16"/>
  <c r="F109" i="16"/>
  <c r="E109" i="16"/>
  <c r="AH107" i="16"/>
  <c r="AG107" i="16"/>
  <c r="AF107" i="16"/>
  <c r="AE107" i="16"/>
  <c r="AD107" i="16"/>
  <c r="I107" i="16"/>
  <c r="H107" i="16"/>
  <c r="G107" i="16"/>
  <c r="F107" i="16"/>
  <c r="E107" i="16"/>
  <c r="AH106" i="16"/>
  <c r="AG106" i="16"/>
  <c r="AF106" i="16"/>
  <c r="AE106" i="16"/>
  <c r="AD106" i="16"/>
  <c r="I106" i="16"/>
  <c r="H106" i="16"/>
  <c r="G106" i="16"/>
  <c r="F106" i="16"/>
  <c r="E106" i="16"/>
  <c r="AH105" i="16"/>
  <c r="AG105" i="16"/>
  <c r="AF105" i="16"/>
  <c r="AE105" i="16"/>
  <c r="AD105" i="16"/>
  <c r="I105" i="16"/>
  <c r="H105" i="16"/>
  <c r="G105" i="16"/>
  <c r="F105" i="16"/>
  <c r="E105" i="16"/>
  <c r="AH103" i="16"/>
  <c r="AG103" i="16"/>
  <c r="AF103" i="16"/>
  <c r="AE103" i="16"/>
  <c r="AD103" i="16"/>
  <c r="I103" i="16"/>
  <c r="H103" i="16"/>
  <c r="G103" i="16"/>
  <c r="F103" i="16"/>
  <c r="E103" i="16"/>
  <c r="AH102" i="16"/>
  <c r="AG102" i="16"/>
  <c r="AF102" i="16"/>
  <c r="AE102" i="16"/>
  <c r="AD102" i="16"/>
  <c r="I102" i="16"/>
  <c r="H102" i="16"/>
  <c r="G102" i="16"/>
  <c r="F102" i="16"/>
  <c r="E102" i="16"/>
  <c r="AH101" i="16"/>
  <c r="AG101" i="16"/>
  <c r="AF101" i="16"/>
  <c r="AE101" i="16"/>
  <c r="AD101" i="16"/>
  <c r="I101" i="16"/>
  <c r="H101" i="16"/>
  <c r="G101" i="16"/>
  <c r="F101" i="16"/>
  <c r="E101" i="16"/>
  <c r="AH99" i="16"/>
  <c r="AG99" i="16"/>
  <c r="AF99" i="16"/>
  <c r="AE99" i="16"/>
  <c r="AD99" i="16"/>
  <c r="I99" i="16"/>
  <c r="H99" i="16"/>
  <c r="G99" i="16"/>
  <c r="F99" i="16"/>
  <c r="E99" i="16"/>
  <c r="AH98" i="16"/>
  <c r="AG98" i="16"/>
  <c r="AF98" i="16"/>
  <c r="AE98" i="16"/>
  <c r="AD98" i="16"/>
  <c r="I98" i="16"/>
  <c r="H98" i="16"/>
  <c r="G98" i="16"/>
  <c r="F98" i="16"/>
  <c r="E98" i="16"/>
  <c r="AH97" i="16"/>
  <c r="AG97" i="16"/>
  <c r="AF97" i="16"/>
  <c r="AE97" i="16"/>
  <c r="AD97" i="16"/>
  <c r="I97" i="16"/>
  <c r="H97" i="16"/>
  <c r="G97" i="16"/>
  <c r="F97" i="16"/>
  <c r="E97" i="16"/>
  <c r="AH95" i="16"/>
  <c r="AG95" i="16"/>
  <c r="AF95" i="16"/>
  <c r="AE95" i="16"/>
  <c r="AD95" i="16"/>
  <c r="I95" i="16"/>
  <c r="H95" i="16"/>
  <c r="G95" i="16"/>
  <c r="F95" i="16"/>
  <c r="E95" i="16"/>
  <c r="AH94" i="16"/>
  <c r="AG94" i="16"/>
  <c r="AF94" i="16"/>
  <c r="AE94" i="16"/>
  <c r="AD94" i="16"/>
  <c r="I94" i="16"/>
  <c r="H94" i="16"/>
  <c r="G94" i="16"/>
  <c r="F94" i="16"/>
  <c r="E94" i="16"/>
  <c r="AH93" i="16"/>
  <c r="AG93" i="16"/>
  <c r="AF93" i="16"/>
  <c r="AE93" i="16"/>
  <c r="AD93" i="16"/>
  <c r="I93" i="16"/>
  <c r="H93" i="16"/>
  <c r="G93" i="16"/>
  <c r="F93" i="16"/>
  <c r="E93" i="16"/>
  <c r="AH91" i="16"/>
  <c r="AG91" i="16"/>
  <c r="AF91" i="16"/>
  <c r="AE91" i="16"/>
  <c r="AD91" i="16"/>
  <c r="I91" i="16"/>
  <c r="H91" i="16"/>
  <c r="G91" i="16"/>
  <c r="F91" i="16"/>
  <c r="E91" i="16"/>
  <c r="AH90" i="16"/>
  <c r="AG90" i="16"/>
  <c r="AF90" i="16"/>
  <c r="AE90" i="16"/>
  <c r="AD90" i="16"/>
  <c r="I90" i="16"/>
  <c r="H90" i="16"/>
  <c r="G90" i="16"/>
  <c r="F90" i="16"/>
  <c r="E90" i="16"/>
  <c r="AH89" i="16"/>
  <c r="AG89" i="16"/>
  <c r="AF89" i="16"/>
  <c r="AE89" i="16"/>
  <c r="AD89" i="16"/>
  <c r="I89" i="16"/>
  <c r="H89" i="16"/>
  <c r="G89" i="16"/>
  <c r="F89" i="16"/>
  <c r="E89" i="16"/>
  <c r="AH87" i="16"/>
  <c r="AG87" i="16"/>
  <c r="AF87" i="16"/>
  <c r="AE87" i="16"/>
  <c r="AD87" i="16"/>
  <c r="I87" i="16"/>
  <c r="H87" i="16"/>
  <c r="G87" i="16"/>
  <c r="F87" i="16"/>
  <c r="E87" i="16"/>
  <c r="AH86" i="16"/>
  <c r="AG86" i="16"/>
  <c r="AF86" i="16"/>
  <c r="AE86" i="16"/>
  <c r="AD86" i="16"/>
  <c r="I86" i="16"/>
  <c r="H86" i="16"/>
  <c r="G86" i="16"/>
  <c r="F86" i="16"/>
  <c r="E86" i="16"/>
  <c r="AH85" i="16"/>
  <c r="AG85" i="16"/>
  <c r="AF85" i="16"/>
  <c r="AE85" i="16"/>
  <c r="AD85" i="16"/>
  <c r="I85" i="16"/>
  <c r="H85" i="16"/>
  <c r="G85" i="16"/>
  <c r="F85" i="16"/>
  <c r="E85" i="16"/>
  <c r="AH82" i="16"/>
  <c r="AG82" i="16"/>
  <c r="AF82" i="16"/>
  <c r="AE82" i="16"/>
  <c r="AD82" i="16"/>
  <c r="I82" i="16"/>
  <c r="H82" i="16"/>
  <c r="G82" i="16"/>
  <c r="F82" i="16"/>
  <c r="E82" i="16"/>
  <c r="AH81" i="16"/>
  <c r="AG81" i="16"/>
  <c r="AF81" i="16"/>
  <c r="AE81" i="16"/>
  <c r="AD81" i="16"/>
  <c r="I81" i="16"/>
  <c r="H81" i="16"/>
  <c r="G81" i="16"/>
  <c r="F81" i="16"/>
  <c r="E81" i="16"/>
  <c r="AH80" i="16"/>
  <c r="AG80" i="16"/>
  <c r="AF80" i="16"/>
  <c r="AE80" i="16"/>
  <c r="AD80" i="16"/>
  <c r="I80" i="16"/>
  <c r="H80" i="16"/>
  <c r="G80" i="16"/>
  <c r="F80" i="16"/>
  <c r="E80" i="16"/>
  <c r="AH78" i="16"/>
  <c r="AG78" i="16"/>
  <c r="AF78" i="16"/>
  <c r="AE78" i="16"/>
  <c r="AD78" i="16"/>
  <c r="I78" i="16"/>
  <c r="H78" i="16"/>
  <c r="G78" i="16"/>
  <c r="F78" i="16"/>
  <c r="E78" i="16"/>
  <c r="AH75" i="16"/>
  <c r="AG75" i="16"/>
  <c r="AF75" i="16"/>
  <c r="AE75" i="16"/>
  <c r="AD75" i="16"/>
  <c r="I75" i="16"/>
  <c r="H75" i="16"/>
  <c r="G75" i="16"/>
  <c r="F75" i="16"/>
  <c r="E75" i="16"/>
  <c r="AH73" i="16"/>
  <c r="AG73" i="16"/>
  <c r="AF73" i="16"/>
  <c r="AE73" i="16"/>
  <c r="AD73" i="16"/>
  <c r="I73" i="16"/>
  <c r="H73" i="16"/>
  <c r="G73" i="16"/>
  <c r="F73" i="16"/>
  <c r="E73" i="16"/>
  <c r="AH72" i="16"/>
  <c r="AG72" i="16"/>
  <c r="AF72" i="16"/>
  <c r="AE72" i="16"/>
  <c r="AD72" i="16"/>
  <c r="I72" i="16"/>
  <c r="H72" i="16"/>
  <c r="G72" i="16"/>
  <c r="F72" i="16"/>
  <c r="E72" i="16"/>
  <c r="AH70" i="16"/>
  <c r="AG70" i="16"/>
  <c r="AF70" i="16"/>
  <c r="AE70" i="16"/>
  <c r="AD70" i="16"/>
  <c r="I70" i="16"/>
  <c r="H70" i="16"/>
  <c r="G70" i="16"/>
  <c r="F70" i="16"/>
  <c r="E70" i="16"/>
  <c r="AH66" i="16"/>
  <c r="AG66" i="16"/>
  <c r="AF66" i="16"/>
  <c r="AE66" i="16"/>
  <c r="AD66" i="16"/>
  <c r="I66" i="16"/>
  <c r="H66" i="16"/>
  <c r="G66" i="16"/>
  <c r="F66" i="16"/>
  <c r="E66" i="16"/>
  <c r="AH65" i="16"/>
  <c r="AG65" i="16"/>
  <c r="AF65" i="16"/>
  <c r="AE65" i="16"/>
  <c r="AD65" i="16"/>
  <c r="I65" i="16"/>
  <c r="H65" i="16"/>
  <c r="G65" i="16"/>
  <c r="F65" i="16"/>
  <c r="E65" i="16"/>
  <c r="AH64" i="16"/>
  <c r="AG64" i="16"/>
  <c r="AF64" i="16"/>
  <c r="AE64" i="16"/>
  <c r="AD64" i="16"/>
  <c r="I64" i="16"/>
  <c r="H64" i="16"/>
  <c r="G64" i="16"/>
  <c r="F64" i="16"/>
  <c r="E64" i="16"/>
  <c r="AH62" i="16"/>
  <c r="AG62" i="16"/>
  <c r="AF62" i="16"/>
  <c r="AE62" i="16"/>
  <c r="AD62" i="16"/>
  <c r="I62" i="16"/>
  <c r="H62" i="16"/>
  <c r="G62" i="16"/>
  <c r="F62" i="16"/>
  <c r="E62" i="16"/>
  <c r="AH61" i="16"/>
  <c r="AG61" i="16"/>
  <c r="AF61" i="16"/>
  <c r="AE61" i="16"/>
  <c r="AD61" i="16"/>
  <c r="I61" i="16"/>
  <c r="H61" i="16"/>
  <c r="G61" i="16"/>
  <c r="F61" i="16"/>
  <c r="E61" i="16"/>
  <c r="AH60" i="16"/>
  <c r="AG60" i="16"/>
  <c r="AF60" i="16"/>
  <c r="AE60" i="16"/>
  <c r="AD60" i="16"/>
  <c r="I60" i="16"/>
  <c r="H60" i="16"/>
  <c r="G60" i="16"/>
  <c r="F60" i="16"/>
  <c r="E60" i="16"/>
  <c r="AH57" i="16"/>
  <c r="AG57" i="16"/>
  <c r="AF57" i="16"/>
  <c r="AE57" i="16"/>
  <c r="AD57" i="16"/>
  <c r="I57" i="16"/>
  <c r="H57" i="16"/>
  <c r="G57" i="16"/>
  <c r="F57" i="16"/>
  <c r="E57" i="16"/>
  <c r="AH56" i="16"/>
  <c r="AG56" i="16"/>
  <c r="AF56" i="16"/>
  <c r="AE56" i="16"/>
  <c r="AD56" i="16"/>
  <c r="I56" i="16"/>
  <c r="H56" i="16"/>
  <c r="G56" i="16"/>
  <c r="F56" i="16"/>
  <c r="E56" i="16"/>
  <c r="AH55" i="16"/>
  <c r="AG55" i="16"/>
  <c r="AF55" i="16"/>
  <c r="AE55" i="16"/>
  <c r="AD55" i="16"/>
  <c r="I55" i="16"/>
  <c r="H55" i="16"/>
  <c r="G55" i="16"/>
  <c r="F55" i="16"/>
  <c r="E55" i="16"/>
  <c r="AH53" i="16"/>
  <c r="AG53" i="16"/>
  <c r="AF53" i="16"/>
  <c r="AE53" i="16"/>
  <c r="AD53" i="16"/>
  <c r="I53" i="16"/>
  <c r="H53" i="16"/>
  <c r="G53" i="16"/>
  <c r="F53" i="16"/>
  <c r="E53" i="16"/>
  <c r="AH52" i="16"/>
  <c r="AG52" i="16"/>
  <c r="AF52" i="16"/>
  <c r="AE52" i="16"/>
  <c r="AD52" i="16"/>
  <c r="I52" i="16"/>
  <c r="H52" i="16"/>
  <c r="G52" i="16"/>
  <c r="F52" i="16"/>
  <c r="E52" i="16"/>
  <c r="AH51" i="16"/>
  <c r="AG51" i="16"/>
  <c r="AF51" i="16"/>
  <c r="AE51" i="16"/>
  <c r="AD51" i="16"/>
  <c r="I51" i="16"/>
  <c r="H51" i="16"/>
  <c r="G51" i="16"/>
  <c r="F51" i="16"/>
  <c r="E51" i="16"/>
  <c r="AH49" i="16"/>
  <c r="AG49" i="16"/>
  <c r="AF49" i="16"/>
  <c r="AE49" i="16"/>
  <c r="AD49" i="16"/>
  <c r="I49" i="16"/>
  <c r="H49" i="16"/>
  <c r="G49" i="16"/>
  <c r="F49" i="16"/>
  <c r="E49" i="16"/>
  <c r="AH48" i="16"/>
  <c r="AG48" i="16"/>
  <c r="AF48" i="16"/>
  <c r="AE48" i="16"/>
  <c r="AD48" i="16"/>
  <c r="I48" i="16"/>
  <c r="H48" i="16"/>
  <c r="G48" i="16"/>
  <c r="F48" i="16"/>
  <c r="E48" i="16"/>
  <c r="AH47" i="16"/>
  <c r="AG47" i="16"/>
  <c r="AF47" i="16"/>
  <c r="AE47" i="16"/>
  <c r="AD47" i="16"/>
  <c r="I47" i="16"/>
  <c r="H47" i="16"/>
  <c r="G47" i="16"/>
  <c r="F47" i="16"/>
  <c r="E47" i="16"/>
  <c r="AH44" i="16"/>
  <c r="AG44" i="16"/>
  <c r="AF44" i="16"/>
  <c r="AE44" i="16"/>
  <c r="AD44" i="16"/>
  <c r="I44" i="16"/>
  <c r="H44" i="16"/>
  <c r="G44" i="16"/>
  <c r="F44" i="16"/>
  <c r="E44" i="16"/>
  <c r="AH43" i="16"/>
  <c r="AG43" i="16"/>
  <c r="AF43" i="16"/>
  <c r="AE43" i="16"/>
  <c r="AD43" i="16"/>
  <c r="I43" i="16"/>
  <c r="H43" i="16"/>
  <c r="G43" i="16"/>
  <c r="F43" i="16"/>
  <c r="E43" i="16"/>
  <c r="AH42" i="16"/>
  <c r="AG42" i="16"/>
  <c r="AF42" i="16"/>
  <c r="AE42" i="16"/>
  <c r="AD42" i="16"/>
  <c r="I42" i="16"/>
  <c r="H42" i="16"/>
  <c r="G42" i="16"/>
  <c r="F42" i="16"/>
  <c r="E42" i="16"/>
  <c r="AF37" i="16"/>
  <c r="I37" i="16"/>
  <c r="H37" i="16"/>
  <c r="E37" i="16"/>
  <c r="BB24" i="16"/>
  <c r="F83" i="17" l="1"/>
  <c r="AI83" i="17"/>
  <c r="BG66" i="16"/>
  <c r="BC102" i="16"/>
  <c r="F50" i="16"/>
  <c r="H54" i="16"/>
  <c r="AF54" i="16"/>
  <c r="BF66" i="16"/>
  <c r="F69" i="16"/>
  <c r="H79" i="16"/>
  <c r="AF79" i="16"/>
  <c r="F84" i="16"/>
  <c r="H88" i="16"/>
  <c r="F92" i="16"/>
  <c r="H104" i="16"/>
  <c r="AF104" i="16"/>
  <c r="F108" i="16"/>
  <c r="AD108" i="16"/>
  <c r="AH108" i="16"/>
  <c r="F117" i="16"/>
  <c r="H121" i="16"/>
  <c r="BC66" i="16"/>
  <c r="BC72" i="16"/>
  <c r="E50" i="16"/>
  <c r="I50" i="16"/>
  <c r="AG50" i="16"/>
  <c r="G54" i="16"/>
  <c r="E59" i="16"/>
  <c r="I59" i="16"/>
  <c r="AG59" i="16"/>
  <c r="G63" i="16"/>
  <c r="AE63" i="16"/>
  <c r="E69" i="16"/>
  <c r="I69" i="16"/>
  <c r="G79" i="16"/>
  <c r="AE79" i="16"/>
  <c r="G88" i="16"/>
  <c r="AE88" i="16"/>
  <c r="E92" i="16"/>
  <c r="I92" i="16"/>
  <c r="E100" i="16"/>
  <c r="I100" i="16"/>
  <c r="AG100" i="16"/>
  <c r="G104" i="16"/>
  <c r="AE104" i="16"/>
  <c r="BG102" i="16"/>
  <c r="BC70" i="16"/>
  <c r="BC73" i="16"/>
  <c r="H50" i="16"/>
  <c r="F54" i="16"/>
  <c r="H59" i="16"/>
  <c r="AF59" i="16"/>
  <c r="H69" i="16"/>
  <c r="BG72" i="16"/>
  <c r="H84" i="16"/>
  <c r="F88" i="16"/>
  <c r="H92" i="16"/>
  <c r="AF92" i="16"/>
  <c r="BD102" i="16"/>
  <c r="F104" i="16"/>
  <c r="AD104" i="16"/>
  <c r="AH104" i="16"/>
  <c r="H108" i="16"/>
  <c r="AF108" i="16"/>
  <c r="F112" i="16"/>
  <c r="H117" i="16"/>
  <c r="AF117" i="16"/>
  <c r="F121" i="16"/>
  <c r="AH121" i="16"/>
  <c r="BG70" i="16"/>
  <c r="E46" i="16"/>
  <c r="I46" i="16"/>
  <c r="AG46" i="16"/>
  <c r="G50" i="16"/>
  <c r="E63" i="16"/>
  <c r="I63" i="16"/>
  <c r="G69" i="16"/>
  <c r="AE69" i="16"/>
  <c r="E79" i="16"/>
  <c r="I79" i="16"/>
  <c r="E88" i="16"/>
  <c r="I88" i="16"/>
  <c r="G92" i="16"/>
  <c r="E96" i="16"/>
  <c r="I96" i="16"/>
  <c r="AG96" i="16"/>
  <c r="E104" i="16"/>
  <c r="I104" i="16"/>
  <c r="AG104" i="16"/>
  <c r="E112" i="16"/>
  <c r="I112" i="16"/>
  <c r="E121" i="16"/>
  <c r="I121" i="16"/>
  <c r="BF124" i="16"/>
  <c r="G130" i="16"/>
  <c r="G74" i="16"/>
  <c r="AE74" i="16"/>
  <c r="E130" i="16"/>
  <c r="I130" i="16"/>
  <c r="F130" i="16"/>
  <c r="AD130" i="16"/>
  <c r="AD139" i="16" s="1"/>
  <c r="AH130" i="16"/>
  <c r="AH139" i="16" s="1"/>
  <c r="BE47" i="16"/>
  <c r="BE60" i="16"/>
  <c r="BE101" i="16"/>
  <c r="I111" i="17"/>
  <c r="BF44" i="16"/>
  <c r="BF80" i="16"/>
  <c r="BF85" i="16"/>
  <c r="BF86" i="16"/>
  <c r="BF90" i="16"/>
  <c r="BF91" i="16"/>
  <c r="BD42" i="16"/>
  <c r="BD94" i="16"/>
  <c r="BD101" i="16"/>
  <c r="BD120" i="16"/>
  <c r="BF73" i="16"/>
  <c r="BD60" i="16"/>
  <c r="BD61" i="16"/>
  <c r="BD95" i="16"/>
  <c r="BD99" i="16"/>
  <c r="BG43" i="16"/>
  <c r="BC49" i="16"/>
  <c r="BG49" i="16"/>
  <c r="BG65" i="16"/>
  <c r="BC81" i="16"/>
  <c r="BG81" i="16"/>
  <c r="BC90" i="16"/>
  <c r="BG90" i="16"/>
  <c r="BC95" i="16"/>
  <c r="BG95" i="16"/>
  <c r="BC99" i="16"/>
  <c r="BG99" i="16"/>
  <c r="BF109" i="16"/>
  <c r="BC111" i="16"/>
  <c r="BG111" i="16"/>
  <c r="BF111" i="16"/>
  <c r="BF113" i="16"/>
  <c r="BF114" i="16"/>
  <c r="BF115" i="16"/>
  <c r="BF112" i="16" s="1"/>
  <c r="BD44" i="16"/>
  <c r="BC44" i="16"/>
  <c r="BG44" i="16"/>
  <c r="BC78" i="16"/>
  <c r="BG78" i="16"/>
  <c r="BF78" i="16"/>
  <c r="BC43" i="16"/>
  <c r="H46" i="16"/>
  <c r="BE48" i="16"/>
  <c r="BE51" i="16"/>
  <c r="BE57" i="16"/>
  <c r="BD80" i="16"/>
  <c r="BF103" i="16"/>
  <c r="BE110" i="16"/>
  <c r="BE114" i="16"/>
  <c r="BE120" i="16"/>
  <c r="BE123" i="16"/>
  <c r="BF101" i="16"/>
  <c r="BE42" i="16"/>
  <c r="G41" i="16"/>
  <c r="AE41" i="16"/>
  <c r="BD48" i="16"/>
  <c r="BG57" i="16"/>
  <c r="BE87" i="16"/>
  <c r="BE89" i="16"/>
  <c r="BE94" i="16"/>
  <c r="H100" i="16"/>
  <c r="AF100" i="16"/>
  <c r="BE106" i="16"/>
  <c r="BE109" i="16"/>
  <c r="BD110" i="16"/>
  <c r="BG123" i="16"/>
  <c r="E84" i="16"/>
  <c r="BC42" i="16"/>
  <c r="E54" i="16"/>
  <c r="BF56" i="16"/>
  <c r="BE65" i="16"/>
  <c r="BD73" i="16"/>
  <c r="BG85" i="16"/>
  <c r="BG87" i="16"/>
  <c r="BC89" i="16"/>
  <c r="BF95" i="16"/>
  <c r="BE98" i="16"/>
  <c r="BD103" i="16"/>
  <c r="BD106" i="16"/>
  <c r="BD109" i="16"/>
  <c r="BC110" i="16"/>
  <c r="BG113" i="16"/>
  <c r="BC114" i="16"/>
  <c r="E117" i="16"/>
  <c r="BF119" i="16"/>
  <c r="H41" i="16"/>
  <c r="BD47" i="16"/>
  <c r="BF47" i="16"/>
  <c r="BC48" i="16"/>
  <c r="BG48" i="16"/>
  <c r="BC53" i="16"/>
  <c r="BG53" i="16"/>
  <c r="BC55" i="16"/>
  <c r="BG55" i="16"/>
  <c r="BC57" i="16"/>
  <c r="BF62" i="16"/>
  <c r="BF64" i="16"/>
  <c r="BE66" i="16"/>
  <c r="BE72" i="16"/>
  <c r="BD78" i="16"/>
  <c r="BD81" i="16"/>
  <c r="BD82" i="16"/>
  <c r="BE86" i="16"/>
  <c r="BD86" i="16"/>
  <c r="BD87" i="16"/>
  <c r="BD90" i="16"/>
  <c r="BD91" i="16"/>
  <c r="BF99" i="16"/>
  <c r="BE102" i="16"/>
  <c r="BD111" i="16"/>
  <c r="BD113" i="16"/>
  <c r="G112" i="16"/>
  <c r="AE112" i="16"/>
  <c r="BC118" i="16"/>
  <c r="BG118" i="16"/>
  <c r="BC123" i="16"/>
  <c r="I84" i="16"/>
  <c r="BG42" i="16"/>
  <c r="BF43" i="16"/>
  <c r="BF49" i="16"/>
  <c r="BF55" i="16"/>
  <c r="I54" i="16"/>
  <c r="H63" i="16"/>
  <c r="BC85" i="16"/>
  <c r="BC87" i="16"/>
  <c r="BG89" i="16"/>
  <c r="BF93" i="16"/>
  <c r="H96" i="16"/>
  <c r="BG110" i="16"/>
  <c r="BC113" i="16"/>
  <c r="BG114" i="16"/>
  <c r="BC115" i="16"/>
  <c r="I117" i="16"/>
  <c r="BF122" i="16"/>
  <c r="BF42" i="16"/>
  <c r="BE43" i="16"/>
  <c r="BD43" i="16"/>
  <c r="E41" i="16"/>
  <c r="I41" i="16"/>
  <c r="AG41" i="16"/>
  <c r="BD49" i="16"/>
  <c r="BE52" i="16"/>
  <c r="BD52" i="16"/>
  <c r="BD53" i="16"/>
  <c r="BD56" i="16"/>
  <c r="BC60" i="16"/>
  <c r="F59" i="16"/>
  <c r="BC61" i="16"/>
  <c r="BG61" i="16"/>
  <c r="BC62" i="16"/>
  <c r="BG62" i="16"/>
  <c r="F63" i="16"/>
  <c r="BC65" i="16"/>
  <c r="AH63" i="16"/>
  <c r="BF70" i="16"/>
  <c r="BF72" i="16"/>
  <c r="BF75" i="16"/>
  <c r="BE75" i="16"/>
  <c r="BE81" i="16"/>
  <c r="BE85" i="16"/>
  <c r="BE97" i="16"/>
  <c r="BD97" i="16"/>
  <c r="BF97" i="16"/>
  <c r="BD98" i="16"/>
  <c r="BC98" i="16"/>
  <c r="BG98" i="16"/>
  <c r="F100" i="16"/>
  <c r="BC103" i="16"/>
  <c r="BG103" i="16"/>
  <c r="BC106" i="16"/>
  <c r="BG106" i="16"/>
  <c r="BF106" i="16"/>
  <c r="H112" i="16"/>
  <c r="BE119" i="16"/>
  <c r="AE117" i="16"/>
  <c r="G121" i="16"/>
  <c r="AE121" i="16"/>
  <c r="BD124" i="16"/>
  <c r="BC124" i="16"/>
  <c r="BG124" i="16"/>
  <c r="F77" i="16"/>
  <c r="G77" i="16"/>
  <c r="AE77" i="16"/>
  <c r="H77" i="16"/>
  <c r="AF77" i="16"/>
  <c r="E77" i="16"/>
  <c r="I77" i="16"/>
  <c r="H74" i="16"/>
  <c r="BC75" i="16"/>
  <c r="BG75" i="16"/>
  <c r="E74" i="16"/>
  <c r="I74" i="16"/>
  <c r="BD75" i="16"/>
  <c r="F74" i="16"/>
  <c r="AD74" i="16"/>
  <c r="AF36" i="17"/>
  <c r="F37" i="16"/>
  <c r="AD37" i="16"/>
  <c r="AH37" i="16"/>
  <c r="AG37" i="16"/>
  <c r="G40" i="17"/>
  <c r="AD41" i="16"/>
  <c r="F41" i="16"/>
  <c r="AH41" i="16"/>
  <c r="BE44" i="16"/>
  <c r="AF41" i="16"/>
  <c r="G37" i="16"/>
  <c r="AE37" i="16"/>
  <c r="BE131" i="16"/>
  <c r="H130" i="16"/>
  <c r="AE130" i="16"/>
  <c r="AE139" i="16" s="1"/>
  <c r="AF49" i="17"/>
  <c r="AF111" i="17"/>
  <c r="AG111" i="17"/>
  <c r="AI111" i="17"/>
  <c r="AF87" i="17"/>
  <c r="AG78" i="17"/>
  <c r="AG45" i="17"/>
  <c r="AG23" i="17"/>
  <c r="I120" i="17"/>
  <c r="F111" i="17"/>
  <c r="G111" i="17"/>
  <c r="F107" i="17"/>
  <c r="G36" i="17"/>
  <c r="I107" i="17"/>
  <c r="F23" i="17"/>
  <c r="O23" i="17"/>
  <c r="AT23" i="17"/>
  <c r="I36" i="17"/>
  <c r="AI36" i="17"/>
  <c r="AJ36" i="17"/>
  <c r="AJ120" i="17"/>
  <c r="I40" i="17"/>
  <c r="AJ40" i="17"/>
  <c r="AG53" i="17"/>
  <c r="G87" i="17"/>
  <c r="I99" i="17"/>
  <c r="G99" i="17"/>
  <c r="F36" i="17"/>
  <c r="Y40" i="17"/>
  <c r="AT53" i="17"/>
  <c r="AI87" i="17"/>
  <c r="AG99" i="17"/>
  <c r="AT99" i="17"/>
  <c r="G107" i="17"/>
  <c r="AI107" i="17"/>
  <c r="AJ107" i="17"/>
  <c r="J23" i="17"/>
  <c r="AF23" i="17"/>
  <c r="AO23" i="17"/>
  <c r="I23" i="17"/>
  <c r="AG36" i="17"/>
  <c r="AT36" i="17"/>
  <c r="AT40" i="17"/>
  <c r="F53" i="17"/>
  <c r="O53" i="17"/>
  <c r="AO53" i="17"/>
  <c r="AF73" i="17"/>
  <c r="O107" i="17"/>
  <c r="G120" i="17"/>
  <c r="T120" i="17"/>
  <c r="AI120" i="17"/>
  <c r="J120" i="17"/>
  <c r="AG120" i="17"/>
  <c r="AT120" i="17"/>
  <c r="F116" i="17"/>
  <c r="O116" i="17"/>
  <c r="AI116" i="17"/>
  <c r="G116" i="17"/>
  <c r="T116" i="17"/>
  <c r="I103" i="17"/>
  <c r="AI103" i="17"/>
  <c r="J95" i="17"/>
  <c r="AF95" i="17"/>
  <c r="AO95" i="17"/>
  <c r="AI95" i="17"/>
  <c r="AJ95" i="17"/>
  <c r="O91" i="17"/>
  <c r="F91" i="17"/>
  <c r="T91" i="17"/>
  <c r="G83" i="17"/>
  <c r="G78" i="17"/>
  <c r="AI78" i="17"/>
  <c r="F78" i="17"/>
  <c r="O78" i="17"/>
  <c r="T78" i="17"/>
  <c r="AJ78" i="17"/>
  <c r="G73" i="17"/>
  <c r="T73" i="17"/>
  <c r="AI73" i="17"/>
  <c r="AO73" i="17"/>
  <c r="F73" i="17"/>
  <c r="O73" i="17"/>
  <c r="AG73" i="17"/>
  <c r="AT73" i="17"/>
  <c r="AF62" i="17"/>
  <c r="J62" i="17"/>
  <c r="AO62" i="17"/>
  <c r="I58" i="17"/>
  <c r="AF58" i="17"/>
  <c r="AI58" i="17"/>
  <c r="AO58" i="17"/>
  <c r="AG49" i="17"/>
  <c r="AT49" i="17"/>
  <c r="J49" i="17"/>
  <c r="G45" i="17"/>
  <c r="AI45" i="17"/>
  <c r="G23" i="17"/>
  <c r="AI23" i="17"/>
  <c r="J40" i="17"/>
  <c r="AF40" i="17"/>
  <c r="AO40" i="17"/>
  <c r="AJ45" i="17"/>
  <c r="F45" i="17"/>
  <c r="O45" i="17"/>
  <c r="F49" i="17"/>
  <c r="O49" i="17"/>
  <c r="J58" i="17"/>
  <c r="AG58" i="17"/>
  <c r="AT58" i="17"/>
  <c r="I73" i="17"/>
  <c r="I78" i="17"/>
  <c r="AF78" i="17"/>
  <c r="AO78" i="17"/>
  <c r="G91" i="17"/>
  <c r="Y23" i="17"/>
  <c r="AJ23" i="17"/>
  <c r="O36" i="17"/>
  <c r="F40" i="17"/>
  <c r="O40" i="17"/>
  <c r="G53" i="17"/>
  <c r="I116" i="17"/>
  <c r="F58" i="17"/>
  <c r="F62" i="17"/>
  <c r="AG62" i="17"/>
  <c r="AT83" i="17"/>
  <c r="I87" i="17"/>
  <c r="AI91" i="17"/>
  <c r="O95" i="17"/>
  <c r="AT95" i="17"/>
  <c r="AF103" i="17"/>
  <c r="AJ116" i="17"/>
  <c r="AF116" i="17"/>
  <c r="F120" i="17"/>
  <c r="J45" i="17"/>
  <c r="I45" i="17"/>
  <c r="I49" i="17"/>
  <c r="AJ49" i="17"/>
  <c r="I53" i="17"/>
  <c r="AI53" i="17"/>
  <c r="G58" i="17"/>
  <c r="T58" i="17"/>
  <c r="AJ58" i="17"/>
  <c r="I62" i="17"/>
  <c r="AJ62" i="17"/>
  <c r="J83" i="17"/>
  <c r="AJ83" i="17"/>
  <c r="F87" i="17"/>
  <c r="O87" i="17"/>
  <c r="AG87" i="17"/>
  <c r="AT87" i="17"/>
  <c r="AJ87" i="17"/>
  <c r="J91" i="17"/>
  <c r="AG91" i="17"/>
  <c r="AT91" i="17"/>
  <c r="I95" i="17"/>
  <c r="T99" i="17"/>
  <c r="AI99" i="17"/>
  <c r="AF99" i="17"/>
  <c r="AO99" i="17"/>
  <c r="G103" i="17"/>
  <c r="J116" i="17"/>
  <c r="AG116" i="17"/>
  <c r="AT116" i="17"/>
  <c r="AF120" i="17"/>
  <c r="AO120" i="17"/>
  <c r="O58" i="17"/>
  <c r="O62" i="17"/>
  <c r="AT62" i="17"/>
  <c r="AG83" i="17"/>
  <c r="F95" i="17"/>
  <c r="AG95" i="17"/>
  <c r="J99" i="17"/>
  <c r="J103" i="17"/>
  <c r="AO103" i="17"/>
  <c r="AO116" i="17"/>
  <c r="O120" i="17"/>
  <c r="AF45" i="17"/>
  <c r="AO45" i="17"/>
  <c r="G49" i="17"/>
  <c r="AI49" i="17"/>
  <c r="T53" i="17"/>
  <c r="AF53" i="17"/>
  <c r="G62" i="17"/>
  <c r="T62" i="17"/>
  <c r="AI62" i="17"/>
  <c r="I83" i="17"/>
  <c r="AF83" i="17"/>
  <c r="AO83" i="17"/>
  <c r="J87" i="17"/>
  <c r="I91" i="17"/>
  <c r="AJ91" i="17"/>
  <c r="AF91" i="17"/>
  <c r="AO91" i="17"/>
  <c r="G95" i="17"/>
  <c r="F99" i="17"/>
  <c r="O99" i="17"/>
  <c r="F103" i="17"/>
  <c r="O103" i="17"/>
  <c r="AG103" i="17"/>
  <c r="AT103" i="17"/>
  <c r="AJ103" i="17"/>
  <c r="J107" i="17"/>
  <c r="AF107" i="17"/>
  <c r="AO107" i="17"/>
  <c r="AG107" i="17"/>
  <c r="AT107" i="17"/>
  <c r="AJ111" i="17"/>
  <c r="BD131" i="16"/>
  <c r="AG130" i="16"/>
  <c r="AG139" i="16" s="1"/>
  <c r="BC131" i="16"/>
  <c r="BG131" i="16"/>
  <c r="AF130" i="16"/>
  <c r="AF139" i="16" s="1"/>
  <c r="BC80" i="16"/>
  <c r="BG80" i="16"/>
  <c r="BC82" i="16"/>
  <c r="BG82" i="16"/>
  <c r="AG79" i="16"/>
  <c r="BE80" i="16"/>
  <c r="BF81" i="16"/>
  <c r="F79" i="16"/>
  <c r="AD79" i="16"/>
  <c r="AH79" i="16"/>
  <c r="BF82" i="16"/>
  <c r="BE82" i="16"/>
  <c r="AG77" i="16"/>
  <c r="BE78" i="16"/>
  <c r="AD77" i="16"/>
  <c r="AH77" i="16"/>
  <c r="AF74" i="16"/>
  <c r="AH74" i="16"/>
  <c r="AG74" i="16"/>
  <c r="AH69" i="16"/>
  <c r="BD70" i="16"/>
  <c r="BE73" i="16"/>
  <c r="BG73" i="16"/>
  <c r="AG69" i="16"/>
  <c r="AD69" i="16"/>
  <c r="BE70" i="16"/>
  <c r="BD72" i="16"/>
  <c r="AF69" i="16"/>
  <c r="AH130" i="17"/>
  <c r="AE130" i="17"/>
  <c r="AH123" i="17"/>
  <c r="AE65" i="17"/>
  <c r="AH122" i="17"/>
  <c r="AY111" i="17"/>
  <c r="AE132" i="17"/>
  <c r="AE129" i="17" s="1"/>
  <c r="AE138" i="17" s="1"/>
  <c r="T23" i="17"/>
  <c r="T40" i="17"/>
  <c r="W116" i="17"/>
  <c r="T83" i="17"/>
  <c r="T103" i="17"/>
  <c r="W23" i="17"/>
  <c r="T107" i="17"/>
  <c r="W40" i="17"/>
  <c r="W49" i="17"/>
  <c r="W53" i="17"/>
  <c r="W58" i="17"/>
  <c r="W83" i="17"/>
  <c r="W95" i="17"/>
  <c r="W99" i="17"/>
  <c r="W111" i="17"/>
  <c r="W120" i="17"/>
  <c r="T49" i="17"/>
  <c r="T36" i="17"/>
  <c r="W62" i="17"/>
  <c r="W91" i="17"/>
  <c r="W107" i="17"/>
  <c r="T87" i="17"/>
  <c r="T45" i="17"/>
  <c r="E72" i="17"/>
  <c r="T95" i="17"/>
  <c r="T111" i="17"/>
  <c r="E132" i="17"/>
  <c r="E129" i="17" s="1"/>
  <c r="E138" i="17" s="1"/>
  <c r="W36" i="17"/>
  <c r="AE123" i="17"/>
  <c r="E123" i="17"/>
  <c r="E94" i="17"/>
  <c r="E92" i="17"/>
  <c r="E86" i="17"/>
  <c r="E61" i="17"/>
  <c r="E56" i="17"/>
  <c r="E48" i="17"/>
  <c r="AG121" i="16"/>
  <c r="BC122" i="16"/>
  <c r="BE122" i="16"/>
  <c r="BD123" i="16"/>
  <c r="AF121" i="16"/>
  <c r="BG122" i="16"/>
  <c r="BF123" i="16"/>
  <c r="AD121" i="16"/>
  <c r="BD122" i="16"/>
  <c r="BE124" i="16"/>
  <c r="G117" i="16"/>
  <c r="BE118" i="16"/>
  <c r="BD118" i="16"/>
  <c r="BF118" i="16"/>
  <c r="BD119" i="16"/>
  <c r="BC119" i="16"/>
  <c r="BG119" i="16"/>
  <c r="BC120" i="16"/>
  <c r="BG120" i="16"/>
  <c r="BF120" i="16"/>
  <c r="AG117" i="16"/>
  <c r="AD117" i="16"/>
  <c r="AH117" i="16"/>
  <c r="BD115" i="16"/>
  <c r="BG115" i="16"/>
  <c r="AD112" i="16"/>
  <c r="AH112" i="16"/>
  <c r="BE115" i="16"/>
  <c r="AF112" i="16"/>
  <c r="BE113" i="16"/>
  <c r="BD114" i="16"/>
  <c r="AG112" i="16"/>
  <c r="E108" i="16"/>
  <c r="I108" i="16"/>
  <c r="AG108" i="16"/>
  <c r="G108" i="16"/>
  <c r="AE108" i="16"/>
  <c r="BC109" i="16"/>
  <c r="BG109" i="16"/>
  <c r="BF110" i="16"/>
  <c r="BE111" i="16"/>
  <c r="BD105" i="16"/>
  <c r="BC105" i="16"/>
  <c r="BG105" i="16"/>
  <c r="BD107" i="16"/>
  <c r="BC107" i="16"/>
  <c r="BG107" i="16"/>
  <c r="BF105" i="16"/>
  <c r="BE105" i="16"/>
  <c r="BF107" i="16"/>
  <c r="BE107" i="16"/>
  <c r="G100" i="16"/>
  <c r="AE100" i="16"/>
  <c r="BC101" i="16"/>
  <c r="BG101" i="16"/>
  <c r="BF102" i="16"/>
  <c r="BE103" i="16"/>
  <c r="AD100" i="16"/>
  <c r="AH100" i="16"/>
  <c r="F96" i="16"/>
  <c r="AD96" i="16"/>
  <c r="AH96" i="16"/>
  <c r="BC97" i="16"/>
  <c r="BG97" i="16"/>
  <c r="BF98" i="16"/>
  <c r="BE99" i="16"/>
  <c r="G96" i="16"/>
  <c r="AE96" i="16"/>
  <c r="AF96" i="16"/>
  <c r="AG92" i="16"/>
  <c r="BC93" i="16"/>
  <c r="BG93" i="16"/>
  <c r="AD92" i="16"/>
  <c r="AH92" i="16"/>
  <c r="BD93" i="16"/>
  <c r="BE93" i="16"/>
  <c r="BF94" i="16"/>
  <c r="AE92" i="16"/>
  <c r="BC94" i="16"/>
  <c r="BG94" i="16"/>
  <c r="BE95" i="16"/>
  <c r="AF88" i="16"/>
  <c r="BF89" i="16"/>
  <c r="BE90" i="16"/>
  <c r="BC91" i="16"/>
  <c r="BG91" i="16"/>
  <c r="AG88" i="16"/>
  <c r="AD88" i="16"/>
  <c r="AH88" i="16"/>
  <c r="BD89" i="16"/>
  <c r="BE91" i="16"/>
  <c r="G84" i="16"/>
  <c r="AE84" i="16"/>
  <c r="BD85" i="16"/>
  <c r="BC86" i="16"/>
  <c r="BG86" i="16"/>
  <c r="BF87" i="16"/>
  <c r="AF84" i="16"/>
  <c r="AG84" i="16"/>
  <c r="AD84" i="16"/>
  <c r="AH84" i="16"/>
  <c r="BD64" i="16"/>
  <c r="AD63" i="16"/>
  <c r="BE64" i="16"/>
  <c r="BD65" i="16"/>
  <c r="AF63" i="16"/>
  <c r="BC64" i="16"/>
  <c r="BG64" i="16"/>
  <c r="BF65" i="16"/>
  <c r="BD66" i="16"/>
  <c r="AG63" i="16"/>
  <c r="AH59" i="16"/>
  <c r="G59" i="16"/>
  <c r="AE59" i="16"/>
  <c r="BG60" i="16"/>
  <c r="BF61" i="16"/>
  <c r="BE62" i="16"/>
  <c r="AD59" i="16"/>
  <c r="BF60" i="16"/>
  <c r="BE61" i="16"/>
  <c r="BD62" i="16"/>
  <c r="BG56" i="16"/>
  <c r="BF57" i="16"/>
  <c r="AD54" i="16"/>
  <c r="BE56" i="16"/>
  <c r="BD57" i="16"/>
  <c r="AG54" i="16"/>
  <c r="BD55" i="16"/>
  <c r="BE55" i="16"/>
  <c r="BC56" i="16"/>
  <c r="AH54" i="16"/>
  <c r="AE54" i="16"/>
  <c r="AF50" i="16"/>
  <c r="BD51" i="16"/>
  <c r="BF51" i="16"/>
  <c r="BC52" i="16"/>
  <c r="BG52" i="16"/>
  <c r="BF53" i="16"/>
  <c r="AE50" i="16"/>
  <c r="BC51" i="16"/>
  <c r="BG51" i="16"/>
  <c r="BF52" i="16"/>
  <c r="BE53" i="16"/>
  <c r="AD50" i="16"/>
  <c r="AH50" i="16"/>
  <c r="F46" i="16"/>
  <c r="AD46" i="16"/>
  <c r="AH46" i="16"/>
  <c r="BC47" i="16"/>
  <c r="BG47" i="16"/>
  <c r="BF48" i="16"/>
  <c r="BE49" i="16"/>
  <c r="G46" i="16"/>
  <c r="AE46" i="16"/>
  <c r="AF46" i="16"/>
  <c r="AE122" i="17"/>
  <c r="AH114" i="17"/>
  <c r="BB111" i="17"/>
  <c r="AH113" i="17"/>
  <c r="AE114" i="17"/>
  <c r="AE60" i="17"/>
  <c r="E119" i="17"/>
  <c r="E114" i="17"/>
  <c r="E110" i="17"/>
  <c r="E112" i="17"/>
  <c r="E54" i="17"/>
  <c r="E50" i="17"/>
  <c r="H132" i="17"/>
  <c r="E121" i="17"/>
  <c r="H123" i="17"/>
  <c r="H121" i="17"/>
  <c r="H119" i="17"/>
  <c r="AE113" i="17"/>
  <c r="H114" i="17"/>
  <c r="H112" i="17"/>
  <c r="E108" i="17"/>
  <c r="H110" i="17"/>
  <c r="H108" i="17"/>
  <c r="E104" i="17"/>
  <c r="E106" i="17"/>
  <c r="H106" i="17"/>
  <c r="H104" i="17"/>
  <c r="E100" i="17"/>
  <c r="E102" i="17"/>
  <c r="H102" i="17"/>
  <c r="H100" i="17"/>
  <c r="E96" i="17"/>
  <c r="E98" i="17"/>
  <c r="H98" i="17"/>
  <c r="H96" i="17"/>
  <c r="H94" i="17"/>
  <c r="H92" i="17"/>
  <c r="E88" i="17"/>
  <c r="E90" i="17"/>
  <c r="H90" i="17"/>
  <c r="H88" i="17"/>
  <c r="H86" i="17"/>
  <c r="E79" i="17"/>
  <c r="E81" i="17"/>
  <c r="H81" i="17"/>
  <c r="H79" i="17"/>
  <c r="E77" i="17"/>
  <c r="H77" i="17"/>
  <c r="H72" i="17"/>
  <c r="E63" i="17"/>
  <c r="E65" i="17"/>
  <c r="H65" i="17"/>
  <c r="H63" i="17"/>
  <c r="H61" i="17"/>
  <c r="H56" i="17"/>
  <c r="H54" i="17"/>
  <c r="E52" i="17"/>
  <c r="H52" i="17"/>
  <c r="H50" i="17"/>
  <c r="H48" i="17"/>
  <c r="E43" i="17"/>
  <c r="H43" i="17"/>
  <c r="BF131" i="16"/>
  <c r="BG69" i="16" l="1"/>
  <c r="BC46" i="16"/>
  <c r="BF63" i="16"/>
  <c r="BE100" i="16"/>
  <c r="BG63" i="16"/>
  <c r="BD100" i="16"/>
  <c r="BC108" i="16"/>
  <c r="BC69" i="16"/>
  <c r="BC77" i="16"/>
  <c r="BD41" i="16"/>
  <c r="BE46" i="16"/>
  <c r="BE59" i="16"/>
  <c r="BE63" i="16"/>
  <c r="BG84" i="16"/>
  <c r="BG46" i="16"/>
  <c r="BG54" i="16"/>
  <c r="BG88" i="16"/>
  <c r="BE74" i="16"/>
  <c r="BD96" i="16"/>
  <c r="BE88" i="16"/>
  <c r="BF88" i="16"/>
  <c r="BD92" i="16"/>
  <c r="BC104" i="16"/>
  <c r="BG108" i="16"/>
  <c r="BF121" i="16"/>
  <c r="BF84" i="16"/>
  <c r="BD59" i="16"/>
  <c r="BC88" i="16"/>
  <c r="BC100" i="16"/>
  <c r="BD74" i="16"/>
  <c r="BG41" i="16"/>
  <c r="BG117" i="16"/>
  <c r="BE84" i="16"/>
  <c r="BE108" i="16"/>
  <c r="BG96" i="16"/>
  <c r="BF108" i="16"/>
  <c r="BG112" i="16"/>
  <c r="BD79" i="16"/>
  <c r="BG50" i="16"/>
  <c r="BE54" i="16"/>
  <c r="BC41" i="16"/>
  <c r="BE50" i="16"/>
  <c r="BC59" i="16"/>
  <c r="BG77" i="16"/>
  <c r="BE41" i="16"/>
  <c r="BF77" i="16"/>
  <c r="BF41" i="16"/>
  <c r="BD46" i="16"/>
  <c r="BD104" i="16"/>
  <c r="BD77" i="16"/>
  <c r="BE130" i="16"/>
  <c r="BE139" i="16" s="1"/>
  <c r="BF69" i="16"/>
  <c r="BC54" i="16"/>
  <c r="BC63" i="16"/>
  <c r="BE92" i="16"/>
  <c r="BF100" i="16"/>
  <c r="BC117" i="16"/>
  <c r="BF117" i="16"/>
  <c r="BF74" i="16"/>
  <c r="BC50" i="16"/>
  <c r="BD88" i="16"/>
  <c r="BC96" i="16"/>
  <c r="BD117" i="16"/>
  <c r="BG121" i="16"/>
  <c r="BF96" i="16"/>
  <c r="BD108" i="16"/>
  <c r="BF46" i="16"/>
  <c r="BF50" i="16"/>
  <c r="BD84" i="16"/>
  <c r="BE96" i="16"/>
  <c r="BD112" i="16"/>
  <c r="BE117" i="16"/>
  <c r="BD121" i="16"/>
  <c r="BE69" i="16"/>
  <c r="BF79" i="16"/>
  <c r="BC112" i="16"/>
  <c r="BC84" i="16"/>
  <c r="BC121" i="16"/>
  <c r="BD50" i="16"/>
  <c r="BF54" i="16"/>
  <c r="BF59" i="16"/>
  <c r="BG59" i="16"/>
  <c r="BF92" i="16"/>
  <c r="BG100" i="16"/>
  <c r="BD69" i="16"/>
  <c r="BE77" i="16"/>
  <c r="BF130" i="16"/>
  <c r="BF139" i="16" s="1"/>
  <c r="BG74" i="16"/>
  <c r="BF37" i="16"/>
  <c r="BC37" i="16"/>
  <c r="BD37" i="16"/>
  <c r="BG37" i="16"/>
  <c r="BE37" i="16"/>
  <c r="E36" i="17"/>
  <c r="H23" i="17"/>
  <c r="H40" i="17"/>
  <c r="H36" i="17"/>
  <c r="BG130" i="16"/>
  <c r="BG139" i="16" s="1"/>
  <c r="BD130" i="16"/>
  <c r="BD139" i="16" s="1"/>
  <c r="BC130" i="16"/>
  <c r="BC139" i="16" s="1"/>
  <c r="BE79" i="16"/>
  <c r="BG79" i="16"/>
  <c r="BC79" i="16"/>
  <c r="BC74" i="16"/>
  <c r="AE112" i="17"/>
  <c r="AE111" i="17" s="1"/>
  <c r="E23" i="17"/>
  <c r="E40" i="17"/>
  <c r="BE121" i="16"/>
  <c r="BE112" i="16"/>
  <c r="BE104" i="16"/>
  <c r="BF104" i="16"/>
  <c r="BG104" i="16"/>
  <c r="BG92" i="16"/>
  <c r="BC92" i="16"/>
  <c r="BD63" i="16"/>
  <c r="BD54" i="16"/>
  <c r="AH111" i="17"/>
  <c r="K24" i="16"/>
  <c r="BA24" i="16"/>
  <c r="AZ24" i="16"/>
  <c r="AY24" i="16"/>
  <c r="AW24" i="16"/>
  <c r="AV24" i="16"/>
  <c r="AU24" i="16"/>
  <c r="AT24" i="16"/>
  <c r="AS24" i="16"/>
  <c r="AR24" i="16"/>
  <c r="AQ24" i="16"/>
  <c r="AP24" i="16"/>
  <c r="AO24" i="16"/>
  <c r="AN24" i="16"/>
  <c r="AM24" i="16"/>
  <c r="AL24" i="16"/>
  <c r="AK24" i="16"/>
  <c r="AJ24" i="16"/>
  <c r="AI24" i="16"/>
  <c r="AC24" i="16"/>
  <c r="AB24" i="16"/>
  <c r="AA24" i="16"/>
  <c r="Z24" i="16"/>
  <c r="Y24" i="16"/>
  <c r="X24" i="16"/>
  <c r="W24" i="16"/>
  <c r="V24" i="16"/>
  <c r="U24" i="16"/>
  <c r="T24" i="16"/>
  <c r="S24" i="16"/>
  <c r="R24" i="16"/>
  <c r="Q24" i="16"/>
  <c r="P24" i="16"/>
  <c r="O24" i="16"/>
  <c r="N24" i="16"/>
  <c r="M24" i="16"/>
  <c r="L24" i="16"/>
  <c r="J24" i="16"/>
  <c r="H24" i="16" l="1"/>
  <c r="AG24" i="16"/>
  <c r="F24" i="16"/>
  <c r="I24" i="16"/>
  <c r="AE24" i="16"/>
  <c r="AH24" i="16"/>
  <c r="G24" i="16"/>
  <c r="AF24" i="16"/>
  <c r="E24" i="16"/>
  <c r="AX24" i="16"/>
  <c r="A12" i="16"/>
  <c r="A10" i="16"/>
  <c r="A7" i="16"/>
  <c r="BV130" i="15"/>
  <c r="BU130" i="15"/>
  <c r="BT130" i="15"/>
  <c r="BS130" i="15"/>
  <c r="BR130" i="15"/>
  <c r="BQ130" i="15"/>
  <c r="BP130" i="15"/>
  <c r="BO130" i="15"/>
  <c r="BN130" i="15"/>
  <c r="BM130" i="15"/>
  <c r="BL130" i="15"/>
  <c r="BK130" i="15"/>
  <c r="BJ130" i="15"/>
  <c r="BI130" i="15"/>
  <c r="BH130" i="15"/>
  <c r="BG130" i="15"/>
  <c r="BF130" i="15"/>
  <c r="BE130" i="15"/>
  <c r="BD130" i="15"/>
  <c r="BC130" i="15"/>
  <c r="BB130" i="15"/>
  <c r="BA130" i="15"/>
  <c r="AZ130" i="15"/>
  <c r="AY130" i="15"/>
  <c r="AX130" i="15"/>
  <c r="AW130" i="15"/>
  <c r="AV130" i="15"/>
  <c r="AU130" i="15"/>
  <c r="AM130" i="15"/>
  <c r="AL130" i="15"/>
  <c r="AK130" i="15"/>
  <c r="AJ130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BV121" i="15"/>
  <c r="BU121" i="15"/>
  <c r="BT121" i="15"/>
  <c r="BS121" i="15"/>
  <c r="BR121" i="15"/>
  <c r="BQ121" i="15"/>
  <c r="BP121" i="15"/>
  <c r="BO121" i="15"/>
  <c r="BN121" i="15"/>
  <c r="BM121" i="15"/>
  <c r="BL121" i="15"/>
  <c r="BK121" i="15"/>
  <c r="BJ121" i="15"/>
  <c r="BI121" i="15"/>
  <c r="BH121" i="15"/>
  <c r="BG121" i="15"/>
  <c r="BF121" i="15"/>
  <c r="BE121" i="15"/>
  <c r="BD121" i="15"/>
  <c r="BC121" i="15"/>
  <c r="BB121" i="15"/>
  <c r="BA121" i="15"/>
  <c r="AZ121" i="15"/>
  <c r="AY121" i="15"/>
  <c r="AX121" i="15"/>
  <c r="AW121" i="15"/>
  <c r="AV121" i="15"/>
  <c r="AU121" i="15"/>
  <c r="AM121" i="15"/>
  <c r="AL121" i="15"/>
  <c r="AK121" i="15"/>
  <c r="AJ121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BV117" i="15"/>
  <c r="BU117" i="15"/>
  <c r="BT117" i="15"/>
  <c r="BS117" i="15"/>
  <c r="BR117" i="15"/>
  <c r="BQ117" i="15"/>
  <c r="BP117" i="15"/>
  <c r="BO117" i="15"/>
  <c r="BN117" i="15"/>
  <c r="BM117" i="15"/>
  <c r="BL117" i="15"/>
  <c r="BK117" i="15"/>
  <c r="BJ117" i="15"/>
  <c r="BI117" i="15"/>
  <c r="BH117" i="15"/>
  <c r="BG117" i="15"/>
  <c r="BF117" i="15"/>
  <c r="BE117" i="15"/>
  <c r="BD117" i="15"/>
  <c r="BC117" i="15"/>
  <c r="BB117" i="15"/>
  <c r="BA117" i="15"/>
  <c r="AZ117" i="15"/>
  <c r="AY117" i="15"/>
  <c r="AX117" i="15"/>
  <c r="AW117" i="15"/>
  <c r="AV117" i="15"/>
  <c r="AU117" i="15"/>
  <c r="AM117" i="15"/>
  <c r="AL117" i="15"/>
  <c r="AK117" i="15"/>
  <c r="AJ117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BV108" i="15"/>
  <c r="BU108" i="15"/>
  <c r="BT108" i="15"/>
  <c r="BS108" i="15"/>
  <c r="BR108" i="15"/>
  <c r="BQ108" i="15"/>
  <c r="BP108" i="15"/>
  <c r="BO108" i="15"/>
  <c r="BN108" i="15"/>
  <c r="BM108" i="15"/>
  <c r="BL108" i="15"/>
  <c r="BK108" i="15"/>
  <c r="BJ108" i="15"/>
  <c r="BI108" i="15"/>
  <c r="BH108" i="15"/>
  <c r="BG108" i="15"/>
  <c r="BF108" i="15"/>
  <c r="BE108" i="15"/>
  <c r="BD108" i="15"/>
  <c r="BC108" i="15"/>
  <c r="BB108" i="15"/>
  <c r="BA108" i="15"/>
  <c r="AZ108" i="15"/>
  <c r="AY108" i="15"/>
  <c r="AX108" i="15"/>
  <c r="AW108" i="15"/>
  <c r="AV108" i="15"/>
  <c r="AU108" i="15"/>
  <c r="AM108" i="15"/>
  <c r="AL108" i="15"/>
  <c r="AK108" i="15"/>
  <c r="AJ108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BV104" i="15"/>
  <c r="BU104" i="15"/>
  <c r="BT104" i="15"/>
  <c r="BS104" i="15"/>
  <c r="BR104" i="15"/>
  <c r="BQ104" i="15"/>
  <c r="BP104" i="15"/>
  <c r="BO104" i="15"/>
  <c r="BN104" i="15"/>
  <c r="BM104" i="15"/>
  <c r="BL104" i="15"/>
  <c r="BK104" i="15"/>
  <c r="BJ104" i="15"/>
  <c r="BI104" i="15"/>
  <c r="BH104" i="15"/>
  <c r="BG104" i="15"/>
  <c r="BF104" i="15"/>
  <c r="BE104" i="15"/>
  <c r="BD104" i="15"/>
  <c r="BC104" i="15"/>
  <c r="BB104" i="15"/>
  <c r="BA104" i="15"/>
  <c r="AZ104" i="15"/>
  <c r="AY104" i="15"/>
  <c r="AX104" i="15"/>
  <c r="AW104" i="15"/>
  <c r="AV104" i="15"/>
  <c r="AU104" i="15"/>
  <c r="AM104" i="15"/>
  <c r="AL104" i="15"/>
  <c r="AK104" i="15"/>
  <c r="AJ104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BV100" i="15"/>
  <c r="BU100" i="15"/>
  <c r="BT100" i="15"/>
  <c r="BS100" i="15"/>
  <c r="BR100" i="15"/>
  <c r="BQ100" i="15"/>
  <c r="BP100" i="15"/>
  <c r="BO100" i="15"/>
  <c r="BN100" i="15"/>
  <c r="BM100" i="15"/>
  <c r="BL100" i="15"/>
  <c r="BK100" i="15"/>
  <c r="BJ100" i="15"/>
  <c r="BI100" i="15"/>
  <c r="BH100" i="15"/>
  <c r="BG100" i="15"/>
  <c r="BF100" i="15"/>
  <c r="BE100" i="15"/>
  <c r="BD100" i="15"/>
  <c r="BC100" i="15"/>
  <c r="BB100" i="15"/>
  <c r="BA100" i="15"/>
  <c r="AZ100" i="15"/>
  <c r="AY100" i="15"/>
  <c r="AX100" i="15"/>
  <c r="AW100" i="15"/>
  <c r="AV100" i="15"/>
  <c r="AU100" i="15"/>
  <c r="AM100" i="15"/>
  <c r="AL100" i="15"/>
  <c r="AK100" i="15"/>
  <c r="AJ100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BV96" i="15"/>
  <c r="BU96" i="15"/>
  <c r="BT96" i="15"/>
  <c r="BS96" i="15"/>
  <c r="BR96" i="15"/>
  <c r="BQ96" i="15"/>
  <c r="BP96" i="15"/>
  <c r="BO96" i="15"/>
  <c r="BN96" i="15"/>
  <c r="BM96" i="15"/>
  <c r="BL96" i="15"/>
  <c r="BK96" i="15"/>
  <c r="BJ96" i="15"/>
  <c r="BI96" i="15"/>
  <c r="BH96" i="15"/>
  <c r="BG96" i="15"/>
  <c r="BF96" i="15"/>
  <c r="BE96" i="15"/>
  <c r="BD96" i="15"/>
  <c r="BC96" i="15"/>
  <c r="BB96" i="15"/>
  <c r="BA96" i="15"/>
  <c r="AZ96" i="15"/>
  <c r="AY96" i="15"/>
  <c r="AX96" i="15"/>
  <c r="AW96" i="15"/>
  <c r="AV96" i="15"/>
  <c r="AU96" i="15"/>
  <c r="AM96" i="15"/>
  <c r="AL96" i="15"/>
  <c r="AK96" i="15"/>
  <c r="AJ96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BV92" i="15"/>
  <c r="BU92" i="15"/>
  <c r="BT92" i="15"/>
  <c r="BS92" i="15"/>
  <c r="BR92" i="15"/>
  <c r="BQ92" i="15"/>
  <c r="BP92" i="15"/>
  <c r="BO92" i="15"/>
  <c r="BN92" i="15"/>
  <c r="BM92" i="15"/>
  <c r="BL92" i="15"/>
  <c r="BK92" i="15"/>
  <c r="BJ92" i="15"/>
  <c r="BI92" i="15"/>
  <c r="BH92" i="15"/>
  <c r="BG92" i="15"/>
  <c r="BF92" i="15"/>
  <c r="BE92" i="15"/>
  <c r="BD92" i="15"/>
  <c r="BC92" i="15"/>
  <c r="BB92" i="15"/>
  <c r="BA92" i="15"/>
  <c r="AZ92" i="15"/>
  <c r="AY92" i="15"/>
  <c r="AX92" i="15"/>
  <c r="AW92" i="15"/>
  <c r="AV92" i="15"/>
  <c r="AU92" i="15"/>
  <c r="AM92" i="15"/>
  <c r="AL92" i="15"/>
  <c r="AK92" i="15"/>
  <c r="AJ92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BV88" i="15"/>
  <c r="BU88" i="15"/>
  <c r="BT88" i="15"/>
  <c r="BS88" i="15"/>
  <c r="BR88" i="15"/>
  <c r="BQ88" i="15"/>
  <c r="BP88" i="15"/>
  <c r="BO88" i="15"/>
  <c r="BN88" i="15"/>
  <c r="BM88" i="15"/>
  <c r="BL88" i="15"/>
  <c r="BK88" i="15"/>
  <c r="BJ88" i="15"/>
  <c r="BI88" i="15"/>
  <c r="BH88" i="15"/>
  <c r="BG88" i="15"/>
  <c r="BF88" i="15"/>
  <c r="BE88" i="15"/>
  <c r="BD88" i="15"/>
  <c r="BC88" i="15"/>
  <c r="BB88" i="15"/>
  <c r="BA88" i="15"/>
  <c r="AZ88" i="15"/>
  <c r="AY88" i="15"/>
  <c r="AX88" i="15"/>
  <c r="AW88" i="15"/>
  <c r="AV88" i="15"/>
  <c r="AU88" i="15"/>
  <c r="AM88" i="15"/>
  <c r="AL88" i="15"/>
  <c r="AK88" i="15"/>
  <c r="AJ88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BV84" i="15"/>
  <c r="BU84" i="15"/>
  <c r="BT84" i="15"/>
  <c r="BS84" i="15"/>
  <c r="BR84" i="15"/>
  <c r="BQ84" i="15"/>
  <c r="BP84" i="15"/>
  <c r="BO84" i="15"/>
  <c r="BN84" i="15"/>
  <c r="BM84" i="15"/>
  <c r="BL84" i="15"/>
  <c r="BK84" i="15"/>
  <c r="BJ84" i="15"/>
  <c r="BI84" i="15"/>
  <c r="BH84" i="15"/>
  <c r="BG84" i="15"/>
  <c r="BF84" i="15"/>
  <c r="BE84" i="15"/>
  <c r="BD84" i="15"/>
  <c r="BC84" i="15"/>
  <c r="BB84" i="15"/>
  <c r="BA84" i="15"/>
  <c r="AZ84" i="15"/>
  <c r="AY84" i="15"/>
  <c r="AX84" i="15"/>
  <c r="AW84" i="15"/>
  <c r="AV84" i="15"/>
  <c r="AU84" i="15"/>
  <c r="AM84" i="15"/>
  <c r="AL84" i="15"/>
  <c r="AK84" i="15"/>
  <c r="AJ84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BV79" i="15"/>
  <c r="BU79" i="15"/>
  <c r="BT79" i="15"/>
  <c r="BS79" i="15"/>
  <c r="BR79" i="15"/>
  <c r="BQ79" i="15"/>
  <c r="BP79" i="15"/>
  <c r="BO79" i="15"/>
  <c r="BN79" i="15"/>
  <c r="BM79" i="15"/>
  <c r="BL79" i="15"/>
  <c r="BK79" i="15"/>
  <c r="BJ79" i="15"/>
  <c r="BI79" i="15"/>
  <c r="BH79" i="15"/>
  <c r="BG79" i="15"/>
  <c r="BF79" i="15"/>
  <c r="BE79" i="15"/>
  <c r="BD79" i="15"/>
  <c r="BC79" i="15"/>
  <c r="BB79" i="15"/>
  <c r="BA79" i="15"/>
  <c r="AZ79" i="15"/>
  <c r="AY79" i="15"/>
  <c r="AX79" i="15"/>
  <c r="AW79" i="15"/>
  <c r="AV79" i="15"/>
  <c r="AU79" i="15"/>
  <c r="AM79" i="15"/>
  <c r="AL79" i="15"/>
  <c r="AK79" i="15"/>
  <c r="AJ79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BV77" i="15"/>
  <c r="BU77" i="15"/>
  <c r="BT77" i="15"/>
  <c r="BS77" i="15"/>
  <c r="BR77" i="15"/>
  <c r="BQ77" i="15"/>
  <c r="BP77" i="15"/>
  <c r="BO77" i="15"/>
  <c r="BN77" i="15"/>
  <c r="BM77" i="15"/>
  <c r="BL77" i="15"/>
  <c r="BK77" i="15"/>
  <c r="BJ77" i="15"/>
  <c r="BI77" i="15"/>
  <c r="BH77" i="15"/>
  <c r="BG77" i="15"/>
  <c r="BF77" i="15"/>
  <c r="BE77" i="15"/>
  <c r="BD77" i="15"/>
  <c r="BC77" i="15"/>
  <c r="BB77" i="15"/>
  <c r="BA77" i="15"/>
  <c r="AZ77" i="15"/>
  <c r="AY77" i="15"/>
  <c r="AX77" i="15"/>
  <c r="AW77" i="15"/>
  <c r="AV77" i="15"/>
  <c r="AU77" i="15"/>
  <c r="AM77" i="15"/>
  <c r="AL77" i="15"/>
  <c r="AK77" i="15"/>
  <c r="AJ77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BV74" i="15"/>
  <c r="BU74" i="15"/>
  <c r="BT74" i="15"/>
  <c r="BS74" i="15"/>
  <c r="BR74" i="15"/>
  <c r="BQ74" i="15"/>
  <c r="BP74" i="15"/>
  <c r="BO74" i="15"/>
  <c r="BN74" i="15"/>
  <c r="BM74" i="15"/>
  <c r="BL74" i="15"/>
  <c r="BK74" i="15"/>
  <c r="BJ74" i="15"/>
  <c r="BI74" i="15"/>
  <c r="BH74" i="15"/>
  <c r="BG74" i="15"/>
  <c r="BF74" i="15"/>
  <c r="BE74" i="15"/>
  <c r="BD74" i="15"/>
  <c r="BC74" i="15"/>
  <c r="BB74" i="15"/>
  <c r="BA74" i="15"/>
  <c r="AZ74" i="15"/>
  <c r="AY74" i="15"/>
  <c r="AX74" i="15"/>
  <c r="AW74" i="15"/>
  <c r="AV74" i="15"/>
  <c r="AU74" i="15"/>
  <c r="AM74" i="15"/>
  <c r="AL74" i="15"/>
  <c r="AK74" i="15"/>
  <c r="AJ74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BV69" i="15"/>
  <c r="BU69" i="15"/>
  <c r="BT69" i="15"/>
  <c r="BS69" i="15"/>
  <c r="BR69" i="15"/>
  <c r="BQ69" i="15"/>
  <c r="BP69" i="15"/>
  <c r="BO69" i="15"/>
  <c r="BN69" i="15"/>
  <c r="BM69" i="15"/>
  <c r="BL69" i="15"/>
  <c r="BK69" i="15"/>
  <c r="BJ69" i="15"/>
  <c r="BI69" i="15"/>
  <c r="BH69" i="15"/>
  <c r="BG69" i="15"/>
  <c r="BF69" i="15"/>
  <c r="BE69" i="15"/>
  <c r="BD69" i="15"/>
  <c r="BC69" i="15"/>
  <c r="BB69" i="15"/>
  <c r="BA69" i="15"/>
  <c r="AZ69" i="15"/>
  <c r="AY69" i="15"/>
  <c r="AX69" i="15"/>
  <c r="AW69" i="15"/>
  <c r="AV69" i="15"/>
  <c r="AU69" i="15"/>
  <c r="AM69" i="15"/>
  <c r="AL69" i="15"/>
  <c r="AK69" i="15"/>
  <c r="AJ69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BV63" i="15"/>
  <c r="BU63" i="15"/>
  <c r="BT63" i="15"/>
  <c r="BS63" i="15"/>
  <c r="BR63" i="15"/>
  <c r="BQ63" i="15"/>
  <c r="BP63" i="15"/>
  <c r="BO63" i="15"/>
  <c r="BN63" i="15"/>
  <c r="BM63" i="15"/>
  <c r="BL63" i="15"/>
  <c r="BK63" i="15"/>
  <c r="BJ63" i="15"/>
  <c r="BI63" i="15"/>
  <c r="BH63" i="15"/>
  <c r="BG63" i="15"/>
  <c r="BF63" i="15"/>
  <c r="BE63" i="15"/>
  <c r="BD63" i="15"/>
  <c r="BC63" i="15"/>
  <c r="BB63" i="15"/>
  <c r="BA63" i="15"/>
  <c r="AZ63" i="15"/>
  <c r="AY63" i="15"/>
  <c r="AX63" i="15"/>
  <c r="AW63" i="15"/>
  <c r="AV63" i="15"/>
  <c r="AU63" i="15"/>
  <c r="AM63" i="15"/>
  <c r="AL63" i="15"/>
  <c r="AK63" i="15"/>
  <c r="AJ63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BV59" i="15"/>
  <c r="BU59" i="15"/>
  <c r="BT59" i="15"/>
  <c r="BS59" i="15"/>
  <c r="BR59" i="15"/>
  <c r="BQ59" i="15"/>
  <c r="BP59" i="15"/>
  <c r="BO59" i="15"/>
  <c r="BN59" i="15"/>
  <c r="BM59" i="15"/>
  <c r="BL59" i="15"/>
  <c r="BK59" i="15"/>
  <c r="BJ59" i="15"/>
  <c r="BI59" i="15"/>
  <c r="BH59" i="15"/>
  <c r="BG59" i="15"/>
  <c r="BF59" i="15"/>
  <c r="BE59" i="15"/>
  <c r="BD59" i="15"/>
  <c r="BC59" i="15"/>
  <c r="BB59" i="15"/>
  <c r="BA59" i="15"/>
  <c r="AZ59" i="15"/>
  <c r="AY59" i="15"/>
  <c r="AX59" i="15"/>
  <c r="AW59" i="15"/>
  <c r="AV59" i="15"/>
  <c r="AU59" i="15"/>
  <c r="AM59" i="15"/>
  <c r="AL59" i="15"/>
  <c r="AK59" i="15"/>
  <c r="AJ59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BV54" i="15"/>
  <c r="BU54" i="15"/>
  <c r="BT54" i="15"/>
  <c r="BS54" i="15"/>
  <c r="BR54" i="15"/>
  <c r="BQ54" i="15"/>
  <c r="BP54" i="15"/>
  <c r="BO54" i="15"/>
  <c r="BN54" i="15"/>
  <c r="BM54" i="15"/>
  <c r="BL54" i="15"/>
  <c r="BK54" i="15"/>
  <c r="BJ54" i="15"/>
  <c r="BI54" i="15"/>
  <c r="BH54" i="15"/>
  <c r="BG54" i="15"/>
  <c r="BF54" i="15"/>
  <c r="BE54" i="15"/>
  <c r="BD54" i="15"/>
  <c r="BC54" i="15"/>
  <c r="BB54" i="15"/>
  <c r="BA54" i="15"/>
  <c r="AZ54" i="15"/>
  <c r="AY54" i="15"/>
  <c r="AX54" i="15"/>
  <c r="AW54" i="15"/>
  <c r="AV54" i="15"/>
  <c r="AU54" i="15"/>
  <c r="AM54" i="15"/>
  <c r="AL54" i="15"/>
  <c r="AK54" i="15"/>
  <c r="AJ54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BV50" i="15"/>
  <c r="BU50" i="15"/>
  <c r="BT50" i="15"/>
  <c r="BS50" i="15"/>
  <c r="BR50" i="15"/>
  <c r="BQ50" i="15"/>
  <c r="BP50" i="15"/>
  <c r="BO50" i="15"/>
  <c r="BN50" i="15"/>
  <c r="BM50" i="15"/>
  <c r="BL50" i="15"/>
  <c r="BK50" i="15"/>
  <c r="BJ50" i="15"/>
  <c r="BI50" i="15"/>
  <c r="BH50" i="15"/>
  <c r="BG50" i="15"/>
  <c r="BF50" i="15"/>
  <c r="BE50" i="15"/>
  <c r="BD50" i="15"/>
  <c r="BC50" i="15"/>
  <c r="BB50" i="15"/>
  <c r="BA50" i="15"/>
  <c r="AZ50" i="15"/>
  <c r="AY50" i="15"/>
  <c r="AX50" i="15"/>
  <c r="AW50" i="15"/>
  <c r="AV50" i="15"/>
  <c r="AU50" i="15"/>
  <c r="AM50" i="15"/>
  <c r="AL50" i="15"/>
  <c r="AK50" i="15"/>
  <c r="AJ50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BV46" i="15"/>
  <c r="BU46" i="15"/>
  <c r="BT46" i="15"/>
  <c r="BS46" i="15"/>
  <c r="BR46" i="15"/>
  <c r="BQ46" i="15"/>
  <c r="BP46" i="15"/>
  <c r="BO46" i="15"/>
  <c r="BN46" i="15"/>
  <c r="BM46" i="15"/>
  <c r="BL46" i="15"/>
  <c r="BK46" i="15"/>
  <c r="BJ46" i="15"/>
  <c r="BI46" i="15"/>
  <c r="BH46" i="15"/>
  <c r="BG46" i="15"/>
  <c r="BF46" i="15"/>
  <c r="BE46" i="15"/>
  <c r="BD46" i="15"/>
  <c r="BC46" i="15"/>
  <c r="BB46" i="15"/>
  <c r="BA46" i="15"/>
  <c r="AZ46" i="15"/>
  <c r="AY46" i="15"/>
  <c r="AX46" i="15"/>
  <c r="AW46" i="15"/>
  <c r="AV46" i="15"/>
  <c r="AU46" i="15"/>
  <c r="AM46" i="15"/>
  <c r="AL46" i="15"/>
  <c r="AK46" i="15"/>
  <c r="AJ46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BV41" i="15"/>
  <c r="BU41" i="15"/>
  <c r="BT41" i="15"/>
  <c r="BS41" i="15"/>
  <c r="BR41" i="15"/>
  <c r="BQ41" i="15"/>
  <c r="BP41" i="15"/>
  <c r="BO41" i="15"/>
  <c r="BN41" i="15"/>
  <c r="BM41" i="15"/>
  <c r="BL41" i="15"/>
  <c r="BK41" i="15"/>
  <c r="BJ41" i="15"/>
  <c r="BI41" i="15"/>
  <c r="BH41" i="15"/>
  <c r="BG41" i="15"/>
  <c r="BF41" i="15"/>
  <c r="BE41" i="15"/>
  <c r="BD41" i="15"/>
  <c r="BC41" i="15"/>
  <c r="BB41" i="15"/>
  <c r="BA41" i="15"/>
  <c r="AZ41" i="15"/>
  <c r="AY41" i="15"/>
  <c r="AX41" i="15"/>
  <c r="AW41" i="15"/>
  <c r="AV41" i="15"/>
  <c r="AU41" i="15"/>
  <c r="AM41" i="15"/>
  <c r="AL41" i="15"/>
  <c r="AK41" i="15"/>
  <c r="AJ41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BV37" i="15"/>
  <c r="BU37" i="15"/>
  <c r="BT37" i="15"/>
  <c r="BS37" i="15"/>
  <c r="BR37" i="15"/>
  <c r="BQ37" i="15"/>
  <c r="BP37" i="15"/>
  <c r="BO37" i="15"/>
  <c r="BN37" i="15"/>
  <c r="BM37" i="15"/>
  <c r="BL37" i="15"/>
  <c r="BK37" i="15"/>
  <c r="BJ37" i="15"/>
  <c r="BI37" i="15"/>
  <c r="BH37" i="15"/>
  <c r="BG37" i="15"/>
  <c r="BF37" i="15"/>
  <c r="BE37" i="15"/>
  <c r="BD37" i="15"/>
  <c r="BC37" i="15"/>
  <c r="BB37" i="15"/>
  <c r="BA37" i="15"/>
  <c r="AZ37" i="15"/>
  <c r="AY37" i="15"/>
  <c r="AX37" i="15"/>
  <c r="AW37" i="15"/>
  <c r="AV37" i="15"/>
  <c r="AU37" i="15"/>
  <c r="AM37" i="15"/>
  <c r="AL37" i="15"/>
  <c r="AK37" i="15"/>
  <c r="AJ37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AT133" i="15"/>
  <c r="AS133" i="15"/>
  <c r="AR133" i="15"/>
  <c r="AQ133" i="15"/>
  <c r="AP133" i="15"/>
  <c r="AO133" i="15"/>
  <c r="AN133" i="15"/>
  <c r="K133" i="15"/>
  <c r="J133" i="15"/>
  <c r="I133" i="15"/>
  <c r="H133" i="15"/>
  <c r="G133" i="15"/>
  <c r="F133" i="15"/>
  <c r="E133" i="15"/>
  <c r="AT131" i="15"/>
  <c r="AS131" i="15"/>
  <c r="AR131" i="15"/>
  <c r="AQ131" i="15"/>
  <c r="AP131" i="15"/>
  <c r="AO131" i="15"/>
  <c r="AN131" i="15"/>
  <c r="K131" i="15"/>
  <c r="J131" i="15"/>
  <c r="I131" i="15"/>
  <c r="H131" i="15"/>
  <c r="G131" i="15"/>
  <c r="F131" i="15"/>
  <c r="E131" i="15"/>
  <c r="AT124" i="15"/>
  <c r="AS124" i="15"/>
  <c r="AR124" i="15"/>
  <c r="AQ124" i="15"/>
  <c r="AP124" i="15"/>
  <c r="AO124" i="15"/>
  <c r="AN124" i="15"/>
  <c r="K124" i="15"/>
  <c r="J124" i="15"/>
  <c r="I124" i="15"/>
  <c r="H124" i="15"/>
  <c r="G124" i="15"/>
  <c r="F124" i="15"/>
  <c r="E124" i="15"/>
  <c r="AT123" i="15"/>
  <c r="AS123" i="15"/>
  <c r="AR123" i="15"/>
  <c r="AQ123" i="15"/>
  <c r="AP123" i="15"/>
  <c r="AO123" i="15"/>
  <c r="AN123" i="15"/>
  <c r="K123" i="15"/>
  <c r="J123" i="15"/>
  <c r="I123" i="15"/>
  <c r="H123" i="15"/>
  <c r="G123" i="15"/>
  <c r="F123" i="15"/>
  <c r="E123" i="15"/>
  <c r="AT122" i="15"/>
  <c r="AS122" i="15"/>
  <c r="AR122" i="15"/>
  <c r="AQ122" i="15"/>
  <c r="AP122" i="15"/>
  <c r="AO122" i="15"/>
  <c r="AN122" i="15"/>
  <c r="K122" i="15"/>
  <c r="J122" i="15"/>
  <c r="I122" i="15"/>
  <c r="H122" i="15"/>
  <c r="G122" i="15"/>
  <c r="F122" i="15"/>
  <c r="E122" i="15"/>
  <c r="AT120" i="15"/>
  <c r="AS120" i="15"/>
  <c r="AR120" i="15"/>
  <c r="AQ120" i="15"/>
  <c r="AP120" i="15"/>
  <c r="AO120" i="15"/>
  <c r="AN120" i="15"/>
  <c r="K120" i="15"/>
  <c r="J120" i="15"/>
  <c r="I120" i="15"/>
  <c r="H120" i="15"/>
  <c r="G120" i="15"/>
  <c r="F120" i="15"/>
  <c r="E120" i="15"/>
  <c r="AT119" i="15"/>
  <c r="AS119" i="15"/>
  <c r="AR119" i="15"/>
  <c r="AQ119" i="15"/>
  <c r="AP119" i="15"/>
  <c r="AO119" i="15"/>
  <c r="AN119" i="15"/>
  <c r="K119" i="15"/>
  <c r="J119" i="15"/>
  <c r="I119" i="15"/>
  <c r="H119" i="15"/>
  <c r="G119" i="15"/>
  <c r="F119" i="15"/>
  <c r="E119" i="15"/>
  <c r="AT118" i="15"/>
  <c r="AS118" i="15"/>
  <c r="AR118" i="15"/>
  <c r="AQ118" i="15"/>
  <c r="AP118" i="15"/>
  <c r="AO118" i="15"/>
  <c r="AN118" i="15"/>
  <c r="K118" i="15"/>
  <c r="J118" i="15"/>
  <c r="I118" i="15"/>
  <c r="H118" i="15"/>
  <c r="G118" i="15"/>
  <c r="F118" i="15"/>
  <c r="E118" i="15"/>
  <c r="AT115" i="15"/>
  <c r="AS115" i="15"/>
  <c r="AR115" i="15"/>
  <c r="AQ115" i="15"/>
  <c r="AP115" i="15"/>
  <c r="AO115" i="15"/>
  <c r="AN115" i="15"/>
  <c r="K115" i="15"/>
  <c r="J115" i="15"/>
  <c r="I115" i="15"/>
  <c r="H115" i="15"/>
  <c r="G115" i="15"/>
  <c r="F115" i="15"/>
  <c r="E115" i="15"/>
  <c r="AT114" i="15"/>
  <c r="AS114" i="15"/>
  <c r="AR114" i="15"/>
  <c r="AQ114" i="15"/>
  <c r="AP114" i="15"/>
  <c r="AO114" i="15"/>
  <c r="AN114" i="15"/>
  <c r="K114" i="15"/>
  <c r="J114" i="15"/>
  <c r="I114" i="15"/>
  <c r="H114" i="15"/>
  <c r="G114" i="15"/>
  <c r="F114" i="15"/>
  <c r="E114" i="15"/>
  <c r="AT113" i="15"/>
  <c r="AS113" i="15"/>
  <c r="AR113" i="15"/>
  <c r="AQ113" i="15"/>
  <c r="AP113" i="15"/>
  <c r="AO113" i="15"/>
  <c r="AN113" i="15"/>
  <c r="K113" i="15"/>
  <c r="J113" i="15"/>
  <c r="I113" i="15"/>
  <c r="H113" i="15"/>
  <c r="G113" i="15"/>
  <c r="F113" i="15"/>
  <c r="E113" i="15"/>
  <c r="AT111" i="15"/>
  <c r="AS111" i="15"/>
  <c r="AR111" i="15"/>
  <c r="AQ111" i="15"/>
  <c r="AP111" i="15"/>
  <c r="AO111" i="15"/>
  <c r="AN111" i="15"/>
  <c r="K111" i="15"/>
  <c r="J111" i="15"/>
  <c r="I111" i="15"/>
  <c r="H111" i="15"/>
  <c r="G111" i="15"/>
  <c r="F111" i="15"/>
  <c r="E111" i="15"/>
  <c r="AT110" i="15"/>
  <c r="AS110" i="15"/>
  <c r="AR110" i="15"/>
  <c r="AQ110" i="15"/>
  <c r="AP110" i="15"/>
  <c r="AO110" i="15"/>
  <c r="AN110" i="15"/>
  <c r="K110" i="15"/>
  <c r="J110" i="15"/>
  <c r="I110" i="15"/>
  <c r="H110" i="15"/>
  <c r="G110" i="15"/>
  <c r="F110" i="15"/>
  <c r="E110" i="15"/>
  <c r="AT109" i="15"/>
  <c r="AS109" i="15"/>
  <c r="AR109" i="15"/>
  <c r="AQ109" i="15"/>
  <c r="AP109" i="15"/>
  <c r="AO109" i="15"/>
  <c r="AN109" i="15"/>
  <c r="K109" i="15"/>
  <c r="J109" i="15"/>
  <c r="I109" i="15"/>
  <c r="H109" i="15"/>
  <c r="G109" i="15"/>
  <c r="F109" i="15"/>
  <c r="E109" i="15"/>
  <c r="AT107" i="15"/>
  <c r="AS107" i="15"/>
  <c r="AR107" i="15"/>
  <c r="AQ107" i="15"/>
  <c r="AP107" i="15"/>
  <c r="AO107" i="15"/>
  <c r="AN107" i="15"/>
  <c r="K107" i="15"/>
  <c r="J107" i="15"/>
  <c r="I107" i="15"/>
  <c r="H107" i="15"/>
  <c r="G107" i="15"/>
  <c r="F107" i="15"/>
  <c r="E107" i="15"/>
  <c r="AT106" i="15"/>
  <c r="AS106" i="15"/>
  <c r="AR106" i="15"/>
  <c r="AQ106" i="15"/>
  <c r="BZ106" i="15" s="1"/>
  <c r="AP106" i="15"/>
  <c r="AO106" i="15"/>
  <c r="AN106" i="15"/>
  <c r="K106" i="15"/>
  <c r="J106" i="15"/>
  <c r="I106" i="15"/>
  <c r="H106" i="15"/>
  <c r="G106" i="15"/>
  <c r="F106" i="15"/>
  <c r="E106" i="15"/>
  <c r="AT105" i="15"/>
  <c r="AS105" i="15"/>
  <c r="AR105" i="15"/>
  <c r="AQ105" i="15"/>
  <c r="AP105" i="15"/>
  <c r="AO105" i="15"/>
  <c r="AN105" i="15"/>
  <c r="K105" i="15"/>
  <c r="J105" i="15"/>
  <c r="I105" i="15"/>
  <c r="H105" i="15"/>
  <c r="G105" i="15"/>
  <c r="F105" i="15"/>
  <c r="E105" i="15"/>
  <c r="AT103" i="15"/>
  <c r="AS103" i="15"/>
  <c r="AR103" i="15"/>
  <c r="AQ103" i="15"/>
  <c r="AP103" i="15"/>
  <c r="AO103" i="15"/>
  <c r="AN103" i="15"/>
  <c r="K103" i="15"/>
  <c r="J103" i="15"/>
  <c r="I103" i="15"/>
  <c r="H103" i="15"/>
  <c r="G103" i="15"/>
  <c r="F103" i="15"/>
  <c r="E103" i="15"/>
  <c r="AT102" i="15"/>
  <c r="AS102" i="15"/>
  <c r="AR102" i="15"/>
  <c r="AQ102" i="15"/>
  <c r="AP102" i="15"/>
  <c r="AO102" i="15"/>
  <c r="AN102" i="15"/>
  <c r="K102" i="15"/>
  <c r="J102" i="15"/>
  <c r="I102" i="15"/>
  <c r="H102" i="15"/>
  <c r="G102" i="15"/>
  <c r="F102" i="15"/>
  <c r="E102" i="15"/>
  <c r="AT101" i="15"/>
  <c r="AS101" i="15"/>
  <c r="AR101" i="15"/>
  <c r="AQ101" i="15"/>
  <c r="AP101" i="15"/>
  <c r="AO101" i="15"/>
  <c r="AN101" i="15"/>
  <c r="K101" i="15"/>
  <c r="J101" i="15"/>
  <c r="I101" i="15"/>
  <c r="H101" i="15"/>
  <c r="G101" i="15"/>
  <c r="F101" i="15"/>
  <c r="E101" i="15"/>
  <c r="AT99" i="15"/>
  <c r="AS99" i="15"/>
  <c r="AR99" i="15"/>
  <c r="AQ99" i="15"/>
  <c r="AP99" i="15"/>
  <c r="AO99" i="15"/>
  <c r="AN99" i="15"/>
  <c r="K99" i="15"/>
  <c r="J99" i="15"/>
  <c r="I99" i="15"/>
  <c r="H99" i="15"/>
  <c r="G99" i="15"/>
  <c r="F99" i="15"/>
  <c r="E99" i="15"/>
  <c r="AT98" i="15"/>
  <c r="AS98" i="15"/>
  <c r="AR98" i="15"/>
  <c r="AQ98" i="15"/>
  <c r="AP98" i="15"/>
  <c r="AO98" i="15"/>
  <c r="AN98" i="15"/>
  <c r="K98" i="15"/>
  <c r="J98" i="15"/>
  <c r="I98" i="15"/>
  <c r="H98" i="15"/>
  <c r="G98" i="15"/>
  <c r="F98" i="15"/>
  <c r="E98" i="15"/>
  <c r="AT97" i="15"/>
  <c r="AS97" i="15"/>
  <c r="AR97" i="15"/>
  <c r="AQ97" i="15"/>
  <c r="AP97" i="15"/>
  <c r="AO97" i="15"/>
  <c r="AN97" i="15"/>
  <c r="K97" i="15"/>
  <c r="J97" i="15"/>
  <c r="I97" i="15"/>
  <c r="H97" i="15"/>
  <c r="G97" i="15"/>
  <c r="F97" i="15"/>
  <c r="E97" i="15"/>
  <c r="AT95" i="15"/>
  <c r="AS95" i="15"/>
  <c r="AR95" i="15"/>
  <c r="AQ95" i="15"/>
  <c r="AP95" i="15"/>
  <c r="AO95" i="15"/>
  <c r="AN95" i="15"/>
  <c r="K95" i="15"/>
  <c r="J95" i="15"/>
  <c r="I95" i="15"/>
  <c r="H95" i="15"/>
  <c r="G95" i="15"/>
  <c r="F95" i="15"/>
  <c r="E95" i="15"/>
  <c r="AT94" i="15"/>
  <c r="AS94" i="15"/>
  <c r="AR94" i="15"/>
  <c r="AQ94" i="15"/>
  <c r="AP94" i="15"/>
  <c r="AO94" i="15"/>
  <c r="AN94" i="15"/>
  <c r="K94" i="15"/>
  <c r="J94" i="15"/>
  <c r="I94" i="15"/>
  <c r="H94" i="15"/>
  <c r="G94" i="15"/>
  <c r="F94" i="15"/>
  <c r="E94" i="15"/>
  <c r="AT93" i="15"/>
  <c r="AS93" i="15"/>
  <c r="AR93" i="15"/>
  <c r="AQ93" i="15"/>
  <c r="AP93" i="15"/>
  <c r="AO93" i="15"/>
  <c r="AN93" i="15"/>
  <c r="K93" i="15"/>
  <c r="J93" i="15"/>
  <c r="I93" i="15"/>
  <c r="H93" i="15"/>
  <c r="G93" i="15"/>
  <c r="F93" i="15"/>
  <c r="E93" i="15"/>
  <c r="AT91" i="15"/>
  <c r="AS91" i="15"/>
  <c r="AR91" i="15"/>
  <c r="AQ91" i="15"/>
  <c r="AP91" i="15"/>
  <c r="AO91" i="15"/>
  <c r="AN91" i="15"/>
  <c r="K91" i="15"/>
  <c r="J91" i="15"/>
  <c r="I91" i="15"/>
  <c r="H91" i="15"/>
  <c r="G91" i="15"/>
  <c r="F91" i="15"/>
  <c r="E91" i="15"/>
  <c r="AT90" i="15"/>
  <c r="AS90" i="15"/>
  <c r="AR90" i="15"/>
  <c r="AQ90" i="15"/>
  <c r="AP90" i="15"/>
  <c r="AO90" i="15"/>
  <c r="AN90" i="15"/>
  <c r="K90" i="15"/>
  <c r="J90" i="15"/>
  <c r="I90" i="15"/>
  <c r="H90" i="15"/>
  <c r="G90" i="15"/>
  <c r="F90" i="15"/>
  <c r="E90" i="15"/>
  <c r="AT89" i="15"/>
  <c r="AS89" i="15"/>
  <c r="AR89" i="15"/>
  <c r="AQ89" i="15"/>
  <c r="AP89" i="15"/>
  <c r="AO89" i="15"/>
  <c r="AN89" i="15"/>
  <c r="K89" i="15"/>
  <c r="J89" i="15"/>
  <c r="I89" i="15"/>
  <c r="H89" i="15"/>
  <c r="G89" i="15"/>
  <c r="F89" i="15"/>
  <c r="E89" i="15"/>
  <c r="AT87" i="15"/>
  <c r="AS87" i="15"/>
  <c r="AR87" i="15"/>
  <c r="AQ87" i="15"/>
  <c r="AP87" i="15"/>
  <c r="AO87" i="15"/>
  <c r="AN87" i="15"/>
  <c r="K87" i="15"/>
  <c r="J87" i="15"/>
  <c r="I87" i="15"/>
  <c r="H87" i="15"/>
  <c r="G87" i="15"/>
  <c r="F87" i="15"/>
  <c r="E87" i="15"/>
  <c r="AT86" i="15"/>
  <c r="AS86" i="15"/>
  <c r="AR86" i="15"/>
  <c r="AQ86" i="15"/>
  <c r="AP86" i="15"/>
  <c r="AO86" i="15"/>
  <c r="AN86" i="15"/>
  <c r="K86" i="15"/>
  <c r="J86" i="15"/>
  <c r="I86" i="15"/>
  <c r="H86" i="15"/>
  <c r="G86" i="15"/>
  <c r="F86" i="15"/>
  <c r="E86" i="15"/>
  <c r="AT85" i="15"/>
  <c r="AS85" i="15"/>
  <c r="AR85" i="15"/>
  <c r="AQ85" i="15"/>
  <c r="AP85" i="15"/>
  <c r="AO85" i="15"/>
  <c r="AN85" i="15"/>
  <c r="K85" i="15"/>
  <c r="J85" i="15"/>
  <c r="I85" i="15"/>
  <c r="H85" i="15"/>
  <c r="G85" i="15"/>
  <c r="F85" i="15"/>
  <c r="E85" i="15"/>
  <c r="AT82" i="15"/>
  <c r="AS82" i="15"/>
  <c r="AR82" i="15"/>
  <c r="AQ82" i="15"/>
  <c r="AP82" i="15"/>
  <c r="AO82" i="15"/>
  <c r="AN82" i="15"/>
  <c r="K82" i="15"/>
  <c r="J82" i="15"/>
  <c r="I82" i="15"/>
  <c r="H82" i="15"/>
  <c r="G82" i="15"/>
  <c r="F82" i="15"/>
  <c r="E82" i="15"/>
  <c r="AT81" i="15"/>
  <c r="AS81" i="15"/>
  <c r="AR81" i="15"/>
  <c r="AQ81" i="15"/>
  <c r="AP81" i="15"/>
  <c r="AO81" i="15"/>
  <c r="AN81" i="15"/>
  <c r="K81" i="15"/>
  <c r="J81" i="15"/>
  <c r="I81" i="15"/>
  <c r="H81" i="15"/>
  <c r="G81" i="15"/>
  <c r="F81" i="15"/>
  <c r="E81" i="15"/>
  <c r="AT80" i="15"/>
  <c r="AS80" i="15"/>
  <c r="AR80" i="15"/>
  <c r="AQ80" i="15"/>
  <c r="AP80" i="15"/>
  <c r="AO80" i="15"/>
  <c r="AN80" i="15"/>
  <c r="K80" i="15"/>
  <c r="J80" i="15"/>
  <c r="I80" i="15"/>
  <c r="H80" i="15"/>
  <c r="G80" i="15"/>
  <c r="F80" i="15"/>
  <c r="E80" i="15"/>
  <c r="AT78" i="15"/>
  <c r="AS78" i="15"/>
  <c r="AR78" i="15"/>
  <c r="AQ78" i="15"/>
  <c r="AP78" i="15"/>
  <c r="AO78" i="15"/>
  <c r="AN78" i="15"/>
  <c r="K78" i="15"/>
  <c r="J78" i="15"/>
  <c r="I78" i="15"/>
  <c r="H78" i="15"/>
  <c r="G78" i="15"/>
  <c r="F78" i="15"/>
  <c r="E78" i="15"/>
  <c r="AT75" i="15"/>
  <c r="AS75" i="15"/>
  <c r="AR75" i="15"/>
  <c r="AQ75" i="15"/>
  <c r="AP75" i="15"/>
  <c r="AO75" i="15"/>
  <c r="AN75" i="15"/>
  <c r="K75" i="15"/>
  <c r="J75" i="15"/>
  <c r="I75" i="15"/>
  <c r="H75" i="15"/>
  <c r="G75" i="15"/>
  <c r="F75" i="15"/>
  <c r="E75" i="15"/>
  <c r="AT73" i="15"/>
  <c r="AS73" i="15"/>
  <c r="AR73" i="15"/>
  <c r="AQ73" i="15"/>
  <c r="AP73" i="15"/>
  <c r="AO73" i="15"/>
  <c r="AN73" i="15"/>
  <c r="K73" i="15"/>
  <c r="J73" i="15"/>
  <c r="I73" i="15"/>
  <c r="H73" i="15"/>
  <c r="G73" i="15"/>
  <c r="F73" i="15"/>
  <c r="E73" i="15"/>
  <c r="AT72" i="15"/>
  <c r="AS72" i="15"/>
  <c r="AR72" i="15"/>
  <c r="AQ72" i="15"/>
  <c r="AP72" i="15"/>
  <c r="AO72" i="15"/>
  <c r="AN72" i="15"/>
  <c r="K72" i="15"/>
  <c r="J72" i="15"/>
  <c r="I72" i="15"/>
  <c r="H72" i="15"/>
  <c r="G72" i="15"/>
  <c r="F72" i="15"/>
  <c r="E72" i="15"/>
  <c r="AT70" i="15"/>
  <c r="AS70" i="15"/>
  <c r="AR70" i="15"/>
  <c r="AQ70" i="15"/>
  <c r="AP70" i="15"/>
  <c r="AO70" i="15"/>
  <c r="AN70" i="15"/>
  <c r="K70" i="15"/>
  <c r="J70" i="15"/>
  <c r="I70" i="15"/>
  <c r="H70" i="15"/>
  <c r="G70" i="15"/>
  <c r="F70" i="15"/>
  <c r="E70" i="15"/>
  <c r="AT66" i="15"/>
  <c r="AS66" i="15"/>
  <c r="AR66" i="15"/>
  <c r="AQ66" i="15"/>
  <c r="AP66" i="15"/>
  <c r="AO66" i="15"/>
  <c r="AN66" i="15"/>
  <c r="K66" i="15"/>
  <c r="J66" i="15"/>
  <c r="I66" i="15"/>
  <c r="H66" i="15"/>
  <c r="G66" i="15"/>
  <c r="F66" i="15"/>
  <c r="E66" i="15"/>
  <c r="AT65" i="15"/>
  <c r="AS65" i="15"/>
  <c r="AR65" i="15"/>
  <c r="AQ65" i="15"/>
  <c r="AP65" i="15"/>
  <c r="AO65" i="15"/>
  <c r="AN65" i="15"/>
  <c r="K65" i="15"/>
  <c r="J65" i="15"/>
  <c r="I65" i="15"/>
  <c r="H65" i="15"/>
  <c r="G65" i="15"/>
  <c r="F65" i="15"/>
  <c r="E65" i="15"/>
  <c r="AT64" i="15"/>
  <c r="AS64" i="15"/>
  <c r="AR64" i="15"/>
  <c r="AQ64" i="15"/>
  <c r="AP64" i="15"/>
  <c r="AO64" i="15"/>
  <c r="AN64" i="15"/>
  <c r="K64" i="15"/>
  <c r="J64" i="15"/>
  <c r="I64" i="15"/>
  <c r="H64" i="15"/>
  <c r="G64" i="15"/>
  <c r="F64" i="15"/>
  <c r="E64" i="15"/>
  <c r="AT62" i="15"/>
  <c r="AS62" i="15"/>
  <c r="AR62" i="15"/>
  <c r="AQ62" i="15"/>
  <c r="AP62" i="15"/>
  <c r="AO62" i="15"/>
  <c r="AN62" i="15"/>
  <c r="K62" i="15"/>
  <c r="J62" i="15"/>
  <c r="I62" i="15"/>
  <c r="H62" i="15"/>
  <c r="G62" i="15"/>
  <c r="F62" i="15"/>
  <c r="E62" i="15"/>
  <c r="AT61" i="15"/>
  <c r="AS61" i="15"/>
  <c r="AR61" i="15"/>
  <c r="AQ61" i="15"/>
  <c r="AP61" i="15"/>
  <c r="AO61" i="15"/>
  <c r="AN61" i="15"/>
  <c r="K61" i="15"/>
  <c r="J61" i="15"/>
  <c r="I61" i="15"/>
  <c r="H61" i="15"/>
  <c r="G61" i="15"/>
  <c r="F61" i="15"/>
  <c r="E61" i="15"/>
  <c r="AT60" i="15"/>
  <c r="AS60" i="15"/>
  <c r="AR60" i="15"/>
  <c r="AQ60" i="15"/>
  <c r="AP60" i="15"/>
  <c r="AO60" i="15"/>
  <c r="AN60" i="15"/>
  <c r="K60" i="15"/>
  <c r="J60" i="15"/>
  <c r="I60" i="15"/>
  <c r="H60" i="15"/>
  <c r="G60" i="15"/>
  <c r="F60" i="15"/>
  <c r="E60" i="15"/>
  <c r="AT57" i="15"/>
  <c r="AS57" i="15"/>
  <c r="AR57" i="15"/>
  <c r="AQ57" i="15"/>
  <c r="AP57" i="15"/>
  <c r="AO57" i="15"/>
  <c r="AN57" i="15"/>
  <c r="K57" i="15"/>
  <c r="J57" i="15"/>
  <c r="I57" i="15"/>
  <c r="H57" i="15"/>
  <c r="G57" i="15"/>
  <c r="F57" i="15"/>
  <c r="E57" i="15"/>
  <c r="AT56" i="15"/>
  <c r="AS56" i="15"/>
  <c r="AR56" i="15"/>
  <c r="AQ56" i="15"/>
  <c r="AP56" i="15"/>
  <c r="AO56" i="15"/>
  <c r="AN56" i="15"/>
  <c r="K56" i="15"/>
  <c r="J56" i="15"/>
  <c r="I56" i="15"/>
  <c r="H56" i="15"/>
  <c r="G56" i="15"/>
  <c r="F56" i="15"/>
  <c r="E56" i="15"/>
  <c r="AT55" i="15"/>
  <c r="AS55" i="15"/>
  <c r="AR55" i="15"/>
  <c r="AQ55" i="15"/>
  <c r="AP55" i="15"/>
  <c r="AO55" i="15"/>
  <c r="AN55" i="15"/>
  <c r="K55" i="15"/>
  <c r="J55" i="15"/>
  <c r="I55" i="15"/>
  <c r="H55" i="15"/>
  <c r="G55" i="15"/>
  <c r="F55" i="15"/>
  <c r="E55" i="15"/>
  <c r="AT53" i="15"/>
  <c r="AS53" i="15"/>
  <c r="AR53" i="15"/>
  <c r="AQ53" i="15"/>
  <c r="AP53" i="15"/>
  <c r="AO53" i="15"/>
  <c r="AN53" i="15"/>
  <c r="K53" i="15"/>
  <c r="J53" i="15"/>
  <c r="I53" i="15"/>
  <c r="H53" i="15"/>
  <c r="G53" i="15"/>
  <c r="F53" i="15"/>
  <c r="E53" i="15"/>
  <c r="AT52" i="15"/>
  <c r="AS52" i="15"/>
  <c r="AR52" i="15"/>
  <c r="AQ52" i="15"/>
  <c r="AP52" i="15"/>
  <c r="AO52" i="15"/>
  <c r="AN52" i="15"/>
  <c r="K52" i="15"/>
  <c r="J52" i="15"/>
  <c r="I52" i="15"/>
  <c r="H52" i="15"/>
  <c r="G52" i="15"/>
  <c r="F52" i="15"/>
  <c r="E52" i="15"/>
  <c r="AT51" i="15"/>
  <c r="AS51" i="15"/>
  <c r="AR51" i="15"/>
  <c r="AQ51" i="15"/>
  <c r="AP51" i="15"/>
  <c r="AO51" i="15"/>
  <c r="AN51" i="15"/>
  <c r="K51" i="15"/>
  <c r="J51" i="15"/>
  <c r="I51" i="15"/>
  <c r="H51" i="15"/>
  <c r="G51" i="15"/>
  <c r="F51" i="15"/>
  <c r="E51" i="15"/>
  <c r="AT49" i="15"/>
  <c r="AS49" i="15"/>
  <c r="AR49" i="15"/>
  <c r="AQ49" i="15"/>
  <c r="AP49" i="15"/>
  <c r="AO49" i="15"/>
  <c r="AN49" i="15"/>
  <c r="K49" i="15"/>
  <c r="J49" i="15"/>
  <c r="I49" i="15"/>
  <c r="H49" i="15"/>
  <c r="G49" i="15"/>
  <c r="F49" i="15"/>
  <c r="E49" i="15"/>
  <c r="AT48" i="15"/>
  <c r="AS48" i="15"/>
  <c r="AR48" i="15"/>
  <c r="AQ48" i="15"/>
  <c r="AP48" i="15"/>
  <c r="AO48" i="15"/>
  <c r="AN48" i="15"/>
  <c r="K48" i="15"/>
  <c r="J48" i="15"/>
  <c r="I48" i="15"/>
  <c r="H48" i="15"/>
  <c r="G48" i="15"/>
  <c r="F48" i="15"/>
  <c r="E48" i="15"/>
  <c r="AT47" i="15"/>
  <c r="AS47" i="15"/>
  <c r="AR47" i="15"/>
  <c r="AQ47" i="15"/>
  <c r="AP47" i="15"/>
  <c r="AO47" i="15"/>
  <c r="AN47" i="15"/>
  <c r="K47" i="15"/>
  <c r="J47" i="15"/>
  <c r="I47" i="15"/>
  <c r="H47" i="15"/>
  <c r="G47" i="15"/>
  <c r="F47" i="15"/>
  <c r="E47" i="15"/>
  <c r="AT44" i="15"/>
  <c r="AS44" i="15"/>
  <c r="AR44" i="15"/>
  <c r="AQ44" i="15"/>
  <c r="AP44" i="15"/>
  <c r="AO44" i="15"/>
  <c r="AN44" i="15"/>
  <c r="K44" i="15"/>
  <c r="J44" i="15"/>
  <c r="I44" i="15"/>
  <c r="H44" i="15"/>
  <c r="G44" i="15"/>
  <c r="F44" i="15"/>
  <c r="E44" i="15"/>
  <c r="AT43" i="15"/>
  <c r="AS43" i="15"/>
  <c r="AR43" i="15"/>
  <c r="AQ43" i="15"/>
  <c r="AP43" i="15"/>
  <c r="AO43" i="15"/>
  <c r="AN43" i="15"/>
  <c r="K43" i="15"/>
  <c r="J43" i="15"/>
  <c r="I43" i="15"/>
  <c r="H43" i="15"/>
  <c r="G43" i="15"/>
  <c r="F43" i="15"/>
  <c r="E43" i="15"/>
  <c r="AT42" i="15"/>
  <c r="AS42" i="15"/>
  <c r="AR42" i="15"/>
  <c r="AQ42" i="15"/>
  <c r="AP42" i="15"/>
  <c r="AO42" i="15"/>
  <c r="AN42" i="15"/>
  <c r="K42" i="15"/>
  <c r="J42" i="15"/>
  <c r="I42" i="15"/>
  <c r="H42" i="15"/>
  <c r="G42" i="15"/>
  <c r="F42" i="15"/>
  <c r="E42" i="15"/>
  <c r="L24" i="15"/>
  <c r="BV24" i="15"/>
  <c r="BU24" i="15"/>
  <c r="BT24" i="15"/>
  <c r="BS24" i="15"/>
  <c r="BR24" i="15"/>
  <c r="BQ24" i="15"/>
  <c r="BP24" i="15"/>
  <c r="BO24" i="15"/>
  <c r="BN24" i="15"/>
  <c r="BM24" i="15"/>
  <c r="BL24" i="15"/>
  <c r="BK24" i="15"/>
  <c r="BJ24" i="15"/>
  <c r="BI24" i="15"/>
  <c r="BH24" i="15"/>
  <c r="BG24" i="15"/>
  <c r="BF24" i="15"/>
  <c r="BE24" i="15"/>
  <c r="BD24" i="15"/>
  <c r="BC24" i="15"/>
  <c r="BB24" i="15"/>
  <c r="BA24" i="15"/>
  <c r="AZ24" i="15"/>
  <c r="AY24" i="15"/>
  <c r="AX24" i="15"/>
  <c r="AW24" i="15"/>
  <c r="AV24" i="15"/>
  <c r="AU24" i="15"/>
  <c r="AM24" i="15"/>
  <c r="AL24" i="15"/>
  <c r="AK24" i="15"/>
  <c r="AJ24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A21" i="15"/>
  <c r="A12" i="15"/>
  <c r="A10" i="15"/>
  <c r="A7" i="15"/>
  <c r="A5" i="15"/>
  <c r="N133" i="14"/>
  <c r="M133" i="14"/>
  <c r="L133" i="14"/>
  <c r="K133" i="14"/>
  <c r="J133" i="14"/>
  <c r="N131" i="14"/>
  <c r="M131" i="14"/>
  <c r="L131" i="14"/>
  <c r="K131" i="14"/>
  <c r="J131" i="14"/>
  <c r="N124" i="14"/>
  <c r="M124" i="14"/>
  <c r="L124" i="14"/>
  <c r="K124" i="14"/>
  <c r="J124" i="14"/>
  <c r="N123" i="14"/>
  <c r="M123" i="14"/>
  <c r="L123" i="14"/>
  <c r="K123" i="14"/>
  <c r="J123" i="14"/>
  <c r="N122" i="14"/>
  <c r="M122" i="14"/>
  <c r="L122" i="14"/>
  <c r="K122" i="14"/>
  <c r="J122" i="14"/>
  <c r="N120" i="14"/>
  <c r="M120" i="14"/>
  <c r="L120" i="14"/>
  <c r="K120" i="14"/>
  <c r="J120" i="14"/>
  <c r="N119" i="14"/>
  <c r="M119" i="14"/>
  <c r="L119" i="14"/>
  <c r="K119" i="14"/>
  <c r="J119" i="14"/>
  <c r="N118" i="14"/>
  <c r="M118" i="14"/>
  <c r="L118" i="14"/>
  <c r="K118" i="14"/>
  <c r="J118" i="14"/>
  <c r="N115" i="14"/>
  <c r="M115" i="14"/>
  <c r="L115" i="14"/>
  <c r="K115" i="14"/>
  <c r="J115" i="14"/>
  <c r="N114" i="14"/>
  <c r="M114" i="14"/>
  <c r="L114" i="14"/>
  <c r="K114" i="14"/>
  <c r="J114" i="14"/>
  <c r="N113" i="14"/>
  <c r="M113" i="14"/>
  <c r="L113" i="14"/>
  <c r="K113" i="14"/>
  <c r="J113" i="14"/>
  <c r="N111" i="14"/>
  <c r="M111" i="14"/>
  <c r="L111" i="14"/>
  <c r="K111" i="14"/>
  <c r="J111" i="14"/>
  <c r="N110" i="14"/>
  <c r="M110" i="14"/>
  <c r="L110" i="14"/>
  <c r="K110" i="14"/>
  <c r="J110" i="14"/>
  <c r="N109" i="14"/>
  <c r="M109" i="14"/>
  <c r="L109" i="14"/>
  <c r="K109" i="14"/>
  <c r="J109" i="14"/>
  <c r="N107" i="14"/>
  <c r="M107" i="14"/>
  <c r="L107" i="14"/>
  <c r="K107" i="14"/>
  <c r="J107" i="14"/>
  <c r="N106" i="14"/>
  <c r="M106" i="14"/>
  <c r="L106" i="14"/>
  <c r="K106" i="14"/>
  <c r="J106" i="14"/>
  <c r="N105" i="14"/>
  <c r="M105" i="14"/>
  <c r="L105" i="14"/>
  <c r="K105" i="14"/>
  <c r="J105" i="14"/>
  <c r="N103" i="14"/>
  <c r="M103" i="14"/>
  <c r="L103" i="14"/>
  <c r="K103" i="14"/>
  <c r="J103" i="14"/>
  <c r="N102" i="14"/>
  <c r="M102" i="14"/>
  <c r="L102" i="14"/>
  <c r="K102" i="14"/>
  <c r="J102" i="14"/>
  <c r="N101" i="14"/>
  <c r="M101" i="14"/>
  <c r="L101" i="14"/>
  <c r="K101" i="14"/>
  <c r="J101" i="14"/>
  <c r="N99" i="14"/>
  <c r="M99" i="14"/>
  <c r="L99" i="14"/>
  <c r="K99" i="14"/>
  <c r="J99" i="14"/>
  <c r="N98" i="14"/>
  <c r="M98" i="14"/>
  <c r="L98" i="14"/>
  <c r="K98" i="14"/>
  <c r="J98" i="14"/>
  <c r="N97" i="14"/>
  <c r="M97" i="14"/>
  <c r="L97" i="14"/>
  <c r="K97" i="14"/>
  <c r="J97" i="14"/>
  <c r="N95" i="14"/>
  <c r="M95" i="14"/>
  <c r="L95" i="14"/>
  <c r="K95" i="14"/>
  <c r="J95" i="14"/>
  <c r="N94" i="14"/>
  <c r="M94" i="14"/>
  <c r="L94" i="14"/>
  <c r="K94" i="14"/>
  <c r="J94" i="14"/>
  <c r="N93" i="14"/>
  <c r="M93" i="14"/>
  <c r="L93" i="14"/>
  <c r="K93" i="14"/>
  <c r="J93" i="14"/>
  <c r="N91" i="14"/>
  <c r="M91" i="14"/>
  <c r="L91" i="14"/>
  <c r="K91" i="14"/>
  <c r="J91" i="14"/>
  <c r="N90" i="14"/>
  <c r="M90" i="14"/>
  <c r="L90" i="14"/>
  <c r="K90" i="14"/>
  <c r="J90" i="14"/>
  <c r="N89" i="14"/>
  <c r="M89" i="14"/>
  <c r="L89" i="14"/>
  <c r="K89" i="14"/>
  <c r="J89" i="14"/>
  <c r="N87" i="14"/>
  <c r="M87" i="14"/>
  <c r="L87" i="14"/>
  <c r="K87" i="14"/>
  <c r="J87" i="14"/>
  <c r="N86" i="14"/>
  <c r="M86" i="14"/>
  <c r="L86" i="14"/>
  <c r="K86" i="14"/>
  <c r="J86" i="14"/>
  <c r="N85" i="14"/>
  <c r="M85" i="14"/>
  <c r="L85" i="14"/>
  <c r="K85" i="14"/>
  <c r="J85" i="14"/>
  <c r="N82" i="14"/>
  <c r="M82" i="14"/>
  <c r="L82" i="14"/>
  <c r="K82" i="14"/>
  <c r="J82" i="14"/>
  <c r="N81" i="14"/>
  <c r="M81" i="14"/>
  <c r="L81" i="14"/>
  <c r="K81" i="14"/>
  <c r="J81" i="14"/>
  <c r="N80" i="14"/>
  <c r="M80" i="14"/>
  <c r="L80" i="14"/>
  <c r="K80" i="14"/>
  <c r="J80" i="14"/>
  <c r="N78" i="14"/>
  <c r="M78" i="14"/>
  <c r="L78" i="14"/>
  <c r="K78" i="14"/>
  <c r="J78" i="14"/>
  <c r="N75" i="14"/>
  <c r="M75" i="14"/>
  <c r="L75" i="14"/>
  <c r="K75" i="14"/>
  <c r="J75" i="14"/>
  <c r="N73" i="14"/>
  <c r="M73" i="14"/>
  <c r="L73" i="14"/>
  <c r="K73" i="14"/>
  <c r="J73" i="14"/>
  <c r="N71" i="14"/>
  <c r="M71" i="14"/>
  <c r="L71" i="14"/>
  <c r="K71" i="14"/>
  <c r="J71" i="14"/>
  <c r="N70" i="14"/>
  <c r="M70" i="14"/>
  <c r="L70" i="14"/>
  <c r="K70" i="14"/>
  <c r="J70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I121" i="14"/>
  <c r="H121" i="14"/>
  <c r="G121" i="14"/>
  <c r="F121" i="14"/>
  <c r="E121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I117" i="14"/>
  <c r="H117" i="14"/>
  <c r="G117" i="14"/>
  <c r="F117" i="14"/>
  <c r="E117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I112" i="14"/>
  <c r="H112" i="14"/>
  <c r="G112" i="14"/>
  <c r="F112" i="14"/>
  <c r="E112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I108" i="14"/>
  <c r="H108" i="14"/>
  <c r="G108" i="14"/>
  <c r="F108" i="14"/>
  <c r="E108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I104" i="14"/>
  <c r="H104" i="14"/>
  <c r="G104" i="14"/>
  <c r="F104" i="14"/>
  <c r="E104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I100" i="14"/>
  <c r="H100" i="14"/>
  <c r="G100" i="14"/>
  <c r="F100" i="14"/>
  <c r="E100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I96" i="14"/>
  <c r="H96" i="14"/>
  <c r="G96" i="14"/>
  <c r="F96" i="14"/>
  <c r="E96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I92" i="14"/>
  <c r="H92" i="14"/>
  <c r="G92" i="14"/>
  <c r="F92" i="14"/>
  <c r="E92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I88" i="14"/>
  <c r="H88" i="14"/>
  <c r="G88" i="14"/>
  <c r="F88" i="14"/>
  <c r="E88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I84" i="14"/>
  <c r="H84" i="14"/>
  <c r="G84" i="14"/>
  <c r="F84" i="14"/>
  <c r="E84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I79" i="14"/>
  <c r="H79" i="14"/>
  <c r="G79" i="14"/>
  <c r="F79" i="14"/>
  <c r="E79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I77" i="14"/>
  <c r="H77" i="14"/>
  <c r="G77" i="14"/>
  <c r="F77" i="14"/>
  <c r="E77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I74" i="14"/>
  <c r="H74" i="14"/>
  <c r="G74" i="14"/>
  <c r="F74" i="14"/>
  <c r="E74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I69" i="14"/>
  <c r="H69" i="14"/>
  <c r="G69" i="14"/>
  <c r="F69" i="14"/>
  <c r="E69" i="14"/>
  <c r="E63" i="14"/>
  <c r="F59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I63" i="14"/>
  <c r="H63" i="14"/>
  <c r="G63" i="14"/>
  <c r="F63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I59" i="14"/>
  <c r="H59" i="14"/>
  <c r="G59" i="14"/>
  <c r="E59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I54" i="14"/>
  <c r="H54" i="14"/>
  <c r="G54" i="14"/>
  <c r="F54" i="14"/>
  <c r="E54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I50" i="14"/>
  <c r="H50" i="14"/>
  <c r="G50" i="14"/>
  <c r="F50" i="14"/>
  <c r="E50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I46" i="14"/>
  <c r="H46" i="14"/>
  <c r="G46" i="14"/>
  <c r="F46" i="14"/>
  <c r="E46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I41" i="14"/>
  <c r="H41" i="14"/>
  <c r="G41" i="14"/>
  <c r="F41" i="14"/>
  <c r="E41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I37" i="14"/>
  <c r="H37" i="14"/>
  <c r="G37" i="14"/>
  <c r="F37" i="14"/>
  <c r="E37" i="14"/>
  <c r="N66" i="14"/>
  <c r="M66" i="14"/>
  <c r="L66" i="14"/>
  <c r="K66" i="14"/>
  <c r="J66" i="14"/>
  <c r="N65" i="14"/>
  <c r="M65" i="14"/>
  <c r="L65" i="14"/>
  <c r="K65" i="14"/>
  <c r="J65" i="14"/>
  <c r="N64" i="14"/>
  <c r="M64" i="14"/>
  <c r="L64" i="14"/>
  <c r="K64" i="14"/>
  <c r="J64" i="14"/>
  <c r="N62" i="14"/>
  <c r="M62" i="14"/>
  <c r="L62" i="14"/>
  <c r="K62" i="14"/>
  <c r="J62" i="14"/>
  <c r="N61" i="14"/>
  <c r="M61" i="14"/>
  <c r="L61" i="14"/>
  <c r="K61" i="14"/>
  <c r="J61" i="14"/>
  <c r="N60" i="14"/>
  <c r="M60" i="14"/>
  <c r="L60" i="14"/>
  <c r="K60" i="14"/>
  <c r="J60" i="14"/>
  <c r="N57" i="14"/>
  <c r="M57" i="14"/>
  <c r="L57" i="14"/>
  <c r="K57" i="14"/>
  <c r="J57" i="14"/>
  <c r="N56" i="14"/>
  <c r="M56" i="14"/>
  <c r="L56" i="14"/>
  <c r="K56" i="14"/>
  <c r="J56" i="14"/>
  <c r="N55" i="14"/>
  <c r="M55" i="14"/>
  <c r="L55" i="14"/>
  <c r="K55" i="14"/>
  <c r="J55" i="14"/>
  <c r="N53" i="14"/>
  <c r="M53" i="14"/>
  <c r="L53" i="14"/>
  <c r="K53" i="14"/>
  <c r="J53" i="14"/>
  <c r="N52" i="14"/>
  <c r="M52" i="14"/>
  <c r="L52" i="14"/>
  <c r="K52" i="14"/>
  <c r="J52" i="14"/>
  <c r="N51" i="14"/>
  <c r="M51" i="14"/>
  <c r="L51" i="14"/>
  <c r="K51" i="14"/>
  <c r="J51" i="14"/>
  <c r="N49" i="14"/>
  <c r="M49" i="14"/>
  <c r="L49" i="14"/>
  <c r="K49" i="14"/>
  <c r="J49" i="14"/>
  <c r="N48" i="14"/>
  <c r="M48" i="14"/>
  <c r="L48" i="14"/>
  <c r="K48" i="14"/>
  <c r="J48" i="14"/>
  <c r="N47" i="14"/>
  <c r="M47" i="14"/>
  <c r="L47" i="14"/>
  <c r="K47" i="14"/>
  <c r="J47" i="14"/>
  <c r="N44" i="14"/>
  <c r="M44" i="14"/>
  <c r="L44" i="14"/>
  <c r="K44" i="14"/>
  <c r="J44" i="14"/>
  <c r="N43" i="14"/>
  <c r="M43" i="14"/>
  <c r="L43" i="14"/>
  <c r="K43" i="14"/>
  <c r="J43" i="14"/>
  <c r="N42" i="14"/>
  <c r="M42" i="14"/>
  <c r="L42" i="14"/>
  <c r="K42" i="14"/>
  <c r="J42" i="14"/>
  <c r="E24" i="14"/>
  <c r="AE24" i="14"/>
  <c r="AH24" i="14"/>
  <c r="AG24" i="14"/>
  <c r="AF24" i="14"/>
  <c r="AD24" i="14"/>
  <c r="AC24" i="14"/>
  <c r="AB24" i="14"/>
  <c r="AA24" i="14"/>
  <c r="Z24" i="14"/>
  <c r="Y24" i="14"/>
  <c r="X24" i="14"/>
  <c r="W24" i="14"/>
  <c r="V24" i="14"/>
  <c r="U24" i="14"/>
  <c r="T24" i="14"/>
  <c r="S24" i="14"/>
  <c r="R24" i="14"/>
  <c r="Q24" i="14"/>
  <c r="P24" i="14"/>
  <c r="O24" i="14"/>
  <c r="I24" i="14"/>
  <c r="H24" i="14"/>
  <c r="G24" i="14"/>
  <c r="F24" i="14"/>
  <c r="H130" i="14"/>
  <c r="A12" i="14"/>
  <c r="A10" i="14"/>
  <c r="A7" i="14"/>
  <c r="A5" i="14"/>
  <c r="A21" i="14"/>
  <c r="AR92" i="15" l="1"/>
  <c r="BZ56" i="15"/>
  <c r="BW86" i="15"/>
  <c r="CA86" i="15"/>
  <c r="BW89" i="15"/>
  <c r="BW88" i="15" s="1"/>
  <c r="CA89" i="15"/>
  <c r="CA88" i="15" s="1"/>
  <c r="CA94" i="15"/>
  <c r="BW99" i="15"/>
  <c r="CA99" i="15"/>
  <c r="BW115" i="15"/>
  <c r="CA115" i="15"/>
  <c r="BW122" i="15"/>
  <c r="BW121" i="15" s="1"/>
  <c r="CA122" i="15"/>
  <c r="CA121" i="15" s="1"/>
  <c r="BX93" i="15"/>
  <c r="BX92" i="15" s="1"/>
  <c r="BX101" i="15"/>
  <c r="BX100" i="15" s="1"/>
  <c r="CB118" i="15"/>
  <c r="CB117" i="15" s="1"/>
  <c r="BX120" i="15"/>
  <c r="BZ81" i="15"/>
  <c r="BZ109" i="15"/>
  <c r="BZ108" i="15" s="1"/>
  <c r="CB93" i="15"/>
  <c r="CB92" i="15" s="1"/>
  <c r="BX118" i="15"/>
  <c r="BX117" i="15" s="1"/>
  <c r="CB120" i="15"/>
  <c r="CA87" i="15"/>
  <c r="CA90" i="15"/>
  <c r="BW93" i="15"/>
  <c r="BW92" i="15" s="1"/>
  <c r="CA93" i="15"/>
  <c r="CA92" i="15" s="1"/>
  <c r="BW98" i="15"/>
  <c r="CA98" i="15"/>
  <c r="BW101" i="15"/>
  <c r="BW100" i="15" s="1"/>
  <c r="BW118" i="15"/>
  <c r="BW117" i="15" s="1"/>
  <c r="CA118" i="15"/>
  <c r="CA117" i="15" s="1"/>
  <c r="BW120" i="15"/>
  <c r="BW61" i="15"/>
  <c r="AR84" i="15"/>
  <c r="AQ92" i="15"/>
  <c r="BX89" i="15"/>
  <c r="BX88" i="15" s="1"/>
  <c r="CB89" i="15"/>
  <c r="CB88" i="15" s="1"/>
  <c r="CB99" i="15"/>
  <c r="BW103" i="15"/>
  <c r="CA103" i="15"/>
  <c r="CA120" i="15"/>
  <c r="AR54" i="15"/>
  <c r="AN84" i="15"/>
  <c r="AN92" i="15"/>
  <c r="BZ66" i="15"/>
  <c r="BZ75" i="15"/>
  <c r="BZ74" i="15" s="1"/>
  <c r="BZ80" i="15"/>
  <c r="BZ79" i="15" s="1"/>
  <c r="BZ105" i="15"/>
  <c r="BZ104" i="15" s="1"/>
  <c r="BZ110" i="15"/>
  <c r="BW42" i="15"/>
  <c r="BW41" i="15" s="1"/>
  <c r="BZ82" i="15"/>
  <c r="AP50" i="15"/>
  <c r="H79" i="15"/>
  <c r="CA42" i="15"/>
  <c r="CA41" i="15" s="1"/>
  <c r="BW43" i="15"/>
  <c r="BW49" i="15"/>
  <c r="CA49" i="15"/>
  <c r="CA53" i="15"/>
  <c r="BW81" i="15"/>
  <c r="BW106" i="15"/>
  <c r="BW110" i="15"/>
  <c r="AP63" i="15"/>
  <c r="AR121" i="15"/>
  <c r="BZ111" i="15"/>
  <c r="BZ114" i="15"/>
  <c r="BX55" i="15"/>
  <c r="BX54" i="15" s="1"/>
  <c r="BY82" i="15"/>
  <c r="BY111" i="15"/>
  <c r="CC111" i="15"/>
  <c r="BY113" i="15"/>
  <c r="CC113" i="15"/>
  <c r="BY114" i="15"/>
  <c r="CC114" i="15"/>
  <c r="BY123" i="15"/>
  <c r="CC123" i="15"/>
  <c r="AT104" i="15"/>
  <c r="J117" i="15"/>
  <c r="AT117" i="15"/>
  <c r="H54" i="15"/>
  <c r="F79" i="15"/>
  <c r="J88" i="15"/>
  <c r="AT88" i="15"/>
  <c r="H100" i="15"/>
  <c r="AQ121" i="15"/>
  <c r="BX43" i="15"/>
  <c r="CB43" i="15"/>
  <c r="BX44" i="15"/>
  <c r="CB44" i="15"/>
  <c r="CB47" i="15"/>
  <c r="CB46" i="15" s="1"/>
  <c r="BY85" i="15"/>
  <c r="BY84" i="15" s="1"/>
  <c r="CC85" i="15"/>
  <c r="CC84" i="15" s="1"/>
  <c r="BZ87" i="15"/>
  <c r="BZ89" i="15"/>
  <c r="BZ88" i="15" s="1"/>
  <c r="BY90" i="15"/>
  <c r="CC90" i="15"/>
  <c r="BZ90" i="15"/>
  <c r="BZ93" i="15"/>
  <c r="BZ92" i="15" s="1"/>
  <c r="BY94" i="15"/>
  <c r="CC94" i="15"/>
  <c r="BZ94" i="15"/>
  <c r="BZ97" i="15"/>
  <c r="BZ96" i="15" s="1"/>
  <c r="BZ101" i="15"/>
  <c r="BZ100" i="15" s="1"/>
  <c r="BZ102" i="15"/>
  <c r="BZ103" i="15"/>
  <c r="BX105" i="15"/>
  <c r="BX104" i="15" s="1"/>
  <c r="CB105" i="15"/>
  <c r="CB104" i="15" s="1"/>
  <c r="BY105" i="15"/>
  <c r="BY104" i="15" s="1"/>
  <c r="CC105" i="15"/>
  <c r="CC104" i="15" s="1"/>
  <c r="BX111" i="15"/>
  <c r="CB111" i="15"/>
  <c r="BX113" i="15"/>
  <c r="CB113" i="15"/>
  <c r="BX114" i="15"/>
  <c r="CB114" i="15"/>
  <c r="BW124" i="15"/>
  <c r="CA124" i="15"/>
  <c r="J41" i="15"/>
  <c r="AP41" i="15"/>
  <c r="AT41" i="15"/>
  <c r="AR46" i="15"/>
  <c r="AT50" i="15"/>
  <c r="F69" i="15"/>
  <c r="J69" i="15"/>
  <c r="AP77" i="15"/>
  <c r="G96" i="15"/>
  <c r="K96" i="15"/>
  <c r="F96" i="15"/>
  <c r="AP96" i="15"/>
  <c r="H121" i="15"/>
  <c r="AN59" i="15"/>
  <c r="AR59" i="15"/>
  <c r="BY51" i="15"/>
  <c r="BY50" i="15" s="1"/>
  <c r="BZ51" i="15"/>
  <c r="BZ50" i="15" s="1"/>
  <c r="BY52" i="15"/>
  <c r="CC52" i="15"/>
  <c r="BZ52" i="15"/>
  <c r="BY55" i="15"/>
  <c r="BY54" i="15" s="1"/>
  <c r="BZ55" i="15"/>
  <c r="BZ54" i="15" s="1"/>
  <c r="BY57" i="15"/>
  <c r="CC57" i="15"/>
  <c r="CB60" i="15"/>
  <c r="CB59" i="15" s="1"/>
  <c r="BX75" i="15"/>
  <c r="BX74" i="15" s="1"/>
  <c r="CB75" i="15"/>
  <c r="CB74" i="15" s="1"/>
  <c r="CB78" i="15"/>
  <c r="CB77" i="15" s="1"/>
  <c r="BY78" i="15"/>
  <c r="BY77" i="15" s="1"/>
  <c r="CC78" i="15"/>
  <c r="CC77" i="15" s="1"/>
  <c r="BX80" i="15"/>
  <c r="BX79" i="15" s="1"/>
  <c r="CB80" i="15"/>
  <c r="CB79" i="15" s="1"/>
  <c r="BX82" i="15"/>
  <c r="CB82" i="15"/>
  <c r="BX85" i="15"/>
  <c r="BX84" i="15" s="1"/>
  <c r="CB85" i="15"/>
  <c r="CB84" i="15" s="1"/>
  <c r="BY122" i="15"/>
  <c r="BY121" i="15" s="1"/>
  <c r="BZ124" i="15"/>
  <c r="AN54" i="15"/>
  <c r="AP79" i="15"/>
  <c r="AT79" i="15"/>
  <c r="AR79" i="15"/>
  <c r="H84" i="15"/>
  <c r="AP88" i="15"/>
  <c r="H92" i="15"/>
  <c r="AQ104" i="15"/>
  <c r="E24" i="15"/>
  <c r="BZ42" i="15"/>
  <c r="BZ41" i="15" s="1"/>
  <c r="BW53" i="15"/>
  <c r="BY65" i="15"/>
  <c r="BW85" i="15"/>
  <c r="BW84" i="15" s="1"/>
  <c r="BZ86" i="15"/>
  <c r="BZ99" i="15"/>
  <c r="BY106" i="15"/>
  <c r="CC106" i="15"/>
  <c r="BY110" i="15"/>
  <c r="CC110" i="15"/>
  <c r="BZ118" i="15"/>
  <c r="BZ117" i="15" s="1"/>
  <c r="BZ120" i="15"/>
  <c r="H41" i="15"/>
  <c r="E41" i="15"/>
  <c r="I41" i="15"/>
  <c r="H46" i="15"/>
  <c r="E59" i="15"/>
  <c r="I59" i="15"/>
  <c r="F59" i="15"/>
  <c r="J59" i="15"/>
  <c r="AT63" i="15"/>
  <c r="AP69" i="15"/>
  <c r="AT69" i="15"/>
  <c r="AN79" i="15"/>
  <c r="G84" i="15"/>
  <c r="K84" i="15"/>
  <c r="H88" i="15"/>
  <c r="E88" i="15"/>
  <c r="I88" i="15"/>
  <c r="AT96" i="15"/>
  <c r="AO100" i="15"/>
  <c r="AS100" i="15"/>
  <c r="AP100" i="15"/>
  <c r="AT100" i="15"/>
  <c r="AN100" i="15"/>
  <c r="F104" i="15"/>
  <c r="J104" i="15"/>
  <c r="E108" i="15"/>
  <c r="I108" i="15"/>
  <c r="AN108" i="15"/>
  <c r="AR108" i="15"/>
  <c r="AP108" i="15"/>
  <c r="H117" i="15"/>
  <c r="F117" i="15"/>
  <c r="AN121" i="15"/>
  <c r="CA61" i="15"/>
  <c r="BZ62" i="15"/>
  <c r="BW75" i="15"/>
  <c r="BW74" i="15" s="1"/>
  <c r="CA75" i="15"/>
  <c r="CA74" i="15" s="1"/>
  <c r="BZ78" i="15"/>
  <c r="BZ77" i="15" s="1"/>
  <c r="BW78" i="15"/>
  <c r="BW77" i="15" s="1"/>
  <c r="CA78" i="15"/>
  <c r="CA77" i="15" s="1"/>
  <c r="BW80" i="15"/>
  <c r="BW79" i="15" s="1"/>
  <c r="CA80" i="15"/>
  <c r="CA79" i="15" s="1"/>
  <c r="CA81" i="15"/>
  <c r="BW87" i="15"/>
  <c r="BX87" i="15"/>
  <c r="CB87" i="15"/>
  <c r="BW90" i="15"/>
  <c r="BX90" i="15"/>
  <c r="CB90" i="15"/>
  <c r="BX91" i="15"/>
  <c r="CB91" i="15"/>
  <c r="BW94" i="15"/>
  <c r="BX94" i="15"/>
  <c r="CB94" i="15"/>
  <c r="BX95" i="15"/>
  <c r="CB95" i="15"/>
  <c r="BX99" i="15"/>
  <c r="CB101" i="15"/>
  <c r="CB100" i="15" s="1"/>
  <c r="BW105" i="15"/>
  <c r="BW104" i="15" s="1"/>
  <c r="CA105" i="15"/>
  <c r="CA104" i="15" s="1"/>
  <c r="CA106" i="15"/>
  <c r="BW109" i="15"/>
  <c r="BW108" i="15" s="1"/>
  <c r="CA109" i="15"/>
  <c r="CA108" i="15" s="1"/>
  <c r="CA110" i="15"/>
  <c r="BY115" i="15"/>
  <c r="CC115" i="15"/>
  <c r="BX122" i="15"/>
  <c r="BX121" i="15" s="1"/>
  <c r="CB122" i="15"/>
  <c r="CB121" i="15" s="1"/>
  <c r="BZ123" i="15"/>
  <c r="BW123" i="15"/>
  <c r="CA123" i="15"/>
  <c r="BW131" i="15"/>
  <c r="F41" i="15"/>
  <c r="AQ50" i="15"/>
  <c r="AO54" i="15"/>
  <c r="AS54" i="15"/>
  <c r="AP54" i="15"/>
  <c r="AT54" i="15"/>
  <c r="H59" i="15"/>
  <c r="AQ88" i="15"/>
  <c r="AO92" i="15"/>
  <c r="AS92" i="15"/>
  <c r="AP92" i="15"/>
  <c r="AT92" i="15"/>
  <c r="J96" i="15"/>
  <c r="AR100" i="15"/>
  <c r="AP104" i="15"/>
  <c r="F108" i="15"/>
  <c r="J108" i="15"/>
  <c r="H108" i="15"/>
  <c r="AT108" i="15"/>
  <c r="AQ117" i="15"/>
  <c r="AN117" i="15"/>
  <c r="AP117" i="15"/>
  <c r="AO121" i="15"/>
  <c r="AS121" i="15"/>
  <c r="AP121" i="15"/>
  <c r="AT121" i="15"/>
  <c r="CC65" i="15"/>
  <c r="CA85" i="15"/>
  <c r="CA84" i="15" s="1"/>
  <c r="CA43" i="15"/>
  <c r="AN24" i="15"/>
  <c r="AR24" i="15"/>
  <c r="AO24" i="15"/>
  <c r="CC44" i="15"/>
  <c r="BX64" i="15"/>
  <c r="BX63" i="15" s="1"/>
  <c r="CB64" i="15"/>
  <c r="CB63" i="15" s="1"/>
  <c r="BX65" i="15"/>
  <c r="CB65" i="15"/>
  <c r="BX78" i="15"/>
  <c r="BX77" i="15" s="1"/>
  <c r="BW82" i="15"/>
  <c r="CA82" i="15"/>
  <c r="BZ85" i="15"/>
  <c r="BZ84" i="15" s="1"/>
  <c r="BY86" i="15"/>
  <c r="CC86" i="15"/>
  <c r="BY89" i="15"/>
  <c r="BY88" i="15" s="1"/>
  <c r="CC89" i="15"/>
  <c r="CC88" i="15" s="1"/>
  <c r="BY93" i="15"/>
  <c r="BY92" i="15" s="1"/>
  <c r="CC93" i="15"/>
  <c r="CC92" i="15" s="1"/>
  <c r="BY99" i="15"/>
  <c r="CC99" i="15"/>
  <c r="BY101" i="15"/>
  <c r="BY100" i="15" s="1"/>
  <c r="CC101" i="15"/>
  <c r="CC100" i="15" s="1"/>
  <c r="BY102" i="15"/>
  <c r="CC102" i="15"/>
  <c r="BX106" i="15"/>
  <c r="CB106" i="15"/>
  <c r="BX107" i="15"/>
  <c r="CB107" i="15"/>
  <c r="BZ115" i="15"/>
  <c r="BY118" i="15"/>
  <c r="BY117" i="15" s="1"/>
  <c r="CC118" i="15"/>
  <c r="CC117" i="15" s="1"/>
  <c r="BY120" i="15"/>
  <c r="CC120" i="15"/>
  <c r="CC122" i="15"/>
  <c r="CC121" i="15" s="1"/>
  <c r="BX124" i="15"/>
  <c r="CB124" i="15"/>
  <c r="AO46" i="15"/>
  <c r="AS46" i="15"/>
  <c r="AP46" i="15"/>
  <c r="AT46" i="15"/>
  <c r="AN46" i="15"/>
  <c r="F50" i="15"/>
  <c r="J50" i="15"/>
  <c r="F63" i="15"/>
  <c r="E77" i="15"/>
  <c r="I77" i="15"/>
  <c r="F77" i="15"/>
  <c r="J77" i="15"/>
  <c r="G79" i="15"/>
  <c r="K79" i="15"/>
  <c r="J79" i="15"/>
  <c r="E84" i="15"/>
  <c r="I84" i="15"/>
  <c r="F84" i="15"/>
  <c r="J84" i="15"/>
  <c r="AP84" i="15"/>
  <c r="AT84" i="15"/>
  <c r="F88" i="15"/>
  <c r="AN96" i="15"/>
  <c r="AR96" i="15"/>
  <c r="AO96" i="15"/>
  <c r="AS96" i="15"/>
  <c r="H104" i="15"/>
  <c r="AR117" i="15"/>
  <c r="L79" i="14"/>
  <c r="K112" i="14"/>
  <c r="M121" i="14"/>
  <c r="M104" i="14"/>
  <c r="AT74" i="15"/>
  <c r="CC56" i="15"/>
  <c r="CA65" i="15"/>
  <c r="BX42" i="15"/>
  <c r="BX41" i="15" s="1"/>
  <c r="CB42" i="15"/>
  <c r="CB41" i="15" s="1"/>
  <c r="CC42" i="15"/>
  <c r="CC41" i="15" s="1"/>
  <c r="BY43" i="15"/>
  <c r="CC43" i="15"/>
  <c r="BZ43" i="15"/>
  <c r="BY44" i="15"/>
  <c r="BX47" i="15"/>
  <c r="BX46" i="15" s="1"/>
  <c r="BY47" i="15"/>
  <c r="BY46" i="15" s="1"/>
  <c r="CC47" i="15"/>
  <c r="CC46" i="15" s="1"/>
  <c r="BY48" i="15"/>
  <c r="CC48" i="15"/>
  <c r="BX51" i="15"/>
  <c r="BX50" i="15" s="1"/>
  <c r="CB51" i="15"/>
  <c r="CB50" i="15" s="1"/>
  <c r="BX52" i="15"/>
  <c r="CB52" i="15"/>
  <c r="CB55" i="15"/>
  <c r="CB54" i="15" s="1"/>
  <c r="BZ57" i="15"/>
  <c r="BW57" i="15"/>
  <c r="CA57" i="15"/>
  <c r="BZ60" i="15"/>
  <c r="BZ59" i="15" s="1"/>
  <c r="BW60" i="15"/>
  <c r="BW59" i="15" s="1"/>
  <c r="CA60" i="15"/>
  <c r="CA59" i="15" s="1"/>
  <c r="BZ61" i="15"/>
  <c r="BY62" i="15"/>
  <c r="CC62" i="15"/>
  <c r="BY64" i="15"/>
  <c r="BY63" i="15" s="1"/>
  <c r="CC64" i="15"/>
  <c r="CC63" i="15" s="1"/>
  <c r="BW66" i="15"/>
  <c r="CA66" i="15"/>
  <c r="BW72" i="15"/>
  <c r="CA72" i="15"/>
  <c r="BX72" i="15"/>
  <c r="CB72" i="15"/>
  <c r="BZ53" i="15"/>
  <c r="BY56" i="15"/>
  <c r="BW65" i="15"/>
  <c r="BZ70" i="15"/>
  <c r="BZ69" i="15" s="1"/>
  <c r="BZ73" i="15"/>
  <c r="BW44" i="15"/>
  <c r="CA44" i="15"/>
  <c r="BZ47" i="15"/>
  <c r="BZ46" i="15" s="1"/>
  <c r="BZ48" i="15"/>
  <c r="BZ49" i="15"/>
  <c r="CC51" i="15"/>
  <c r="CC50" i="15" s="1"/>
  <c r="BY53" i="15"/>
  <c r="CC53" i="15"/>
  <c r="CC55" i="15"/>
  <c r="CC54" i="15" s="1"/>
  <c r="BX56" i="15"/>
  <c r="CB56" i="15"/>
  <c r="BX60" i="15"/>
  <c r="BX59" i="15" s="1"/>
  <c r="BZ65" i="15"/>
  <c r="BY70" i="15"/>
  <c r="BY69" i="15" s="1"/>
  <c r="CC70" i="15"/>
  <c r="CC69" i="15" s="1"/>
  <c r="BY73" i="15"/>
  <c r="CC73" i="15"/>
  <c r="BY75" i="15"/>
  <c r="BY74" i="15" s="1"/>
  <c r="CC75" i="15"/>
  <c r="CC74" i="15" s="1"/>
  <c r="BY24" i="15"/>
  <c r="CC24" i="15"/>
  <c r="N69" i="14"/>
  <c r="N84" i="14"/>
  <c r="J77" i="14"/>
  <c r="M96" i="14"/>
  <c r="K117" i="14"/>
  <c r="L117" i="14"/>
  <c r="J121" i="14"/>
  <c r="K121" i="14"/>
  <c r="L121" i="14"/>
  <c r="K79" i="14"/>
  <c r="L84" i="14"/>
  <c r="K88" i="14"/>
  <c r="M88" i="14"/>
  <c r="J100" i="14"/>
  <c r="N100" i="14"/>
  <c r="J117" i="14"/>
  <c r="N117" i="14"/>
  <c r="AQ74" i="15"/>
  <c r="AN77" i="15"/>
  <c r="AR77" i="15"/>
  <c r="G77" i="15"/>
  <c r="K77" i="15"/>
  <c r="AT77" i="15"/>
  <c r="H130" i="15"/>
  <c r="F74" i="15"/>
  <c r="J74" i="15"/>
  <c r="AP74" i="15"/>
  <c r="BE24" i="16"/>
  <c r="BG24" i="16"/>
  <c r="G37" i="15"/>
  <c r="K37" i="15"/>
  <c r="H37" i="15"/>
  <c r="BW37" i="15"/>
  <c r="CA37" i="15"/>
  <c r="BZ24" i="15"/>
  <c r="BX24" i="15"/>
  <c r="CB24" i="15"/>
  <c r="BW24" i="15"/>
  <c r="BZ37" i="15"/>
  <c r="BY37" i="15"/>
  <c r="CC37" i="15"/>
  <c r="BY42" i="15"/>
  <c r="BY41" i="15" s="1"/>
  <c r="AN37" i="15"/>
  <c r="AR37" i="15"/>
  <c r="BF24" i="16"/>
  <c r="BC24" i="16"/>
  <c r="AD24" i="16"/>
  <c r="BD24" i="16"/>
  <c r="G41" i="15"/>
  <c r="K41" i="15"/>
  <c r="AN41" i="15"/>
  <c r="AR41" i="15"/>
  <c r="AO41" i="15"/>
  <c r="AS41" i="15"/>
  <c r="BZ44" i="15"/>
  <c r="AQ41" i="15"/>
  <c r="AO37" i="15"/>
  <c r="AP37" i="15"/>
  <c r="AQ37" i="15"/>
  <c r="AS37" i="15"/>
  <c r="AT37" i="15"/>
  <c r="BX37" i="15"/>
  <c r="CB37" i="15"/>
  <c r="E37" i="15"/>
  <c r="I37" i="15"/>
  <c r="F37" i="15"/>
  <c r="J37" i="15"/>
  <c r="CA24" i="15"/>
  <c r="CC131" i="15"/>
  <c r="CC130" i="15" s="1"/>
  <c r="CA131" i="15"/>
  <c r="CA130" i="15" s="1"/>
  <c r="BY131" i="15"/>
  <c r="BY130" i="15" s="1"/>
  <c r="BZ133" i="15"/>
  <c r="BZ131" i="15"/>
  <c r="BZ130" i="15" s="1"/>
  <c r="BY133" i="15"/>
  <c r="CC133" i="15"/>
  <c r="AR130" i="15"/>
  <c r="BX133" i="15"/>
  <c r="CB133" i="15"/>
  <c r="AO130" i="15"/>
  <c r="AS130" i="15"/>
  <c r="AP130" i="15"/>
  <c r="AT130" i="15"/>
  <c r="AN130" i="15"/>
  <c r="E130" i="15"/>
  <c r="F130" i="15"/>
  <c r="BX131" i="15"/>
  <c r="BX130" i="15" s="1"/>
  <c r="CB131" i="15"/>
  <c r="CB130" i="15" s="1"/>
  <c r="AQ130" i="15"/>
  <c r="I130" i="15"/>
  <c r="J130" i="15"/>
  <c r="BW133" i="15"/>
  <c r="CA133" i="15"/>
  <c r="G130" i="15"/>
  <c r="K130" i="15"/>
  <c r="CC81" i="15"/>
  <c r="AQ79" i="15"/>
  <c r="CC82" i="15"/>
  <c r="E79" i="15"/>
  <c r="I79" i="15"/>
  <c r="BY81" i="15"/>
  <c r="BY80" i="15"/>
  <c r="BY79" i="15" s="1"/>
  <c r="CC80" i="15"/>
  <c r="CC79" i="15" s="1"/>
  <c r="BX81" i="15"/>
  <c r="CB81" i="15"/>
  <c r="AO79" i="15"/>
  <c r="AS79" i="15"/>
  <c r="H77" i="15"/>
  <c r="AO77" i="15"/>
  <c r="AS77" i="15"/>
  <c r="AQ77" i="15"/>
  <c r="K74" i="15"/>
  <c r="AN74" i="15"/>
  <c r="AS74" i="15"/>
  <c r="H74" i="15"/>
  <c r="E74" i="15"/>
  <c r="I74" i="15"/>
  <c r="G74" i="15"/>
  <c r="AR74" i="15"/>
  <c r="AO74" i="15"/>
  <c r="BX70" i="15"/>
  <c r="BX69" i="15" s="1"/>
  <c r="CB73" i="15"/>
  <c r="AQ69" i="15"/>
  <c r="BY72" i="15"/>
  <c r="CC72" i="15"/>
  <c r="BZ72" i="15"/>
  <c r="G69" i="15"/>
  <c r="K69" i="15"/>
  <c r="AN69" i="15"/>
  <c r="AR69" i="15"/>
  <c r="AO69" i="15"/>
  <c r="AS69" i="15"/>
  <c r="CB70" i="15"/>
  <c r="CB69" i="15" s="1"/>
  <c r="BX73" i="15"/>
  <c r="BW70" i="15"/>
  <c r="BW69" i="15" s="1"/>
  <c r="CA70" i="15"/>
  <c r="CA69" i="15" s="1"/>
  <c r="BW73" i="15"/>
  <c r="CA73" i="15"/>
  <c r="H69" i="15"/>
  <c r="E69" i="15"/>
  <c r="I69" i="15"/>
  <c r="M77" i="14"/>
  <c r="N77" i="14"/>
  <c r="K74" i="14"/>
  <c r="M74" i="14"/>
  <c r="K69" i="14"/>
  <c r="L69" i="14"/>
  <c r="J69" i="14"/>
  <c r="BZ122" i="15"/>
  <c r="BZ121" i="15" s="1"/>
  <c r="G121" i="15"/>
  <c r="K121" i="15"/>
  <c r="BX123" i="15"/>
  <c r="CB123" i="15"/>
  <c r="BY124" i="15"/>
  <c r="CC124" i="15"/>
  <c r="E121" i="15"/>
  <c r="I121" i="15"/>
  <c r="F121" i="15"/>
  <c r="J121" i="15"/>
  <c r="AO117" i="15"/>
  <c r="AS117" i="15"/>
  <c r="BY119" i="15"/>
  <c r="CC119" i="15"/>
  <c r="BZ119" i="15"/>
  <c r="G117" i="15"/>
  <c r="K117" i="15"/>
  <c r="BW119" i="15"/>
  <c r="CA119" i="15"/>
  <c r="BX119" i="15"/>
  <c r="CB119" i="15"/>
  <c r="E117" i="15"/>
  <c r="I117" i="15"/>
  <c r="BW113" i="15"/>
  <c r="CA113" i="15"/>
  <c r="BW114" i="15"/>
  <c r="CA114" i="15"/>
  <c r="BX115" i="15"/>
  <c r="CB115" i="15"/>
  <c r="BZ113" i="15"/>
  <c r="AO108" i="15"/>
  <c r="BW111" i="15"/>
  <c r="CA111" i="15"/>
  <c r="AQ108" i="15"/>
  <c r="AS108" i="15"/>
  <c r="BX109" i="15"/>
  <c r="BX108" i="15" s="1"/>
  <c r="CB109" i="15"/>
  <c r="CB108" i="15" s="1"/>
  <c r="BY109" i="15"/>
  <c r="BY108" i="15" s="1"/>
  <c r="CC109" i="15"/>
  <c r="CC108" i="15" s="1"/>
  <c r="BX110" i="15"/>
  <c r="CB110" i="15"/>
  <c r="G108" i="15"/>
  <c r="K108" i="15"/>
  <c r="E104" i="15"/>
  <c r="I104" i="15"/>
  <c r="BZ107" i="15"/>
  <c r="BW107" i="15"/>
  <c r="CA107" i="15"/>
  <c r="BY107" i="15"/>
  <c r="CC107" i="15"/>
  <c r="G104" i="15"/>
  <c r="K104" i="15"/>
  <c r="AN104" i="15"/>
  <c r="AR104" i="15"/>
  <c r="AO104" i="15"/>
  <c r="AS104" i="15"/>
  <c r="I100" i="15"/>
  <c r="J100" i="15"/>
  <c r="BX102" i="15"/>
  <c r="CB102" i="15"/>
  <c r="BY103" i="15"/>
  <c r="CC103" i="15"/>
  <c r="G100" i="15"/>
  <c r="K100" i="15"/>
  <c r="E100" i="15"/>
  <c r="F100" i="15"/>
  <c r="CA101" i="15"/>
  <c r="CA100" i="15" s="1"/>
  <c r="BW102" i="15"/>
  <c r="CA102" i="15"/>
  <c r="BX103" i="15"/>
  <c r="CB103" i="15"/>
  <c r="AQ100" i="15"/>
  <c r="BW97" i="15"/>
  <c r="BW96" i="15" s="1"/>
  <c r="CA97" i="15"/>
  <c r="CA96" i="15" s="1"/>
  <c r="BY98" i="15"/>
  <c r="CC98" i="15"/>
  <c r="BZ98" i="15"/>
  <c r="AQ96" i="15"/>
  <c r="BX97" i="15"/>
  <c r="BX96" i="15" s="1"/>
  <c r="CB97" i="15"/>
  <c r="CB96" i="15" s="1"/>
  <c r="BY97" i="15"/>
  <c r="BY96" i="15" s="1"/>
  <c r="CC97" i="15"/>
  <c r="CC96" i="15" s="1"/>
  <c r="BX98" i="15"/>
  <c r="CB98" i="15"/>
  <c r="H96" i="15"/>
  <c r="E96" i="15"/>
  <c r="I96" i="15"/>
  <c r="BY95" i="15"/>
  <c r="CC95" i="15"/>
  <c r="E92" i="15"/>
  <c r="I92" i="15"/>
  <c r="F92" i="15"/>
  <c r="J92" i="15"/>
  <c r="BZ95" i="15"/>
  <c r="BW95" i="15"/>
  <c r="CA95" i="15"/>
  <c r="G92" i="15"/>
  <c r="K92" i="15"/>
  <c r="BZ91" i="15"/>
  <c r="BW91" i="15"/>
  <c r="CA91" i="15"/>
  <c r="G88" i="15"/>
  <c r="K88" i="15"/>
  <c r="AN88" i="15"/>
  <c r="AR88" i="15"/>
  <c r="AO88" i="15"/>
  <c r="AS88" i="15"/>
  <c r="BY91" i="15"/>
  <c r="CC91" i="15"/>
  <c r="AQ84" i="15"/>
  <c r="BX86" i="15"/>
  <c r="CB86" i="15"/>
  <c r="BY87" i="15"/>
  <c r="CC87" i="15"/>
  <c r="AO84" i="15"/>
  <c r="AS84" i="15"/>
  <c r="BX66" i="15"/>
  <c r="CB66" i="15"/>
  <c r="BY66" i="15"/>
  <c r="CC66" i="15"/>
  <c r="H63" i="15"/>
  <c r="AO63" i="15"/>
  <c r="AS63" i="15"/>
  <c r="J63" i="15"/>
  <c r="AQ63" i="15"/>
  <c r="AN63" i="15"/>
  <c r="AR63" i="15"/>
  <c r="BZ64" i="15"/>
  <c r="BZ63" i="15" s="1"/>
  <c r="BW64" i="15"/>
  <c r="BW63" i="15" s="1"/>
  <c r="CA64" i="15"/>
  <c r="CA63" i="15" s="1"/>
  <c r="E63" i="15"/>
  <c r="I63" i="15"/>
  <c r="G63" i="15"/>
  <c r="K63" i="15"/>
  <c r="BY61" i="15"/>
  <c r="CC61" i="15"/>
  <c r="CB62" i="15"/>
  <c r="AQ59" i="15"/>
  <c r="BX61" i="15"/>
  <c r="CB61" i="15"/>
  <c r="BW62" i="15"/>
  <c r="CA62" i="15"/>
  <c r="AO59" i="15"/>
  <c r="AS59" i="15"/>
  <c r="AP59" i="15"/>
  <c r="AT59" i="15"/>
  <c r="BX62" i="15"/>
  <c r="BY60" i="15"/>
  <c r="BY59" i="15" s="1"/>
  <c r="CC60" i="15"/>
  <c r="CC59" i="15" s="1"/>
  <c r="G59" i="15"/>
  <c r="K59" i="15"/>
  <c r="AQ54" i="15"/>
  <c r="G54" i="15"/>
  <c r="K54" i="15"/>
  <c r="BW55" i="15"/>
  <c r="BW54" i="15" s="1"/>
  <c r="CA55" i="15"/>
  <c r="CA54" i="15" s="1"/>
  <c r="BW56" i="15"/>
  <c r="CA56" i="15"/>
  <c r="BX57" i="15"/>
  <c r="CB57" i="15"/>
  <c r="E54" i="15"/>
  <c r="I54" i="15"/>
  <c r="F54" i="15"/>
  <c r="J54" i="15"/>
  <c r="H50" i="15"/>
  <c r="E50" i="15"/>
  <c r="I50" i="15"/>
  <c r="BW51" i="15"/>
  <c r="BW50" i="15" s="1"/>
  <c r="CA51" i="15"/>
  <c r="CA50" i="15" s="1"/>
  <c r="BW52" i="15"/>
  <c r="CA52" i="15"/>
  <c r="BX53" i="15"/>
  <c r="CB53" i="15"/>
  <c r="G50" i="15"/>
  <c r="K50" i="15"/>
  <c r="AN50" i="15"/>
  <c r="AR50" i="15"/>
  <c r="AO50" i="15"/>
  <c r="AS50" i="15"/>
  <c r="E46" i="15"/>
  <c r="F46" i="15"/>
  <c r="BX48" i="15"/>
  <c r="CB48" i="15"/>
  <c r="BY49" i="15"/>
  <c r="CC49" i="15"/>
  <c r="G46" i="15"/>
  <c r="K46" i="15"/>
  <c r="I46" i="15"/>
  <c r="J46" i="15"/>
  <c r="BW47" i="15"/>
  <c r="BW46" i="15" s="1"/>
  <c r="CA47" i="15"/>
  <c r="CA46" i="15" s="1"/>
  <c r="BW48" i="15"/>
  <c r="CA48" i="15"/>
  <c r="BX49" i="15"/>
  <c r="CB49" i="15"/>
  <c r="AQ46" i="15"/>
  <c r="L112" i="14"/>
  <c r="K104" i="14"/>
  <c r="L104" i="14"/>
  <c r="M108" i="14"/>
  <c r="L108" i="14"/>
  <c r="M92" i="14"/>
  <c r="J92" i="14"/>
  <c r="N92" i="14"/>
  <c r="K84" i="14"/>
  <c r="J84" i="14"/>
  <c r="I24" i="15"/>
  <c r="AS24" i="15"/>
  <c r="AP24" i="15"/>
  <c r="AT24" i="15"/>
  <c r="AQ24" i="15"/>
  <c r="F24" i="15"/>
  <c r="J24" i="15"/>
  <c r="G24" i="15"/>
  <c r="K24" i="15"/>
  <c r="H24" i="15"/>
  <c r="L74" i="14"/>
  <c r="M79" i="14"/>
  <c r="L88" i="14"/>
  <c r="N96" i="14"/>
  <c r="L100" i="14"/>
  <c r="N108" i="14"/>
  <c r="M112" i="14"/>
  <c r="M69" i="14"/>
  <c r="K77" i="14"/>
  <c r="J79" i="14"/>
  <c r="N79" i="14"/>
  <c r="M84" i="14"/>
  <c r="K92" i="14"/>
  <c r="L92" i="14"/>
  <c r="M100" i="14"/>
  <c r="K100" i="14"/>
  <c r="J112" i="14"/>
  <c r="N112" i="14"/>
  <c r="M117" i="14"/>
  <c r="J96" i="14"/>
  <c r="J108" i="14"/>
  <c r="K108" i="14"/>
  <c r="J74" i="14"/>
  <c r="N74" i="14"/>
  <c r="L77" i="14"/>
  <c r="J88" i="14"/>
  <c r="N88" i="14"/>
  <c r="K96" i="14"/>
  <c r="L96" i="14"/>
  <c r="J104" i="14"/>
  <c r="N104" i="14"/>
  <c r="N121" i="14"/>
  <c r="L24" i="14"/>
  <c r="J24" i="14"/>
  <c r="J41" i="14"/>
  <c r="N41" i="14"/>
  <c r="M46" i="14"/>
  <c r="L50" i="14"/>
  <c r="M50" i="14"/>
  <c r="M63" i="14"/>
  <c r="K41" i="14"/>
  <c r="N46" i="14"/>
  <c r="K59" i="14"/>
  <c r="J63" i="14"/>
  <c r="M37" i="14"/>
  <c r="K37" i="14"/>
  <c r="L41" i="14"/>
  <c r="M41" i="14"/>
  <c r="K46" i="14"/>
  <c r="J50" i="14"/>
  <c r="N50" i="14"/>
  <c r="M54" i="14"/>
  <c r="K54" i="14"/>
  <c r="L59" i="14"/>
  <c r="J59" i="14"/>
  <c r="N59" i="14"/>
  <c r="K63" i="14"/>
  <c r="L63" i="14"/>
  <c r="L37" i="14"/>
  <c r="J46" i="14"/>
  <c r="L54" i="14"/>
  <c r="N63" i="14"/>
  <c r="J37" i="14"/>
  <c r="N37" i="14"/>
  <c r="L46" i="14"/>
  <c r="K50" i="14"/>
  <c r="J54" i="14"/>
  <c r="N54" i="14"/>
  <c r="M59" i="14"/>
  <c r="M24" i="14"/>
  <c r="K24" i="14"/>
  <c r="N24" i="14"/>
  <c r="AT133" i="13"/>
  <c r="AT130" i="13" s="1"/>
  <c r="AS133" i="13"/>
  <c r="AR133" i="13"/>
  <c r="AQ133" i="13"/>
  <c r="AP133" i="13"/>
  <c r="AO133" i="13"/>
  <c r="AO130" i="13" s="1"/>
  <c r="AN133" i="13"/>
  <c r="K133" i="13"/>
  <c r="J133" i="13"/>
  <c r="I133" i="13"/>
  <c r="H133" i="13"/>
  <c r="G133" i="13"/>
  <c r="F133" i="13"/>
  <c r="E133" i="13"/>
  <c r="AT124" i="13"/>
  <c r="AS124" i="13"/>
  <c r="AR124" i="13"/>
  <c r="AQ124" i="13"/>
  <c r="AP124" i="13"/>
  <c r="AO124" i="13"/>
  <c r="AN124" i="13"/>
  <c r="K124" i="13"/>
  <c r="J124" i="13"/>
  <c r="I124" i="13"/>
  <c r="H124" i="13"/>
  <c r="G124" i="13"/>
  <c r="F124" i="13"/>
  <c r="E124" i="13"/>
  <c r="AT123" i="13"/>
  <c r="AS123" i="13"/>
  <c r="AR123" i="13"/>
  <c r="AQ123" i="13"/>
  <c r="AP123" i="13"/>
  <c r="AO123" i="13"/>
  <c r="AN123" i="13"/>
  <c r="K123" i="13"/>
  <c r="J123" i="13"/>
  <c r="I123" i="13"/>
  <c r="H123" i="13"/>
  <c r="G123" i="13"/>
  <c r="F123" i="13"/>
  <c r="E123" i="13"/>
  <c r="AT122" i="13"/>
  <c r="AS122" i="13"/>
  <c r="AR122" i="13"/>
  <c r="AQ122" i="13"/>
  <c r="AP122" i="13"/>
  <c r="AO122" i="13"/>
  <c r="AN122" i="13"/>
  <c r="K122" i="13"/>
  <c r="J122" i="13"/>
  <c r="I122" i="13"/>
  <c r="H122" i="13"/>
  <c r="G122" i="13"/>
  <c r="F122" i="13"/>
  <c r="E122" i="13"/>
  <c r="AT120" i="13"/>
  <c r="AS120" i="13"/>
  <c r="AR120" i="13"/>
  <c r="AQ120" i="13"/>
  <c r="AP120" i="13"/>
  <c r="AO120" i="13"/>
  <c r="AN120" i="13"/>
  <c r="K120" i="13"/>
  <c r="J120" i="13"/>
  <c r="I120" i="13"/>
  <c r="H120" i="13"/>
  <c r="G120" i="13"/>
  <c r="F120" i="13"/>
  <c r="E120" i="13"/>
  <c r="AT119" i="13"/>
  <c r="AS119" i="13"/>
  <c r="AR119" i="13"/>
  <c r="AQ119" i="13"/>
  <c r="AP119" i="13"/>
  <c r="AO119" i="13"/>
  <c r="AN119" i="13"/>
  <c r="K119" i="13"/>
  <c r="J119" i="13"/>
  <c r="I119" i="13"/>
  <c r="H119" i="13"/>
  <c r="G119" i="13"/>
  <c r="F119" i="13"/>
  <c r="E119" i="13"/>
  <c r="AT118" i="13"/>
  <c r="AS118" i="13"/>
  <c r="AR118" i="13"/>
  <c r="AQ118" i="13"/>
  <c r="AP118" i="13"/>
  <c r="AO118" i="13"/>
  <c r="AN118" i="13"/>
  <c r="K118" i="13"/>
  <c r="J118" i="13"/>
  <c r="I118" i="13"/>
  <c r="H118" i="13"/>
  <c r="G118" i="13"/>
  <c r="F118" i="13"/>
  <c r="E118" i="13"/>
  <c r="AT115" i="13"/>
  <c r="AS115" i="13"/>
  <c r="AR115" i="13"/>
  <c r="AQ115" i="13"/>
  <c r="AP115" i="13"/>
  <c r="AO115" i="13"/>
  <c r="AN115" i="13"/>
  <c r="K115" i="13"/>
  <c r="J115" i="13"/>
  <c r="I115" i="13"/>
  <c r="H115" i="13"/>
  <c r="G115" i="13"/>
  <c r="F115" i="13"/>
  <c r="E115" i="13"/>
  <c r="AT114" i="13"/>
  <c r="AS114" i="13"/>
  <c r="AR114" i="13"/>
  <c r="AQ114" i="13"/>
  <c r="AP114" i="13"/>
  <c r="AO114" i="13"/>
  <c r="AN114" i="13"/>
  <c r="K114" i="13"/>
  <c r="J114" i="13"/>
  <c r="I114" i="13"/>
  <c r="H114" i="13"/>
  <c r="G114" i="13"/>
  <c r="F114" i="13"/>
  <c r="E114" i="13"/>
  <c r="AT113" i="13"/>
  <c r="AS113" i="13"/>
  <c r="AR113" i="13"/>
  <c r="AQ113" i="13"/>
  <c r="AP113" i="13"/>
  <c r="AO113" i="13"/>
  <c r="AN113" i="13"/>
  <c r="K113" i="13"/>
  <c r="J113" i="13"/>
  <c r="I113" i="13"/>
  <c r="H113" i="13"/>
  <c r="G113" i="13"/>
  <c r="F113" i="13"/>
  <c r="E113" i="13"/>
  <c r="AT111" i="13"/>
  <c r="AS111" i="13"/>
  <c r="AR111" i="13"/>
  <c r="AQ111" i="13"/>
  <c r="AP111" i="13"/>
  <c r="AO111" i="13"/>
  <c r="AN111" i="13"/>
  <c r="K111" i="13"/>
  <c r="J111" i="13"/>
  <c r="I111" i="13"/>
  <c r="H111" i="13"/>
  <c r="G111" i="13"/>
  <c r="F111" i="13"/>
  <c r="E111" i="13"/>
  <c r="AT110" i="13"/>
  <c r="AS110" i="13"/>
  <c r="AR110" i="13"/>
  <c r="AQ110" i="13"/>
  <c r="AP110" i="13"/>
  <c r="AO110" i="13"/>
  <c r="AN110" i="13"/>
  <c r="K110" i="13"/>
  <c r="J110" i="13"/>
  <c r="I110" i="13"/>
  <c r="H110" i="13"/>
  <c r="G110" i="13"/>
  <c r="F110" i="13"/>
  <c r="E110" i="13"/>
  <c r="AT109" i="13"/>
  <c r="AS109" i="13"/>
  <c r="AR109" i="13"/>
  <c r="AQ109" i="13"/>
  <c r="AP109" i="13"/>
  <c r="AO109" i="13"/>
  <c r="AN109" i="13"/>
  <c r="K109" i="13"/>
  <c r="J109" i="13"/>
  <c r="I109" i="13"/>
  <c r="H109" i="13"/>
  <c r="G109" i="13"/>
  <c r="F109" i="13"/>
  <c r="E109" i="13"/>
  <c r="AT107" i="13"/>
  <c r="AS107" i="13"/>
  <c r="AR107" i="13"/>
  <c r="AQ107" i="13"/>
  <c r="AP107" i="13"/>
  <c r="AO107" i="13"/>
  <c r="AN107" i="13"/>
  <c r="K107" i="13"/>
  <c r="J107" i="13"/>
  <c r="I107" i="13"/>
  <c r="H107" i="13"/>
  <c r="G107" i="13"/>
  <c r="F107" i="13"/>
  <c r="E107" i="13"/>
  <c r="AT106" i="13"/>
  <c r="AS106" i="13"/>
  <c r="AR106" i="13"/>
  <c r="AQ106" i="13"/>
  <c r="AP106" i="13"/>
  <c r="AO106" i="13"/>
  <c r="AN106" i="13"/>
  <c r="K106" i="13"/>
  <c r="J106" i="13"/>
  <c r="I106" i="13"/>
  <c r="H106" i="13"/>
  <c r="G106" i="13"/>
  <c r="F106" i="13"/>
  <c r="E106" i="13"/>
  <c r="AT105" i="13"/>
  <c r="AS105" i="13"/>
  <c r="AR105" i="13"/>
  <c r="AQ105" i="13"/>
  <c r="AP105" i="13"/>
  <c r="AO105" i="13"/>
  <c r="BY105" i="13" s="1"/>
  <c r="AN105" i="13"/>
  <c r="K105" i="13"/>
  <c r="J105" i="13"/>
  <c r="I105" i="13"/>
  <c r="H105" i="13"/>
  <c r="G105" i="13"/>
  <c r="F105" i="13"/>
  <c r="E105" i="13"/>
  <c r="AT103" i="13"/>
  <c r="AS103" i="13"/>
  <c r="AR103" i="13"/>
  <c r="AQ103" i="13"/>
  <c r="AP103" i="13"/>
  <c r="AO103" i="13"/>
  <c r="AN103" i="13"/>
  <c r="K103" i="13"/>
  <c r="J103" i="13"/>
  <c r="I103" i="13"/>
  <c r="H103" i="13"/>
  <c r="G103" i="13"/>
  <c r="F103" i="13"/>
  <c r="E103" i="13"/>
  <c r="AT102" i="13"/>
  <c r="AS102" i="13"/>
  <c r="AR102" i="13"/>
  <c r="AQ102" i="13"/>
  <c r="AP102" i="13"/>
  <c r="AO102" i="13"/>
  <c r="BY102" i="13" s="1"/>
  <c r="AN102" i="13"/>
  <c r="K102" i="13"/>
  <c r="J102" i="13"/>
  <c r="I102" i="13"/>
  <c r="H102" i="13"/>
  <c r="G102" i="13"/>
  <c r="F102" i="13"/>
  <c r="E102" i="13"/>
  <c r="AT101" i="13"/>
  <c r="AS101" i="13"/>
  <c r="AR101" i="13"/>
  <c r="AQ101" i="13"/>
  <c r="AP101" i="13"/>
  <c r="AO101" i="13"/>
  <c r="AN101" i="13"/>
  <c r="K101" i="13"/>
  <c r="J101" i="13"/>
  <c r="I101" i="13"/>
  <c r="H101" i="13"/>
  <c r="G101" i="13"/>
  <c r="F101" i="13"/>
  <c r="E101" i="13"/>
  <c r="AT99" i="13"/>
  <c r="AS99" i="13"/>
  <c r="AR99" i="13"/>
  <c r="AQ99" i="13"/>
  <c r="AP99" i="13"/>
  <c r="AO99" i="13"/>
  <c r="AN99" i="13"/>
  <c r="K99" i="13"/>
  <c r="J99" i="13"/>
  <c r="I99" i="13"/>
  <c r="H99" i="13"/>
  <c r="G99" i="13"/>
  <c r="F99" i="13"/>
  <c r="E99" i="13"/>
  <c r="AT98" i="13"/>
  <c r="AS98" i="13"/>
  <c r="AR98" i="13"/>
  <c r="AQ98" i="13"/>
  <c r="AP98" i="13"/>
  <c r="AO98" i="13"/>
  <c r="AN98" i="13"/>
  <c r="K98" i="13"/>
  <c r="J98" i="13"/>
  <c r="I98" i="13"/>
  <c r="H98" i="13"/>
  <c r="G98" i="13"/>
  <c r="F98" i="13"/>
  <c r="E98" i="13"/>
  <c r="AT97" i="13"/>
  <c r="AS97" i="13"/>
  <c r="AR97" i="13"/>
  <c r="AQ97" i="13"/>
  <c r="AP97" i="13"/>
  <c r="AO97" i="13"/>
  <c r="AN97" i="13"/>
  <c r="K97" i="13"/>
  <c r="J97" i="13"/>
  <c r="I97" i="13"/>
  <c r="H97" i="13"/>
  <c r="G97" i="13"/>
  <c r="F97" i="13"/>
  <c r="E97" i="13"/>
  <c r="AT95" i="13"/>
  <c r="AS95" i="13"/>
  <c r="AR95" i="13"/>
  <c r="AQ95" i="13"/>
  <c r="AP95" i="13"/>
  <c r="AO95" i="13"/>
  <c r="AN95" i="13"/>
  <c r="K95" i="13"/>
  <c r="J95" i="13"/>
  <c r="I95" i="13"/>
  <c r="H95" i="13"/>
  <c r="G95" i="13"/>
  <c r="F95" i="13"/>
  <c r="E95" i="13"/>
  <c r="AT94" i="13"/>
  <c r="AS94" i="13"/>
  <c r="AR94" i="13"/>
  <c r="AQ94" i="13"/>
  <c r="AP94" i="13"/>
  <c r="AO94" i="13"/>
  <c r="AN94" i="13"/>
  <c r="K94" i="13"/>
  <c r="J94" i="13"/>
  <c r="I94" i="13"/>
  <c r="H94" i="13"/>
  <c r="G94" i="13"/>
  <c r="F94" i="13"/>
  <c r="E94" i="13"/>
  <c r="AT93" i="13"/>
  <c r="AS93" i="13"/>
  <c r="AR93" i="13"/>
  <c r="AQ93" i="13"/>
  <c r="AP93" i="13"/>
  <c r="AO93" i="13"/>
  <c r="AN93" i="13"/>
  <c r="K93" i="13"/>
  <c r="J93" i="13"/>
  <c r="I93" i="13"/>
  <c r="H93" i="13"/>
  <c r="G93" i="13"/>
  <c r="F93" i="13"/>
  <c r="E93" i="13"/>
  <c r="AT91" i="13"/>
  <c r="AS91" i="13"/>
  <c r="AR91" i="13"/>
  <c r="AQ91" i="13"/>
  <c r="AP91" i="13"/>
  <c r="AO91" i="13"/>
  <c r="AN91" i="13"/>
  <c r="K91" i="13"/>
  <c r="J91" i="13"/>
  <c r="I91" i="13"/>
  <c r="H91" i="13"/>
  <c r="G91" i="13"/>
  <c r="F91" i="13"/>
  <c r="E91" i="13"/>
  <c r="AT90" i="13"/>
  <c r="AS90" i="13"/>
  <c r="AR90" i="13"/>
  <c r="AQ90" i="13"/>
  <c r="AP90" i="13"/>
  <c r="AO90" i="13"/>
  <c r="AN90" i="13"/>
  <c r="K90" i="13"/>
  <c r="J90" i="13"/>
  <c r="I90" i="13"/>
  <c r="H90" i="13"/>
  <c r="G90" i="13"/>
  <c r="F90" i="13"/>
  <c r="E90" i="13"/>
  <c r="AT89" i="13"/>
  <c r="AS89" i="13"/>
  <c r="AR89" i="13"/>
  <c r="AQ89" i="13"/>
  <c r="AP89" i="13"/>
  <c r="AO89" i="13"/>
  <c r="AN89" i="13"/>
  <c r="K89" i="13"/>
  <c r="J89" i="13"/>
  <c r="I89" i="13"/>
  <c r="H89" i="13"/>
  <c r="G89" i="13"/>
  <c r="F89" i="13"/>
  <c r="E89" i="13"/>
  <c r="AT87" i="13"/>
  <c r="AS87" i="13"/>
  <c r="AR87" i="13"/>
  <c r="AQ87" i="13"/>
  <c r="AP87" i="13"/>
  <c r="AO87" i="13"/>
  <c r="AN87" i="13"/>
  <c r="K87" i="13"/>
  <c r="J87" i="13"/>
  <c r="I87" i="13"/>
  <c r="H87" i="13"/>
  <c r="G87" i="13"/>
  <c r="F87" i="13"/>
  <c r="E87" i="13"/>
  <c r="AT86" i="13"/>
  <c r="AS86" i="13"/>
  <c r="AR86" i="13"/>
  <c r="AQ86" i="13"/>
  <c r="AP86" i="13"/>
  <c r="AO86" i="13"/>
  <c r="AN86" i="13"/>
  <c r="K86" i="13"/>
  <c r="J86" i="13"/>
  <c r="I86" i="13"/>
  <c r="H86" i="13"/>
  <c r="G86" i="13"/>
  <c r="F86" i="13"/>
  <c r="E86" i="13"/>
  <c r="AT85" i="13"/>
  <c r="AS85" i="13"/>
  <c r="AR85" i="13"/>
  <c r="AQ85" i="13"/>
  <c r="AP85" i="13"/>
  <c r="AO85" i="13"/>
  <c r="AN85" i="13"/>
  <c r="K85" i="13"/>
  <c r="J85" i="13"/>
  <c r="I85" i="13"/>
  <c r="H85" i="13"/>
  <c r="G85" i="13"/>
  <c r="F85" i="13"/>
  <c r="E85" i="13"/>
  <c r="AT82" i="13"/>
  <c r="AS82" i="13"/>
  <c r="AR82" i="13"/>
  <c r="AQ82" i="13"/>
  <c r="AP82" i="13"/>
  <c r="AO82" i="13"/>
  <c r="BY82" i="13" s="1"/>
  <c r="AN82" i="13"/>
  <c r="K82" i="13"/>
  <c r="J82" i="13"/>
  <c r="I82" i="13"/>
  <c r="H82" i="13"/>
  <c r="G82" i="13"/>
  <c r="F82" i="13"/>
  <c r="E82" i="13"/>
  <c r="AT81" i="13"/>
  <c r="AS81" i="13"/>
  <c r="AR81" i="13"/>
  <c r="AQ81" i="13"/>
  <c r="AP81" i="13"/>
  <c r="AO81" i="13"/>
  <c r="AN81" i="13"/>
  <c r="K81" i="13"/>
  <c r="J81" i="13"/>
  <c r="I81" i="13"/>
  <c r="H81" i="13"/>
  <c r="G81" i="13"/>
  <c r="F81" i="13"/>
  <c r="E81" i="13"/>
  <c r="AT80" i="13"/>
  <c r="AS80" i="13"/>
  <c r="AR80" i="13"/>
  <c r="AQ80" i="13"/>
  <c r="AP80" i="13"/>
  <c r="AO80" i="13"/>
  <c r="AN80" i="13"/>
  <c r="K80" i="13"/>
  <c r="J80" i="13"/>
  <c r="I80" i="13"/>
  <c r="H80" i="13"/>
  <c r="G80" i="13"/>
  <c r="F80" i="13"/>
  <c r="E80" i="13"/>
  <c r="AT78" i="13"/>
  <c r="AS78" i="13"/>
  <c r="AR78" i="13"/>
  <c r="AQ78" i="13"/>
  <c r="AP78" i="13"/>
  <c r="AO78" i="13"/>
  <c r="AN78" i="13"/>
  <c r="K78" i="13"/>
  <c r="J78" i="13"/>
  <c r="I78" i="13"/>
  <c r="H78" i="13"/>
  <c r="G78" i="13"/>
  <c r="F78" i="13"/>
  <c r="E78" i="13"/>
  <c r="AT75" i="13"/>
  <c r="AS75" i="13"/>
  <c r="AS74" i="13" s="1"/>
  <c r="AR75" i="13"/>
  <c r="AQ75" i="13"/>
  <c r="AQ74" i="13" s="1"/>
  <c r="AP75" i="13"/>
  <c r="AP74" i="13" s="1"/>
  <c r="AO75" i="13"/>
  <c r="AO74" i="13" s="1"/>
  <c r="AN75" i="13"/>
  <c r="BW75" i="13" s="1"/>
  <c r="K75" i="13"/>
  <c r="K74" i="13" s="1"/>
  <c r="J75" i="13"/>
  <c r="J74" i="13" s="1"/>
  <c r="I75" i="13"/>
  <c r="I74" i="13" s="1"/>
  <c r="H75" i="13"/>
  <c r="G75" i="13"/>
  <c r="G74" i="13" s="1"/>
  <c r="F75" i="13"/>
  <c r="E75" i="13"/>
  <c r="AT73" i="13"/>
  <c r="AS73" i="13"/>
  <c r="AR73" i="13"/>
  <c r="AQ73" i="13"/>
  <c r="AP73" i="13"/>
  <c r="AO73" i="13"/>
  <c r="AN73" i="13"/>
  <c r="K73" i="13"/>
  <c r="J73" i="13"/>
  <c r="I73" i="13"/>
  <c r="H73" i="13"/>
  <c r="G73" i="13"/>
  <c r="F73" i="13"/>
  <c r="E73" i="13"/>
  <c r="AT72" i="13"/>
  <c r="AS72" i="13"/>
  <c r="AR72" i="13"/>
  <c r="AQ72" i="13"/>
  <c r="AP72" i="13"/>
  <c r="AO72" i="13"/>
  <c r="AN72" i="13"/>
  <c r="K72" i="13"/>
  <c r="J72" i="13"/>
  <c r="I72" i="13"/>
  <c r="H72" i="13"/>
  <c r="G72" i="13"/>
  <c r="F72" i="13"/>
  <c r="E72" i="13"/>
  <c r="AT70" i="13"/>
  <c r="AS70" i="13"/>
  <c r="AR70" i="13"/>
  <c r="AQ70" i="13"/>
  <c r="AP70" i="13"/>
  <c r="AO70" i="13"/>
  <c r="AO69" i="13" s="1"/>
  <c r="AO67" i="13" s="1"/>
  <c r="AN70" i="13"/>
  <c r="K70" i="13"/>
  <c r="J70" i="13"/>
  <c r="I70" i="13"/>
  <c r="H70" i="13"/>
  <c r="G70" i="13"/>
  <c r="F70" i="13"/>
  <c r="E70" i="13"/>
  <c r="AT66" i="13"/>
  <c r="AS66" i="13"/>
  <c r="AR66" i="13"/>
  <c r="AQ66" i="13"/>
  <c r="AP66" i="13"/>
  <c r="AO66" i="13"/>
  <c r="AN66" i="13"/>
  <c r="K66" i="13"/>
  <c r="J66" i="13"/>
  <c r="I66" i="13"/>
  <c r="H66" i="13"/>
  <c r="G66" i="13"/>
  <c r="F66" i="13"/>
  <c r="BZ66" i="13" s="1"/>
  <c r="E66" i="13"/>
  <c r="BX66" i="13" s="1"/>
  <c r="AT65" i="13"/>
  <c r="AS65" i="13"/>
  <c r="AR65" i="13"/>
  <c r="AQ65" i="13"/>
  <c r="AP65" i="13"/>
  <c r="AO65" i="13"/>
  <c r="AN65" i="13"/>
  <c r="K65" i="13"/>
  <c r="J65" i="13"/>
  <c r="I65" i="13"/>
  <c r="H65" i="13"/>
  <c r="G65" i="13"/>
  <c r="F65" i="13"/>
  <c r="BZ65" i="13" s="1"/>
  <c r="E65" i="13"/>
  <c r="BX65" i="13" s="1"/>
  <c r="AT64" i="13"/>
  <c r="AS64" i="13"/>
  <c r="AR64" i="13"/>
  <c r="AR63" i="13" s="1"/>
  <c r="AQ64" i="13"/>
  <c r="AP64" i="13"/>
  <c r="AO64" i="13"/>
  <c r="AN64" i="13"/>
  <c r="K64" i="13"/>
  <c r="J64" i="13"/>
  <c r="I64" i="13"/>
  <c r="H64" i="13"/>
  <c r="H63" i="13" s="1"/>
  <c r="G64" i="13"/>
  <c r="F64" i="13"/>
  <c r="BZ64" i="13" s="1"/>
  <c r="E64" i="13"/>
  <c r="BX64" i="13" s="1"/>
  <c r="AT62" i="13"/>
  <c r="AS62" i="13"/>
  <c r="AR62" i="13"/>
  <c r="AQ62" i="13"/>
  <c r="AP62" i="13"/>
  <c r="AO62" i="13"/>
  <c r="AN62" i="13"/>
  <c r="K62" i="13"/>
  <c r="J62" i="13"/>
  <c r="I62" i="13"/>
  <c r="H62" i="13"/>
  <c r="G62" i="13"/>
  <c r="F62" i="13"/>
  <c r="BZ62" i="13" s="1"/>
  <c r="E62" i="13"/>
  <c r="AT61" i="13"/>
  <c r="AS61" i="13"/>
  <c r="AR61" i="13"/>
  <c r="AQ61" i="13"/>
  <c r="AP61" i="13"/>
  <c r="AO61" i="13"/>
  <c r="AN61" i="13"/>
  <c r="K61" i="13"/>
  <c r="J61" i="13"/>
  <c r="I61" i="13"/>
  <c r="H61" i="13"/>
  <c r="G61" i="13"/>
  <c r="F61" i="13"/>
  <c r="BZ61" i="13" s="1"/>
  <c r="E61" i="13"/>
  <c r="BX61" i="13" s="1"/>
  <c r="AT60" i="13"/>
  <c r="AS60" i="13"/>
  <c r="AR60" i="13"/>
  <c r="AQ60" i="13"/>
  <c r="AP60" i="13"/>
  <c r="AO60" i="13"/>
  <c r="AN60" i="13"/>
  <c r="K60" i="13"/>
  <c r="J60" i="13"/>
  <c r="I60" i="13"/>
  <c r="H60" i="13"/>
  <c r="G60" i="13"/>
  <c r="F60" i="13"/>
  <c r="BZ60" i="13" s="1"/>
  <c r="E60" i="13"/>
  <c r="BX60" i="13" s="1"/>
  <c r="BV121" i="13"/>
  <c r="BU121" i="13"/>
  <c r="BT121" i="13"/>
  <c r="BS121" i="13"/>
  <c r="BR121" i="13"/>
  <c r="BQ121" i="13"/>
  <c r="BP121" i="13"/>
  <c r="BO121" i="13"/>
  <c r="BN121" i="13"/>
  <c r="BM121" i="13"/>
  <c r="BL121" i="13"/>
  <c r="BK121" i="13"/>
  <c r="BJ121" i="13"/>
  <c r="BI121" i="13"/>
  <c r="BH121" i="13"/>
  <c r="BG121" i="13"/>
  <c r="BF121" i="13"/>
  <c r="BE121" i="13"/>
  <c r="BD121" i="13"/>
  <c r="BC121" i="13"/>
  <c r="BB121" i="13"/>
  <c r="BA121" i="13"/>
  <c r="AZ121" i="13"/>
  <c r="AY121" i="13"/>
  <c r="AX121" i="13"/>
  <c r="AW121" i="13"/>
  <c r="AV121" i="13"/>
  <c r="AU121" i="13"/>
  <c r="AM121" i="13"/>
  <c r="AL121" i="13"/>
  <c r="AK121" i="13"/>
  <c r="AJ121" i="13"/>
  <c r="AI121" i="13"/>
  <c r="AH121" i="13"/>
  <c r="AG121" i="13"/>
  <c r="AF121" i="13"/>
  <c r="AE121" i="13"/>
  <c r="AD121" i="13"/>
  <c r="AC121" i="13"/>
  <c r="AB121" i="13"/>
  <c r="AA121" i="13"/>
  <c r="Z121" i="13"/>
  <c r="Y121" i="13"/>
  <c r="X121" i="13"/>
  <c r="W121" i="13"/>
  <c r="V121" i="13"/>
  <c r="U121" i="13"/>
  <c r="T121" i="13"/>
  <c r="S121" i="13"/>
  <c r="R121" i="13"/>
  <c r="Q121" i="13"/>
  <c r="P121" i="13"/>
  <c r="O121" i="13"/>
  <c r="N121" i="13"/>
  <c r="M121" i="13"/>
  <c r="L121" i="13"/>
  <c r="D121" i="13"/>
  <c r="BV117" i="13"/>
  <c r="BU117" i="13"/>
  <c r="BT117" i="13"/>
  <c r="BS117" i="13"/>
  <c r="BR117" i="13"/>
  <c r="BQ117" i="13"/>
  <c r="BP117" i="13"/>
  <c r="BO117" i="13"/>
  <c r="BN117" i="13"/>
  <c r="BM117" i="13"/>
  <c r="BL117" i="13"/>
  <c r="BK117" i="13"/>
  <c r="BJ117" i="13"/>
  <c r="BI117" i="13"/>
  <c r="BH117" i="13"/>
  <c r="BG117" i="13"/>
  <c r="BF117" i="13"/>
  <c r="BE117" i="13"/>
  <c r="BD117" i="13"/>
  <c r="BC117" i="13"/>
  <c r="BB117" i="13"/>
  <c r="BA117" i="13"/>
  <c r="AZ117" i="13"/>
  <c r="AY117" i="13"/>
  <c r="AX117" i="13"/>
  <c r="AW117" i="13"/>
  <c r="AV117" i="13"/>
  <c r="AU117" i="13"/>
  <c r="AM117" i="13"/>
  <c r="AL117" i="13"/>
  <c r="AK117" i="13"/>
  <c r="AJ117" i="13"/>
  <c r="AI117" i="13"/>
  <c r="AH117" i="13"/>
  <c r="AG117" i="13"/>
  <c r="AF117" i="13"/>
  <c r="AE117" i="13"/>
  <c r="AD117" i="13"/>
  <c r="AC117" i="13"/>
  <c r="AB117" i="13"/>
  <c r="AA117" i="13"/>
  <c r="Z117" i="13"/>
  <c r="Y117" i="13"/>
  <c r="X117" i="13"/>
  <c r="W117" i="13"/>
  <c r="V117" i="13"/>
  <c r="U117" i="13"/>
  <c r="T117" i="13"/>
  <c r="S117" i="13"/>
  <c r="R117" i="13"/>
  <c r="Q117" i="13"/>
  <c r="P117" i="13"/>
  <c r="O117" i="13"/>
  <c r="N117" i="13"/>
  <c r="M117" i="13"/>
  <c r="L117" i="13"/>
  <c r="D117" i="13"/>
  <c r="BV112" i="13"/>
  <c r="BU112" i="13"/>
  <c r="BT112" i="13"/>
  <c r="BS112" i="13"/>
  <c r="BR112" i="13"/>
  <c r="BQ112" i="13"/>
  <c r="BP112" i="13"/>
  <c r="BO112" i="13"/>
  <c r="BN112" i="13"/>
  <c r="BM112" i="13"/>
  <c r="BL112" i="13"/>
  <c r="BK112" i="13"/>
  <c r="BJ112" i="13"/>
  <c r="BI112" i="13"/>
  <c r="BH112" i="13"/>
  <c r="BG112" i="13"/>
  <c r="BF112" i="13"/>
  <c r="BE112" i="13"/>
  <c r="BD112" i="13"/>
  <c r="BC112" i="13"/>
  <c r="BB112" i="13"/>
  <c r="BA112" i="13"/>
  <c r="AZ112" i="13"/>
  <c r="AY112" i="13"/>
  <c r="AX112" i="13"/>
  <c r="AW112" i="13"/>
  <c r="AV112" i="13"/>
  <c r="AU112" i="13"/>
  <c r="AM112" i="13"/>
  <c r="AL112" i="13"/>
  <c r="AK112" i="13"/>
  <c r="AJ112" i="13"/>
  <c r="AI112" i="13"/>
  <c r="AH112" i="13"/>
  <c r="AG112" i="13"/>
  <c r="AF112" i="13"/>
  <c r="AE112" i="13"/>
  <c r="AD112" i="13"/>
  <c r="AC112" i="13"/>
  <c r="AB112" i="13"/>
  <c r="AA112" i="13"/>
  <c r="Z112" i="13"/>
  <c r="Y112" i="13"/>
  <c r="X112" i="13"/>
  <c r="W112" i="13"/>
  <c r="V112" i="13"/>
  <c r="U112" i="13"/>
  <c r="T112" i="13"/>
  <c r="S112" i="13"/>
  <c r="R112" i="13"/>
  <c r="Q112" i="13"/>
  <c r="P112" i="13"/>
  <c r="O112" i="13"/>
  <c r="N112" i="13"/>
  <c r="M112" i="13"/>
  <c r="L112" i="13"/>
  <c r="D112" i="13"/>
  <c r="BV108" i="13"/>
  <c r="BU108" i="13"/>
  <c r="BT108" i="13"/>
  <c r="BS108" i="13"/>
  <c r="BR108" i="13"/>
  <c r="BQ108" i="13"/>
  <c r="BP108" i="13"/>
  <c r="BO108" i="13"/>
  <c r="BN108" i="13"/>
  <c r="BM108" i="13"/>
  <c r="BL108" i="13"/>
  <c r="BK108" i="13"/>
  <c r="BJ108" i="13"/>
  <c r="BI108" i="13"/>
  <c r="BH108" i="13"/>
  <c r="BG108" i="13"/>
  <c r="BF108" i="13"/>
  <c r="BE108" i="13"/>
  <c r="BD108" i="13"/>
  <c r="BC108" i="13"/>
  <c r="BB108" i="13"/>
  <c r="BA108" i="13"/>
  <c r="AZ108" i="13"/>
  <c r="AY108" i="13"/>
  <c r="AX108" i="13"/>
  <c r="AW108" i="13"/>
  <c r="AV108" i="13"/>
  <c r="AU108" i="13"/>
  <c r="AM108" i="13"/>
  <c r="AL108" i="13"/>
  <c r="AK108" i="13"/>
  <c r="AJ108" i="13"/>
  <c r="AI108" i="13"/>
  <c r="AH108" i="13"/>
  <c r="AG108" i="13"/>
  <c r="AF108" i="13"/>
  <c r="AE108" i="13"/>
  <c r="AD108" i="13"/>
  <c r="AC108" i="13"/>
  <c r="AB108" i="13"/>
  <c r="AA108" i="13"/>
  <c r="Z108" i="13"/>
  <c r="Y108" i="13"/>
  <c r="X108" i="13"/>
  <c r="W108" i="13"/>
  <c r="V108" i="13"/>
  <c r="U108" i="13"/>
  <c r="T108" i="13"/>
  <c r="S108" i="13"/>
  <c r="R108" i="13"/>
  <c r="Q108" i="13"/>
  <c r="P108" i="13"/>
  <c r="O108" i="13"/>
  <c r="N108" i="13"/>
  <c r="M108" i="13"/>
  <c r="L108" i="13"/>
  <c r="D108" i="13"/>
  <c r="BV104" i="13"/>
  <c r="BU104" i="13"/>
  <c r="BT104" i="13"/>
  <c r="BS104" i="13"/>
  <c r="BR104" i="13"/>
  <c r="BQ104" i="13"/>
  <c r="BP104" i="13"/>
  <c r="BO104" i="13"/>
  <c r="BN104" i="13"/>
  <c r="BM104" i="13"/>
  <c r="BL104" i="13"/>
  <c r="BK104" i="13"/>
  <c r="BJ104" i="13"/>
  <c r="BI104" i="13"/>
  <c r="BH104" i="13"/>
  <c r="BG104" i="13"/>
  <c r="BF104" i="13"/>
  <c r="BE104" i="13"/>
  <c r="BD104" i="13"/>
  <c r="BC104" i="13"/>
  <c r="BB104" i="13"/>
  <c r="BA104" i="13"/>
  <c r="AZ104" i="13"/>
  <c r="AY104" i="13"/>
  <c r="AX104" i="13"/>
  <c r="AW104" i="13"/>
  <c r="AV104" i="13"/>
  <c r="AU104" i="13"/>
  <c r="AM104" i="13"/>
  <c r="AL104" i="13"/>
  <c r="AK104" i="13"/>
  <c r="AJ104" i="13"/>
  <c r="AI104" i="13"/>
  <c r="AH104" i="13"/>
  <c r="AG104" i="13"/>
  <c r="AF104" i="13"/>
  <c r="AE104" i="13"/>
  <c r="AD104" i="13"/>
  <c r="AC104" i="13"/>
  <c r="AB104" i="13"/>
  <c r="AA104" i="13"/>
  <c r="Z104" i="13"/>
  <c r="Y104" i="13"/>
  <c r="X104" i="13"/>
  <c r="W104" i="13"/>
  <c r="V104" i="13"/>
  <c r="U104" i="13"/>
  <c r="T104" i="13"/>
  <c r="S104" i="13"/>
  <c r="R104" i="13"/>
  <c r="Q104" i="13"/>
  <c r="P104" i="13"/>
  <c r="O104" i="13"/>
  <c r="N104" i="13"/>
  <c r="M104" i="13"/>
  <c r="L104" i="13"/>
  <c r="D104" i="13"/>
  <c r="BV100" i="13"/>
  <c r="BU100" i="13"/>
  <c r="BT100" i="13"/>
  <c r="BS100" i="13"/>
  <c r="BR100" i="13"/>
  <c r="BQ100" i="13"/>
  <c r="BP100" i="13"/>
  <c r="BO100" i="13"/>
  <c r="BN100" i="13"/>
  <c r="BM100" i="13"/>
  <c r="BL100" i="13"/>
  <c r="BK100" i="13"/>
  <c r="BJ100" i="13"/>
  <c r="BI100" i="13"/>
  <c r="BH100" i="13"/>
  <c r="BG100" i="13"/>
  <c r="BF100" i="13"/>
  <c r="BE100" i="13"/>
  <c r="BD100" i="13"/>
  <c r="BC100" i="13"/>
  <c r="BB100" i="13"/>
  <c r="BA100" i="13"/>
  <c r="AZ100" i="13"/>
  <c r="AY100" i="13"/>
  <c r="AX100" i="13"/>
  <c r="AW100" i="13"/>
  <c r="AV100" i="13"/>
  <c r="AU100" i="13"/>
  <c r="AM100" i="13"/>
  <c r="AL100" i="13"/>
  <c r="AK100" i="13"/>
  <c r="AJ100" i="13"/>
  <c r="AI100" i="13"/>
  <c r="AH100" i="13"/>
  <c r="AG100" i="13"/>
  <c r="AF100" i="13"/>
  <c r="AE100" i="13"/>
  <c r="AD100" i="13"/>
  <c r="AC100" i="13"/>
  <c r="AB100" i="13"/>
  <c r="AA100" i="13"/>
  <c r="Z100" i="13"/>
  <c r="Y100" i="13"/>
  <c r="X100" i="13"/>
  <c r="W100" i="13"/>
  <c r="V100" i="13"/>
  <c r="U100" i="13"/>
  <c r="T100" i="13"/>
  <c r="S100" i="13"/>
  <c r="R100" i="13"/>
  <c r="Q100" i="13"/>
  <c r="P100" i="13"/>
  <c r="O100" i="13"/>
  <c r="N100" i="13"/>
  <c r="M100" i="13"/>
  <c r="L100" i="13"/>
  <c r="D100" i="13"/>
  <c r="BV96" i="13"/>
  <c r="BU96" i="13"/>
  <c r="BT96" i="13"/>
  <c r="BS96" i="13"/>
  <c r="BR96" i="13"/>
  <c r="BQ96" i="13"/>
  <c r="BP96" i="13"/>
  <c r="BO96" i="13"/>
  <c r="BN96" i="13"/>
  <c r="BM96" i="13"/>
  <c r="BL96" i="13"/>
  <c r="BK96" i="13"/>
  <c r="BJ96" i="13"/>
  <c r="BI96" i="13"/>
  <c r="BH96" i="13"/>
  <c r="BG96" i="13"/>
  <c r="BF96" i="13"/>
  <c r="BE96" i="13"/>
  <c r="BD96" i="13"/>
  <c r="BC96" i="13"/>
  <c r="BB96" i="13"/>
  <c r="BA96" i="13"/>
  <c r="AZ96" i="13"/>
  <c r="AY96" i="13"/>
  <c r="AX96" i="13"/>
  <c r="AW96" i="13"/>
  <c r="AV96" i="13"/>
  <c r="AU96" i="13"/>
  <c r="AM96" i="13"/>
  <c r="AL96" i="13"/>
  <c r="AK96" i="13"/>
  <c r="AJ96" i="13"/>
  <c r="AI96" i="13"/>
  <c r="AH96" i="13"/>
  <c r="AG96" i="13"/>
  <c r="AF96" i="13"/>
  <c r="AE96" i="13"/>
  <c r="AD96" i="13"/>
  <c r="AC96" i="13"/>
  <c r="AB96" i="13"/>
  <c r="AA96" i="13"/>
  <c r="Z96" i="13"/>
  <c r="Y96" i="13"/>
  <c r="X96" i="13"/>
  <c r="W96" i="13"/>
  <c r="V96" i="13"/>
  <c r="U96" i="13"/>
  <c r="T96" i="13"/>
  <c r="S96" i="13"/>
  <c r="R96" i="13"/>
  <c r="Q96" i="13"/>
  <c r="P96" i="13"/>
  <c r="O96" i="13"/>
  <c r="N96" i="13"/>
  <c r="M96" i="13"/>
  <c r="L96" i="13"/>
  <c r="D96" i="13"/>
  <c r="BV92" i="13"/>
  <c r="BU92" i="13"/>
  <c r="BT92" i="13"/>
  <c r="BS92" i="13"/>
  <c r="BR92" i="13"/>
  <c r="BQ92" i="13"/>
  <c r="BP92" i="13"/>
  <c r="BO92" i="13"/>
  <c r="BN92" i="13"/>
  <c r="BM92" i="13"/>
  <c r="BL92" i="13"/>
  <c r="BK92" i="13"/>
  <c r="BJ92" i="13"/>
  <c r="BI92" i="13"/>
  <c r="BH92" i="13"/>
  <c r="BG92" i="13"/>
  <c r="BF92" i="13"/>
  <c r="BE92" i="13"/>
  <c r="BD92" i="13"/>
  <c r="BC92" i="13"/>
  <c r="BB92" i="13"/>
  <c r="BA92" i="13"/>
  <c r="AZ92" i="13"/>
  <c r="AY92" i="13"/>
  <c r="AX92" i="13"/>
  <c r="AW92" i="13"/>
  <c r="AV92" i="13"/>
  <c r="AU92" i="13"/>
  <c r="AM92" i="13"/>
  <c r="AL92" i="13"/>
  <c r="AK92" i="13"/>
  <c r="AJ92" i="13"/>
  <c r="AI92" i="13"/>
  <c r="AH92" i="13"/>
  <c r="AG92" i="13"/>
  <c r="AF92" i="13"/>
  <c r="AE92" i="13"/>
  <c r="AD92" i="13"/>
  <c r="AC92" i="13"/>
  <c r="AB92" i="13"/>
  <c r="AA92" i="13"/>
  <c r="Z92" i="13"/>
  <c r="Y92" i="13"/>
  <c r="X92" i="13"/>
  <c r="W92" i="13"/>
  <c r="V92" i="13"/>
  <c r="U92" i="13"/>
  <c r="T92" i="13"/>
  <c r="S92" i="13"/>
  <c r="R92" i="13"/>
  <c r="Q92" i="13"/>
  <c r="P92" i="13"/>
  <c r="O92" i="13"/>
  <c r="N92" i="13"/>
  <c r="M92" i="13"/>
  <c r="L92" i="13"/>
  <c r="D92" i="13"/>
  <c r="BV88" i="13"/>
  <c r="BU88" i="13"/>
  <c r="BT88" i="13"/>
  <c r="BS88" i="13"/>
  <c r="BR88" i="13"/>
  <c r="BQ88" i="13"/>
  <c r="BP88" i="13"/>
  <c r="BO88" i="13"/>
  <c r="BN88" i="13"/>
  <c r="BM88" i="13"/>
  <c r="BL88" i="13"/>
  <c r="BK88" i="13"/>
  <c r="BJ88" i="13"/>
  <c r="BI88" i="13"/>
  <c r="BH88" i="13"/>
  <c r="BG88" i="13"/>
  <c r="BF88" i="13"/>
  <c r="BE88" i="13"/>
  <c r="BD88" i="13"/>
  <c r="BC88" i="13"/>
  <c r="BB88" i="13"/>
  <c r="BA88" i="13"/>
  <c r="AZ88" i="13"/>
  <c r="AY88" i="13"/>
  <c r="AX88" i="13"/>
  <c r="AW88" i="13"/>
  <c r="AV88" i="13"/>
  <c r="AU88" i="13"/>
  <c r="AM88" i="13"/>
  <c r="AL88" i="13"/>
  <c r="AK88" i="13"/>
  <c r="AJ88" i="13"/>
  <c r="AI88" i="13"/>
  <c r="AH88" i="13"/>
  <c r="AG88" i="13"/>
  <c r="AF88" i="13"/>
  <c r="AE88" i="13"/>
  <c r="AD88" i="13"/>
  <c r="AC88" i="13"/>
  <c r="AB88" i="13"/>
  <c r="AA88" i="13"/>
  <c r="Z88" i="13"/>
  <c r="Y88" i="13"/>
  <c r="X88" i="13"/>
  <c r="W88" i="13"/>
  <c r="V88" i="13"/>
  <c r="U88" i="13"/>
  <c r="T88" i="13"/>
  <c r="S88" i="13"/>
  <c r="R88" i="13"/>
  <c r="Q88" i="13"/>
  <c r="P88" i="13"/>
  <c r="O88" i="13"/>
  <c r="N88" i="13"/>
  <c r="M88" i="13"/>
  <c r="L88" i="13"/>
  <c r="D88" i="13"/>
  <c r="BV84" i="13"/>
  <c r="BU84" i="13"/>
  <c r="BT84" i="13"/>
  <c r="BS84" i="13"/>
  <c r="BR84" i="13"/>
  <c r="BQ84" i="13"/>
  <c r="BP84" i="13"/>
  <c r="BO84" i="13"/>
  <c r="BN84" i="13"/>
  <c r="BM84" i="13"/>
  <c r="BL84" i="13"/>
  <c r="BK84" i="13"/>
  <c r="BJ84" i="13"/>
  <c r="BI84" i="13"/>
  <c r="BH84" i="13"/>
  <c r="BG84" i="13"/>
  <c r="BF84" i="13"/>
  <c r="BE84" i="13"/>
  <c r="BD84" i="13"/>
  <c r="BC84" i="13"/>
  <c r="BB84" i="13"/>
  <c r="BA84" i="13"/>
  <c r="AZ84" i="13"/>
  <c r="AY84" i="13"/>
  <c r="AX84" i="13"/>
  <c r="AW84" i="13"/>
  <c r="AV84" i="13"/>
  <c r="AU84" i="13"/>
  <c r="AM84" i="13"/>
  <c r="AL84" i="13"/>
  <c r="AK84" i="13"/>
  <c r="AJ84" i="13"/>
  <c r="AI84" i="13"/>
  <c r="AH84" i="13"/>
  <c r="AG84" i="13"/>
  <c r="AF84" i="13"/>
  <c r="AE84" i="13"/>
  <c r="AD84" i="13"/>
  <c r="AC84" i="13"/>
  <c r="AB84" i="13"/>
  <c r="AA84" i="13"/>
  <c r="Z84" i="13"/>
  <c r="Y84" i="13"/>
  <c r="X84" i="13"/>
  <c r="W84" i="13"/>
  <c r="V84" i="13"/>
  <c r="U84" i="13"/>
  <c r="T84" i="13"/>
  <c r="S84" i="13"/>
  <c r="R84" i="13"/>
  <c r="Q84" i="13"/>
  <c r="P84" i="13"/>
  <c r="O84" i="13"/>
  <c r="N84" i="13"/>
  <c r="M84" i="13"/>
  <c r="L84" i="13"/>
  <c r="D84" i="13"/>
  <c r="BV79" i="13"/>
  <c r="BU79" i="13"/>
  <c r="BT79" i="13"/>
  <c r="BS79" i="13"/>
  <c r="BR79" i="13"/>
  <c r="BQ79" i="13"/>
  <c r="BP79" i="13"/>
  <c r="BO79" i="13"/>
  <c r="BN79" i="13"/>
  <c r="BM79" i="13"/>
  <c r="BL79" i="13"/>
  <c r="BK79" i="13"/>
  <c r="BJ79" i="13"/>
  <c r="BI79" i="13"/>
  <c r="BH79" i="13"/>
  <c r="BG79" i="13"/>
  <c r="BF79" i="13"/>
  <c r="BE79" i="13"/>
  <c r="BD79" i="13"/>
  <c r="BC79" i="13"/>
  <c r="BB79" i="13"/>
  <c r="BA79" i="13"/>
  <c r="AZ79" i="13"/>
  <c r="AY79" i="13"/>
  <c r="AX79" i="13"/>
  <c r="AW79" i="13"/>
  <c r="AV79" i="13"/>
  <c r="AU79" i="13"/>
  <c r="AM79" i="13"/>
  <c r="AL79" i="13"/>
  <c r="AK79" i="13"/>
  <c r="AJ79" i="13"/>
  <c r="AI79" i="13"/>
  <c r="AH79" i="13"/>
  <c r="AG79" i="13"/>
  <c r="AF79" i="13"/>
  <c r="AE79" i="13"/>
  <c r="AD79" i="13"/>
  <c r="AC79" i="13"/>
  <c r="AB79" i="13"/>
  <c r="AA79" i="13"/>
  <c r="Z79" i="13"/>
  <c r="Y79" i="13"/>
  <c r="X79" i="13"/>
  <c r="W79" i="13"/>
  <c r="V79" i="13"/>
  <c r="U79" i="13"/>
  <c r="T79" i="13"/>
  <c r="S79" i="13"/>
  <c r="R79" i="13"/>
  <c r="Q79" i="13"/>
  <c r="P79" i="13"/>
  <c r="O79" i="13"/>
  <c r="N79" i="13"/>
  <c r="M79" i="13"/>
  <c r="L79" i="13"/>
  <c r="D79" i="13"/>
  <c r="BV74" i="13"/>
  <c r="BU74" i="13"/>
  <c r="BT74" i="13"/>
  <c r="BS74" i="13"/>
  <c r="BR74" i="13"/>
  <c r="BQ74" i="13"/>
  <c r="BP74" i="13"/>
  <c r="BO74" i="13"/>
  <c r="BN74" i="13"/>
  <c r="BM74" i="13"/>
  <c r="BL74" i="13"/>
  <c r="BK74" i="13"/>
  <c r="BJ74" i="13"/>
  <c r="BI74" i="13"/>
  <c r="BH74" i="13"/>
  <c r="BG74" i="13"/>
  <c r="BF74" i="13"/>
  <c r="BE74" i="13"/>
  <c r="BD74" i="13"/>
  <c r="BC74" i="13"/>
  <c r="BB74" i="13"/>
  <c r="BA74" i="13"/>
  <c r="AZ74" i="13"/>
  <c r="AY74" i="13"/>
  <c r="AX74" i="13"/>
  <c r="AW74" i="13"/>
  <c r="AV74" i="13"/>
  <c r="AU74" i="13"/>
  <c r="AM74" i="13"/>
  <c r="AL74" i="13"/>
  <c r="AK74" i="13"/>
  <c r="AJ74" i="13"/>
  <c r="AI74" i="13"/>
  <c r="AH74" i="13"/>
  <c r="AG74" i="13"/>
  <c r="AF74" i="13"/>
  <c r="AE74" i="13"/>
  <c r="AD74" i="13"/>
  <c r="AC74" i="13"/>
  <c r="AB74" i="13"/>
  <c r="Z74" i="13"/>
  <c r="Y74" i="13"/>
  <c r="X74" i="13"/>
  <c r="W74" i="13"/>
  <c r="V74" i="13"/>
  <c r="U74" i="13"/>
  <c r="T74" i="13"/>
  <c r="S74" i="13"/>
  <c r="R74" i="13"/>
  <c r="Q74" i="13"/>
  <c r="P74" i="13"/>
  <c r="O74" i="13"/>
  <c r="N74" i="13"/>
  <c r="M74" i="13"/>
  <c r="L74" i="13"/>
  <c r="D74" i="13"/>
  <c r="BV63" i="13"/>
  <c r="BU63" i="13"/>
  <c r="BT63" i="13"/>
  <c r="BS63" i="13"/>
  <c r="BR63" i="13"/>
  <c r="BQ63" i="13"/>
  <c r="BP63" i="13"/>
  <c r="BO63" i="13"/>
  <c r="BN63" i="13"/>
  <c r="BM63" i="13"/>
  <c r="BL63" i="13"/>
  <c r="BK63" i="13"/>
  <c r="BJ63" i="13"/>
  <c r="BI63" i="13"/>
  <c r="BH63" i="13"/>
  <c r="BG63" i="13"/>
  <c r="BF63" i="13"/>
  <c r="BE63" i="13"/>
  <c r="BD63" i="13"/>
  <c r="BC63" i="13"/>
  <c r="BB63" i="13"/>
  <c r="BA63" i="13"/>
  <c r="AZ63" i="13"/>
  <c r="AY63" i="13"/>
  <c r="AX63" i="13"/>
  <c r="AW63" i="13"/>
  <c r="AV63" i="13"/>
  <c r="AU63" i="13"/>
  <c r="AM63" i="13"/>
  <c r="AL63" i="13"/>
  <c r="AK63" i="13"/>
  <c r="AJ63" i="13"/>
  <c r="AI63" i="13"/>
  <c r="AH63" i="13"/>
  <c r="AG63" i="13"/>
  <c r="AF63" i="13"/>
  <c r="AE63" i="13"/>
  <c r="AD63" i="13"/>
  <c r="AC63" i="13"/>
  <c r="AB63" i="13"/>
  <c r="AA63" i="13"/>
  <c r="Z63" i="13"/>
  <c r="Y63" i="13"/>
  <c r="X63" i="13"/>
  <c r="W63" i="13"/>
  <c r="V63" i="13"/>
  <c r="U63" i="13"/>
  <c r="T63" i="13"/>
  <c r="S63" i="13"/>
  <c r="R63" i="13"/>
  <c r="Q63" i="13"/>
  <c r="P63" i="13"/>
  <c r="O63" i="13"/>
  <c r="N63" i="13"/>
  <c r="M63" i="13"/>
  <c r="L63" i="13"/>
  <c r="D63" i="13"/>
  <c r="BV59" i="13"/>
  <c r="BU59" i="13"/>
  <c r="BT59" i="13"/>
  <c r="BS59" i="13"/>
  <c r="BR59" i="13"/>
  <c r="BQ59" i="13"/>
  <c r="BP59" i="13"/>
  <c r="BO59" i="13"/>
  <c r="BN59" i="13"/>
  <c r="BM59" i="13"/>
  <c r="BL59" i="13"/>
  <c r="BK59" i="13"/>
  <c r="BJ59" i="13"/>
  <c r="BI59" i="13"/>
  <c r="BH59" i="13"/>
  <c r="BG59" i="13"/>
  <c r="BF59" i="13"/>
  <c r="BE59" i="13"/>
  <c r="BD59" i="13"/>
  <c r="BC59" i="13"/>
  <c r="BB59" i="13"/>
  <c r="BA59" i="13"/>
  <c r="AZ59" i="13"/>
  <c r="AY59" i="13"/>
  <c r="AX59" i="13"/>
  <c r="AW59" i="13"/>
  <c r="AV59" i="13"/>
  <c r="AU59" i="13"/>
  <c r="AM59" i="13"/>
  <c r="AL59" i="13"/>
  <c r="AK59" i="13"/>
  <c r="AJ59" i="13"/>
  <c r="AI59" i="13"/>
  <c r="AH59" i="13"/>
  <c r="AG59" i="13"/>
  <c r="AF59" i="13"/>
  <c r="AE59" i="13"/>
  <c r="AD59" i="13"/>
  <c r="AC59" i="13"/>
  <c r="AB59" i="13"/>
  <c r="AA59" i="13"/>
  <c r="Z59" i="13"/>
  <c r="Y59" i="13"/>
  <c r="X59" i="13"/>
  <c r="W59" i="13"/>
  <c r="V59" i="13"/>
  <c r="U59" i="13"/>
  <c r="T59" i="13"/>
  <c r="S59" i="13"/>
  <c r="R59" i="13"/>
  <c r="Q59" i="13"/>
  <c r="P59" i="13"/>
  <c r="O59" i="13"/>
  <c r="N59" i="13"/>
  <c r="M59" i="13"/>
  <c r="L59" i="13"/>
  <c r="D59" i="13"/>
  <c r="AT57" i="13"/>
  <c r="AS57" i="13"/>
  <c r="AR57" i="13"/>
  <c r="AQ57" i="13"/>
  <c r="AP57" i="13"/>
  <c r="AO57" i="13"/>
  <c r="AN57" i="13"/>
  <c r="K57" i="13"/>
  <c r="J57" i="13"/>
  <c r="I57" i="13"/>
  <c r="H57" i="13"/>
  <c r="G57" i="13"/>
  <c r="F57" i="13"/>
  <c r="BZ57" i="13" s="1"/>
  <c r="E57" i="13"/>
  <c r="BX57" i="13" s="1"/>
  <c r="AT56" i="13"/>
  <c r="AS56" i="13"/>
  <c r="AR56" i="13"/>
  <c r="AQ56" i="13"/>
  <c r="AP56" i="13"/>
  <c r="AO56" i="13"/>
  <c r="AN56" i="13"/>
  <c r="K56" i="13"/>
  <c r="J56" i="13"/>
  <c r="I56" i="13"/>
  <c r="H56" i="13"/>
  <c r="G56" i="13"/>
  <c r="F56" i="13"/>
  <c r="BZ56" i="13" s="1"/>
  <c r="E56" i="13"/>
  <c r="BX56" i="13" s="1"/>
  <c r="AT55" i="13"/>
  <c r="AS55" i="13"/>
  <c r="AR55" i="13"/>
  <c r="AQ55" i="13"/>
  <c r="AP55" i="13"/>
  <c r="AO55" i="13"/>
  <c r="AN55" i="13"/>
  <c r="K55" i="13"/>
  <c r="J55" i="13"/>
  <c r="I55" i="13"/>
  <c r="H55" i="13"/>
  <c r="G55" i="13"/>
  <c r="F55" i="13"/>
  <c r="BZ55" i="13" s="1"/>
  <c r="E55" i="13"/>
  <c r="BX55" i="13" s="1"/>
  <c r="BV54" i="13"/>
  <c r="BU54" i="13"/>
  <c r="BT54" i="13"/>
  <c r="BS54" i="13"/>
  <c r="BR54" i="13"/>
  <c r="BQ54" i="13"/>
  <c r="BP54" i="13"/>
  <c r="BO54" i="13"/>
  <c r="BN54" i="13"/>
  <c r="BM54" i="13"/>
  <c r="BL54" i="13"/>
  <c r="BK54" i="13"/>
  <c r="BJ54" i="13"/>
  <c r="BI54" i="13"/>
  <c r="BH54" i="13"/>
  <c r="BG54" i="13"/>
  <c r="BF54" i="13"/>
  <c r="BE54" i="13"/>
  <c r="BD54" i="13"/>
  <c r="BC54" i="13"/>
  <c r="BB54" i="13"/>
  <c r="BA54" i="13"/>
  <c r="AZ54" i="13"/>
  <c r="AY54" i="13"/>
  <c r="AX54" i="13"/>
  <c r="AW54" i="13"/>
  <c r="AV54" i="13"/>
  <c r="AU54" i="13"/>
  <c r="AM54" i="13"/>
  <c r="AL54" i="13"/>
  <c r="AK54" i="13"/>
  <c r="AJ54" i="13"/>
  <c r="AI54" i="13"/>
  <c r="AH54" i="13"/>
  <c r="AG54" i="13"/>
  <c r="AF54" i="13"/>
  <c r="AE54" i="13"/>
  <c r="AD54" i="13"/>
  <c r="AC54" i="13"/>
  <c r="AB54" i="13"/>
  <c r="AA54" i="13"/>
  <c r="Z54" i="13"/>
  <c r="Y54" i="13"/>
  <c r="X54" i="13"/>
  <c r="W54" i="13"/>
  <c r="V54" i="13"/>
  <c r="U54" i="13"/>
  <c r="T54" i="13"/>
  <c r="S54" i="13"/>
  <c r="R54" i="13"/>
  <c r="Q54" i="13"/>
  <c r="P54" i="13"/>
  <c r="O54" i="13"/>
  <c r="N54" i="13"/>
  <c r="M54" i="13"/>
  <c r="L54" i="13"/>
  <c r="D54" i="13"/>
  <c r="AT53" i="13"/>
  <c r="AS53" i="13"/>
  <c r="AR53" i="13"/>
  <c r="AQ53" i="13"/>
  <c r="AP53" i="13"/>
  <c r="AO53" i="13"/>
  <c r="AN53" i="13"/>
  <c r="K53" i="13"/>
  <c r="J53" i="13"/>
  <c r="I53" i="13"/>
  <c r="H53" i="13"/>
  <c r="G53" i="13"/>
  <c r="F53" i="13"/>
  <c r="BZ53" i="13" s="1"/>
  <c r="E53" i="13"/>
  <c r="BX53" i="13" s="1"/>
  <c r="AT52" i="13"/>
  <c r="AS52" i="13"/>
  <c r="AR52" i="13"/>
  <c r="AQ52" i="13"/>
  <c r="AP52" i="13"/>
  <c r="AO52" i="13"/>
  <c r="AN52" i="13"/>
  <c r="K52" i="13"/>
  <c r="J52" i="13"/>
  <c r="I52" i="13"/>
  <c r="H52" i="13"/>
  <c r="G52" i="13"/>
  <c r="F52" i="13"/>
  <c r="BZ52" i="13" s="1"/>
  <c r="E52" i="13"/>
  <c r="BX52" i="13" s="1"/>
  <c r="AT51" i="13"/>
  <c r="AS51" i="13"/>
  <c r="AR51" i="13"/>
  <c r="AQ51" i="13"/>
  <c r="AP51" i="13"/>
  <c r="AO51" i="13"/>
  <c r="AN51" i="13"/>
  <c r="K51" i="13"/>
  <c r="J51" i="13"/>
  <c r="I51" i="13"/>
  <c r="H51" i="13"/>
  <c r="G51" i="13"/>
  <c r="F51" i="13"/>
  <c r="BZ51" i="13" s="1"/>
  <c r="E51" i="13"/>
  <c r="BX51" i="13" s="1"/>
  <c r="AT49" i="13"/>
  <c r="AS49" i="13"/>
  <c r="AR49" i="13"/>
  <c r="AQ49" i="13"/>
  <c r="AP49" i="13"/>
  <c r="AO49" i="13"/>
  <c r="AN49" i="13"/>
  <c r="K49" i="13"/>
  <c r="J49" i="13"/>
  <c r="I49" i="13"/>
  <c r="H49" i="13"/>
  <c r="G49" i="13"/>
  <c r="F49" i="13"/>
  <c r="BZ49" i="13" s="1"/>
  <c r="E49" i="13"/>
  <c r="BX49" i="13" s="1"/>
  <c r="AT48" i="13"/>
  <c r="AS48" i="13"/>
  <c r="AR48" i="13"/>
  <c r="AQ48" i="13"/>
  <c r="AP48" i="13"/>
  <c r="AO48" i="13"/>
  <c r="AN48" i="13"/>
  <c r="K48" i="13"/>
  <c r="J48" i="13"/>
  <c r="I48" i="13"/>
  <c r="H48" i="13"/>
  <c r="G48" i="13"/>
  <c r="F48" i="13"/>
  <c r="BZ48" i="13" s="1"/>
  <c r="E48" i="13"/>
  <c r="BX48" i="13" s="1"/>
  <c r="AT47" i="13"/>
  <c r="AS47" i="13"/>
  <c r="AR47" i="13"/>
  <c r="AQ47" i="13"/>
  <c r="AP47" i="13"/>
  <c r="AO47" i="13"/>
  <c r="AN47" i="13"/>
  <c r="K47" i="13"/>
  <c r="J47" i="13"/>
  <c r="I47" i="13"/>
  <c r="H47" i="13"/>
  <c r="G47" i="13"/>
  <c r="F47" i="13"/>
  <c r="BZ47" i="13" s="1"/>
  <c r="E47" i="13"/>
  <c r="BX47" i="13" s="1"/>
  <c r="BV50" i="13"/>
  <c r="BU50" i="13"/>
  <c r="BT50" i="13"/>
  <c r="BS50" i="13"/>
  <c r="BR50" i="13"/>
  <c r="BQ50" i="13"/>
  <c r="BP50" i="13"/>
  <c r="BO50" i="13"/>
  <c r="BN50" i="13"/>
  <c r="BM50" i="13"/>
  <c r="BL50" i="13"/>
  <c r="BK50" i="13"/>
  <c r="BJ50" i="13"/>
  <c r="BI50" i="13"/>
  <c r="BH50" i="13"/>
  <c r="BG50" i="13"/>
  <c r="BF50" i="13"/>
  <c r="BE50" i="13"/>
  <c r="BD50" i="13"/>
  <c r="BC50" i="13"/>
  <c r="BB50" i="13"/>
  <c r="BA50" i="13"/>
  <c r="AZ50" i="13"/>
  <c r="AY50" i="13"/>
  <c r="AX50" i="13"/>
  <c r="AW50" i="13"/>
  <c r="AV50" i="13"/>
  <c r="AU50" i="13"/>
  <c r="AM50" i="13"/>
  <c r="AL50" i="13"/>
  <c r="AK50" i="13"/>
  <c r="AJ50" i="13"/>
  <c r="AI50" i="13"/>
  <c r="AH50" i="13"/>
  <c r="AG50" i="13"/>
  <c r="AF50" i="13"/>
  <c r="AE50" i="13"/>
  <c r="AD50" i="13"/>
  <c r="AC50" i="13"/>
  <c r="AB50" i="13"/>
  <c r="AA50" i="13"/>
  <c r="Z50" i="13"/>
  <c r="Y50" i="13"/>
  <c r="X50" i="13"/>
  <c r="W50" i="13"/>
  <c r="V50" i="13"/>
  <c r="U50" i="13"/>
  <c r="T50" i="13"/>
  <c r="S50" i="13"/>
  <c r="R50" i="13"/>
  <c r="Q50" i="13"/>
  <c r="P50" i="13"/>
  <c r="O50" i="13"/>
  <c r="N50" i="13"/>
  <c r="M50" i="13"/>
  <c r="L50" i="13"/>
  <c r="D50" i="13"/>
  <c r="BV46" i="13"/>
  <c r="BU46" i="13"/>
  <c r="BT46" i="13"/>
  <c r="BS46" i="13"/>
  <c r="BR46" i="13"/>
  <c r="BQ46" i="13"/>
  <c r="BP46" i="13"/>
  <c r="BO46" i="13"/>
  <c r="BN46" i="13"/>
  <c r="BM46" i="13"/>
  <c r="BL46" i="13"/>
  <c r="BK46" i="13"/>
  <c r="BJ46" i="13"/>
  <c r="BI46" i="13"/>
  <c r="BH46" i="13"/>
  <c r="BG46" i="13"/>
  <c r="BF46" i="13"/>
  <c r="BE46" i="13"/>
  <c r="BD46" i="13"/>
  <c r="BC46" i="13"/>
  <c r="BB46" i="13"/>
  <c r="BA46" i="13"/>
  <c r="AZ46" i="13"/>
  <c r="AY46" i="13"/>
  <c r="AX46" i="13"/>
  <c r="AW46" i="13"/>
  <c r="AV46" i="13"/>
  <c r="AU46" i="13"/>
  <c r="AM46" i="13"/>
  <c r="AL46" i="13"/>
  <c r="AK46" i="13"/>
  <c r="AJ46" i="13"/>
  <c r="AI46" i="13"/>
  <c r="AH46" i="13"/>
  <c r="AG46" i="13"/>
  <c r="AF46" i="13"/>
  <c r="AE46" i="13"/>
  <c r="AD46" i="13"/>
  <c r="AC46" i="13"/>
  <c r="AB46" i="13"/>
  <c r="AA46" i="13"/>
  <c r="Z46" i="13"/>
  <c r="Y46" i="13"/>
  <c r="X46" i="13"/>
  <c r="W46" i="13"/>
  <c r="V46" i="13"/>
  <c r="U46" i="13"/>
  <c r="T46" i="13"/>
  <c r="S46" i="13"/>
  <c r="R46" i="13"/>
  <c r="Q46" i="13"/>
  <c r="P46" i="13"/>
  <c r="O46" i="13"/>
  <c r="N46" i="13"/>
  <c r="M46" i="13"/>
  <c r="L46" i="13"/>
  <c r="D46" i="13"/>
  <c r="BV41" i="13"/>
  <c r="BU41" i="13"/>
  <c r="BT41" i="13"/>
  <c r="BS41" i="13"/>
  <c r="BR41" i="13"/>
  <c r="BQ41" i="13"/>
  <c r="BP41" i="13"/>
  <c r="BO41" i="13"/>
  <c r="BN41" i="13"/>
  <c r="BM41" i="13"/>
  <c r="BL41" i="13"/>
  <c r="BK41" i="13"/>
  <c r="BJ41" i="13"/>
  <c r="BI41" i="13"/>
  <c r="BH41" i="13"/>
  <c r="BG41" i="13"/>
  <c r="BF41" i="13"/>
  <c r="BE41" i="13"/>
  <c r="BD41" i="13"/>
  <c r="BC41" i="13"/>
  <c r="BB41" i="13"/>
  <c r="BA41" i="13"/>
  <c r="AZ41" i="13"/>
  <c r="AY41" i="13"/>
  <c r="AX41" i="13"/>
  <c r="AW41" i="13"/>
  <c r="AV41" i="13"/>
  <c r="AU41" i="13"/>
  <c r="AM41" i="13"/>
  <c r="AL41" i="13"/>
  <c r="AK41" i="13"/>
  <c r="AJ41" i="13"/>
  <c r="AI41" i="13"/>
  <c r="AH41" i="13"/>
  <c r="AG41" i="13"/>
  <c r="AF41" i="13"/>
  <c r="AE41" i="13"/>
  <c r="AD41" i="13"/>
  <c r="AC41" i="13"/>
  <c r="AB41" i="13"/>
  <c r="AA41" i="13"/>
  <c r="Z41" i="13"/>
  <c r="Y41" i="13"/>
  <c r="X41" i="13"/>
  <c r="W41" i="13"/>
  <c r="V41" i="13"/>
  <c r="U41" i="13"/>
  <c r="T41" i="13"/>
  <c r="S41" i="13"/>
  <c r="R41" i="13"/>
  <c r="Q41" i="13"/>
  <c r="P41" i="13"/>
  <c r="O41" i="13"/>
  <c r="N41" i="13"/>
  <c r="M41" i="13"/>
  <c r="L41" i="13"/>
  <c r="D41" i="13"/>
  <c r="BV37" i="13"/>
  <c r="BU37" i="13"/>
  <c r="BT37" i="13"/>
  <c r="BS37" i="13"/>
  <c r="BR37" i="13"/>
  <c r="BQ37" i="13"/>
  <c r="BP37" i="13"/>
  <c r="BO37" i="13"/>
  <c r="BN37" i="13"/>
  <c r="BM37" i="13"/>
  <c r="BL37" i="13"/>
  <c r="BK37" i="13"/>
  <c r="BJ37" i="13"/>
  <c r="BI37" i="13"/>
  <c r="BH37" i="13"/>
  <c r="BG37" i="13"/>
  <c r="BF37" i="13"/>
  <c r="BE37" i="13"/>
  <c r="BD37" i="13"/>
  <c r="BC37" i="13"/>
  <c r="BB37" i="13"/>
  <c r="BA37" i="13"/>
  <c r="AZ37" i="13"/>
  <c r="AY37" i="13"/>
  <c r="AX37" i="13"/>
  <c r="AW37" i="13"/>
  <c r="AV37" i="13"/>
  <c r="AU37" i="13"/>
  <c r="AM37" i="13"/>
  <c r="AL37" i="13"/>
  <c r="AK37" i="13"/>
  <c r="AJ37" i="13"/>
  <c r="AI37" i="13"/>
  <c r="AH37" i="13"/>
  <c r="AG37" i="13"/>
  <c r="AF37" i="13"/>
  <c r="AE37" i="13"/>
  <c r="AD37" i="13"/>
  <c r="AC37" i="13"/>
  <c r="AB37" i="13"/>
  <c r="AA37" i="13"/>
  <c r="Z37" i="13"/>
  <c r="Y37" i="13"/>
  <c r="X37" i="13"/>
  <c r="W37" i="13"/>
  <c r="V37" i="13"/>
  <c r="U37" i="13"/>
  <c r="T37" i="13"/>
  <c r="S37" i="13"/>
  <c r="R37" i="13"/>
  <c r="Q37" i="13"/>
  <c r="P37" i="13"/>
  <c r="O37" i="13"/>
  <c r="N37" i="13"/>
  <c r="M37" i="13"/>
  <c r="L37" i="13"/>
  <c r="D37" i="13"/>
  <c r="D24" i="13"/>
  <c r="AT44" i="13"/>
  <c r="AS44" i="13"/>
  <c r="AR44" i="13"/>
  <c r="AQ44" i="13"/>
  <c r="AP44" i="13"/>
  <c r="AO44" i="13"/>
  <c r="AN44" i="13"/>
  <c r="K44" i="13"/>
  <c r="J44" i="13"/>
  <c r="I44" i="13"/>
  <c r="H44" i="13"/>
  <c r="G44" i="13"/>
  <c r="F44" i="13"/>
  <c r="BZ44" i="13" s="1"/>
  <c r="E44" i="13"/>
  <c r="BX44" i="13" s="1"/>
  <c r="AT43" i="13"/>
  <c r="AS43" i="13"/>
  <c r="AR43" i="13"/>
  <c r="AQ43" i="13"/>
  <c r="AP43" i="13"/>
  <c r="AO43" i="13"/>
  <c r="AN43" i="13"/>
  <c r="K43" i="13"/>
  <c r="J43" i="13"/>
  <c r="I43" i="13"/>
  <c r="H43" i="13"/>
  <c r="G43" i="13"/>
  <c r="F43" i="13"/>
  <c r="BZ43" i="13" s="1"/>
  <c r="E43" i="13"/>
  <c r="BX43" i="13" s="1"/>
  <c r="AT42" i="13"/>
  <c r="AS42" i="13"/>
  <c r="AR42" i="13"/>
  <c r="AQ42" i="13"/>
  <c r="AP42" i="13"/>
  <c r="AO42" i="13"/>
  <c r="AN42" i="13"/>
  <c r="K42" i="13"/>
  <c r="J42" i="13"/>
  <c r="I42" i="13"/>
  <c r="H42" i="13"/>
  <c r="G42" i="13"/>
  <c r="F42" i="13"/>
  <c r="BZ42" i="13" s="1"/>
  <c r="E42" i="13"/>
  <c r="BX42" i="13" s="1"/>
  <c r="AR37" i="13"/>
  <c r="AQ37" i="13"/>
  <c r="AN37" i="13"/>
  <c r="K37" i="13"/>
  <c r="J37" i="13"/>
  <c r="I37" i="13"/>
  <c r="H37" i="13"/>
  <c r="G37" i="13"/>
  <c r="AW24" i="13"/>
  <c r="BA24" i="13"/>
  <c r="BV24" i="13"/>
  <c r="BU24" i="13"/>
  <c r="BT24" i="13"/>
  <c r="BS24" i="13"/>
  <c r="BR24" i="13"/>
  <c r="BP24" i="13"/>
  <c r="BO24" i="13"/>
  <c r="BN24" i="13"/>
  <c r="BM24" i="13"/>
  <c r="BL24" i="13"/>
  <c r="BK24" i="13"/>
  <c r="BJ24" i="13"/>
  <c r="BI24" i="13"/>
  <c r="BH24" i="13"/>
  <c r="BG24" i="13"/>
  <c r="BF24" i="13"/>
  <c r="BE24" i="13"/>
  <c r="BD24" i="13"/>
  <c r="BC24" i="13"/>
  <c r="BB24" i="13"/>
  <c r="AZ24" i="13"/>
  <c r="AY24" i="13"/>
  <c r="AX24" i="13"/>
  <c r="AV24" i="13"/>
  <c r="AU24" i="13"/>
  <c r="AM24" i="13"/>
  <c r="AL24" i="13"/>
  <c r="AK24" i="13"/>
  <c r="AJ24" i="13"/>
  <c r="AI24" i="13"/>
  <c r="AH24" i="13"/>
  <c r="AG24" i="13"/>
  <c r="AF24" i="13"/>
  <c r="AE24" i="13"/>
  <c r="AD24" i="13"/>
  <c r="AC24" i="13"/>
  <c r="AB24" i="13"/>
  <c r="AA24" i="13"/>
  <c r="Z24" i="13"/>
  <c r="Y24" i="13"/>
  <c r="X24" i="13"/>
  <c r="W24" i="13"/>
  <c r="V24" i="13"/>
  <c r="U24" i="13"/>
  <c r="T24" i="13"/>
  <c r="S24" i="13"/>
  <c r="R24" i="13"/>
  <c r="Q24" i="13"/>
  <c r="P24" i="13"/>
  <c r="O24" i="13"/>
  <c r="N24" i="13"/>
  <c r="M24" i="13"/>
  <c r="L24" i="13"/>
  <c r="A7" i="13"/>
  <c r="AT69" i="13" l="1"/>
  <c r="AT67" i="13" s="1"/>
  <c r="BW130" i="15"/>
  <c r="F88" i="13"/>
  <c r="G54" i="13"/>
  <c r="AQ54" i="13"/>
  <c r="AP54" i="13"/>
  <c r="E74" i="13"/>
  <c r="BW131" i="13"/>
  <c r="F74" i="13"/>
  <c r="BY75" i="13"/>
  <c r="J100" i="13"/>
  <c r="AO54" i="13"/>
  <c r="BY72" i="13"/>
  <c r="BZ72" i="13" s="1"/>
  <c r="AN63" i="13"/>
  <c r="BY86" i="13"/>
  <c r="BY91" i="13"/>
  <c r="BY97" i="13"/>
  <c r="J46" i="13"/>
  <c r="H50" i="13"/>
  <c r="AN50" i="13"/>
  <c r="AT50" i="13"/>
  <c r="AN54" i="13"/>
  <c r="AS96" i="13"/>
  <c r="J84" i="13"/>
  <c r="AP84" i="13"/>
  <c r="AT84" i="13"/>
  <c r="H88" i="13"/>
  <c r="AN88" i="13"/>
  <c r="AR88" i="13"/>
  <c r="AT88" i="13"/>
  <c r="J92" i="13"/>
  <c r="AP92" i="13"/>
  <c r="AT92" i="13"/>
  <c r="AR92" i="13"/>
  <c r="AP100" i="13"/>
  <c r="AT100" i="13"/>
  <c r="H104" i="13"/>
  <c r="AN104" i="13"/>
  <c r="AR104" i="13"/>
  <c r="J104" i="13"/>
  <c r="AP104" i="13"/>
  <c r="AT104" i="13"/>
  <c r="BW113" i="13"/>
  <c r="J117" i="13"/>
  <c r="AP117" i="13"/>
  <c r="AT117" i="13"/>
  <c r="AR121" i="13"/>
  <c r="I50" i="13"/>
  <c r="AS50" i="13"/>
  <c r="I63" i="13"/>
  <c r="AO63" i="13"/>
  <c r="AS63" i="13"/>
  <c r="G84" i="13"/>
  <c r="K84" i="13"/>
  <c r="AQ84" i="13"/>
  <c r="E88" i="13"/>
  <c r="I88" i="13"/>
  <c r="AO88" i="13"/>
  <c r="AS88" i="13"/>
  <c r="G92" i="13"/>
  <c r="K92" i="13"/>
  <c r="AQ92" i="13"/>
  <c r="I96" i="13"/>
  <c r="G100" i="13"/>
  <c r="K100" i="13"/>
  <c r="AQ100" i="13"/>
  <c r="I104" i="13"/>
  <c r="AS104" i="13"/>
  <c r="G117" i="13"/>
  <c r="K117" i="13"/>
  <c r="AQ117" i="13"/>
  <c r="I121" i="13"/>
  <c r="AO121" i="13"/>
  <c r="G41" i="13"/>
  <c r="K41" i="13"/>
  <c r="AQ41" i="13"/>
  <c r="F104" i="13"/>
  <c r="H59" i="13"/>
  <c r="AN59" i="13"/>
  <c r="AR59" i="13"/>
  <c r="AP108" i="13"/>
  <c r="G50" i="13"/>
  <c r="K50" i="13"/>
  <c r="AQ50" i="13"/>
  <c r="J54" i="13"/>
  <c r="F100" i="13"/>
  <c r="E59" i="13"/>
  <c r="BX59" i="13" s="1"/>
  <c r="AO59" i="13"/>
  <c r="G63" i="13"/>
  <c r="K63" i="13"/>
  <c r="AQ63" i="13"/>
  <c r="BY70" i="13"/>
  <c r="BY73" i="13"/>
  <c r="BZ73" i="13" s="1"/>
  <c r="G79" i="13"/>
  <c r="K79" i="13"/>
  <c r="AQ79" i="13"/>
  <c r="BY81" i="13"/>
  <c r="I84" i="13"/>
  <c r="BY85" i="13"/>
  <c r="AS84" i="13"/>
  <c r="BY87" i="13"/>
  <c r="G88" i="13"/>
  <c r="K88" i="13"/>
  <c r="AQ88" i="13"/>
  <c r="BY90" i="13"/>
  <c r="I92" i="13"/>
  <c r="AS92" i="13"/>
  <c r="E100" i="13"/>
  <c r="I100" i="13"/>
  <c r="BY101" i="13"/>
  <c r="AS100" i="13"/>
  <c r="BY103" i="13"/>
  <c r="G104" i="13"/>
  <c r="K104" i="13"/>
  <c r="AQ104" i="13"/>
  <c r="BY106" i="13"/>
  <c r="I108" i="13"/>
  <c r="AS108" i="13"/>
  <c r="E117" i="13"/>
  <c r="I117" i="13"/>
  <c r="AO117" i="13"/>
  <c r="AS117" i="13"/>
  <c r="G121" i="13"/>
  <c r="K121" i="13"/>
  <c r="AQ121" i="13"/>
  <c r="J108" i="13"/>
  <c r="AT108" i="13"/>
  <c r="F84" i="13"/>
  <c r="H41" i="13"/>
  <c r="AN41" i="13"/>
  <c r="AR41" i="13"/>
  <c r="H46" i="13"/>
  <c r="AN46" i="13"/>
  <c r="AR46" i="13"/>
  <c r="J50" i="13"/>
  <c r="AT63" i="13"/>
  <c r="J79" i="13"/>
  <c r="AP79" i="13"/>
  <c r="AT79" i="13"/>
  <c r="H84" i="13"/>
  <c r="AN84" i="13"/>
  <c r="AR84" i="13"/>
  <c r="J88" i="13"/>
  <c r="AP88" i="13"/>
  <c r="H92" i="13"/>
  <c r="AN92" i="13"/>
  <c r="H100" i="13"/>
  <c r="AN100" i="13"/>
  <c r="AR100" i="13"/>
  <c r="J112" i="13"/>
  <c r="AP112" i="13"/>
  <c r="AT112" i="13"/>
  <c r="H117" i="13"/>
  <c r="AN117" i="13"/>
  <c r="AR117" i="13"/>
  <c r="AP121" i="13"/>
  <c r="I41" i="13"/>
  <c r="J41" i="13"/>
  <c r="BW110" i="13"/>
  <c r="I112" i="13"/>
  <c r="BY114" i="13"/>
  <c r="AS112" i="13"/>
  <c r="BY78" i="13"/>
  <c r="H121" i="13"/>
  <c r="BW124" i="13"/>
  <c r="BW133" i="13"/>
  <c r="E121" i="13"/>
  <c r="BW99" i="13"/>
  <c r="H108" i="13"/>
  <c r="AN108" i="13"/>
  <c r="AR108" i="13"/>
  <c r="G112" i="13"/>
  <c r="K112" i="13"/>
  <c r="AQ112" i="13"/>
  <c r="J63" i="13"/>
  <c r="AP63" i="13"/>
  <c r="F117" i="13"/>
  <c r="BW61" i="13"/>
  <c r="J96" i="13"/>
  <c r="AP96" i="13"/>
  <c r="AT96" i="13"/>
  <c r="BY107" i="13"/>
  <c r="BY104" i="13" s="1"/>
  <c r="BY109" i="13"/>
  <c r="BW122" i="13"/>
  <c r="J121" i="13"/>
  <c r="AT121" i="13"/>
  <c r="AT74" i="13"/>
  <c r="F112" i="13"/>
  <c r="BW82" i="13"/>
  <c r="H96" i="13"/>
  <c r="AN96" i="13"/>
  <c r="AR96" i="13"/>
  <c r="BW114" i="13"/>
  <c r="BW115" i="13"/>
  <c r="AN121" i="13"/>
  <c r="BX62" i="13"/>
  <c r="I59" i="13"/>
  <c r="AS59" i="13"/>
  <c r="J59" i="13"/>
  <c r="AP59" i="13"/>
  <c r="AT59" i="13"/>
  <c r="H79" i="13"/>
  <c r="AR79" i="13"/>
  <c r="F59" i="13"/>
  <c r="BZ59" i="13" s="1"/>
  <c r="E63" i="13"/>
  <c r="BX63" i="13" s="1"/>
  <c r="F63" i="13"/>
  <c r="BZ63" i="13" s="1"/>
  <c r="F79" i="13"/>
  <c r="F108" i="13"/>
  <c r="AO112" i="13"/>
  <c r="BW62" i="13"/>
  <c r="BW80" i="13"/>
  <c r="H112" i="13"/>
  <c r="AN112" i="13"/>
  <c r="AR112" i="13"/>
  <c r="BY119" i="13"/>
  <c r="BY120" i="13"/>
  <c r="BY122" i="13"/>
  <c r="AS121" i="13"/>
  <c r="E104" i="13"/>
  <c r="AO104" i="13"/>
  <c r="E112" i="13"/>
  <c r="F121" i="13"/>
  <c r="G59" i="13"/>
  <c r="K59" i="13"/>
  <c r="AQ59" i="13"/>
  <c r="H74" i="13"/>
  <c r="AN74" i="13"/>
  <c r="AR74" i="13"/>
  <c r="G96" i="13"/>
  <c r="K96" i="13"/>
  <c r="AQ96" i="13"/>
  <c r="BW97" i="13"/>
  <c r="BY98" i="13"/>
  <c r="BY99" i="13"/>
  <c r="G108" i="13"/>
  <c r="K108" i="13"/>
  <c r="AQ108" i="13"/>
  <c r="BW109" i="13"/>
  <c r="BY111" i="13"/>
  <c r="BY123" i="13"/>
  <c r="BY124" i="13"/>
  <c r="BW81" i="13"/>
  <c r="AN79" i="13"/>
  <c r="I79" i="13"/>
  <c r="BY80" i="13"/>
  <c r="AS79" i="13"/>
  <c r="BY133" i="13"/>
  <c r="BW123" i="13"/>
  <c r="BY113" i="13"/>
  <c r="BY115" i="13"/>
  <c r="E108" i="13"/>
  <c r="AO108" i="13"/>
  <c r="BY110" i="13"/>
  <c r="BW101" i="13"/>
  <c r="BW103" i="13"/>
  <c r="BW102" i="13"/>
  <c r="AO100" i="13"/>
  <c r="E96" i="13"/>
  <c r="AO96" i="13"/>
  <c r="BW98" i="13"/>
  <c r="F96" i="13"/>
  <c r="F92" i="13"/>
  <c r="BY93" i="13"/>
  <c r="BY94" i="13"/>
  <c r="BY95" i="13"/>
  <c r="BW85" i="13"/>
  <c r="BW87" i="13"/>
  <c r="E84" i="13"/>
  <c r="AO84" i="13"/>
  <c r="BW86" i="13"/>
  <c r="BY64" i="13"/>
  <c r="BY65" i="13"/>
  <c r="BY66" i="13"/>
  <c r="BY60" i="13"/>
  <c r="BY62" i="13"/>
  <c r="BW60" i="13"/>
  <c r="BY61" i="13"/>
  <c r="F50" i="13"/>
  <c r="BZ50" i="13" s="1"/>
  <c r="AT46" i="13"/>
  <c r="F46" i="13"/>
  <c r="BZ46" i="13" s="1"/>
  <c r="BW118" i="13"/>
  <c r="BW119" i="13"/>
  <c r="BW120" i="13"/>
  <c r="BY118" i="13"/>
  <c r="BW111" i="13"/>
  <c r="BW105" i="13"/>
  <c r="BW106" i="13"/>
  <c r="BW107" i="13"/>
  <c r="BW93" i="13"/>
  <c r="BW94" i="13"/>
  <c r="BW95" i="13"/>
  <c r="E92" i="13"/>
  <c r="AO92" i="13"/>
  <c r="BW89" i="13"/>
  <c r="BW90" i="13"/>
  <c r="BW91" i="13"/>
  <c r="BY89" i="13"/>
  <c r="E79" i="13"/>
  <c r="AO79" i="13"/>
  <c r="BW78" i="13"/>
  <c r="BW70" i="13"/>
  <c r="BW72" i="13"/>
  <c r="BW73" i="13"/>
  <c r="BW64" i="13"/>
  <c r="BW65" i="13"/>
  <c r="BW66" i="13"/>
  <c r="F54" i="13"/>
  <c r="BZ54" i="13" s="1"/>
  <c r="AZ23" i="13"/>
  <c r="AR50" i="13"/>
  <c r="AS37" i="13"/>
  <c r="BY42" i="13"/>
  <c r="BY43" i="13"/>
  <c r="AS41" i="13"/>
  <c r="BY44" i="13"/>
  <c r="F41" i="13"/>
  <c r="BZ41" i="13" s="1"/>
  <c r="BY47" i="13"/>
  <c r="BY48" i="13"/>
  <c r="BY49" i="13"/>
  <c r="BY51" i="13"/>
  <c r="BY52" i="13"/>
  <c r="BY53" i="13"/>
  <c r="BY55" i="13"/>
  <c r="BY56" i="13"/>
  <c r="AS54" i="13"/>
  <c r="BY57" i="13"/>
  <c r="AP37" i="13"/>
  <c r="AT37" i="13"/>
  <c r="AP41" i="13"/>
  <c r="AT41" i="13"/>
  <c r="F37" i="13"/>
  <c r="BZ37" i="13" s="1"/>
  <c r="AP46" i="13"/>
  <c r="AP50" i="13"/>
  <c r="AT54" i="13"/>
  <c r="E54" i="13"/>
  <c r="BX54" i="13" s="1"/>
  <c r="I54" i="13"/>
  <c r="BW55" i="13"/>
  <c r="H54" i="13"/>
  <c r="AR54" i="13"/>
  <c r="BW57" i="13"/>
  <c r="K54" i="13"/>
  <c r="BW56" i="13"/>
  <c r="AS46" i="13"/>
  <c r="BW48" i="13"/>
  <c r="I46" i="13"/>
  <c r="E24" i="13"/>
  <c r="BX24" i="13" s="1"/>
  <c r="G46" i="13"/>
  <c r="K46" i="13"/>
  <c r="AQ46" i="13"/>
  <c r="AO41" i="13"/>
  <c r="BW47" i="13"/>
  <c r="BW49" i="13"/>
  <c r="E41" i="13"/>
  <c r="BX41" i="13" s="1"/>
  <c r="E37" i="13"/>
  <c r="BX37" i="13" s="1"/>
  <c r="AO37" i="13"/>
  <c r="E46" i="13"/>
  <c r="BX46" i="13" s="1"/>
  <c r="AO46" i="13"/>
  <c r="BW51" i="13"/>
  <c r="BW52" i="13"/>
  <c r="BW53" i="13"/>
  <c r="E50" i="13"/>
  <c r="BX50" i="13" s="1"/>
  <c r="AO50" i="13"/>
  <c r="AP24" i="13"/>
  <c r="AQ24" i="13"/>
  <c r="BW42" i="13"/>
  <c r="BW43" i="13"/>
  <c r="BW44" i="13"/>
  <c r="AT24" i="13"/>
  <c r="AN24" i="13"/>
  <c r="AR24" i="13"/>
  <c r="AS24" i="13"/>
  <c r="G24" i="13"/>
  <c r="K24" i="13"/>
  <c r="I24" i="13"/>
  <c r="J24" i="13"/>
  <c r="H24" i="13"/>
  <c r="AO24" i="13"/>
  <c r="F24" i="13"/>
  <c r="BZ24" i="13" s="1"/>
  <c r="BQ24" i="13"/>
  <c r="R130" i="12"/>
  <c r="T130" i="12"/>
  <c r="U130" i="12" s="1"/>
  <c r="H130" i="12"/>
  <c r="R123" i="12"/>
  <c r="I123" i="12"/>
  <c r="U123" i="12"/>
  <c r="R122" i="12"/>
  <c r="R121" i="12"/>
  <c r="R119" i="12"/>
  <c r="U119" i="12"/>
  <c r="R118" i="12"/>
  <c r="H118" i="12"/>
  <c r="AD118" i="17" s="1"/>
  <c r="G118" i="12"/>
  <c r="R117" i="12"/>
  <c r="O120" i="12"/>
  <c r="N120" i="12"/>
  <c r="M120" i="12"/>
  <c r="L120" i="12"/>
  <c r="K120" i="12"/>
  <c r="J120" i="12"/>
  <c r="F120" i="12"/>
  <c r="E120" i="12"/>
  <c r="D120" i="12"/>
  <c r="O116" i="12"/>
  <c r="N116" i="12"/>
  <c r="M116" i="12"/>
  <c r="L116" i="12"/>
  <c r="K116" i="12"/>
  <c r="J116" i="12"/>
  <c r="F116" i="12"/>
  <c r="E116" i="12"/>
  <c r="D116" i="12"/>
  <c r="R114" i="12"/>
  <c r="U114" i="12"/>
  <c r="R113" i="12"/>
  <c r="U113" i="12"/>
  <c r="R112" i="12"/>
  <c r="I112" i="12"/>
  <c r="R110" i="12"/>
  <c r="H110" i="12"/>
  <c r="AD110" i="17" s="1"/>
  <c r="R109" i="12"/>
  <c r="H109" i="12"/>
  <c r="AD109" i="17" s="1"/>
  <c r="R108" i="12"/>
  <c r="U108" i="12"/>
  <c r="R106" i="12"/>
  <c r="U106" i="12"/>
  <c r="R105" i="12"/>
  <c r="U105" i="12"/>
  <c r="R104" i="12"/>
  <c r="G104" i="12"/>
  <c r="R102" i="12"/>
  <c r="U102" i="12"/>
  <c r="R101" i="12"/>
  <c r="H101" i="12"/>
  <c r="AD101" i="17" s="1"/>
  <c r="R100" i="12"/>
  <c r="U100" i="12"/>
  <c r="R98" i="12"/>
  <c r="R97" i="12"/>
  <c r="G97" i="12"/>
  <c r="R96" i="12"/>
  <c r="H96" i="12"/>
  <c r="AD96" i="17" s="1"/>
  <c r="R94" i="12"/>
  <c r="R93" i="12"/>
  <c r="U93" i="12"/>
  <c r="R92" i="12"/>
  <c r="H92" i="12"/>
  <c r="AD92" i="17" s="1"/>
  <c r="R90" i="12"/>
  <c r="R89" i="12"/>
  <c r="U89" i="12"/>
  <c r="R88" i="12"/>
  <c r="R86" i="12"/>
  <c r="R85" i="12"/>
  <c r="H85" i="12"/>
  <c r="AD85" i="17" s="1"/>
  <c r="R84" i="12"/>
  <c r="U84" i="12"/>
  <c r="O111" i="12"/>
  <c r="N111" i="12"/>
  <c r="M111" i="12"/>
  <c r="L111" i="12"/>
  <c r="K111" i="12"/>
  <c r="J111" i="12"/>
  <c r="F111" i="12"/>
  <c r="E111" i="12"/>
  <c r="D111" i="12"/>
  <c r="O107" i="12"/>
  <c r="N107" i="12"/>
  <c r="M107" i="12"/>
  <c r="L107" i="12"/>
  <c r="K107" i="12"/>
  <c r="J107" i="12"/>
  <c r="F107" i="12"/>
  <c r="E107" i="12"/>
  <c r="D107" i="12"/>
  <c r="O103" i="12"/>
  <c r="N103" i="12"/>
  <c r="M103" i="12"/>
  <c r="L103" i="12"/>
  <c r="K103" i="12"/>
  <c r="J103" i="12"/>
  <c r="F103" i="12"/>
  <c r="E103" i="12"/>
  <c r="D103" i="12"/>
  <c r="O99" i="12"/>
  <c r="N99" i="12"/>
  <c r="M99" i="12"/>
  <c r="L99" i="12"/>
  <c r="K99" i="12"/>
  <c r="J99" i="12"/>
  <c r="F99" i="12"/>
  <c r="E99" i="12"/>
  <c r="D99" i="12"/>
  <c r="O95" i="12"/>
  <c r="N95" i="12"/>
  <c r="M95" i="12"/>
  <c r="L95" i="12"/>
  <c r="K95" i="12"/>
  <c r="J95" i="12"/>
  <c r="F95" i="12"/>
  <c r="E95" i="12"/>
  <c r="D95" i="12"/>
  <c r="O91" i="12"/>
  <c r="N91" i="12"/>
  <c r="M91" i="12"/>
  <c r="L91" i="12"/>
  <c r="K91" i="12"/>
  <c r="J91" i="12"/>
  <c r="F91" i="12"/>
  <c r="E91" i="12"/>
  <c r="D91" i="12"/>
  <c r="O87" i="12"/>
  <c r="N87" i="12"/>
  <c r="M87" i="12"/>
  <c r="L87" i="12"/>
  <c r="K87" i="12"/>
  <c r="J87" i="12"/>
  <c r="F87" i="12"/>
  <c r="E87" i="12"/>
  <c r="D87" i="12"/>
  <c r="O83" i="12"/>
  <c r="N83" i="12"/>
  <c r="M83" i="12"/>
  <c r="L83" i="12"/>
  <c r="K83" i="12"/>
  <c r="J83" i="12"/>
  <c r="F83" i="12"/>
  <c r="E83" i="12"/>
  <c r="D83" i="12"/>
  <c r="O78" i="12"/>
  <c r="N78" i="12"/>
  <c r="M78" i="12"/>
  <c r="L78" i="12"/>
  <c r="K78" i="12"/>
  <c r="J78" i="12"/>
  <c r="F78" i="12"/>
  <c r="E78" i="12"/>
  <c r="D78" i="12"/>
  <c r="R81" i="12"/>
  <c r="U81" i="12"/>
  <c r="R80" i="12"/>
  <c r="U80" i="12"/>
  <c r="R79" i="12"/>
  <c r="H79" i="12"/>
  <c r="AD79" i="17" s="1"/>
  <c r="R77" i="12"/>
  <c r="R74" i="12"/>
  <c r="O73" i="12"/>
  <c r="N73" i="12"/>
  <c r="M73" i="12"/>
  <c r="L73" i="12"/>
  <c r="K73" i="12"/>
  <c r="J73" i="12"/>
  <c r="F73" i="12"/>
  <c r="E73" i="12"/>
  <c r="D73" i="12"/>
  <c r="R72" i="12"/>
  <c r="R71" i="12"/>
  <c r="R69" i="12"/>
  <c r="R65" i="12"/>
  <c r="I65" i="12"/>
  <c r="U65" i="12"/>
  <c r="R64" i="12"/>
  <c r="R63" i="12"/>
  <c r="H63" i="12"/>
  <c r="AD63" i="17" s="1"/>
  <c r="R61" i="12"/>
  <c r="U61" i="12"/>
  <c r="R60" i="12"/>
  <c r="I60" i="12"/>
  <c r="R59" i="12"/>
  <c r="O62" i="12"/>
  <c r="N62" i="12"/>
  <c r="M62" i="12"/>
  <c r="L62" i="12"/>
  <c r="K62" i="12"/>
  <c r="J62" i="12"/>
  <c r="F62" i="12"/>
  <c r="E62" i="12"/>
  <c r="D62" i="12"/>
  <c r="O58" i="12"/>
  <c r="N58" i="12"/>
  <c r="M58" i="12"/>
  <c r="L58" i="12"/>
  <c r="K58" i="12"/>
  <c r="J58" i="12"/>
  <c r="F58" i="12"/>
  <c r="E58" i="12"/>
  <c r="D58" i="12"/>
  <c r="E53" i="12"/>
  <c r="R56" i="12"/>
  <c r="R55" i="12"/>
  <c r="R54" i="12"/>
  <c r="U54" i="12"/>
  <c r="O53" i="12"/>
  <c r="N53" i="12"/>
  <c r="M53" i="12"/>
  <c r="L53" i="12"/>
  <c r="K53" i="12"/>
  <c r="J53" i="12"/>
  <c r="F53" i="12"/>
  <c r="D53" i="12"/>
  <c r="R52" i="12"/>
  <c r="U52" i="12"/>
  <c r="R51" i="12"/>
  <c r="R50" i="12"/>
  <c r="R48" i="12"/>
  <c r="U48" i="12"/>
  <c r="R47" i="12"/>
  <c r="U47" i="12"/>
  <c r="R46" i="12"/>
  <c r="H46" i="12"/>
  <c r="AD46" i="17" s="1"/>
  <c r="O49" i="12"/>
  <c r="N49" i="12"/>
  <c r="M49" i="12"/>
  <c r="L49" i="12"/>
  <c r="K49" i="12"/>
  <c r="J49" i="12"/>
  <c r="F49" i="12"/>
  <c r="E49" i="12"/>
  <c r="D49" i="12"/>
  <c r="O45" i="12"/>
  <c r="N45" i="12"/>
  <c r="M45" i="12"/>
  <c r="L45" i="12"/>
  <c r="K45" i="12"/>
  <c r="J45" i="12"/>
  <c r="F45" i="12"/>
  <c r="E45" i="12"/>
  <c r="D45" i="12"/>
  <c r="R43" i="12"/>
  <c r="U43" i="12"/>
  <c r="O40" i="12"/>
  <c r="N40" i="12"/>
  <c r="M40" i="12"/>
  <c r="L40" i="12"/>
  <c r="K40" i="12"/>
  <c r="J40" i="12"/>
  <c r="F40" i="12"/>
  <c r="E40" i="12"/>
  <c r="D40" i="12"/>
  <c r="O36" i="12"/>
  <c r="N36" i="12"/>
  <c r="M36" i="12"/>
  <c r="L36" i="12"/>
  <c r="K36" i="12"/>
  <c r="J36" i="12"/>
  <c r="F36" i="12"/>
  <c r="E36" i="12"/>
  <c r="D36" i="12"/>
  <c r="O23" i="12"/>
  <c r="N23" i="12"/>
  <c r="M23" i="12"/>
  <c r="L23" i="12"/>
  <c r="K23" i="12"/>
  <c r="J23" i="12"/>
  <c r="F23" i="12"/>
  <c r="E23" i="12"/>
  <c r="D23" i="12"/>
  <c r="A7" i="11"/>
  <c r="A7" i="12"/>
  <c r="S131" i="11"/>
  <c r="R131" i="11"/>
  <c r="Q131" i="11"/>
  <c r="P131" i="11"/>
  <c r="T131" i="11"/>
  <c r="U131" i="11" s="1"/>
  <c r="U124" i="11"/>
  <c r="T124" i="11"/>
  <c r="S124" i="11"/>
  <c r="R124" i="11"/>
  <c r="Q124" i="11"/>
  <c r="P124" i="11"/>
  <c r="U123" i="11"/>
  <c r="S123" i="11"/>
  <c r="R123" i="11"/>
  <c r="Q123" i="11"/>
  <c r="P123" i="11"/>
  <c r="L121" i="11"/>
  <c r="U122" i="11"/>
  <c r="S122" i="11"/>
  <c r="R122" i="11"/>
  <c r="Q122" i="11"/>
  <c r="P122" i="11"/>
  <c r="T122" i="11"/>
  <c r="U120" i="11"/>
  <c r="S120" i="11"/>
  <c r="R120" i="11"/>
  <c r="Q120" i="11"/>
  <c r="P120" i="11"/>
  <c r="U119" i="11"/>
  <c r="S119" i="11"/>
  <c r="R119" i="11"/>
  <c r="Q119" i="11"/>
  <c r="P119" i="11"/>
  <c r="T119" i="11"/>
  <c r="U118" i="11"/>
  <c r="S118" i="11"/>
  <c r="R118" i="11"/>
  <c r="Q118" i="11"/>
  <c r="P118" i="11"/>
  <c r="T118" i="11"/>
  <c r="E121" i="11"/>
  <c r="Q121" i="11" s="1"/>
  <c r="K121" i="11"/>
  <c r="J121" i="11"/>
  <c r="G121" i="11"/>
  <c r="U121" i="11" s="1"/>
  <c r="F121" i="11"/>
  <c r="S121" i="11" s="1"/>
  <c r="K117" i="11"/>
  <c r="J117" i="11"/>
  <c r="G117" i="11"/>
  <c r="U117" i="11" s="1"/>
  <c r="F117" i="11"/>
  <c r="S117" i="11" s="1"/>
  <c r="E117" i="11"/>
  <c r="Q117" i="11" s="1"/>
  <c r="J108" i="11"/>
  <c r="F112" i="11"/>
  <c r="S112" i="11" s="1"/>
  <c r="K112" i="11"/>
  <c r="J112" i="11"/>
  <c r="G112" i="11"/>
  <c r="U112" i="11" s="1"/>
  <c r="E112" i="11"/>
  <c r="Q112" i="11" s="1"/>
  <c r="K108" i="11"/>
  <c r="G108" i="11"/>
  <c r="U108" i="11" s="1"/>
  <c r="F108" i="11"/>
  <c r="S108" i="11" s="1"/>
  <c r="E108" i="11"/>
  <c r="Q108" i="11" s="1"/>
  <c r="K104" i="11"/>
  <c r="J104" i="11"/>
  <c r="G104" i="11"/>
  <c r="U104" i="11" s="1"/>
  <c r="F104" i="11"/>
  <c r="S104" i="11" s="1"/>
  <c r="E104" i="11"/>
  <c r="Q104" i="11" s="1"/>
  <c r="K100" i="11"/>
  <c r="J100" i="11"/>
  <c r="G100" i="11"/>
  <c r="U100" i="11" s="1"/>
  <c r="F100" i="11"/>
  <c r="S100" i="11" s="1"/>
  <c r="E100" i="11"/>
  <c r="Q100" i="11" s="1"/>
  <c r="K96" i="11"/>
  <c r="J96" i="11"/>
  <c r="G96" i="11"/>
  <c r="U96" i="11" s="1"/>
  <c r="F96" i="11"/>
  <c r="S96" i="11" s="1"/>
  <c r="E96" i="11"/>
  <c r="Q96" i="11" s="1"/>
  <c r="K92" i="11"/>
  <c r="J92" i="11"/>
  <c r="G92" i="11"/>
  <c r="U92" i="11" s="1"/>
  <c r="F92" i="11"/>
  <c r="S92" i="11" s="1"/>
  <c r="E92" i="11"/>
  <c r="Q92" i="11" s="1"/>
  <c r="K88" i="11"/>
  <c r="J88" i="11"/>
  <c r="G88" i="11"/>
  <c r="U88" i="11" s="1"/>
  <c r="F88" i="11"/>
  <c r="S88" i="11" s="1"/>
  <c r="E88" i="11"/>
  <c r="Q88" i="11" s="1"/>
  <c r="E84" i="11"/>
  <c r="Q84" i="11" s="1"/>
  <c r="U115" i="11"/>
  <c r="S115" i="11"/>
  <c r="R115" i="11"/>
  <c r="Q115" i="11"/>
  <c r="P115" i="11"/>
  <c r="U114" i="11"/>
  <c r="S114" i="11"/>
  <c r="R114" i="11"/>
  <c r="Q114" i="11"/>
  <c r="P114" i="11"/>
  <c r="U113" i="11"/>
  <c r="S113" i="11"/>
  <c r="R113" i="11"/>
  <c r="Q113" i="11"/>
  <c r="P113" i="11"/>
  <c r="U111" i="11"/>
  <c r="S111" i="11"/>
  <c r="R111" i="11"/>
  <c r="Q111" i="11"/>
  <c r="P111" i="11"/>
  <c r="U110" i="11"/>
  <c r="S110" i="11"/>
  <c r="R110" i="11"/>
  <c r="Q110" i="11"/>
  <c r="P110" i="11"/>
  <c r="T110" i="11"/>
  <c r="U109" i="11"/>
  <c r="S109" i="11"/>
  <c r="R109" i="11"/>
  <c r="Q109" i="11"/>
  <c r="P109" i="11"/>
  <c r="U107" i="11"/>
  <c r="S107" i="11"/>
  <c r="R107" i="11"/>
  <c r="Q107" i="11"/>
  <c r="P107" i="11"/>
  <c r="U106" i="11"/>
  <c r="S106" i="11"/>
  <c r="R106" i="11"/>
  <c r="Q106" i="11"/>
  <c r="P106" i="11"/>
  <c r="T106" i="11"/>
  <c r="U105" i="11"/>
  <c r="S105" i="11"/>
  <c r="R105" i="11"/>
  <c r="Q105" i="11"/>
  <c r="P105" i="11"/>
  <c r="U103" i="11"/>
  <c r="S103" i="11"/>
  <c r="R103" i="11"/>
  <c r="Q103" i="11"/>
  <c r="P103" i="11"/>
  <c r="U102" i="11"/>
  <c r="S102" i="11"/>
  <c r="R102" i="11"/>
  <c r="Q102" i="11"/>
  <c r="P102" i="11"/>
  <c r="U101" i="11"/>
  <c r="S101" i="11"/>
  <c r="R101" i="11"/>
  <c r="Q101" i="11"/>
  <c r="P101" i="11"/>
  <c r="U99" i="11"/>
  <c r="S99" i="11"/>
  <c r="R99" i="11"/>
  <c r="Q99" i="11"/>
  <c r="P99" i="11"/>
  <c r="U98" i="11"/>
  <c r="S98" i="11"/>
  <c r="R98" i="11"/>
  <c r="Q98" i="11"/>
  <c r="P98" i="11"/>
  <c r="U97" i="11"/>
  <c r="S97" i="11"/>
  <c r="R97" i="11"/>
  <c r="Q97" i="11"/>
  <c r="P97" i="11"/>
  <c r="U95" i="11"/>
  <c r="S95" i="11"/>
  <c r="R95" i="11"/>
  <c r="Q95" i="11"/>
  <c r="P95" i="11"/>
  <c r="U94" i="11"/>
  <c r="S94" i="11"/>
  <c r="R94" i="11"/>
  <c r="Q94" i="11"/>
  <c r="P94" i="11"/>
  <c r="U93" i="11"/>
  <c r="S93" i="11"/>
  <c r="R93" i="11"/>
  <c r="Q93" i="11"/>
  <c r="P93" i="11"/>
  <c r="U91" i="11"/>
  <c r="S91" i="11"/>
  <c r="R91" i="11"/>
  <c r="Q91" i="11"/>
  <c r="P91" i="11"/>
  <c r="U90" i="11"/>
  <c r="S90" i="11"/>
  <c r="R90" i="11"/>
  <c r="Q90" i="11"/>
  <c r="P90" i="11"/>
  <c r="U89" i="11"/>
  <c r="S89" i="11"/>
  <c r="R89" i="11"/>
  <c r="Q89" i="11"/>
  <c r="P89" i="11"/>
  <c r="U87" i="11"/>
  <c r="S87" i="11"/>
  <c r="R87" i="11"/>
  <c r="Q87" i="11"/>
  <c r="P87" i="11"/>
  <c r="U86" i="11"/>
  <c r="S86" i="11"/>
  <c r="R86" i="11"/>
  <c r="Q86" i="11"/>
  <c r="P86" i="11"/>
  <c r="U85" i="11"/>
  <c r="S85" i="11"/>
  <c r="R85" i="11"/>
  <c r="Q85" i="11"/>
  <c r="P85" i="11"/>
  <c r="K84" i="11"/>
  <c r="J84" i="11"/>
  <c r="G84" i="11"/>
  <c r="U84" i="11" s="1"/>
  <c r="F84" i="11"/>
  <c r="S84" i="11" s="1"/>
  <c r="K79" i="11"/>
  <c r="J79" i="11"/>
  <c r="G79" i="11"/>
  <c r="U79" i="11" s="1"/>
  <c r="F79" i="11"/>
  <c r="S79" i="11" s="1"/>
  <c r="E79" i="11"/>
  <c r="Q79" i="11" s="1"/>
  <c r="U82" i="11"/>
  <c r="S82" i="11"/>
  <c r="R82" i="11"/>
  <c r="Q82" i="11"/>
  <c r="P82" i="11"/>
  <c r="U81" i="11"/>
  <c r="S81" i="11"/>
  <c r="R81" i="11"/>
  <c r="Q81" i="11"/>
  <c r="P81" i="11"/>
  <c r="T81" i="11"/>
  <c r="U80" i="11"/>
  <c r="S80" i="11"/>
  <c r="R80" i="11"/>
  <c r="Q80" i="11"/>
  <c r="P80" i="11"/>
  <c r="S77" i="11"/>
  <c r="Q77" i="11"/>
  <c r="S78" i="11"/>
  <c r="R78" i="11"/>
  <c r="Q78" i="11"/>
  <c r="P78" i="11"/>
  <c r="S75" i="11"/>
  <c r="R75" i="11"/>
  <c r="Q75" i="11"/>
  <c r="P75" i="11"/>
  <c r="E74" i="11"/>
  <c r="Q74" i="11" s="1"/>
  <c r="Q69" i="11"/>
  <c r="K74" i="11"/>
  <c r="J74" i="11"/>
  <c r="F74" i="11"/>
  <c r="S74" i="11" s="1"/>
  <c r="S70" i="11"/>
  <c r="R70" i="11"/>
  <c r="P70" i="11"/>
  <c r="S69" i="11"/>
  <c r="K63" i="11"/>
  <c r="J63" i="11"/>
  <c r="G63" i="11"/>
  <c r="U63" i="11" s="1"/>
  <c r="F63" i="11"/>
  <c r="S63" i="11" s="1"/>
  <c r="E63" i="11"/>
  <c r="Q63" i="11" s="1"/>
  <c r="U66" i="11"/>
  <c r="S66" i="11"/>
  <c r="R66" i="11"/>
  <c r="Q66" i="11"/>
  <c r="P66" i="11"/>
  <c r="U65" i="11"/>
  <c r="S65" i="11"/>
  <c r="R65" i="11"/>
  <c r="Q65" i="11"/>
  <c r="P65" i="11"/>
  <c r="U64" i="11"/>
  <c r="S64" i="11"/>
  <c r="R64" i="11"/>
  <c r="Q64" i="11"/>
  <c r="P64" i="11"/>
  <c r="K59" i="11"/>
  <c r="J59" i="11"/>
  <c r="G59" i="11"/>
  <c r="U59" i="11" s="1"/>
  <c r="F59" i="11"/>
  <c r="S59" i="11" s="1"/>
  <c r="E59" i="11"/>
  <c r="Q59" i="11" s="1"/>
  <c r="U62" i="11"/>
  <c r="S62" i="11"/>
  <c r="R62" i="11"/>
  <c r="Q62" i="11"/>
  <c r="P62" i="11"/>
  <c r="U61" i="11"/>
  <c r="S61" i="11"/>
  <c r="R61" i="11"/>
  <c r="Q61" i="11"/>
  <c r="P61" i="11"/>
  <c r="U60" i="11"/>
  <c r="S60" i="11"/>
  <c r="R60" i="11"/>
  <c r="Q60" i="11"/>
  <c r="P60" i="11"/>
  <c r="T60" i="11"/>
  <c r="U57" i="11"/>
  <c r="S57" i="11"/>
  <c r="R57" i="11"/>
  <c r="Q57" i="11"/>
  <c r="P57" i="11"/>
  <c r="U56" i="11"/>
  <c r="S56" i="11"/>
  <c r="R56" i="11"/>
  <c r="Q56" i="11"/>
  <c r="P56" i="11"/>
  <c r="U55" i="11"/>
  <c r="S55" i="11"/>
  <c r="R55" i="11"/>
  <c r="Q55" i="11"/>
  <c r="P55" i="11"/>
  <c r="K54" i="11"/>
  <c r="J54" i="11"/>
  <c r="G54" i="11"/>
  <c r="U54" i="11" s="1"/>
  <c r="F54" i="11"/>
  <c r="S54" i="11" s="1"/>
  <c r="E54" i="11"/>
  <c r="Q54" i="11" s="1"/>
  <c r="U53" i="11"/>
  <c r="S53" i="11"/>
  <c r="R53" i="11"/>
  <c r="Q53" i="11"/>
  <c r="P53" i="11"/>
  <c r="U52" i="11"/>
  <c r="S52" i="11"/>
  <c r="R52" i="11"/>
  <c r="Q52" i="11"/>
  <c r="P52" i="11"/>
  <c r="U51" i="11"/>
  <c r="S51" i="11"/>
  <c r="R51" i="11"/>
  <c r="Q51" i="11"/>
  <c r="P51" i="11"/>
  <c r="K50" i="11"/>
  <c r="J50" i="11"/>
  <c r="G50" i="11"/>
  <c r="U50" i="11" s="1"/>
  <c r="F50" i="11"/>
  <c r="S50" i="11" s="1"/>
  <c r="E50" i="11"/>
  <c r="Q50" i="11" s="1"/>
  <c r="U49" i="11"/>
  <c r="S49" i="11"/>
  <c r="R49" i="11"/>
  <c r="Q49" i="11"/>
  <c r="P49" i="11"/>
  <c r="U48" i="11"/>
  <c r="S48" i="11"/>
  <c r="R48" i="11"/>
  <c r="Q48" i="11"/>
  <c r="P48" i="11"/>
  <c r="U47" i="11"/>
  <c r="S47" i="11"/>
  <c r="R47" i="11"/>
  <c r="Q47" i="11"/>
  <c r="P47" i="11"/>
  <c r="K46" i="11"/>
  <c r="J46" i="11"/>
  <c r="G46" i="11"/>
  <c r="U46" i="11" s="1"/>
  <c r="F46" i="11"/>
  <c r="S46" i="11" s="1"/>
  <c r="E46" i="11"/>
  <c r="Q46" i="11" s="1"/>
  <c r="K41" i="11"/>
  <c r="J41" i="11"/>
  <c r="G41" i="11"/>
  <c r="U41" i="11" s="1"/>
  <c r="F41" i="11"/>
  <c r="S41" i="11" s="1"/>
  <c r="E41" i="11"/>
  <c r="Q41" i="11" s="1"/>
  <c r="K37" i="11"/>
  <c r="J37" i="11"/>
  <c r="G37" i="11"/>
  <c r="U37" i="11" s="1"/>
  <c r="F37" i="11"/>
  <c r="S37" i="11" s="1"/>
  <c r="E37" i="11"/>
  <c r="Q37" i="11" s="1"/>
  <c r="K24" i="11"/>
  <c r="J24" i="11"/>
  <c r="G24" i="11"/>
  <c r="F24" i="11"/>
  <c r="E24" i="11"/>
  <c r="Q24" i="11" s="1"/>
  <c r="U44" i="11"/>
  <c r="S44" i="11"/>
  <c r="R44" i="11"/>
  <c r="Q44" i="11"/>
  <c r="P44" i="11"/>
  <c r="U43" i="11"/>
  <c r="S43" i="11"/>
  <c r="R43" i="11"/>
  <c r="Q43" i="11"/>
  <c r="P43" i="11"/>
  <c r="U42" i="11"/>
  <c r="S42" i="11"/>
  <c r="R42" i="11"/>
  <c r="Q42" i="11"/>
  <c r="P42" i="11"/>
  <c r="BZ133" i="13" l="1"/>
  <c r="BY130" i="13"/>
  <c r="BZ130" i="13" s="1"/>
  <c r="BY69" i="13"/>
  <c r="BY67" i="13" s="1"/>
  <c r="BZ67" i="13" s="1"/>
  <c r="BZ69" i="13"/>
  <c r="BY100" i="13"/>
  <c r="BY84" i="13"/>
  <c r="BW112" i="13"/>
  <c r="BY79" i="13"/>
  <c r="BY88" i="13"/>
  <c r="BW96" i="13"/>
  <c r="BY96" i="13"/>
  <c r="R78" i="12"/>
  <c r="R99" i="12"/>
  <c r="BY108" i="13"/>
  <c r="BW121" i="13"/>
  <c r="BW59" i="13"/>
  <c r="BY112" i="13"/>
  <c r="BY121" i="13"/>
  <c r="BW108" i="13"/>
  <c r="BY74" i="13"/>
  <c r="BY117" i="13"/>
  <c r="BY59" i="13"/>
  <c r="BW79" i="13"/>
  <c r="BY92" i="13"/>
  <c r="R37" i="11"/>
  <c r="R108" i="11"/>
  <c r="P104" i="11"/>
  <c r="R24" i="11"/>
  <c r="P37" i="11"/>
  <c r="R63" i="11"/>
  <c r="P24" i="11"/>
  <c r="R83" i="12"/>
  <c r="I119" i="12"/>
  <c r="I117" i="12"/>
  <c r="T118" i="12"/>
  <c r="AE71" i="17"/>
  <c r="AH71" i="17"/>
  <c r="I72" i="12"/>
  <c r="AH69" i="17"/>
  <c r="I61" i="12"/>
  <c r="I56" i="12"/>
  <c r="R50" i="11"/>
  <c r="P54" i="11"/>
  <c r="R84" i="11"/>
  <c r="P92" i="11"/>
  <c r="P117" i="11"/>
  <c r="R88" i="11"/>
  <c r="R100" i="11"/>
  <c r="R46" i="11"/>
  <c r="P88" i="11"/>
  <c r="R96" i="11"/>
  <c r="R104" i="11"/>
  <c r="P112" i="11"/>
  <c r="R117" i="11"/>
  <c r="P84" i="11"/>
  <c r="P96" i="11"/>
  <c r="R92" i="11"/>
  <c r="P100" i="11"/>
  <c r="P108" i="11"/>
  <c r="R112" i="11"/>
  <c r="BW100" i="13"/>
  <c r="BW84" i="13"/>
  <c r="BY63" i="13"/>
  <c r="R91" i="12"/>
  <c r="R53" i="12"/>
  <c r="P46" i="11"/>
  <c r="R121" i="11"/>
  <c r="P121" i="11"/>
  <c r="I108" i="12"/>
  <c r="I109" i="12"/>
  <c r="I110" i="12"/>
  <c r="I104" i="12"/>
  <c r="S104" i="12" s="1"/>
  <c r="AE105" i="17"/>
  <c r="AH105" i="17"/>
  <c r="AH106" i="17"/>
  <c r="AE106" i="17"/>
  <c r="I100" i="12"/>
  <c r="I101" i="12"/>
  <c r="AE97" i="17"/>
  <c r="AH97" i="17"/>
  <c r="I96" i="12"/>
  <c r="I92" i="12"/>
  <c r="AE93" i="17"/>
  <c r="AH93" i="17"/>
  <c r="I88" i="12"/>
  <c r="AE89" i="17"/>
  <c r="AH89" i="17"/>
  <c r="I84" i="12"/>
  <c r="I85" i="12"/>
  <c r="I81" i="12"/>
  <c r="I79" i="12"/>
  <c r="AE80" i="17"/>
  <c r="AH80" i="17"/>
  <c r="AH77" i="17"/>
  <c r="AE77" i="17"/>
  <c r="I50" i="12"/>
  <c r="I51" i="12"/>
  <c r="I52" i="12"/>
  <c r="I48" i="12"/>
  <c r="I46" i="12"/>
  <c r="AE47" i="17"/>
  <c r="AH47" i="17"/>
  <c r="AH43" i="17"/>
  <c r="AE43" i="17"/>
  <c r="BW117" i="13"/>
  <c r="BW104" i="13"/>
  <c r="BW92" i="13"/>
  <c r="BW88" i="13"/>
  <c r="BW74" i="13"/>
  <c r="BW63" i="13"/>
  <c r="BY54" i="13"/>
  <c r="BY46" i="13"/>
  <c r="BY50" i="13"/>
  <c r="BY41" i="13"/>
  <c r="BY37" i="13"/>
  <c r="BW54" i="13"/>
  <c r="BW37" i="13"/>
  <c r="BW46" i="13"/>
  <c r="BW41" i="13"/>
  <c r="BW50" i="13"/>
  <c r="BW24" i="13"/>
  <c r="BY24" i="13"/>
  <c r="I130" i="12"/>
  <c r="S130" i="12" s="1"/>
  <c r="S129" i="12" s="1"/>
  <c r="R87" i="12"/>
  <c r="R103" i="12"/>
  <c r="R116" i="12"/>
  <c r="I118" i="12"/>
  <c r="S118" i="12" s="1"/>
  <c r="U118" i="12"/>
  <c r="R120" i="12"/>
  <c r="I122" i="12"/>
  <c r="R95" i="12"/>
  <c r="R107" i="12"/>
  <c r="R111" i="12"/>
  <c r="H123" i="12"/>
  <c r="AD123" i="17" s="1"/>
  <c r="T123" i="12"/>
  <c r="G123" i="12"/>
  <c r="S123" i="12" s="1"/>
  <c r="H119" i="12"/>
  <c r="AD119" i="17" s="1"/>
  <c r="T119" i="12"/>
  <c r="G119" i="12"/>
  <c r="Q116" i="12"/>
  <c r="U101" i="12"/>
  <c r="H100" i="12"/>
  <c r="AD100" i="17" s="1"/>
  <c r="U85" i="12"/>
  <c r="T85" i="12"/>
  <c r="G93" i="12"/>
  <c r="G85" i="12"/>
  <c r="H93" i="12"/>
  <c r="AD93" i="17" s="1"/>
  <c r="T105" i="12"/>
  <c r="T113" i="12"/>
  <c r="H84" i="12"/>
  <c r="AD84" i="17" s="1"/>
  <c r="T93" i="12"/>
  <c r="H97" i="12"/>
  <c r="AD97" i="17" s="1"/>
  <c r="U97" i="12"/>
  <c r="G105" i="12"/>
  <c r="G113" i="12"/>
  <c r="Q107" i="12"/>
  <c r="T106" i="12"/>
  <c r="T114" i="12"/>
  <c r="G89" i="12"/>
  <c r="T97" i="12"/>
  <c r="T101" i="12"/>
  <c r="H105" i="12"/>
  <c r="AD105" i="17" s="1"/>
  <c r="H106" i="12"/>
  <c r="AD106" i="17" s="1"/>
  <c r="H108" i="12"/>
  <c r="H113" i="12"/>
  <c r="AD113" i="17" s="1"/>
  <c r="H114" i="12"/>
  <c r="AD114" i="17" s="1"/>
  <c r="T89" i="12"/>
  <c r="G106" i="12"/>
  <c r="G114" i="12"/>
  <c r="P91" i="12"/>
  <c r="U91" i="12" s="1"/>
  <c r="H89" i="12"/>
  <c r="AD89" i="17" s="1"/>
  <c r="G101" i="12"/>
  <c r="I106" i="12"/>
  <c r="I114" i="12"/>
  <c r="Q111" i="12"/>
  <c r="I113" i="12"/>
  <c r="T110" i="12"/>
  <c r="T109" i="12"/>
  <c r="G110" i="12"/>
  <c r="U110" i="12"/>
  <c r="T108" i="12"/>
  <c r="G109" i="12"/>
  <c r="U109" i="12"/>
  <c r="P107" i="12"/>
  <c r="U107" i="12" s="1"/>
  <c r="G108" i="12"/>
  <c r="T104" i="12"/>
  <c r="U104" i="12"/>
  <c r="Q103" i="12"/>
  <c r="H104" i="12"/>
  <c r="AD104" i="17" s="1"/>
  <c r="I105" i="12"/>
  <c r="T100" i="12"/>
  <c r="H102" i="12"/>
  <c r="AD102" i="17" s="1"/>
  <c r="G100" i="12"/>
  <c r="G102" i="12"/>
  <c r="T96" i="12"/>
  <c r="G96" i="12"/>
  <c r="U96" i="12"/>
  <c r="I97" i="12"/>
  <c r="S97" i="12" s="1"/>
  <c r="T92" i="12"/>
  <c r="G92" i="12"/>
  <c r="U92" i="12"/>
  <c r="I93" i="12"/>
  <c r="T88" i="12"/>
  <c r="G88" i="12"/>
  <c r="U88" i="12"/>
  <c r="H88" i="12"/>
  <c r="AD88" i="17" s="1"/>
  <c r="I89" i="12"/>
  <c r="T84" i="12"/>
  <c r="H86" i="12"/>
  <c r="AD86" i="17" s="1"/>
  <c r="G84" i="12"/>
  <c r="G86" i="12"/>
  <c r="P103" i="12"/>
  <c r="U103" i="12" s="1"/>
  <c r="P99" i="12"/>
  <c r="U99" i="12" s="1"/>
  <c r="J82" i="12"/>
  <c r="T77" i="12"/>
  <c r="U77" i="12" s="1"/>
  <c r="T80" i="12"/>
  <c r="H65" i="12"/>
  <c r="AD65" i="17" s="1"/>
  <c r="G80" i="12"/>
  <c r="H80" i="12"/>
  <c r="AD80" i="17" s="1"/>
  <c r="Q78" i="12"/>
  <c r="R62" i="12"/>
  <c r="R73" i="12"/>
  <c r="R49" i="12"/>
  <c r="P78" i="12"/>
  <c r="U78" i="12" s="1"/>
  <c r="T79" i="12"/>
  <c r="H81" i="12"/>
  <c r="AD81" i="17" s="1"/>
  <c r="G79" i="12"/>
  <c r="U79" i="12"/>
  <c r="I80" i="12"/>
  <c r="T81" i="12"/>
  <c r="G81" i="12"/>
  <c r="H74" i="12"/>
  <c r="I69" i="12"/>
  <c r="I68" i="12" s="1"/>
  <c r="I66" i="12" s="1"/>
  <c r="P73" i="12"/>
  <c r="R23" i="12"/>
  <c r="R36" i="12"/>
  <c r="R58" i="12"/>
  <c r="R45" i="12"/>
  <c r="I71" i="12"/>
  <c r="T69" i="12"/>
  <c r="G63" i="12"/>
  <c r="U63" i="12"/>
  <c r="T65" i="12"/>
  <c r="G65" i="12"/>
  <c r="S65" i="12" s="1"/>
  <c r="T61" i="12"/>
  <c r="T60" i="12"/>
  <c r="G61" i="12"/>
  <c r="U60" i="12"/>
  <c r="H61" i="12"/>
  <c r="AD61" i="17" s="1"/>
  <c r="U51" i="12"/>
  <c r="G51" i="12"/>
  <c r="H54" i="12"/>
  <c r="AD54" i="17" s="1"/>
  <c r="H56" i="12"/>
  <c r="AD56" i="17" s="1"/>
  <c r="G54" i="12"/>
  <c r="T56" i="12"/>
  <c r="U56" i="12" s="1"/>
  <c r="G56" i="12"/>
  <c r="T47" i="12"/>
  <c r="G47" i="12"/>
  <c r="Q45" i="12"/>
  <c r="H47" i="12"/>
  <c r="AD47" i="17" s="1"/>
  <c r="H52" i="12"/>
  <c r="AD52" i="17" s="1"/>
  <c r="Q49" i="12"/>
  <c r="T52" i="12"/>
  <c r="G52" i="12"/>
  <c r="T46" i="12"/>
  <c r="H48" i="12"/>
  <c r="AD48" i="17" s="1"/>
  <c r="P45" i="12"/>
  <c r="U45" i="12" s="1"/>
  <c r="G46" i="12"/>
  <c r="U46" i="12"/>
  <c r="I47" i="12"/>
  <c r="T48" i="12"/>
  <c r="G48" i="12"/>
  <c r="P23" i="12"/>
  <c r="U23" i="12" s="1"/>
  <c r="Q36" i="12"/>
  <c r="Q23" i="12"/>
  <c r="T43" i="12"/>
  <c r="Q40" i="12"/>
  <c r="H43" i="12"/>
  <c r="AD43" i="17" s="1"/>
  <c r="R40" i="12"/>
  <c r="G43" i="12"/>
  <c r="I43" i="12"/>
  <c r="P36" i="12"/>
  <c r="U36" i="12" s="1"/>
  <c r="T123" i="11"/>
  <c r="T121" i="11" s="1"/>
  <c r="T109" i="11"/>
  <c r="T107" i="11"/>
  <c r="R79" i="11"/>
  <c r="P79" i="11"/>
  <c r="R77" i="11"/>
  <c r="P77" i="11"/>
  <c r="P74" i="11"/>
  <c r="R74" i="11"/>
  <c r="P63" i="11"/>
  <c r="R59" i="11"/>
  <c r="P59" i="11"/>
  <c r="R54" i="11"/>
  <c r="T55" i="11"/>
  <c r="P50" i="11"/>
  <c r="R41" i="11"/>
  <c r="P41" i="11"/>
  <c r="S24" i="11"/>
  <c r="J143" i="10"/>
  <c r="I143" i="10"/>
  <c r="I142" i="10"/>
  <c r="R136" i="10"/>
  <c r="M139" i="11"/>
  <c r="I139" i="11" s="1"/>
  <c r="S131" i="10"/>
  <c r="S132" i="10"/>
  <c r="S129" i="10"/>
  <c r="R129" i="10"/>
  <c r="H129" i="10"/>
  <c r="M124" i="11" s="1"/>
  <c r="I124" i="11" s="1"/>
  <c r="G129" i="10"/>
  <c r="S128" i="10"/>
  <c r="R128" i="10"/>
  <c r="H128" i="10"/>
  <c r="G128" i="10"/>
  <c r="S127" i="10"/>
  <c r="R127" i="10"/>
  <c r="H127" i="10"/>
  <c r="M122" i="11" s="1"/>
  <c r="G127" i="10"/>
  <c r="S125" i="10"/>
  <c r="R125" i="10"/>
  <c r="H125" i="10"/>
  <c r="M120" i="11" s="1"/>
  <c r="G125" i="10"/>
  <c r="S124" i="10"/>
  <c r="R124" i="10"/>
  <c r="H124" i="10"/>
  <c r="M119" i="11" s="1"/>
  <c r="G124" i="10"/>
  <c r="S123" i="10"/>
  <c r="R123" i="10"/>
  <c r="H123" i="10"/>
  <c r="M118" i="11" s="1"/>
  <c r="G123" i="10"/>
  <c r="P126" i="10"/>
  <c r="O126" i="10"/>
  <c r="N126" i="10"/>
  <c r="M126" i="10"/>
  <c r="L126" i="10"/>
  <c r="K126" i="10"/>
  <c r="J126" i="10"/>
  <c r="I126" i="10"/>
  <c r="E126" i="10"/>
  <c r="P122" i="10"/>
  <c r="O122" i="10"/>
  <c r="N122" i="10"/>
  <c r="M122" i="10"/>
  <c r="L122" i="10"/>
  <c r="K122" i="10"/>
  <c r="J122" i="10"/>
  <c r="I122" i="10"/>
  <c r="E122" i="10"/>
  <c r="P117" i="10"/>
  <c r="O117" i="10"/>
  <c r="U94" i="12" s="1"/>
  <c r="N117" i="10"/>
  <c r="M117" i="10"/>
  <c r="L117" i="10"/>
  <c r="K117" i="10"/>
  <c r="J117" i="10"/>
  <c r="I117" i="10"/>
  <c r="E117" i="10"/>
  <c r="P113" i="10"/>
  <c r="O113" i="10"/>
  <c r="H90" i="12" s="1"/>
  <c r="AD90" i="17" s="1"/>
  <c r="N113" i="10"/>
  <c r="M113" i="10"/>
  <c r="L113" i="10"/>
  <c r="K113" i="10"/>
  <c r="J113" i="10"/>
  <c r="I113" i="10"/>
  <c r="E113" i="10"/>
  <c r="P109" i="10"/>
  <c r="O109" i="10"/>
  <c r="U86" i="12" s="1"/>
  <c r="N109" i="10"/>
  <c r="M109" i="10"/>
  <c r="L109" i="10"/>
  <c r="K109" i="10"/>
  <c r="J109" i="10"/>
  <c r="I109" i="10"/>
  <c r="E109" i="10"/>
  <c r="S120" i="10"/>
  <c r="R120" i="10"/>
  <c r="H120" i="10"/>
  <c r="M115" i="11" s="1"/>
  <c r="G120" i="10"/>
  <c r="S119" i="10"/>
  <c r="R119" i="10"/>
  <c r="H119" i="10"/>
  <c r="M114" i="11" s="1"/>
  <c r="G119" i="10"/>
  <c r="S118" i="10"/>
  <c r="R118" i="10"/>
  <c r="H118" i="10"/>
  <c r="M113" i="11" s="1"/>
  <c r="G118" i="10"/>
  <c r="S116" i="10"/>
  <c r="R116" i="10"/>
  <c r="H116" i="10"/>
  <c r="M111" i="11" s="1"/>
  <c r="G116" i="10"/>
  <c r="S115" i="10"/>
  <c r="R115" i="10"/>
  <c r="H115" i="10"/>
  <c r="M110" i="11" s="1"/>
  <c r="I110" i="11" s="1"/>
  <c r="G115" i="10"/>
  <c r="S114" i="10"/>
  <c r="R114" i="10"/>
  <c r="H114" i="10"/>
  <c r="M109" i="11" s="1"/>
  <c r="G114" i="10"/>
  <c r="S112" i="10"/>
  <c r="R112" i="10"/>
  <c r="H112" i="10"/>
  <c r="M107" i="11" s="1"/>
  <c r="G112" i="10"/>
  <c r="S111" i="10"/>
  <c r="R111" i="10"/>
  <c r="H111" i="10"/>
  <c r="M106" i="11" s="1"/>
  <c r="I106" i="11" s="1"/>
  <c r="G111" i="10"/>
  <c r="S110" i="10"/>
  <c r="R110" i="10"/>
  <c r="H110" i="10"/>
  <c r="M105" i="11" s="1"/>
  <c r="G110" i="10"/>
  <c r="P105" i="10"/>
  <c r="O105" i="10"/>
  <c r="N105" i="10"/>
  <c r="M105" i="10"/>
  <c r="L105" i="10"/>
  <c r="K105" i="10"/>
  <c r="J105" i="10"/>
  <c r="I105" i="10"/>
  <c r="E105" i="10"/>
  <c r="S108" i="10"/>
  <c r="R108" i="10"/>
  <c r="H108" i="10"/>
  <c r="M103" i="11" s="1"/>
  <c r="G108" i="10"/>
  <c r="S107" i="10"/>
  <c r="R107" i="10"/>
  <c r="H107" i="10"/>
  <c r="G107" i="10"/>
  <c r="S106" i="10"/>
  <c r="R106" i="10"/>
  <c r="H106" i="10"/>
  <c r="M101" i="11" s="1"/>
  <c r="G106" i="10"/>
  <c r="S104" i="10"/>
  <c r="R104" i="10"/>
  <c r="H104" i="10"/>
  <c r="M99" i="11" s="1"/>
  <c r="G104" i="10"/>
  <c r="S103" i="10"/>
  <c r="R103" i="10"/>
  <c r="H103" i="10"/>
  <c r="M98" i="11" s="1"/>
  <c r="G103" i="10"/>
  <c r="S102" i="10"/>
  <c r="R102" i="10"/>
  <c r="H102" i="10"/>
  <c r="M97" i="11" s="1"/>
  <c r="G102" i="10"/>
  <c r="P101" i="10"/>
  <c r="O101" i="10"/>
  <c r="N101" i="10"/>
  <c r="M101" i="10"/>
  <c r="L101" i="10"/>
  <c r="K101" i="10"/>
  <c r="J101" i="10"/>
  <c r="I101" i="10"/>
  <c r="E101" i="10"/>
  <c r="P97" i="10"/>
  <c r="O97" i="10"/>
  <c r="N97" i="10"/>
  <c r="M97" i="10"/>
  <c r="L97" i="10"/>
  <c r="K97" i="10"/>
  <c r="J97" i="10"/>
  <c r="I97" i="10"/>
  <c r="E97" i="10"/>
  <c r="S100" i="10"/>
  <c r="R100" i="10"/>
  <c r="H100" i="10"/>
  <c r="M95" i="11" s="1"/>
  <c r="G100" i="10"/>
  <c r="S99" i="10"/>
  <c r="R99" i="10"/>
  <c r="H99" i="10"/>
  <c r="M94" i="11" s="1"/>
  <c r="G99" i="10"/>
  <c r="S98" i="10"/>
  <c r="R98" i="10"/>
  <c r="H98" i="10"/>
  <c r="M93" i="11" s="1"/>
  <c r="G98" i="10"/>
  <c r="P93" i="10"/>
  <c r="O93" i="10"/>
  <c r="N93" i="10"/>
  <c r="M93" i="10"/>
  <c r="L93" i="10"/>
  <c r="K93" i="10"/>
  <c r="J93" i="10"/>
  <c r="I93" i="10"/>
  <c r="E93" i="10"/>
  <c r="S96" i="10"/>
  <c r="R96" i="10"/>
  <c r="H96" i="10"/>
  <c r="M91" i="11" s="1"/>
  <c r="G96" i="10"/>
  <c r="S95" i="10"/>
  <c r="R95" i="10"/>
  <c r="H95" i="10"/>
  <c r="M90" i="11" s="1"/>
  <c r="G95" i="10"/>
  <c r="S94" i="10"/>
  <c r="R94" i="10"/>
  <c r="H94" i="10"/>
  <c r="M89" i="11" s="1"/>
  <c r="G94" i="10"/>
  <c r="P89" i="10"/>
  <c r="O89" i="10"/>
  <c r="H69" i="12" s="1"/>
  <c r="N89" i="10"/>
  <c r="M89" i="10"/>
  <c r="L89" i="10"/>
  <c r="K89" i="10"/>
  <c r="J89" i="10"/>
  <c r="I89" i="10"/>
  <c r="E89" i="10"/>
  <c r="S92" i="10"/>
  <c r="R92" i="10"/>
  <c r="H92" i="10"/>
  <c r="M87" i="11" s="1"/>
  <c r="G92" i="10"/>
  <c r="S91" i="10"/>
  <c r="R91" i="10"/>
  <c r="H91" i="10"/>
  <c r="M86" i="11" s="1"/>
  <c r="G91" i="10"/>
  <c r="S90" i="10"/>
  <c r="R90" i="10"/>
  <c r="H90" i="10"/>
  <c r="M85" i="11" s="1"/>
  <c r="G90" i="10"/>
  <c r="P84" i="10"/>
  <c r="O84" i="10"/>
  <c r="U64" i="12" s="1"/>
  <c r="N84" i="10"/>
  <c r="M84" i="10"/>
  <c r="L84" i="10"/>
  <c r="K84" i="10"/>
  <c r="J84" i="10"/>
  <c r="I84" i="10"/>
  <c r="E84" i="10"/>
  <c r="S87" i="10"/>
  <c r="R87" i="10"/>
  <c r="H87" i="10"/>
  <c r="G87" i="10"/>
  <c r="D81" i="17" s="1"/>
  <c r="S86" i="10"/>
  <c r="R86" i="10"/>
  <c r="H86" i="10"/>
  <c r="G86" i="10"/>
  <c r="D80" i="17" s="1"/>
  <c r="S85" i="10"/>
  <c r="R85" i="10"/>
  <c r="H85" i="10"/>
  <c r="G85" i="10"/>
  <c r="D79" i="17" s="1"/>
  <c r="H60" i="12"/>
  <c r="AD60" i="17" s="1"/>
  <c r="S83" i="10"/>
  <c r="R83" i="10"/>
  <c r="H83" i="10"/>
  <c r="G83" i="10"/>
  <c r="P75" i="10"/>
  <c r="O75" i="10"/>
  <c r="H55" i="12" s="1"/>
  <c r="AD55" i="17" s="1"/>
  <c r="N75" i="10"/>
  <c r="M75" i="10"/>
  <c r="L75" i="10"/>
  <c r="K75" i="10"/>
  <c r="J75" i="10"/>
  <c r="I75" i="10"/>
  <c r="E75" i="10"/>
  <c r="R76" i="10"/>
  <c r="H51" i="12"/>
  <c r="AD51" i="17" s="1"/>
  <c r="S74" i="10"/>
  <c r="R74" i="10"/>
  <c r="H74" i="10"/>
  <c r="G74" i="10"/>
  <c r="S73" i="10"/>
  <c r="R73" i="10"/>
  <c r="H73" i="10"/>
  <c r="G73" i="10"/>
  <c r="S72" i="10"/>
  <c r="R72" i="10"/>
  <c r="H72" i="10"/>
  <c r="G72" i="10"/>
  <c r="AD69" i="17" l="1"/>
  <c r="G69" i="12"/>
  <c r="R113" i="10"/>
  <c r="S136" i="10"/>
  <c r="R135" i="10"/>
  <c r="R93" i="10"/>
  <c r="L75" i="11"/>
  <c r="I75" i="11" s="1"/>
  <c r="H75" i="10"/>
  <c r="R84" i="10"/>
  <c r="R105" i="10"/>
  <c r="M112" i="11"/>
  <c r="S48" i="12"/>
  <c r="D74" i="17"/>
  <c r="M74" i="17"/>
  <c r="G75" i="11"/>
  <c r="G74" i="11" s="1"/>
  <c r="AD74" i="17"/>
  <c r="AM74" i="17"/>
  <c r="S85" i="12"/>
  <c r="S51" i="12"/>
  <c r="S61" i="12"/>
  <c r="I49" i="12"/>
  <c r="H107" i="12"/>
  <c r="AD108" i="17"/>
  <c r="J66" i="10"/>
  <c r="M117" i="11"/>
  <c r="I118" i="11"/>
  <c r="I119" i="11"/>
  <c r="I122" i="11"/>
  <c r="AW122" i="18"/>
  <c r="M123" i="11"/>
  <c r="M121" i="11" s="1"/>
  <c r="D84" i="17"/>
  <c r="H85" i="11"/>
  <c r="D85" i="17"/>
  <c r="H86" i="11"/>
  <c r="V86" i="11" s="1"/>
  <c r="D86" i="17"/>
  <c r="H87" i="11"/>
  <c r="E88" i="10"/>
  <c r="D96" i="17"/>
  <c r="H97" i="11"/>
  <c r="AV97" i="18"/>
  <c r="D97" i="17"/>
  <c r="H98" i="11"/>
  <c r="D98" i="17"/>
  <c r="H99" i="11"/>
  <c r="D100" i="17"/>
  <c r="H101" i="11"/>
  <c r="AV101" i="18"/>
  <c r="D101" i="17"/>
  <c r="H102" i="11"/>
  <c r="D102" i="17"/>
  <c r="H103" i="11"/>
  <c r="E66" i="10"/>
  <c r="D88" i="17"/>
  <c r="H89" i="11"/>
  <c r="D89" i="17"/>
  <c r="H90" i="11"/>
  <c r="V90" i="11" s="1"/>
  <c r="D90" i="17"/>
  <c r="H91" i="11"/>
  <c r="AW101" i="18"/>
  <c r="M102" i="11"/>
  <c r="D104" i="17"/>
  <c r="H105" i="11"/>
  <c r="AV105" i="18"/>
  <c r="D105" i="17"/>
  <c r="H106" i="11"/>
  <c r="D106" i="17"/>
  <c r="H107" i="11"/>
  <c r="D108" i="17"/>
  <c r="H109" i="11"/>
  <c r="D109" i="17"/>
  <c r="H110" i="11"/>
  <c r="D110" i="17"/>
  <c r="H111" i="11"/>
  <c r="D112" i="17"/>
  <c r="H113" i="11"/>
  <c r="V113" i="11" s="1"/>
  <c r="D113" i="17"/>
  <c r="H114" i="11"/>
  <c r="D114" i="17"/>
  <c r="H115" i="11"/>
  <c r="D92" i="17"/>
  <c r="H93" i="11"/>
  <c r="D93" i="17"/>
  <c r="H94" i="11"/>
  <c r="D94" i="17"/>
  <c r="H95" i="11"/>
  <c r="D117" i="17"/>
  <c r="H118" i="11"/>
  <c r="AV118" i="18"/>
  <c r="D118" i="17"/>
  <c r="H119" i="11"/>
  <c r="D119" i="17"/>
  <c r="H120" i="11"/>
  <c r="V120" i="11" s="1"/>
  <c r="D121" i="17"/>
  <c r="H122" i="11"/>
  <c r="AV122" i="18"/>
  <c r="D122" i="17"/>
  <c r="H123" i="11"/>
  <c r="D123" i="17"/>
  <c r="H124" i="11"/>
  <c r="V124" i="11" s="1"/>
  <c r="AW74" i="18"/>
  <c r="AD36" i="17"/>
  <c r="AD23" i="17"/>
  <c r="S101" i="12"/>
  <c r="S96" i="12"/>
  <c r="S119" i="12"/>
  <c r="S100" i="12"/>
  <c r="I36" i="12"/>
  <c r="S56" i="12"/>
  <c r="U129" i="12"/>
  <c r="I107" i="12"/>
  <c r="S52" i="12"/>
  <c r="S92" i="12"/>
  <c r="AH117" i="17"/>
  <c r="BB116" i="17"/>
  <c r="AV130" i="18"/>
  <c r="AW130" i="18"/>
  <c r="AW132" i="18"/>
  <c r="AE119" i="17"/>
  <c r="AH119" i="17"/>
  <c r="AV132" i="18"/>
  <c r="AE118" i="17"/>
  <c r="AH118" i="17"/>
  <c r="AE69" i="17"/>
  <c r="AE68" i="17" s="1"/>
  <c r="AE66" i="17" s="1"/>
  <c r="AE134" i="17" s="1"/>
  <c r="AE139" i="17" s="1"/>
  <c r="H80" i="11"/>
  <c r="AV79" i="18"/>
  <c r="H82" i="11"/>
  <c r="AV81" i="18"/>
  <c r="AE72" i="17"/>
  <c r="AH72" i="17"/>
  <c r="AH68" i="17" s="1"/>
  <c r="AH66" i="17" s="1"/>
  <c r="AH134" i="17" s="1"/>
  <c r="AH139" i="17" s="1"/>
  <c r="G64" i="12"/>
  <c r="G62" i="12" s="1"/>
  <c r="H81" i="11"/>
  <c r="AV80" i="18"/>
  <c r="H80" i="17"/>
  <c r="H78" i="17" s="1"/>
  <c r="AB78" i="17"/>
  <c r="H64" i="12"/>
  <c r="H84" i="10"/>
  <c r="M80" i="11"/>
  <c r="AW79" i="18"/>
  <c r="F86" i="10"/>
  <c r="Q86" i="10" s="1"/>
  <c r="M81" i="11"/>
  <c r="AW80" i="18"/>
  <c r="T65" i="11"/>
  <c r="F87" i="10"/>
  <c r="Q87" i="10" s="1"/>
  <c r="M82" i="11"/>
  <c r="AW81" i="18"/>
  <c r="T66" i="11"/>
  <c r="P62" i="12"/>
  <c r="U62" i="12" s="1"/>
  <c r="F83" i="10"/>
  <c r="Q83" i="10" s="1"/>
  <c r="M78" i="11"/>
  <c r="AW77" i="18"/>
  <c r="H78" i="11"/>
  <c r="AV77" i="18"/>
  <c r="G60" i="12"/>
  <c r="S60" i="12" s="1"/>
  <c r="P53" i="12"/>
  <c r="AE61" i="17"/>
  <c r="AH61" i="17"/>
  <c r="R75" i="10"/>
  <c r="S75" i="10" s="1"/>
  <c r="F73" i="10"/>
  <c r="Q73" i="10" s="1"/>
  <c r="AW71" i="18"/>
  <c r="AE56" i="17"/>
  <c r="AH56" i="17"/>
  <c r="F72" i="10"/>
  <c r="Q72" i="10" s="1"/>
  <c r="M70" i="11"/>
  <c r="AW69" i="18"/>
  <c r="F74" i="10"/>
  <c r="Q74" i="10" s="1"/>
  <c r="AW72" i="18"/>
  <c r="H70" i="11"/>
  <c r="AV69" i="18"/>
  <c r="AV71" i="18"/>
  <c r="AV72" i="18"/>
  <c r="T51" i="12"/>
  <c r="AV74" i="18"/>
  <c r="G55" i="12"/>
  <c r="G53" i="12" s="1"/>
  <c r="S76" i="10"/>
  <c r="I116" i="12"/>
  <c r="S108" i="12"/>
  <c r="S109" i="12"/>
  <c r="S110" i="12"/>
  <c r="S88" i="12"/>
  <c r="G126" i="10"/>
  <c r="AV121" i="18"/>
  <c r="AV123" i="18"/>
  <c r="AE109" i="17"/>
  <c r="AH109" i="17"/>
  <c r="H126" i="10"/>
  <c r="AW121" i="18"/>
  <c r="F129" i="10"/>
  <c r="Q129" i="10" s="1"/>
  <c r="AW123" i="18"/>
  <c r="R126" i="10"/>
  <c r="AH110" i="17"/>
  <c r="AE110" i="17"/>
  <c r="AH108" i="17"/>
  <c r="BB107" i="17"/>
  <c r="H122" i="17"/>
  <c r="H120" i="17" s="1"/>
  <c r="AB120" i="17"/>
  <c r="AW117" i="18"/>
  <c r="F125" i="10"/>
  <c r="Q125" i="10" s="1"/>
  <c r="AW119" i="18"/>
  <c r="AV117" i="18"/>
  <c r="AV119" i="18"/>
  <c r="F124" i="10"/>
  <c r="Q124" i="10" s="1"/>
  <c r="AW118" i="18"/>
  <c r="BB103" i="17"/>
  <c r="AH104" i="17"/>
  <c r="AH103" i="17" s="1"/>
  <c r="E118" i="17"/>
  <c r="H118" i="17"/>
  <c r="AV112" i="18"/>
  <c r="AV113" i="18"/>
  <c r="AV114" i="18"/>
  <c r="AE101" i="17"/>
  <c r="AH101" i="17"/>
  <c r="F118" i="10"/>
  <c r="Q118" i="10" s="1"/>
  <c r="AW112" i="18"/>
  <c r="AW113" i="18"/>
  <c r="F120" i="10"/>
  <c r="Q120" i="10" s="1"/>
  <c r="AW114" i="18"/>
  <c r="AH100" i="17"/>
  <c r="G94" i="12"/>
  <c r="G91" i="12" s="1"/>
  <c r="H94" i="12"/>
  <c r="AV109" i="18"/>
  <c r="AH96" i="17"/>
  <c r="S93" i="12"/>
  <c r="AV108" i="18"/>
  <c r="AV110" i="18"/>
  <c r="H87" i="12"/>
  <c r="U90" i="12"/>
  <c r="F114" i="10"/>
  <c r="Q114" i="10" s="1"/>
  <c r="AW108" i="18"/>
  <c r="F115" i="10"/>
  <c r="Q115" i="10" s="1"/>
  <c r="AW109" i="18"/>
  <c r="F116" i="10"/>
  <c r="Q116" i="10" s="1"/>
  <c r="AW110" i="18"/>
  <c r="G90" i="12"/>
  <c r="G87" i="12" s="1"/>
  <c r="P87" i="12"/>
  <c r="U87" i="12" s="1"/>
  <c r="AV104" i="18"/>
  <c r="AV106" i="18"/>
  <c r="F110" i="10"/>
  <c r="Q110" i="10" s="1"/>
  <c r="AW104" i="18"/>
  <c r="F111" i="10"/>
  <c r="Q111" i="10" s="1"/>
  <c r="AW105" i="18"/>
  <c r="F112" i="10"/>
  <c r="Q112" i="10" s="1"/>
  <c r="AW106" i="18"/>
  <c r="AH92" i="17"/>
  <c r="P83" i="12"/>
  <c r="U83" i="12" s="1"/>
  <c r="F106" i="10"/>
  <c r="Q106" i="10" s="1"/>
  <c r="AW100" i="18"/>
  <c r="F108" i="10"/>
  <c r="Q108" i="10" s="1"/>
  <c r="AW102" i="18"/>
  <c r="AH88" i="17"/>
  <c r="AV100" i="18"/>
  <c r="AV102" i="18"/>
  <c r="AW96" i="18"/>
  <c r="F103" i="10"/>
  <c r="Q103" i="10" s="1"/>
  <c r="AW97" i="18"/>
  <c r="F104" i="10"/>
  <c r="Q104" i="10" s="1"/>
  <c r="AW98" i="18"/>
  <c r="AE85" i="17"/>
  <c r="AH85" i="17"/>
  <c r="S84" i="12"/>
  <c r="H97" i="17"/>
  <c r="H95" i="17" s="1"/>
  <c r="AB95" i="17"/>
  <c r="AH84" i="17"/>
  <c r="AV96" i="18"/>
  <c r="AV98" i="18"/>
  <c r="F98" i="10"/>
  <c r="Q98" i="10" s="1"/>
  <c r="AW92" i="18"/>
  <c r="F100" i="10"/>
  <c r="Q100" i="10" s="1"/>
  <c r="AW94" i="18"/>
  <c r="AH81" i="17"/>
  <c r="AE81" i="17"/>
  <c r="G97" i="10"/>
  <c r="AV92" i="18"/>
  <c r="AV93" i="18"/>
  <c r="AV94" i="18"/>
  <c r="H93" i="17"/>
  <c r="H91" i="17" s="1"/>
  <c r="AB91" i="17"/>
  <c r="S81" i="12"/>
  <c r="AH79" i="17"/>
  <c r="BB78" i="17"/>
  <c r="F99" i="10"/>
  <c r="Q99" i="10" s="1"/>
  <c r="AW93" i="18"/>
  <c r="F94" i="10"/>
  <c r="Q94" i="10" s="1"/>
  <c r="AW88" i="18"/>
  <c r="F95" i="10"/>
  <c r="Q95" i="10" s="1"/>
  <c r="AW89" i="18"/>
  <c r="AV88" i="18"/>
  <c r="AV89" i="18"/>
  <c r="AV90" i="18"/>
  <c r="H89" i="17"/>
  <c r="H87" i="17" s="1"/>
  <c r="AB87" i="17"/>
  <c r="F96" i="10"/>
  <c r="Q96" i="10" s="1"/>
  <c r="AW90" i="18"/>
  <c r="G74" i="12"/>
  <c r="G73" i="12" s="1"/>
  <c r="U69" i="12"/>
  <c r="AV84" i="18"/>
  <c r="AV85" i="18"/>
  <c r="AV86" i="18"/>
  <c r="F90" i="10"/>
  <c r="Q90" i="10" s="1"/>
  <c r="AW84" i="18"/>
  <c r="F91" i="10"/>
  <c r="Q91" i="10" s="1"/>
  <c r="AW85" i="18"/>
  <c r="F92" i="10"/>
  <c r="Q92" i="10" s="1"/>
  <c r="AW86" i="18"/>
  <c r="AE51" i="17"/>
  <c r="AH51" i="17"/>
  <c r="AH52" i="17"/>
  <c r="AE52" i="17"/>
  <c r="AH50" i="17"/>
  <c r="BB49" i="17"/>
  <c r="AH46" i="17"/>
  <c r="BB45" i="17"/>
  <c r="AE48" i="17"/>
  <c r="AH48" i="17"/>
  <c r="BB40" i="17"/>
  <c r="AH40" i="17"/>
  <c r="BB36" i="17"/>
  <c r="BB23" i="17"/>
  <c r="F136" i="10"/>
  <c r="H99" i="12"/>
  <c r="S77" i="12"/>
  <c r="H83" i="12"/>
  <c r="S113" i="12"/>
  <c r="S105" i="12"/>
  <c r="S114" i="12"/>
  <c r="S89" i="12"/>
  <c r="H103" i="12"/>
  <c r="S106" i="12"/>
  <c r="I111" i="12"/>
  <c r="I103" i="12"/>
  <c r="G107" i="12"/>
  <c r="T107" i="12"/>
  <c r="G103" i="12"/>
  <c r="T103" i="12"/>
  <c r="G99" i="12"/>
  <c r="G83" i="12"/>
  <c r="H78" i="12"/>
  <c r="S80" i="12"/>
  <c r="I78" i="12"/>
  <c r="T78" i="12"/>
  <c r="S79" i="12"/>
  <c r="G78" i="12"/>
  <c r="H73" i="12"/>
  <c r="U76" i="12"/>
  <c r="H53" i="12"/>
  <c r="S47" i="12"/>
  <c r="H45" i="12"/>
  <c r="S43" i="12"/>
  <c r="I45" i="12"/>
  <c r="T45" i="12"/>
  <c r="S46" i="12"/>
  <c r="G45" i="12"/>
  <c r="H36" i="12"/>
  <c r="G23" i="12"/>
  <c r="I40" i="12"/>
  <c r="T23" i="12"/>
  <c r="H23" i="12"/>
  <c r="I23" i="12"/>
  <c r="T36" i="12"/>
  <c r="G36" i="12"/>
  <c r="U24" i="11"/>
  <c r="H117" i="10"/>
  <c r="S113" i="10"/>
  <c r="G109" i="10"/>
  <c r="F119" i="10"/>
  <c r="Q119" i="10" s="1"/>
  <c r="G101" i="10"/>
  <c r="S109" i="10"/>
  <c r="H113" i="10"/>
  <c r="G122" i="10"/>
  <c r="G113" i="10"/>
  <c r="G117" i="10"/>
  <c r="F127" i="10"/>
  <c r="Q127" i="10" s="1"/>
  <c r="H109" i="10"/>
  <c r="S117" i="10"/>
  <c r="H105" i="10"/>
  <c r="D113" i="10"/>
  <c r="R117" i="10"/>
  <c r="R109" i="10"/>
  <c r="R122" i="10"/>
  <c r="D109" i="10"/>
  <c r="F128" i="10"/>
  <c r="Q128" i="10" s="1"/>
  <c r="S126" i="10"/>
  <c r="D122" i="10"/>
  <c r="F123" i="10"/>
  <c r="S122" i="10"/>
  <c r="H122" i="10"/>
  <c r="F107" i="10"/>
  <c r="Q107" i="10" s="1"/>
  <c r="S101" i="10"/>
  <c r="G105" i="10"/>
  <c r="S105" i="10"/>
  <c r="R101" i="10"/>
  <c r="F102" i="10"/>
  <c r="D101" i="10"/>
  <c r="H101" i="10"/>
  <c r="R97" i="10"/>
  <c r="S93" i="10"/>
  <c r="S84" i="10"/>
  <c r="S89" i="10"/>
  <c r="F85" i="10"/>
  <c r="Q85" i="10" s="1"/>
  <c r="G93" i="10"/>
  <c r="G89" i="10"/>
  <c r="H93" i="10"/>
  <c r="G84" i="10"/>
  <c r="H89" i="10"/>
  <c r="D97" i="10"/>
  <c r="H97" i="10"/>
  <c r="S81" i="10"/>
  <c r="S97" i="10"/>
  <c r="D93" i="10"/>
  <c r="R89" i="10"/>
  <c r="D89" i="10"/>
  <c r="G75" i="10"/>
  <c r="G62" i="10"/>
  <c r="H64" i="10"/>
  <c r="M66" i="11" s="1"/>
  <c r="H63" i="10"/>
  <c r="M65" i="11" s="1"/>
  <c r="P61" i="10"/>
  <c r="O61" i="10"/>
  <c r="N61" i="10"/>
  <c r="M61" i="10"/>
  <c r="L61" i="10"/>
  <c r="K61" i="10"/>
  <c r="J61" i="10"/>
  <c r="I61" i="10"/>
  <c r="E61" i="10"/>
  <c r="S64" i="10"/>
  <c r="R64" i="10"/>
  <c r="G64" i="10"/>
  <c r="S63" i="10"/>
  <c r="R63" i="10"/>
  <c r="G63" i="10"/>
  <c r="F63" i="10"/>
  <c r="Q63" i="10" s="1"/>
  <c r="S62" i="10"/>
  <c r="R62" i="10"/>
  <c r="H62" i="10"/>
  <c r="P57" i="10"/>
  <c r="O57" i="10"/>
  <c r="N57" i="10"/>
  <c r="M57" i="10"/>
  <c r="L57" i="10"/>
  <c r="K57" i="10"/>
  <c r="J57" i="10"/>
  <c r="I57" i="10"/>
  <c r="E57" i="10"/>
  <c r="S60" i="10"/>
  <c r="R60" i="10"/>
  <c r="H60" i="10"/>
  <c r="M62" i="11" s="1"/>
  <c r="G60" i="10"/>
  <c r="S59" i="10"/>
  <c r="R59" i="10"/>
  <c r="H59" i="10"/>
  <c r="M61" i="11" s="1"/>
  <c r="G59" i="10"/>
  <c r="S58" i="10"/>
  <c r="R58" i="10"/>
  <c r="H58" i="10"/>
  <c r="M60" i="11" s="1"/>
  <c r="G58" i="10"/>
  <c r="E52" i="10"/>
  <c r="I52" i="10"/>
  <c r="J52" i="10"/>
  <c r="K52" i="10"/>
  <c r="L52" i="10"/>
  <c r="M52" i="10"/>
  <c r="N52" i="10"/>
  <c r="O52" i="10"/>
  <c r="P52" i="10"/>
  <c r="S55" i="10"/>
  <c r="R55" i="10"/>
  <c r="H55" i="10"/>
  <c r="M57" i="11" s="1"/>
  <c r="G55" i="10"/>
  <c r="S54" i="10"/>
  <c r="R54" i="10"/>
  <c r="H54" i="10"/>
  <c r="M56" i="11" s="1"/>
  <c r="G54" i="10"/>
  <c r="S53" i="10"/>
  <c r="R53" i="10"/>
  <c r="H53" i="10"/>
  <c r="M55" i="11" s="1"/>
  <c r="G53" i="10"/>
  <c r="P48" i="10"/>
  <c r="O48" i="10"/>
  <c r="N48" i="10"/>
  <c r="M48" i="10"/>
  <c r="L48" i="10"/>
  <c r="K48" i="10"/>
  <c r="J48" i="10"/>
  <c r="I48" i="10"/>
  <c r="E48" i="10"/>
  <c r="E44" i="10"/>
  <c r="S51" i="10"/>
  <c r="R51" i="10"/>
  <c r="H51" i="10"/>
  <c r="M53" i="11" s="1"/>
  <c r="G51" i="10"/>
  <c r="S50" i="10"/>
  <c r="R50" i="10"/>
  <c r="H50" i="10"/>
  <c r="M52" i="11" s="1"/>
  <c r="G50" i="10"/>
  <c r="S49" i="10"/>
  <c r="R49" i="10"/>
  <c r="H49" i="10"/>
  <c r="M51" i="11" s="1"/>
  <c r="G49" i="10"/>
  <c r="P44" i="10"/>
  <c r="O44" i="10"/>
  <c r="N44" i="10"/>
  <c r="M44" i="10"/>
  <c r="L44" i="10"/>
  <c r="K44" i="10"/>
  <c r="J44" i="10"/>
  <c r="I44" i="10"/>
  <c r="S42" i="10"/>
  <c r="R42" i="10"/>
  <c r="H42" i="10"/>
  <c r="H39" i="10" s="1"/>
  <c r="G42" i="10"/>
  <c r="S47" i="10"/>
  <c r="R47" i="10"/>
  <c r="H47" i="10"/>
  <c r="M49" i="11" s="1"/>
  <c r="G47" i="10"/>
  <c r="S46" i="10"/>
  <c r="R46" i="10"/>
  <c r="H46" i="10"/>
  <c r="M48" i="11" s="1"/>
  <c r="G46" i="10"/>
  <c r="S45" i="10"/>
  <c r="R45" i="10"/>
  <c r="H45" i="10"/>
  <c r="M47" i="11" s="1"/>
  <c r="G45" i="10"/>
  <c r="P39" i="10"/>
  <c r="O39" i="10"/>
  <c r="N39" i="10"/>
  <c r="M39" i="10"/>
  <c r="L39" i="10"/>
  <c r="K39" i="10"/>
  <c r="J39" i="10"/>
  <c r="I39" i="10"/>
  <c r="E39" i="10"/>
  <c r="P35" i="10"/>
  <c r="O35" i="10"/>
  <c r="N35" i="10"/>
  <c r="M35" i="10"/>
  <c r="L35" i="10"/>
  <c r="K35" i="10"/>
  <c r="J35" i="10"/>
  <c r="I35" i="10"/>
  <c r="E35" i="10"/>
  <c r="E22" i="10"/>
  <c r="S135" i="10" l="1"/>
  <c r="R144" i="10"/>
  <c r="S103" i="12"/>
  <c r="Q136" i="10"/>
  <c r="Q135" i="10" s="1"/>
  <c r="Q144" i="10" s="1"/>
  <c r="F135" i="10"/>
  <c r="R44" i="10"/>
  <c r="M50" i="11"/>
  <c r="R52" i="10"/>
  <c r="R57" i="10"/>
  <c r="F42" i="10"/>
  <c r="Q42" i="10" s="1"/>
  <c r="D42" i="10"/>
  <c r="D39" i="10" s="1"/>
  <c r="D21" i="10" s="1"/>
  <c r="AV129" i="18"/>
  <c r="AW129" i="18"/>
  <c r="H74" i="17"/>
  <c r="H73" i="17" s="1"/>
  <c r="J74" i="17"/>
  <c r="M73" i="17"/>
  <c r="AH74" i="17"/>
  <c r="AJ74" i="17"/>
  <c r="AM73" i="17"/>
  <c r="Q109" i="10"/>
  <c r="F109" i="10"/>
  <c r="F113" i="10"/>
  <c r="Q117" i="10"/>
  <c r="Q113" i="10"/>
  <c r="Q89" i="10"/>
  <c r="Q97" i="10"/>
  <c r="H91" i="12"/>
  <c r="AD94" i="17"/>
  <c r="M79" i="11"/>
  <c r="Q93" i="10"/>
  <c r="Q84" i="10"/>
  <c r="D118" i="11"/>
  <c r="N118" i="11" s="1"/>
  <c r="H117" i="11"/>
  <c r="W117" i="11" s="1"/>
  <c r="W118" i="11"/>
  <c r="D105" i="11"/>
  <c r="H104" i="11"/>
  <c r="W104" i="11" s="1"/>
  <c r="W105" i="11"/>
  <c r="D122" i="11"/>
  <c r="N122" i="11" s="1"/>
  <c r="H121" i="11"/>
  <c r="W121" i="11" s="1"/>
  <c r="W122" i="11"/>
  <c r="W114" i="11"/>
  <c r="D114" i="11"/>
  <c r="O114" i="11" s="1"/>
  <c r="V114" i="11"/>
  <c r="W109" i="11"/>
  <c r="D109" i="11"/>
  <c r="O109" i="11" s="1"/>
  <c r="D106" i="11"/>
  <c r="W106" i="11"/>
  <c r="D102" i="11"/>
  <c r="O102" i="11" s="1"/>
  <c r="W102" i="11"/>
  <c r="E21" i="10"/>
  <c r="F89" i="10"/>
  <c r="F93" i="10"/>
  <c r="W123" i="11"/>
  <c r="D123" i="11"/>
  <c r="O123" i="11" s="1"/>
  <c r="V118" i="11"/>
  <c r="V102" i="11"/>
  <c r="I123" i="11"/>
  <c r="V123" i="11"/>
  <c r="V106" i="11"/>
  <c r="D63" i="17"/>
  <c r="H64" i="11"/>
  <c r="D124" i="11"/>
  <c r="W124" i="11"/>
  <c r="W119" i="11"/>
  <c r="D119" i="11"/>
  <c r="O119" i="11" s="1"/>
  <c r="AW63" i="18"/>
  <c r="M64" i="11"/>
  <c r="M63" i="11" s="1"/>
  <c r="Q105" i="10"/>
  <c r="V122" i="11"/>
  <c r="D120" i="11"/>
  <c r="O120" i="11" s="1"/>
  <c r="W120" i="11"/>
  <c r="W115" i="11"/>
  <c r="D115" i="11"/>
  <c r="O115" i="11" s="1"/>
  <c r="V115" i="11"/>
  <c r="D113" i="11"/>
  <c r="W113" i="11"/>
  <c r="H112" i="11"/>
  <c r="W112" i="11" s="1"/>
  <c r="W110" i="11"/>
  <c r="D110" i="11"/>
  <c r="V110" i="11"/>
  <c r="W107" i="11"/>
  <c r="D107" i="11"/>
  <c r="O107" i="11" s="1"/>
  <c r="W103" i="11"/>
  <c r="D103" i="11"/>
  <c r="O103" i="11" s="1"/>
  <c r="V119" i="11"/>
  <c r="V103" i="11"/>
  <c r="V105" i="11"/>
  <c r="H62" i="12"/>
  <c r="AD64" i="17"/>
  <c r="AV51" i="18"/>
  <c r="D51" i="17"/>
  <c r="H52" i="11"/>
  <c r="V52" i="11" s="1"/>
  <c r="D52" i="17"/>
  <c r="H53" i="11"/>
  <c r="V53" i="11" s="1"/>
  <c r="M59" i="11"/>
  <c r="I60" i="11"/>
  <c r="D64" i="17"/>
  <c r="H65" i="11"/>
  <c r="D65" i="11" s="1"/>
  <c r="O65" i="11" s="1"/>
  <c r="D46" i="17"/>
  <c r="H47" i="11"/>
  <c r="V47" i="11" s="1"/>
  <c r="D48" i="17"/>
  <c r="H49" i="11"/>
  <c r="V49" i="11" s="1"/>
  <c r="H43" i="11"/>
  <c r="AV42" i="18"/>
  <c r="D54" i="17"/>
  <c r="H55" i="11"/>
  <c r="V55" i="11" s="1"/>
  <c r="AV55" i="18"/>
  <c r="D55" i="17"/>
  <c r="H56" i="11"/>
  <c r="V56" i="11" s="1"/>
  <c r="D56" i="17"/>
  <c r="H57" i="11"/>
  <c r="V57" i="11" s="1"/>
  <c r="D50" i="17"/>
  <c r="H51" i="11"/>
  <c r="V51" i="11" s="1"/>
  <c r="AV47" i="18"/>
  <c r="D47" i="17"/>
  <c r="H48" i="11"/>
  <c r="V48" i="11" s="1"/>
  <c r="AV116" i="18"/>
  <c r="M46" i="11"/>
  <c r="H42" i="11"/>
  <c r="AV41" i="18"/>
  <c r="I55" i="11"/>
  <c r="M54" i="11"/>
  <c r="D59" i="17"/>
  <c r="H60" i="11"/>
  <c r="D60" i="17"/>
  <c r="H61" i="11"/>
  <c r="D61" i="17"/>
  <c r="H62" i="11"/>
  <c r="D65" i="17"/>
  <c r="H66" i="11"/>
  <c r="V66" i="11" s="1"/>
  <c r="AV73" i="18"/>
  <c r="AV87" i="18"/>
  <c r="AV91" i="18"/>
  <c r="AV76" i="18"/>
  <c r="V82" i="11"/>
  <c r="AV78" i="18"/>
  <c r="AW87" i="18"/>
  <c r="AV83" i="18"/>
  <c r="AV95" i="18"/>
  <c r="AV99" i="18"/>
  <c r="M42" i="11"/>
  <c r="AW41" i="18"/>
  <c r="M43" i="11"/>
  <c r="AW42" i="18"/>
  <c r="D43" i="17"/>
  <c r="H44" i="11"/>
  <c r="AV43" i="18"/>
  <c r="M44" i="11"/>
  <c r="AW43" i="18"/>
  <c r="AH116" i="17"/>
  <c r="S45" i="12"/>
  <c r="AH107" i="17"/>
  <c r="S107" i="12"/>
  <c r="V131" i="11"/>
  <c r="W131" i="11" s="1"/>
  <c r="D131" i="11"/>
  <c r="AY116" i="17"/>
  <c r="AE117" i="17"/>
  <c r="AE116" i="17" s="1"/>
  <c r="T114" i="11"/>
  <c r="I114" i="11"/>
  <c r="AW78" i="18"/>
  <c r="Y78" i="17"/>
  <c r="E80" i="17"/>
  <c r="E78" i="17" s="1"/>
  <c r="T64" i="11"/>
  <c r="T63" i="11" s="1"/>
  <c r="L63" i="11"/>
  <c r="T61" i="11"/>
  <c r="I61" i="11"/>
  <c r="L59" i="11"/>
  <c r="T64" i="12"/>
  <c r="I64" i="12"/>
  <c r="T62" i="11"/>
  <c r="I62" i="11"/>
  <c r="AW76" i="18"/>
  <c r="AW73" i="18"/>
  <c r="I59" i="12"/>
  <c r="Q58" i="12"/>
  <c r="I57" i="11"/>
  <c r="T57" i="11"/>
  <c r="AB73" i="17"/>
  <c r="T56" i="11"/>
  <c r="L54" i="11"/>
  <c r="I56" i="11"/>
  <c r="E71" i="17"/>
  <c r="H71" i="17"/>
  <c r="H68" i="17" s="1"/>
  <c r="H66" i="17" s="1"/>
  <c r="H134" i="17" s="1"/>
  <c r="H139" i="17" s="1"/>
  <c r="T53" i="11"/>
  <c r="I53" i="11"/>
  <c r="AV68" i="18"/>
  <c r="I52" i="11"/>
  <c r="T52" i="11"/>
  <c r="T55" i="12"/>
  <c r="U55" i="12" s="1"/>
  <c r="I55" i="12"/>
  <c r="T51" i="11"/>
  <c r="I51" i="11"/>
  <c r="L50" i="11"/>
  <c r="AW68" i="18"/>
  <c r="AY107" i="17"/>
  <c r="AE108" i="17"/>
  <c r="AE107" i="17" s="1"/>
  <c r="M100" i="11"/>
  <c r="V101" i="11"/>
  <c r="I103" i="11"/>
  <c r="T103" i="11"/>
  <c r="W99" i="11"/>
  <c r="D99" i="11"/>
  <c r="O99" i="11" s="1"/>
  <c r="AW120" i="18"/>
  <c r="D101" i="11"/>
  <c r="H100" i="11"/>
  <c r="W100" i="11" s="1"/>
  <c r="W101" i="11"/>
  <c r="AV120" i="18"/>
  <c r="E122" i="17"/>
  <c r="E120" i="17" s="1"/>
  <c r="Y120" i="17"/>
  <c r="T105" i="11"/>
  <c r="T104" i="11" s="1"/>
  <c r="L104" i="11"/>
  <c r="I105" i="11"/>
  <c r="V99" i="11"/>
  <c r="D120" i="17"/>
  <c r="AY103" i="17"/>
  <c r="AE104" i="17"/>
  <c r="AE103" i="17" s="1"/>
  <c r="W95" i="11"/>
  <c r="D95" i="11"/>
  <c r="O95" i="11" s="1"/>
  <c r="M96" i="11"/>
  <c r="V97" i="11"/>
  <c r="T99" i="11"/>
  <c r="I99" i="11"/>
  <c r="D97" i="11"/>
  <c r="W97" i="11"/>
  <c r="H96" i="11"/>
  <c r="W96" i="11" s="1"/>
  <c r="AW116" i="18"/>
  <c r="T101" i="11"/>
  <c r="I101" i="11"/>
  <c r="V95" i="11"/>
  <c r="Q95" i="12"/>
  <c r="I98" i="12"/>
  <c r="T95" i="11"/>
  <c r="I95" i="11"/>
  <c r="H113" i="17"/>
  <c r="H111" i="17" s="1"/>
  <c r="AB111" i="17"/>
  <c r="V91" i="11"/>
  <c r="AW111" i="18"/>
  <c r="W90" i="11"/>
  <c r="D90" i="11"/>
  <c r="O90" i="11" s="1"/>
  <c r="AE100" i="17"/>
  <c r="T94" i="11"/>
  <c r="I94" i="11"/>
  <c r="W91" i="11"/>
  <c r="D91" i="11"/>
  <c r="O91" i="11" s="1"/>
  <c r="AV111" i="18"/>
  <c r="AW107" i="18"/>
  <c r="AE96" i="17"/>
  <c r="D107" i="17"/>
  <c r="AV107" i="18"/>
  <c r="I94" i="12"/>
  <c r="Q91" i="12"/>
  <c r="T94" i="12"/>
  <c r="T91" i="12" s="1"/>
  <c r="I91" i="11"/>
  <c r="T91" i="11"/>
  <c r="W87" i="11"/>
  <c r="D87" i="11"/>
  <c r="O87" i="11" s="1"/>
  <c r="H109" i="17"/>
  <c r="H107" i="17" s="1"/>
  <c r="AB107" i="17"/>
  <c r="V87" i="11"/>
  <c r="T90" i="11"/>
  <c r="I90" i="11"/>
  <c r="W86" i="11"/>
  <c r="D86" i="11"/>
  <c r="O86" i="11" s="1"/>
  <c r="T86" i="11"/>
  <c r="I86" i="11"/>
  <c r="AE92" i="17"/>
  <c r="I87" i="11"/>
  <c r="T87" i="11"/>
  <c r="I90" i="12"/>
  <c r="T90" i="12"/>
  <c r="T87" i="12" s="1"/>
  <c r="Q87" i="12"/>
  <c r="W82" i="11"/>
  <c r="D82" i="11"/>
  <c r="O82" i="11" s="1"/>
  <c r="AW103" i="18"/>
  <c r="H105" i="17"/>
  <c r="H103" i="17" s="1"/>
  <c r="AB103" i="17"/>
  <c r="AV103" i="18"/>
  <c r="D103" i="17"/>
  <c r="V78" i="11"/>
  <c r="I86" i="12"/>
  <c r="Q83" i="12"/>
  <c r="T86" i="12"/>
  <c r="T83" i="12" s="1"/>
  <c r="V80" i="11"/>
  <c r="T82" i="11"/>
  <c r="I82" i="11"/>
  <c r="H101" i="17"/>
  <c r="H99" i="17" s="1"/>
  <c r="AB99" i="17"/>
  <c r="W78" i="11"/>
  <c r="D78" i="11"/>
  <c r="AE88" i="17"/>
  <c r="AW99" i="18"/>
  <c r="D80" i="11"/>
  <c r="W80" i="11"/>
  <c r="AE84" i="17"/>
  <c r="T80" i="11"/>
  <c r="I80" i="11"/>
  <c r="L79" i="11"/>
  <c r="D95" i="17"/>
  <c r="Y95" i="17"/>
  <c r="E97" i="17"/>
  <c r="E95" i="17" s="1"/>
  <c r="I78" i="11"/>
  <c r="T78" i="11"/>
  <c r="U78" i="11" s="1"/>
  <c r="AW95" i="18"/>
  <c r="V75" i="11"/>
  <c r="W75" i="11" s="1"/>
  <c r="Y91" i="17"/>
  <c r="E93" i="17"/>
  <c r="E91" i="17" s="1"/>
  <c r="AH78" i="17"/>
  <c r="D75" i="11"/>
  <c r="H74" i="11"/>
  <c r="AW91" i="18"/>
  <c r="F97" i="10"/>
  <c r="D91" i="17"/>
  <c r="AY78" i="17"/>
  <c r="AE79" i="17"/>
  <c r="AE78" i="17" s="1"/>
  <c r="V70" i="11"/>
  <c r="E89" i="17"/>
  <c r="E87" i="17" s="1"/>
  <c r="Y87" i="17"/>
  <c r="D70" i="11"/>
  <c r="W70" i="11"/>
  <c r="T75" i="11"/>
  <c r="U75" i="11" s="1"/>
  <c r="S69" i="12"/>
  <c r="E85" i="17"/>
  <c r="H85" i="17"/>
  <c r="I66" i="11"/>
  <c r="I65" i="11"/>
  <c r="AD83" i="17"/>
  <c r="D83" i="17"/>
  <c r="T70" i="11"/>
  <c r="I69" i="11"/>
  <c r="I67" i="11" s="1"/>
  <c r="AW83" i="18"/>
  <c r="I74" i="12"/>
  <c r="T74" i="12"/>
  <c r="Q73" i="12"/>
  <c r="AV65" i="18"/>
  <c r="AW64" i="18"/>
  <c r="AV64" i="18"/>
  <c r="F64" i="10"/>
  <c r="Q64" i="10" s="1"/>
  <c r="AW65" i="18"/>
  <c r="AY49" i="17"/>
  <c r="AE50" i="17"/>
  <c r="AE49" i="17" s="1"/>
  <c r="AV63" i="18"/>
  <c r="H64" i="17"/>
  <c r="H62" i="17" s="1"/>
  <c r="AB62" i="17"/>
  <c r="AH49" i="17"/>
  <c r="F58" i="10"/>
  <c r="Q58" i="10" s="1"/>
  <c r="AW59" i="18"/>
  <c r="F59" i="10"/>
  <c r="Q59" i="10" s="1"/>
  <c r="AW60" i="18"/>
  <c r="F60" i="10"/>
  <c r="Q60" i="10" s="1"/>
  <c r="AW61" i="18"/>
  <c r="AY45" i="17"/>
  <c r="AE46" i="17"/>
  <c r="AE45" i="17" s="1"/>
  <c r="P40" i="12"/>
  <c r="U40" i="12" s="1"/>
  <c r="T40" i="12"/>
  <c r="AH45" i="17"/>
  <c r="G57" i="10"/>
  <c r="AV59" i="18"/>
  <c r="AV60" i="18"/>
  <c r="AV61" i="18"/>
  <c r="E60" i="17"/>
  <c r="H60" i="17"/>
  <c r="AY40" i="17"/>
  <c r="AE40" i="17"/>
  <c r="AV54" i="18"/>
  <c r="AV56" i="18"/>
  <c r="H55" i="17"/>
  <c r="H53" i="17" s="1"/>
  <c r="AB53" i="17"/>
  <c r="F53" i="10"/>
  <c r="Q53" i="10" s="1"/>
  <c r="AW54" i="18"/>
  <c r="F54" i="10"/>
  <c r="Q54" i="10" s="1"/>
  <c r="AW55" i="18"/>
  <c r="F55" i="10"/>
  <c r="Q55" i="10" s="1"/>
  <c r="AW56" i="18"/>
  <c r="F49" i="10"/>
  <c r="Q49" i="10" s="1"/>
  <c r="AW50" i="18"/>
  <c r="F50" i="10"/>
  <c r="Q50" i="10" s="1"/>
  <c r="AW51" i="18"/>
  <c r="F51" i="10"/>
  <c r="Q51" i="10" s="1"/>
  <c r="AW52" i="18"/>
  <c r="H51" i="17"/>
  <c r="H49" i="17" s="1"/>
  <c r="AB49" i="17"/>
  <c r="AE36" i="17"/>
  <c r="AY36" i="17"/>
  <c r="G48" i="10"/>
  <c r="AV50" i="18"/>
  <c r="AV52" i="18"/>
  <c r="AH36" i="17"/>
  <c r="F45" i="10"/>
  <c r="Q45" i="10" s="1"/>
  <c r="AW46" i="18"/>
  <c r="F46" i="10"/>
  <c r="Q46" i="10" s="1"/>
  <c r="AW47" i="18"/>
  <c r="F47" i="10"/>
  <c r="Q47" i="10" s="1"/>
  <c r="AW48" i="18"/>
  <c r="AH23" i="17"/>
  <c r="E47" i="17"/>
  <c r="H47" i="17"/>
  <c r="G44" i="10"/>
  <c r="AV46" i="18"/>
  <c r="AV48" i="18"/>
  <c r="AY23" i="17"/>
  <c r="AE23" i="17"/>
  <c r="D144" i="10"/>
  <c r="V109" i="11"/>
  <c r="I109" i="11"/>
  <c r="T113" i="11"/>
  <c r="I113" i="11"/>
  <c r="S78" i="12"/>
  <c r="S23" i="12"/>
  <c r="S36" i="12"/>
  <c r="F117" i="10"/>
  <c r="D117" i="10"/>
  <c r="D126" i="10"/>
  <c r="Q126" i="10"/>
  <c r="F126" i="10"/>
  <c r="Q123" i="10"/>
  <c r="Q122" i="10" s="1"/>
  <c r="F122" i="10"/>
  <c r="F105" i="10"/>
  <c r="D105" i="10"/>
  <c r="Q102" i="10"/>
  <c r="Q101" i="10" s="1"/>
  <c r="F101" i="10"/>
  <c r="F84" i="10"/>
  <c r="D84" i="10"/>
  <c r="R61" i="10"/>
  <c r="G52" i="10"/>
  <c r="G61" i="10"/>
  <c r="S52" i="10"/>
  <c r="S57" i="10"/>
  <c r="D61" i="10"/>
  <c r="S44" i="10"/>
  <c r="S48" i="10"/>
  <c r="S61" i="10"/>
  <c r="H61" i="10"/>
  <c r="D57" i="10"/>
  <c r="H57" i="10"/>
  <c r="H52" i="10"/>
  <c r="D52" i="10"/>
  <c r="R48" i="10"/>
  <c r="H35" i="10"/>
  <c r="H48" i="10"/>
  <c r="G39" i="10"/>
  <c r="D48" i="10"/>
  <c r="R35" i="10"/>
  <c r="D44" i="10"/>
  <c r="H44" i="10"/>
  <c r="S22" i="10"/>
  <c r="S35" i="10"/>
  <c r="R39" i="10"/>
  <c r="S39" i="10" s="1"/>
  <c r="G35" i="10"/>
  <c r="R22" i="10"/>
  <c r="U70" i="11" l="1"/>
  <c r="M134" i="11"/>
  <c r="E74" i="17"/>
  <c r="E73" i="17" s="1"/>
  <c r="J73" i="17"/>
  <c r="AE74" i="17"/>
  <c r="AJ73" i="17"/>
  <c r="Q48" i="10"/>
  <c r="F48" i="10"/>
  <c r="D88" i="10"/>
  <c r="Q57" i="10"/>
  <c r="F57" i="10"/>
  <c r="H40" i="12"/>
  <c r="W65" i="11"/>
  <c r="I64" i="11"/>
  <c r="I63" i="11" s="1"/>
  <c r="V112" i="11"/>
  <c r="N114" i="11"/>
  <c r="V121" i="11"/>
  <c r="V117" i="11"/>
  <c r="N103" i="11"/>
  <c r="N123" i="11"/>
  <c r="F88" i="10"/>
  <c r="N105" i="11"/>
  <c r="O110" i="11"/>
  <c r="N110" i="11"/>
  <c r="O113" i="11"/>
  <c r="D112" i="11"/>
  <c r="O112" i="11" s="1"/>
  <c r="O124" i="11"/>
  <c r="N124" i="11"/>
  <c r="O118" i="11"/>
  <c r="D117" i="11"/>
  <c r="O117" i="11" s="1"/>
  <c r="O105" i="11"/>
  <c r="D104" i="11"/>
  <c r="O104" i="11" s="1"/>
  <c r="V100" i="11"/>
  <c r="I121" i="11"/>
  <c r="O106" i="11"/>
  <c r="N106" i="11"/>
  <c r="O122" i="11"/>
  <c r="D121" i="11"/>
  <c r="O121" i="11" s="1"/>
  <c r="N119" i="11"/>
  <c r="V65" i="11"/>
  <c r="W51" i="11"/>
  <c r="AV40" i="18"/>
  <c r="V43" i="11"/>
  <c r="H50" i="11"/>
  <c r="W50" i="11" s="1"/>
  <c r="N65" i="11"/>
  <c r="D51" i="11"/>
  <c r="N51" i="11" s="1"/>
  <c r="V54" i="11"/>
  <c r="V50" i="11"/>
  <c r="D66" i="11"/>
  <c r="O66" i="11" s="1"/>
  <c r="W62" i="11"/>
  <c r="D62" i="11"/>
  <c r="O62" i="11" s="1"/>
  <c r="D60" i="11"/>
  <c r="N60" i="11" s="1"/>
  <c r="H59" i="11"/>
  <c r="W59" i="11" s="1"/>
  <c r="W60" i="11"/>
  <c r="V46" i="11"/>
  <c r="V60" i="11"/>
  <c r="Q44" i="10"/>
  <c r="Q52" i="10"/>
  <c r="W66" i="11"/>
  <c r="W57" i="11"/>
  <c r="D57" i="11"/>
  <c r="O57" i="11" s="1"/>
  <c r="W49" i="11"/>
  <c r="D49" i="11"/>
  <c r="O49" i="11" s="1"/>
  <c r="D52" i="11"/>
  <c r="O52" i="11" s="1"/>
  <c r="W52" i="11"/>
  <c r="W61" i="11"/>
  <c r="D61" i="11"/>
  <c r="O61" i="11" s="1"/>
  <c r="V61" i="11"/>
  <c r="D55" i="11"/>
  <c r="N55" i="11" s="1"/>
  <c r="W55" i="11"/>
  <c r="H54" i="11"/>
  <c r="W54" i="11" s="1"/>
  <c r="D48" i="11"/>
  <c r="O48" i="11" s="1"/>
  <c r="W48" i="11"/>
  <c r="W56" i="11"/>
  <c r="D56" i="11"/>
  <c r="O56" i="11" s="1"/>
  <c r="D47" i="11"/>
  <c r="H46" i="11"/>
  <c r="W46" i="11" s="1"/>
  <c r="W47" i="11"/>
  <c r="V62" i="11"/>
  <c r="W53" i="11"/>
  <c r="D53" i="11"/>
  <c r="O53" i="11" s="1"/>
  <c r="Q39" i="10"/>
  <c r="AV53" i="18"/>
  <c r="AV45" i="18"/>
  <c r="AW62" i="18"/>
  <c r="AV49" i="18"/>
  <c r="AW23" i="18"/>
  <c r="AV23" i="18"/>
  <c r="AW40" i="18"/>
  <c r="F39" i="10"/>
  <c r="AW36" i="18"/>
  <c r="D36" i="17"/>
  <c r="AV36" i="18"/>
  <c r="D23" i="17"/>
  <c r="N87" i="11"/>
  <c r="T54" i="11"/>
  <c r="N78" i="11"/>
  <c r="O78" i="11" s="1"/>
  <c r="N90" i="11"/>
  <c r="T59" i="11"/>
  <c r="T73" i="12"/>
  <c r="U73" i="12" s="1"/>
  <c r="U74" i="12"/>
  <c r="O131" i="11"/>
  <c r="S64" i="12"/>
  <c r="I59" i="11"/>
  <c r="AE64" i="17"/>
  <c r="AH64" i="17"/>
  <c r="Y73" i="17"/>
  <c r="I58" i="12"/>
  <c r="I54" i="11"/>
  <c r="AH59" i="17"/>
  <c r="AH58" i="17" s="1"/>
  <c r="BB58" i="17"/>
  <c r="I50" i="11"/>
  <c r="AH55" i="17"/>
  <c r="T50" i="11"/>
  <c r="S55" i="12"/>
  <c r="T79" i="11"/>
  <c r="N95" i="11"/>
  <c r="AD107" i="17"/>
  <c r="AD91" i="17"/>
  <c r="V74" i="11"/>
  <c r="W74" i="11" s="1"/>
  <c r="N82" i="11"/>
  <c r="T102" i="11"/>
  <c r="T100" i="11" s="1"/>
  <c r="I102" i="11"/>
  <c r="N102" i="11" s="1"/>
  <c r="D116" i="17"/>
  <c r="O101" i="11"/>
  <c r="D100" i="11"/>
  <c r="O100" i="11" s="1"/>
  <c r="L100" i="11"/>
  <c r="N99" i="11"/>
  <c r="W98" i="11"/>
  <c r="D98" i="11"/>
  <c r="O98" i="11" s="1"/>
  <c r="V98" i="11"/>
  <c r="V96" i="11" s="1"/>
  <c r="W94" i="11"/>
  <c r="D94" i="11"/>
  <c r="O94" i="11" s="1"/>
  <c r="T98" i="11"/>
  <c r="I98" i="11"/>
  <c r="N101" i="11"/>
  <c r="O97" i="11"/>
  <c r="V94" i="11"/>
  <c r="T93" i="11"/>
  <c r="T92" i="11" s="1"/>
  <c r="L92" i="11"/>
  <c r="D89" i="11"/>
  <c r="H88" i="11"/>
  <c r="W88" i="11" s="1"/>
  <c r="W89" i="11"/>
  <c r="Y111" i="17"/>
  <c r="E113" i="17"/>
  <c r="E111" i="17" s="1"/>
  <c r="M88" i="11"/>
  <c r="V89" i="11"/>
  <c r="V88" i="11" s="1"/>
  <c r="I95" i="12"/>
  <c r="N91" i="11"/>
  <c r="AH98" i="17"/>
  <c r="AH95" i="17" s="1"/>
  <c r="BB95" i="17"/>
  <c r="D85" i="11"/>
  <c r="W85" i="11"/>
  <c r="H84" i="11"/>
  <c r="W84" i="11" s="1"/>
  <c r="AH94" i="17"/>
  <c r="AH91" i="17" s="1"/>
  <c r="BB91" i="17"/>
  <c r="S94" i="12"/>
  <c r="S91" i="12" s="1"/>
  <c r="I91" i="12"/>
  <c r="AD103" i="17"/>
  <c r="Y107" i="17"/>
  <c r="E109" i="17"/>
  <c r="E107" i="17" s="1"/>
  <c r="M84" i="11"/>
  <c r="V85" i="11"/>
  <c r="V84" i="11" s="1"/>
  <c r="N86" i="11"/>
  <c r="T89" i="11"/>
  <c r="T88" i="11" s="1"/>
  <c r="L88" i="11"/>
  <c r="I89" i="11"/>
  <c r="W81" i="11"/>
  <c r="D81" i="11"/>
  <c r="O81" i="11" s="1"/>
  <c r="S90" i="12"/>
  <c r="S87" i="12" s="1"/>
  <c r="I87" i="12"/>
  <c r="D99" i="17"/>
  <c r="I85" i="11"/>
  <c r="L84" i="11"/>
  <c r="T85" i="11"/>
  <c r="T84" i="11" s="1"/>
  <c r="H79" i="11"/>
  <c r="W79" i="11" s="1"/>
  <c r="AD99" i="17"/>
  <c r="AH90" i="17"/>
  <c r="AH87" i="17" s="1"/>
  <c r="BB87" i="17"/>
  <c r="Y103" i="17"/>
  <c r="E105" i="17"/>
  <c r="E103" i="17" s="1"/>
  <c r="V81" i="11"/>
  <c r="V79" i="11" s="1"/>
  <c r="I81" i="11"/>
  <c r="I79" i="11" s="1"/>
  <c r="V77" i="11"/>
  <c r="S86" i="12"/>
  <c r="S83" i="12" s="1"/>
  <c r="I83" i="12"/>
  <c r="W77" i="11"/>
  <c r="O80" i="11"/>
  <c r="E101" i="17"/>
  <c r="E99" i="17" s="1"/>
  <c r="Y99" i="17"/>
  <c r="AH86" i="17"/>
  <c r="AH83" i="17" s="1"/>
  <c r="BB83" i="17"/>
  <c r="M74" i="11"/>
  <c r="N80" i="11"/>
  <c r="T77" i="11"/>
  <c r="U77" i="11" s="1"/>
  <c r="T74" i="11"/>
  <c r="U74" i="11" s="1"/>
  <c r="L74" i="11"/>
  <c r="D87" i="17"/>
  <c r="AD87" i="17"/>
  <c r="N75" i="11"/>
  <c r="O75" i="11" s="1"/>
  <c r="I73" i="12"/>
  <c r="S74" i="12"/>
  <c r="S73" i="12" s="1"/>
  <c r="AH73" i="17"/>
  <c r="BB73" i="17"/>
  <c r="N70" i="11"/>
  <c r="O70" i="11" s="1"/>
  <c r="D64" i="11"/>
  <c r="H63" i="11"/>
  <c r="W63" i="11" s="1"/>
  <c r="W64" i="11"/>
  <c r="V64" i="11"/>
  <c r="Y62" i="17"/>
  <c r="E64" i="17"/>
  <c r="E62" i="17" s="1"/>
  <c r="V42" i="11"/>
  <c r="T47" i="11"/>
  <c r="I47" i="11"/>
  <c r="D42" i="11"/>
  <c r="W42" i="11"/>
  <c r="AV62" i="18"/>
  <c r="D43" i="11"/>
  <c r="O43" i="11" s="1"/>
  <c r="W43" i="11"/>
  <c r="AV58" i="18"/>
  <c r="D58" i="17"/>
  <c r="H37" i="11"/>
  <c r="W37" i="11" s="1"/>
  <c r="M37" i="11"/>
  <c r="AW58" i="18"/>
  <c r="S40" i="12"/>
  <c r="G40" i="12"/>
  <c r="T43" i="11"/>
  <c r="I43" i="11"/>
  <c r="T42" i="11"/>
  <c r="I42" i="11"/>
  <c r="F52" i="10"/>
  <c r="L24" i="11"/>
  <c r="AW53" i="18"/>
  <c r="Y53" i="17"/>
  <c r="E55" i="17"/>
  <c r="E53" i="17" s="1"/>
  <c r="AW49" i="18"/>
  <c r="E51" i="17"/>
  <c r="E49" i="17" s="1"/>
  <c r="Y49" i="17"/>
  <c r="D49" i="17"/>
  <c r="AD45" i="17"/>
  <c r="D45" i="17"/>
  <c r="AW45" i="18"/>
  <c r="F44" i="10"/>
  <c r="N113" i="11"/>
  <c r="N109" i="11"/>
  <c r="I107" i="11"/>
  <c r="M104" i="11"/>
  <c r="V107" i="11"/>
  <c r="V104" i="11" s="1"/>
  <c r="T111" i="11"/>
  <c r="T108" i="11" s="1"/>
  <c r="L108" i="11"/>
  <c r="F62" i="10"/>
  <c r="Q62" i="10" s="1"/>
  <c r="Q61" i="10" s="1"/>
  <c r="D43" i="10"/>
  <c r="Q22" i="10"/>
  <c r="F22" i="10"/>
  <c r="M140" i="11" l="1"/>
  <c r="V63" i="11"/>
  <c r="N64" i="11"/>
  <c r="N121" i="11"/>
  <c r="N53" i="11"/>
  <c r="V59" i="11"/>
  <c r="N61" i="11"/>
  <c r="N56" i="11"/>
  <c r="N66" i="11"/>
  <c r="N62" i="11"/>
  <c r="O47" i="11"/>
  <c r="D46" i="11"/>
  <c r="O46" i="11" s="1"/>
  <c r="O55" i="11"/>
  <c r="D54" i="11"/>
  <c r="O54" i="11" s="1"/>
  <c r="O60" i="11"/>
  <c r="D59" i="11"/>
  <c r="O59" i="11" s="1"/>
  <c r="D50" i="11"/>
  <c r="O50" i="11" s="1"/>
  <c r="N57" i="11"/>
  <c r="N52" i="11"/>
  <c r="I100" i="11"/>
  <c r="AY58" i="17"/>
  <c r="AE59" i="17"/>
  <c r="AE58" i="17" s="1"/>
  <c r="AE55" i="17"/>
  <c r="N43" i="11"/>
  <c r="D96" i="11"/>
  <c r="O96" i="11" s="1"/>
  <c r="N98" i="11"/>
  <c r="O51" i="11"/>
  <c r="D74" i="11"/>
  <c r="O77" i="11"/>
  <c r="N100" i="11"/>
  <c r="N94" i="11"/>
  <c r="AE98" i="17"/>
  <c r="AE95" i="17" s="1"/>
  <c r="AY95" i="17"/>
  <c r="O89" i="11"/>
  <c r="D88" i="11"/>
  <c r="O88" i="11" s="1"/>
  <c r="I88" i="11"/>
  <c r="N89" i="11"/>
  <c r="N88" i="11" s="1"/>
  <c r="AE94" i="17"/>
  <c r="AE91" i="17" s="1"/>
  <c r="AY91" i="17"/>
  <c r="O85" i="11"/>
  <c r="D84" i="11"/>
  <c r="O84" i="11" s="1"/>
  <c r="AE90" i="17"/>
  <c r="AE87" i="17" s="1"/>
  <c r="AY87" i="17"/>
  <c r="D79" i="11"/>
  <c r="O79" i="11" s="1"/>
  <c r="N81" i="11"/>
  <c r="N79" i="11" s="1"/>
  <c r="I84" i="11"/>
  <c r="N85" i="11"/>
  <c r="N84" i="11" s="1"/>
  <c r="AE86" i="17"/>
  <c r="AE83" i="17" s="1"/>
  <c r="AY83" i="17"/>
  <c r="N74" i="11"/>
  <c r="I74" i="11"/>
  <c r="AY73" i="17"/>
  <c r="AE73" i="17"/>
  <c r="O64" i="11"/>
  <c r="D63" i="11"/>
  <c r="O63" i="11" s="1"/>
  <c r="T44" i="11"/>
  <c r="T41" i="11" s="1"/>
  <c r="L41" i="11"/>
  <c r="O42" i="11"/>
  <c r="V37" i="11"/>
  <c r="N47" i="11"/>
  <c r="N42" i="11"/>
  <c r="T24" i="11"/>
  <c r="I104" i="11"/>
  <c r="N107" i="11"/>
  <c r="N104" i="11" s="1"/>
  <c r="F61" i="10"/>
  <c r="Q35" i="10"/>
  <c r="F35" i="10"/>
  <c r="F21" i="10" s="1"/>
  <c r="N63" i="11" l="1"/>
  <c r="N50" i="11"/>
  <c r="N59" i="11"/>
  <c r="N54" i="11"/>
  <c r="O74" i="11"/>
  <c r="D37" i="11"/>
  <c r="O37" i="11" s="1"/>
  <c r="L139" i="15" l="1"/>
  <c r="M139" i="15"/>
  <c r="N139" i="15"/>
  <c r="O139" i="15"/>
  <c r="P139" i="15"/>
  <c r="Q139" i="15"/>
  <c r="R139" i="15"/>
  <c r="S139" i="15"/>
  <c r="T139" i="15"/>
  <c r="U139" i="15"/>
  <c r="V139" i="15"/>
  <c r="W139" i="15"/>
  <c r="X139" i="15"/>
  <c r="Y139" i="15"/>
  <c r="Z139" i="15"/>
  <c r="AA139" i="15"/>
  <c r="AB139" i="15"/>
  <c r="AC139" i="15"/>
  <c r="AD139" i="15"/>
  <c r="AE139" i="15"/>
  <c r="AF139" i="15"/>
  <c r="AG139" i="15"/>
  <c r="AH139" i="15"/>
  <c r="AI139" i="15"/>
  <c r="AJ139" i="15"/>
  <c r="AK139" i="15"/>
  <c r="AL139" i="15"/>
  <c r="AM139" i="15"/>
  <c r="AU139" i="15"/>
  <c r="AV139" i="15"/>
  <c r="AW139" i="15"/>
  <c r="AX139" i="15"/>
  <c r="AY139" i="15"/>
  <c r="AZ139" i="15"/>
  <c r="BA139" i="15"/>
  <c r="BB139" i="15"/>
  <c r="BC139" i="15"/>
  <c r="BD139" i="15"/>
  <c r="BE139" i="15"/>
  <c r="BF139" i="15"/>
  <c r="BG139" i="15"/>
  <c r="BH139" i="15"/>
  <c r="BI139" i="15"/>
  <c r="BJ139" i="15"/>
  <c r="BK139" i="15"/>
  <c r="BL139" i="15"/>
  <c r="BM139" i="15"/>
  <c r="BN139" i="15"/>
  <c r="BO139" i="15"/>
  <c r="BP139" i="15"/>
  <c r="BQ139" i="15"/>
  <c r="BR139" i="15"/>
  <c r="BS139" i="15"/>
  <c r="BT139" i="15"/>
  <c r="BU139" i="15"/>
  <c r="BV139" i="15"/>
  <c r="F130" i="14"/>
  <c r="F139" i="14" s="1"/>
  <c r="G130" i="14"/>
  <c r="G139" i="14" s="1"/>
  <c r="H139" i="14"/>
  <c r="I130" i="14"/>
  <c r="I139" i="14" s="1"/>
  <c r="O130" i="14"/>
  <c r="O139" i="14" s="1"/>
  <c r="P130" i="14"/>
  <c r="P139" i="14" s="1"/>
  <c r="Q130" i="14"/>
  <c r="Q139" i="14" s="1"/>
  <c r="R130" i="14"/>
  <c r="R139" i="14" s="1"/>
  <c r="S130" i="14"/>
  <c r="S139" i="14" s="1"/>
  <c r="T130" i="14"/>
  <c r="T139" i="14" s="1"/>
  <c r="U130" i="14"/>
  <c r="U139" i="14" s="1"/>
  <c r="V130" i="14"/>
  <c r="V139" i="14" s="1"/>
  <c r="W130" i="14"/>
  <c r="W139" i="14" s="1"/>
  <c r="X130" i="14"/>
  <c r="X139" i="14" s="1"/>
  <c r="Y130" i="14"/>
  <c r="Y139" i="14" s="1"/>
  <c r="Z130" i="14"/>
  <c r="Z139" i="14" s="1"/>
  <c r="AA130" i="14"/>
  <c r="AA139" i="14" s="1"/>
  <c r="AB130" i="14"/>
  <c r="AB139" i="14" s="1"/>
  <c r="AC130" i="14"/>
  <c r="AC139" i="14" s="1"/>
  <c r="AD130" i="14"/>
  <c r="AD139" i="14" s="1"/>
  <c r="AE130" i="14"/>
  <c r="AE139" i="14" s="1"/>
  <c r="AF130" i="14"/>
  <c r="AF139" i="14" s="1"/>
  <c r="AG130" i="14"/>
  <c r="AG139" i="14" s="1"/>
  <c r="AH130" i="14"/>
  <c r="AH139" i="14" s="1"/>
  <c r="E130" i="14"/>
  <c r="E139" i="14" s="1"/>
  <c r="K130" i="14" l="1"/>
  <c r="K139" i="14" s="1"/>
  <c r="M130" i="14"/>
  <c r="M139" i="14" s="1"/>
  <c r="L130" i="14"/>
  <c r="L139" i="14" s="1"/>
  <c r="J130" i="14"/>
  <c r="J139" i="14" s="1"/>
  <c r="N130" i="14"/>
  <c r="N139" i="14" s="1"/>
  <c r="AR139" i="15"/>
  <c r="AT139" i="15"/>
  <c r="K139" i="15"/>
  <c r="F139" i="15"/>
  <c r="AS139" i="15"/>
  <c r="E139" i="15"/>
  <c r="G139" i="15"/>
  <c r="H139" i="15"/>
  <c r="I139" i="15"/>
  <c r="J139" i="15"/>
  <c r="AQ139" i="15"/>
  <c r="AP139" i="15"/>
  <c r="AO139" i="15"/>
  <c r="AN139" i="15"/>
  <c r="E144" i="10" l="1"/>
  <c r="K20" i="28" l="1"/>
  <c r="E138" i="18" l="1"/>
  <c r="F138" i="18"/>
  <c r="G138" i="18"/>
  <c r="H138" i="18"/>
  <c r="I138" i="18"/>
  <c r="J138" i="18"/>
  <c r="K138" i="18"/>
  <c r="L138" i="18"/>
  <c r="M138" i="18"/>
  <c r="N138" i="18"/>
  <c r="O138" i="18"/>
  <c r="P138" i="18"/>
  <c r="Q138" i="18"/>
  <c r="R138" i="18"/>
  <c r="S138" i="18"/>
  <c r="T138" i="18"/>
  <c r="U138" i="18"/>
  <c r="V138" i="18"/>
  <c r="W138" i="18"/>
  <c r="X138" i="18"/>
  <c r="Y138" i="18"/>
  <c r="Z138" i="18"/>
  <c r="AA138" i="18"/>
  <c r="AB138" i="18"/>
  <c r="AC138" i="18"/>
  <c r="AD138" i="18"/>
  <c r="AE138" i="18"/>
  <c r="AF138" i="18"/>
  <c r="AG138" i="18"/>
  <c r="AH138" i="18"/>
  <c r="AI138" i="18"/>
  <c r="AJ138" i="18"/>
  <c r="AK138" i="18"/>
  <c r="AL138" i="18"/>
  <c r="AM138" i="18"/>
  <c r="AN138" i="18"/>
  <c r="AO138" i="18"/>
  <c r="AP138" i="18"/>
  <c r="AQ138" i="18"/>
  <c r="AR138" i="18"/>
  <c r="AS138" i="18"/>
  <c r="AT138" i="18"/>
  <c r="AU138" i="18"/>
  <c r="AX138" i="18"/>
  <c r="AY138" i="18"/>
  <c r="D138" i="18"/>
  <c r="A11" i="19" l="1"/>
  <c r="A20" i="18"/>
  <c r="A12" i="18"/>
  <c r="A10" i="18"/>
  <c r="A5" i="18"/>
  <c r="A5" i="17"/>
  <c r="A21" i="16"/>
  <c r="A21" i="13"/>
  <c r="A12" i="13"/>
  <c r="A10" i="13"/>
  <c r="A5" i="13"/>
  <c r="A20" i="12"/>
  <c r="A12" i="12"/>
  <c r="A10" i="12"/>
  <c r="A5" i="12"/>
  <c r="A21" i="11"/>
  <c r="A12" i="11"/>
  <c r="A10" i="11"/>
  <c r="A5" i="11"/>
  <c r="M61" i="19" l="1"/>
  <c r="M70" i="19" s="1"/>
  <c r="L61" i="19"/>
  <c r="L70" i="19" s="1"/>
  <c r="K61" i="19"/>
  <c r="K70" i="19" s="1"/>
  <c r="J61" i="19"/>
  <c r="J70" i="19" s="1"/>
  <c r="I61" i="19"/>
  <c r="I70" i="19" s="1"/>
  <c r="H61" i="19"/>
  <c r="H70" i="19" s="1"/>
  <c r="G61" i="19"/>
  <c r="G70" i="19" s="1"/>
  <c r="F61" i="19"/>
  <c r="F70" i="19" s="1"/>
  <c r="E61" i="19"/>
  <c r="E70" i="19" s="1"/>
  <c r="M60" i="19"/>
  <c r="M69" i="19" s="1"/>
  <c r="L60" i="19"/>
  <c r="L69" i="19" s="1"/>
  <c r="K60" i="19"/>
  <c r="K69" i="19" s="1"/>
  <c r="J60" i="19"/>
  <c r="J69" i="19" s="1"/>
  <c r="I60" i="19"/>
  <c r="I69" i="19" s="1"/>
  <c r="H60" i="19"/>
  <c r="H69" i="19" s="1"/>
  <c r="G60" i="19"/>
  <c r="G69" i="19" s="1"/>
  <c r="F60" i="19"/>
  <c r="F69" i="19" s="1"/>
  <c r="E60" i="19"/>
  <c r="E69" i="19" s="1"/>
  <c r="M59" i="19"/>
  <c r="M68" i="19" s="1"/>
  <c r="L59" i="19"/>
  <c r="L68" i="19" s="1"/>
  <c r="K59" i="19"/>
  <c r="K68" i="19" s="1"/>
  <c r="J59" i="19"/>
  <c r="J68" i="19" s="1"/>
  <c r="I59" i="19"/>
  <c r="I68" i="19" s="1"/>
  <c r="H59" i="19"/>
  <c r="H68" i="19" s="1"/>
  <c r="G59" i="19"/>
  <c r="G68" i="19" s="1"/>
  <c r="F59" i="19"/>
  <c r="F68" i="19" s="1"/>
  <c r="E59" i="19"/>
  <c r="E68" i="19" s="1"/>
  <c r="M58" i="19"/>
  <c r="L58" i="19"/>
  <c r="K58" i="19"/>
  <c r="J58" i="19"/>
  <c r="I58" i="19"/>
  <c r="H58" i="19"/>
  <c r="G58" i="19"/>
  <c r="F58" i="19"/>
  <c r="E58" i="19"/>
  <c r="M57" i="19"/>
  <c r="L57" i="19"/>
  <c r="K57" i="19"/>
  <c r="J57" i="19"/>
  <c r="I57" i="19"/>
  <c r="H57" i="19"/>
  <c r="H56" i="19" s="1"/>
  <c r="H67" i="19" s="1"/>
  <c r="G57" i="19"/>
  <c r="F57" i="19"/>
  <c r="F56" i="19" s="1"/>
  <c r="F67" i="19" s="1"/>
  <c r="E57" i="19"/>
  <c r="M55" i="19"/>
  <c r="L55" i="19"/>
  <c r="K55" i="19"/>
  <c r="J55" i="19"/>
  <c r="I55" i="19"/>
  <c r="H55" i="19"/>
  <c r="G55" i="19"/>
  <c r="F55" i="19"/>
  <c r="E55" i="19"/>
  <c r="M54" i="19"/>
  <c r="L54" i="19"/>
  <c r="K54" i="19"/>
  <c r="J54" i="19"/>
  <c r="I54" i="19"/>
  <c r="H54" i="19"/>
  <c r="H53" i="19" s="1"/>
  <c r="G54" i="19"/>
  <c r="F54" i="19"/>
  <c r="E54" i="19"/>
  <c r="M52" i="19"/>
  <c r="L52" i="19"/>
  <c r="K52" i="19"/>
  <c r="J52" i="19"/>
  <c r="I52" i="19"/>
  <c r="H52" i="19"/>
  <c r="G52" i="19"/>
  <c r="F52" i="19"/>
  <c r="E52" i="19"/>
  <c r="M51" i="19"/>
  <c r="L51" i="19"/>
  <c r="K51" i="19"/>
  <c r="J51" i="19"/>
  <c r="I51" i="19"/>
  <c r="H51" i="19"/>
  <c r="G51" i="19"/>
  <c r="F51" i="19"/>
  <c r="E51" i="19"/>
  <c r="M50" i="19"/>
  <c r="L50" i="19"/>
  <c r="K50" i="19"/>
  <c r="J50" i="19"/>
  <c r="I50" i="19"/>
  <c r="H50" i="19"/>
  <c r="G50" i="19"/>
  <c r="F50" i="19"/>
  <c r="E50" i="19"/>
  <c r="M49" i="19"/>
  <c r="L49" i="19"/>
  <c r="K49" i="19"/>
  <c r="J49" i="19"/>
  <c r="I49" i="19"/>
  <c r="H49" i="19"/>
  <c r="G49" i="19"/>
  <c r="F49" i="19"/>
  <c r="E49" i="19"/>
  <c r="M48" i="19"/>
  <c r="L48" i="19"/>
  <c r="K48" i="19"/>
  <c r="J48" i="19"/>
  <c r="I48" i="19"/>
  <c r="H48" i="19"/>
  <c r="G48" i="19"/>
  <c r="F48" i="19"/>
  <c r="E48" i="19"/>
  <c r="M47" i="19"/>
  <c r="L47" i="19"/>
  <c r="K47" i="19"/>
  <c r="J47" i="19"/>
  <c r="I47" i="19"/>
  <c r="H47" i="19"/>
  <c r="G47" i="19"/>
  <c r="F47" i="19"/>
  <c r="E47" i="19"/>
  <c r="M46" i="19"/>
  <c r="L46" i="19"/>
  <c r="K46" i="19"/>
  <c r="J46" i="19"/>
  <c r="I46" i="19"/>
  <c r="H46" i="19"/>
  <c r="G46" i="19"/>
  <c r="F46" i="19"/>
  <c r="E46" i="19"/>
  <c r="M45" i="19"/>
  <c r="L45" i="19"/>
  <c r="K45" i="19"/>
  <c r="J45" i="19"/>
  <c r="I45" i="19"/>
  <c r="H45" i="19"/>
  <c r="G45" i="19"/>
  <c r="F45" i="19"/>
  <c r="E45" i="19"/>
  <c r="M43" i="19"/>
  <c r="L43" i="19"/>
  <c r="K43" i="19"/>
  <c r="J43" i="19"/>
  <c r="I43" i="19"/>
  <c r="H43" i="19"/>
  <c r="G43" i="19"/>
  <c r="G40" i="19" s="1"/>
  <c r="F43" i="19"/>
  <c r="F40" i="19" s="1"/>
  <c r="E43" i="19"/>
  <c r="M39" i="19"/>
  <c r="L39" i="19"/>
  <c r="K39" i="19"/>
  <c r="J39" i="19"/>
  <c r="I39" i="19"/>
  <c r="H39" i="19"/>
  <c r="G39" i="19"/>
  <c r="F39" i="19"/>
  <c r="E39" i="19"/>
  <c r="E38" i="19" s="1"/>
  <c r="E37" i="19" s="1"/>
  <c r="E36" i="19" s="1"/>
  <c r="E35" i="19" s="1"/>
  <c r="E34" i="19"/>
  <c r="M31" i="19"/>
  <c r="L31" i="19"/>
  <c r="K31" i="19"/>
  <c r="J31" i="19"/>
  <c r="I31" i="19"/>
  <c r="H31" i="19"/>
  <c r="G31" i="19"/>
  <c r="F31" i="19"/>
  <c r="E31" i="19"/>
  <c r="M30" i="19"/>
  <c r="L30" i="19"/>
  <c r="K30" i="19"/>
  <c r="J30" i="19"/>
  <c r="I30" i="19"/>
  <c r="H30" i="19"/>
  <c r="G30" i="19"/>
  <c r="F30" i="19"/>
  <c r="E30" i="19"/>
  <c r="E29" i="19" s="1"/>
  <c r="M28" i="19"/>
  <c r="L28" i="19"/>
  <c r="K28" i="19"/>
  <c r="J28" i="19"/>
  <c r="I28" i="19"/>
  <c r="H28" i="19"/>
  <c r="G28" i="19"/>
  <c r="F28" i="19"/>
  <c r="E28" i="19"/>
  <c r="M27" i="19"/>
  <c r="L27" i="19"/>
  <c r="K27" i="19"/>
  <c r="J27" i="19"/>
  <c r="I27" i="19"/>
  <c r="H27" i="19"/>
  <c r="G27" i="19"/>
  <c r="F27" i="19"/>
  <c r="E27" i="19"/>
  <c r="E25" i="19" s="1"/>
  <c r="M26" i="19"/>
  <c r="L26" i="19"/>
  <c r="L25" i="19" s="1"/>
  <c r="K26" i="19"/>
  <c r="J26" i="19"/>
  <c r="I26" i="19"/>
  <c r="H26" i="19"/>
  <c r="G26" i="19"/>
  <c r="F26" i="19"/>
  <c r="E26" i="19"/>
  <c r="M24" i="19"/>
  <c r="L24" i="19"/>
  <c r="K24" i="19"/>
  <c r="J24" i="19"/>
  <c r="I24" i="19"/>
  <c r="H24" i="19"/>
  <c r="G24" i="19"/>
  <c r="F24" i="19"/>
  <c r="E24" i="19"/>
  <c r="M23" i="19"/>
  <c r="L23" i="19"/>
  <c r="K23" i="19"/>
  <c r="J23" i="19"/>
  <c r="I23" i="19"/>
  <c r="H23" i="19"/>
  <c r="H21" i="19" s="1"/>
  <c r="G23" i="19"/>
  <c r="F23" i="19"/>
  <c r="E23" i="19"/>
  <c r="M22" i="19"/>
  <c r="L22" i="19"/>
  <c r="K22" i="19"/>
  <c r="J22" i="19"/>
  <c r="I22" i="19"/>
  <c r="H22" i="19"/>
  <c r="G22" i="19"/>
  <c r="F22" i="19"/>
  <c r="E22" i="19"/>
  <c r="E40" i="19" l="1"/>
  <c r="E42" i="19"/>
  <c r="L56" i="19"/>
  <c r="L67" i="19" s="1"/>
  <c r="K56" i="19"/>
  <c r="K67" i="19" s="1"/>
  <c r="M56" i="19"/>
  <c r="M67" i="19" s="1"/>
  <c r="M21" i="19"/>
  <c r="L53" i="19"/>
  <c r="G53" i="19"/>
  <c r="K53" i="19"/>
  <c r="F53" i="19"/>
  <c r="G56" i="19"/>
  <c r="G67" i="19" s="1"/>
  <c r="J21" i="19"/>
  <c r="K25" i="19"/>
  <c r="K40" i="19"/>
  <c r="K38" i="19" s="1"/>
  <c r="K37" i="19" s="1"/>
  <c r="K36" i="19" s="1"/>
  <c r="K35" i="19" s="1"/>
  <c r="K34" i="19" s="1"/>
  <c r="K33" i="19" s="1"/>
  <c r="I53" i="19"/>
  <c r="M53" i="19"/>
  <c r="F21" i="19"/>
  <c r="I21" i="19"/>
  <c r="G25" i="19"/>
  <c r="F44" i="19"/>
  <c r="F42" i="19" s="1"/>
  <c r="F38" i="19" s="1"/>
  <c r="F37" i="19" s="1"/>
  <c r="F36" i="19" s="1"/>
  <c r="F35" i="19" s="1"/>
  <c r="F34" i="19" s="1"/>
  <c r="F33" i="19" s="1"/>
  <c r="F25" i="19"/>
  <c r="G21" i="19"/>
  <c r="M25" i="19"/>
  <c r="H25" i="19"/>
  <c r="F29" i="19"/>
  <c r="I40" i="19"/>
  <c r="I38" i="19" s="1"/>
  <c r="I37" i="19" s="1"/>
  <c r="I36" i="19" s="1"/>
  <c r="I35" i="19" s="1"/>
  <c r="I34" i="19" s="1"/>
  <c r="I33" i="19" s="1"/>
  <c r="M40" i="19"/>
  <c r="M38" i="19" s="1"/>
  <c r="M37" i="19" s="1"/>
  <c r="M36" i="19" s="1"/>
  <c r="M35" i="19" s="1"/>
  <c r="M34" i="19" s="1"/>
  <c r="M33" i="19" s="1"/>
  <c r="G44" i="19"/>
  <c r="G42" i="19" s="1"/>
  <c r="G38" i="19" s="1"/>
  <c r="G37" i="19" s="1"/>
  <c r="G36" i="19" s="1"/>
  <c r="G35" i="19" s="1"/>
  <c r="G34" i="19" s="1"/>
  <c r="G33" i="19" s="1"/>
  <c r="J53" i="19"/>
  <c r="E56" i="19"/>
  <c r="E67" i="19" s="1"/>
  <c r="G29" i="19"/>
  <c r="I56" i="19"/>
  <c r="I67" i="19" s="1"/>
  <c r="H29" i="19"/>
  <c r="H20" i="19" s="1"/>
  <c r="H65" i="19" s="1"/>
  <c r="L44" i="19"/>
  <c r="L42" i="19" s="1"/>
  <c r="L41" i="19" s="1"/>
  <c r="L40" i="19" s="1"/>
  <c r="L38" i="19" s="1"/>
  <c r="L37" i="19" s="1"/>
  <c r="L36" i="19" s="1"/>
  <c r="L35" i="19" s="1"/>
  <c r="L34" i="19" s="1"/>
  <c r="L33" i="19" s="1"/>
  <c r="J44" i="19"/>
  <c r="J42" i="19" s="1"/>
  <c r="J41" i="19" s="1"/>
  <c r="J40" i="19" s="1"/>
  <c r="J38" i="19" s="1"/>
  <c r="J37" i="19" s="1"/>
  <c r="J36" i="19" s="1"/>
  <c r="J35" i="19" s="1"/>
  <c r="J34" i="19" s="1"/>
  <c r="J33" i="19" s="1"/>
  <c r="H44" i="19"/>
  <c r="H42" i="19" s="1"/>
  <c r="H41" i="19" s="1"/>
  <c r="H40" i="19" s="1"/>
  <c r="H38" i="19" s="1"/>
  <c r="H37" i="19" s="1"/>
  <c r="H36" i="19" s="1"/>
  <c r="H35" i="19" s="1"/>
  <c r="H34" i="19" s="1"/>
  <c r="J56" i="19"/>
  <c r="J67" i="19" s="1"/>
  <c r="K21" i="19"/>
  <c r="I44" i="19"/>
  <c r="I42" i="19" s="1"/>
  <c r="I41" i="19" s="1"/>
  <c r="M44" i="19"/>
  <c r="M42" i="19" s="1"/>
  <c r="M41" i="19" s="1"/>
  <c r="E21" i="19"/>
  <c r="E20" i="19" s="1"/>
  <c r="E65" i="19" s="1"/>
  <c r="E64" i="19" s="1"/>
  <c r="E63" i="19" s="1"/>
  <c r="K29" i="19"/>
  <c r="E33" i="19"/>
  <c r="L21" i="19"/>
  <c r="I29" i="19"/>
  <c r="L29" i="19"/>
  <c r="K44" i="19"/>
  <c r="K42" i="19" s="1"/>
  <c r="K41" i="19" s="1"/>
  <c r="M29" i="19"/>
  <c r="J29" i="19"/>
  <c r="I25" i="19"/>
  <c r="H33" i="19"/>
  <c r="E53" i="19"/>
  <c r="J25" i="19"/>
  <c r="E44" i="19"/>
  <c r="AY128" i="18"/>
  <c r="AY137" i="18" s="1"/>
  <c r="AX128" i="18"/>
  <c r="AX137" i="18" s="1"/>
  <c r="AW128" i="18"/>
  <c r="AW137" i="18" s="1"/>
  <c r="AV128" i="18"/>
  <c r="AV137" i="18" s="1"/>
  <c r="AU128" i="18"/>
  <c r="AU137" i="18" s="1"/>
  <c r="AT128" i="18"/>
  <c r="AT137" i="18" s="1"/>
  <c r="AS128" i="18"/>
  <c r="AS137" i="18" s="1"/>
  <c r="AR128" i="18"/>
  <c r="AR137" i="18" s="1"/>
  <c r="AQ128" i="18"/>
  <c r="AQ137" i="18" s="1"/>
  <c r="AP128" i="18"/>
  <c r="AP137" i="18" s="1"/>
  <c r="AO128" i="18"/>
  <c r="AO137" i="18" s="1"/>
  <c r="AN128" i="18"/>
  <c r="AN137" i="18" s="1"/>
  <c r="AM128" i="18"/>
  <c r="AM137" i="18" s="1"/>
  <c r="AL128" i="18"/>
  <c r="AL137" i="18" s="1"/>
  <c r="AK128" i="18"/>
  <c r="AK137" i="18" s="1"/>
  <c r="AJ128" i="18"/>
  <c r="AJ137" i="18" s="1"/>
  <c r="AI128" i="18"/>
  <c r="AI137" i="18" s="1"/>
  <c r="AH128" i="18"/>
  <c r="AH137" i="18" s="1"/>
  <c r="AG128" i="18"/>
  <c r="AG137" i="18" s="1"/>
  <c r="AF128" i="18"/>
  <c r="AF137" i="18" s="1"/>
  <c r="AE128" i="18"/>
  <c r="AE137" i="18" s="1"/>
  <c r="AD128" i="18"/>
  <c r="AD137" i="18" s="1"/>
  <c r="AC128" i="18"/>
  <c r="AC137" i="18" s="1"/>
  <c r="AB128" i="18"/>
  <c r="AB137" i="18" s="1"/>
  <c r="AA128" i="18"/>
  <c r="AA137" i="18" s="1"/>
  <c r="Z128" i="18"/>
  <c r="Z137" i="18" s="1"/>
  <c r="Y128" i="18"/>
  <c r="Y137" i="18" s="1"/>
  <c r="X128" i="18"/>
  <c r="X137" i="18" s="1"/>
  <c r="W128" i="18"/>
  <c r="W137" i="18" s="1"/>
  <c r="V128" i="18"/>
  <c r="V137" i="18" s="1"/>
  <c r="U128" i="18"/>
  <c r="U137" i="18" s="1"/>
  <c r="T128" i="18"/>
  <c r="T137" i="18" s="1"/>
  <c r="S128" i="18"/>
  <c r="S137" i="18" s="1"/>
  <c r="R128" i="18"/>
  <c r="R137" i="18" s="1"/>
  <c r="Q128" i="18"/>
  <c r="Q137" i="18" s="1"/>
  <c r="P128" i="18"/>
  <c r="P137" i="18" s="1"/>
  <c r="O128" i="18"/>
  <c r="O137" i="18" s="1"/>
  <c r="N128" i="18"/>
  <c r="N137" i="18" s="1"/>
  <c r="M128" i="18"/>
  <c r="M137" i="18" s="1"/>
  <c r="L128" i="18"/>
  <c r="L137" i="18" s="1"/>
  <c r="K128" i="18"/>
  <c r="K137" i="18" s="1"/>
  <c r="J128" i="18"/>
  <c r="J137" i="18" s="1"/>
  <c r="I128" i="18"/>
  <c r="I137" i="18" s="1"/>
  <c r="H128" i="18"/>
  <c r="H137" i="18" s="1"/>
  <c r="G128" i="18"/>
  <c r="G137" i="18" s="1"/>
  <c r="F128" i="18"/>
  <c r="F137" i="18" s="1"/>
  <c r="E128" i="18"/>
  <c r="E137" i="18" s="1"/>
  <c r="D128" i="18"/>
  <c r="D137" i="18" s="1"/>
  <c r="AY127" i="18"/>
  <c r="AY136" i="18" s="1"/>
  <c r="AX127" i="18"/>
  <c r="AX136" i="18" s="1"/>
  <c r="AW127" i="18"/>
  <c r="AW136" i="18" s="1"/>
  <c r="AV127" i="18"/>
  <c r="AV136" i="18" s="1"/>
  <c r="AU127" i="18"/>
  <c r="AU136" i="18" s="1"/>
  <c r="AT127" i="18"/>
  <c r="AT136" i="18" s="1"/>
  <c r="AS127" i="18"/>
  <c r="AS136" i="18" s="1"/>
  <c r="AR127" i="18"/>
  <c r="AR136" i="18" s="1"/>
  <c r="AQ127" i="18"/>
  <c r="AQ136" i="18" s="1"/>
  <c r="AP127" i="18"/>
  <c r="AP136" i="18" s="1"/>
  <c r="AO127" i="18"/>
  <c r="AO136" i="18" s="1"/>
  <c r="AN127" i="18"/>
  <c r="AN136" i="18" s="1"/>
  <c r="AM127" i="18"/>
  <c r="AM136" i="18" s="1"/>
  <c r="AL127" i="18"/>
  <c r="AL136" i="18" s="1"/>
  <c r="AK127" i="18"/>
  <c r="AK136" i="18" s="1"/>
  <c r="AJ127" i="18"/>
  <c r="AJ136" i="18" s="1"/>
  <c r="AI127" i="18"/>
  <c r="AI136" i="18" s="1"/>
  <c r="AH127" i="18"/>
  <c r="AH136" i="18" s="1"/>
  <c r="AG127" i="18"/>
  <c r="AG136" i="18" s="1"/>
  <c r="AF127" i="18"/>
  <c r="AF136" i="18" s="1"/>
  <c r="AE127" i="18"/>
  <c r="AE136" i="18" s="1"/>
  <c r="AD127" i="18"/>
  <c r="AD136" i="18" s="1"/>
  <c r="AC127" i="18"/>
  <c r="AC136" i="18" s="1"/>
  <c r="AB127" i="18"/>
  <c r="AB136" i="18" s="1"/>
  <c r="AA127" i="18"/>
  <c r="AA136" i="18" s="1"/>
  <c r="Z127" i="18"/>
  <c r="Z136" i="18" s="1"/>
  <c r="Y127" i="18"/>
  <c r="Y136" i="18" s="1"/>
  <c r="X127" i="18"/>
  <c r="X136" i="18" s="1"/>
  <c r="W127" i="18"/>
  <c r="W136" i="18" s="1"/>
  <c r="V127" i="18"/>
  <c r="V136" i="18" s="1"/>
  <c r="U127" i="18"/>
  <c r="U136" i="18" s="1"/>
  <c r="T127" i="18"/>
  <c r="T136" i="18" s="1"/>
  <c r="S127" i="18"/>
  <c r="S136" i="18" s="1"/>
  <c r="R127" i="18"/>
  <c r="R136" i="18" s="1"/>
  <c r="Q127" i="18"/>
  <c r="Q136" i="18" s="1"/>
  <c r="P127" i="18"/>
  <c r="P136" i="18" s="1"/>
  <c r="O127" i="18"/>
  <c r="O136" i="18" s="1"/>
  <c r="N127" i="18"/>
  <c r="N136" i="18" s="1"/>
  <c r="M127" i="18"/>
  <c r="M136" i="18" s="1"/>
  <c r="L127" i="18"/>
  <c r="L136" i="18" s="1"/>
  <c r="K127" i="18"/>
  <c r="K136" i="18" s="1"/>
  <c r="J127" i="18"/>
  <c r="J136" i="18" s="1"/>
  <c r="I127" i="18"/>
  <c r="I136" i="18" s="1"/>
  <c r="H127" i="18"/>
  <c r="H136" i="18" s="1"/>
  <c r="G127" i="18"/>
  <c r="G136" i="18" s="1"/>
  <c r="F127" i="18"/>
  <c r="F136" i="18" s="1"/>
  <c r="E127" i="18"/>
  <c r="E136" i="18" s="1"/>
  <c r="D127" i="18"/>
  <c r="D136" i="18" s="1"/>
  <c r="AY126" i="18"/>
  <c r="AX126" i="18"/>
  <c r="AW126" i="18"/>
  <c r="AV126" i="18"/>
  <c r="AU126" i="18"/>
  <c r="AT126" i="18"/>
  <c r="AS126" i="18"/>
  <c r="AR126" i="18"/>
  <c r="AQ126" i="18"/>
  <c r="AP126" i="18"/>
  <c r="AO126" i="18"/>
  <c r="AN126" i="18"/>
  <c r="AM126" i="18"/>
  <c r="AL126" i="18"/>
  <c r="AK126" i="18"/>
  <c r="AJ126" i="18"/>
  <c r="AI126" i="18"/>
  <c r="AH126" i="18"/>
  <c r="AG126" i="18"/>
  <c r="AF126" i="18"/>
  <c r="AE126" i="18"/>
  <c r="AD126" i="18"/>
  <c r="AC126" i="18"/>
  <c r="AB126" i="18"/>
  <c r="AA126" i="18"/>
  <c r="Z126" i="18"/>
  <c r="Y126" i="18"/>
  <c r="X126" i="18"/>
  <c r="W126" i="18"/>
  <c r="V126" i="18"/>
  <c r="U126" i="18"/>
  <c r="T126" i="18"/>
  <c r="S126" i="18"/>
  <c r="R126" i="18"/>
  <c r="Q126" i="18"/>
  <c r="P126" i="18"/>
  <c r="O126" i="18"/>
  <c r="N126" i="18"/>
  <c r="M126" i="18"/>
  <c r="L126" i="18"/>
  <c r="K126" i="18"/>
  <c r="J126" i="18"/>
  <c r="I126" i="18"/>
  <c r="H126" i="18"/>
  <c r="G126" i="18"/>
  <c r="F126" i="18"/>
  <c r="E126" i="18"/>
  <c r="D126" i="18"/>
  <c r="AY125" i="18"/>
  <c r="AY124" i="18" s="1"/>
  <c r="AY135" i="18" s="1"/>
  <c r="AX125" i="18"/>
  <c r="AX124" i="18" s="1"/>
  <c r="AX135" i="18" s="1"/>
  <c r="AW125" i="18"/>
  <c r="AV125" i="18"/>
  <c r="AV124" i="18" s="1"/>
  <c r="AV135" i="18" s="1"/>
  <c r="AU125" i="18"/>
  <c r="AU124" i="18" s="1"/>
  <c r="AU135" i="18" s="1"/>
  <c r="AT125" i="18"/>
  <c r="AS125" i="18"/>
  <c r="AR125" i="18"/>
  <c r="AQ125" i="18"/>
  <c r="AQ124" i="18" s="1"/>
  <c r="AQ135" i="18" s="1"/>
  <c r="AP125" i="18"/>
  <c r="AP124" i="18" s="1"/>
  <c r="AP135" i="18" s="1"/>
  <c r="AO125" i="18"/>
  <c r="AN125" i="18"/>
  <c r="AN124" i="18" s="1"/>
  <c r="AN135" i="18" s="1"/>
  <c r="AM125" i="18"/>
  <c r="AM124" i="18" s="1"/>
  <c r="AM135" i="18" s="1"/>
  <c r="AL125" i="18"/>
  <c r="AL124" i="18" s="1"/>
  <c r="AL135" i="18" s="1"/>
  <c r="AK125" i="18"/>
  <c r="AJ125" i="18"/>
  <c r="AI125" i="18"/>
  <c r="AH125" i="18"/>
  <c r="AG125" i="18"/>
  <c r="AF125" i="18"/>
  <c r="AE125" i="18"/>
  <c r="AE124" i="18" s="1"/>
  <c r="AE135" i="18" s="1"/>
  <c r="AD125" i="18"/>
  <c r="AC125" i="18"/>
  <c r="AB125" i="18"/>
  <c r="AB124" i="18" s="1"/>
  <c r="AB135" i="18" s="1"/>
  <c r="AA125" i="18"/>
  <c r="AA124" i="18" s="1"/>
  <c r="AA135" i="18" s="1"/>
  <c r="Z125" i="18"/>
  <c r="Z124" i="18" s="1"/>
  <c r="Z135" i="18" s="1"/>
  <c r="Y125" i="18"/>
  <c r="X125" i="18"/>
  <c r="W125" i="18"/>
  <c r="W124" i="18" s="1"/>
  <c r="W135" i="18" s="1"/>
  <c r="V125" i="18"/>
  <c r="V124" i="18" s="1"/>
  <c r="V135" i="18" s="1"/>
  <c r="U125" i="18"/>
  <c r="T125" i="18"/>
  <c r="S125" i="18"/>
  <c r="R125" i="18"/>
  <c r="R124" i="18" s="1"/>
  <c r="R135" i="18" s="1"/>
  <c r="Q125" i="18"/>
  <c r="P125" i="18"/>
  <c r="P124" i="18" s="1"/>
  <c r="P135" i="18" s="1"/>
  <c r="O125" i="18"/>
  <c r="O124" i="18" s="1"/>
  <c r="O135" i="18" s="1"/>
  <c r="N125" i="18"/>
  <c r="N124" i="18" s="1"/>
  <c r="N135" i="18" s="1"/>
  <c r="M125" i="18"/>
  <c r="L125" i="18"/>
  <c r="K125" i="18"/>
  <c r="K124" i="18" s="1"/>
  <c r="K135" i="18" s="1"/>
  <c r="J125" i="18"/>
  <c r="J124" i="18" s="1"/>
  <c r="J135" i="18" s="1"/>
  <c r="I125" i="18"/>
  <c r="H125" i="18"/>
  <c r="H124" i="18" s="1"/>
  <c r="H135" i="18" s="1"/>
  <c r="G125" i="18"/>
  <c r="G124" i="18" s="1"/>
  <c r="G135" i="18" s="1"/>
  <c r="F125" i="18"/>
  <c r="F124" i="18" s="1"/>
  <c r="F135" i="18" s="1"/>
  <c r="E125" i="18"/>
  <c r="D125" i="18"/>
  <c r="AX115" i="18"/>
  <c r="AW115" i="18"/>
  <c r="AV115" i="18"/>
  <c r="AU115" i="18"/>
  <c r="AT115" i="18"/>
  <c r="AS115" i="18"/>
  <c r="AR115" i="18"/>
  <c r="AQ115" i="18"/>
  <c r="AP115" i="18"/>
  <c r="AO115" i="18"/>
  <c r="AN115" i="18"/>
  <c r="AM115" i="18"/>
  <c r="AL115" i="18"/>
  <c r="AK115" i="18"/>
  <c r="AJ115" i="18"/>
  <c r="AI115" i="18"/>
  <c r="AH115" i="18"/>
  <c r="AG115" i="18"/>
  <c r="AF115" i="18"/>
  <c r="AD115" i="18"/>
  <c r="AC115" i="18"/>
  <c r="AB115" i="18"/>
  <c r="AA115" i="18"/>
  <c r="Z115" i="18"/>
  <c r="Y115" i="18"/>
  <c r="X115" i="18"/>
  <c r="W115" i="18"/>
  <c r="V115" i="18"/>
  <c r="U115" i="18"/>
  <c r="S115" i="18"/>
  <c r="P115" i="18"/>
  <c r="O115" i="18"/>
  <c r="N115" i="18"/>
  <c r="M115" i="18"/>
  <c r="L115" i="18"/>
  <c r="K115" i="18"/>
  <c r="J115" i="18"/>
  <c r="I115" i="18"/>
  <c r="H115" i="18"/>
  <c r="G115" i="18"/>
  <c r="F115" i="18"/>
  <c r="E115" i="18"/>
  <c r="D115" i="18"/>
  <c r="AY115" i="18"/>
  <c r="AU82" i="18"/>
  <c r="AT82" i="18"/>
  <c r="AS82" i="18"/>
  <c r="AR82" i="18"/>
  <c r="AQ82" i="18"/>
  <c r="AP82" i="18"/>
  <c r="AO82" i="18"/>
  <c r="AN82" i="18"/>
  <c r="AL82" i="18"/>
  <c r="AK82" i="18"/>
  <c r="AJ82" i="18"/>
  <c r="AH82" i="18"/>
  <c r="AG82" i="18"/>
  <c r="AF82" i="18"/>
  <c r="AD82" i="18"/>
  <c r="AC82" i="18"/>
  <c r="AB82" i="18"/>
  <c r="AA82" i="18"/>
  <c r="Z82" i="18"/>
  <c r="Y82" i="18"/>
  <c r="X82" i="18"/>
  <c r="W82" i="18"/>
  <c r="V82" i="18"/>
  <c r="U82" i="18"/>
  <c r="T82" i="18"/>
  <c r="S82" i="18"/>
  <c r="R82" i="18"/>
  <c r="Q82" i="18"/>
  <c r="P82" i="18"/>
  <c r="N82" i="18"/>
  <c r="M82" i="18"/>
  <c r="L82" i="18"/>
  <c r="K82" i="18"/>
  <c r="J82" i="18"/>
  <c r="I82" i="18"/>
  <c r="H82" i="18"/>
  <c r="G82" i="18"/>
  <c r="F82" i="18"/>
  <c r="D82" i="18"/>
  <c r="AY82" i="18"/>
  <c r="AX82" i="18"/>
  <c r="AY75" i="18"/>
  <c r="AX75" i="18"/>
  <c r="AR75" i="18"/>
  <c r="AN75" i="18"/>
  <c r="AJ75" i="18"/>
  <c r="AF75" i="18"/>
  <c r="AB75" i="18"/>
  <c r="X75" i="18"/>
  <c r="T75" i="18"/>
  <c r="L75" i="18"/>
  <c r="H75" i="18"/>
  <c r="D75" i="18"/>
  <c r="V67" i="18"/>
  <c r="AX57" i="18"/>
  <c r="AW57" i="18"/>
  <c r="AV57" i="18"/>
  <c r="AU57" i="18"/>
  <c r="AS57" i="18"/>
  <c r="AR57" i="18"/>
  <c r="AQ57" i="18"/>
  <c r="AP57" i="18"/>
  <c r="AO57" i="18"/>
  <c r="AN57" i="18"/>
  <c r="AM57" i="18"/>
  <c r="AL57" i="18"/>
  <c r="AK57" i="18"/>
  <c r="AJ57" i="18"/>
  <c r="AI57" i="18"/>
  <c r="AH57" i="18"/>
  <c r="AG57" i="18"/>
  <c r="AF57" i="18"/>
  <c r="AE57" i="18"/>
  <c r="AD57" i="18"/>
  <c r="AC57" i="18"/>
  <c r="AB57" i="18"/>
  <c r="AA57" i="18"/>
  <c r="Z57" i="18"/>
  <c r="Y57" i="18"/>
  <c r="X57" i="18"/>
  <c r="W57" i="18"/>
  <c r="V57" i="18"/>
  <c r="U57" i="18"/>
  <c r="T57" i="18"/>
  <c r="S57" i="18"/>
  <c r="R57" i="18"/>
  <c r="Q57" i="18"/>
  <c r="P57" i="18"/>
  <c r="O57" i="18"/>
  <c r="N57" i="18"/>
  <c r="M57" i="18"/>
  <c r="L57" i="18"/>
  <c r="K57" i="18"/>
  <c r="J57" i="18"/>
  <c r="I57" i="18"/>
  <c r="H57" i="18"/>
  <c r="G57" i="18"/>
  <c r="F57" i="18"/>
  <c r="E57" i="18"/>
  <c r="D57" i="18"/>
  <c r="AY57" i="18"/>
  <c r="AT57" i="18"/>
  <c r="AX44" i="18"/>
  <c r="AW44" i="18"/>
  <c r="AV44" i="18"/>
  <c r="AU44" i="18"/>
  <c r="AT44" i="18"/>
  <c r="AS44" i="18"/>
  <c r="AR44" i="18"/>
  <c r="AQ44" i="18"/>
  <c r="AP44" i="18"/>
  <c r="AO44" i="18"/>
  <c r="AN44" i="18"/>
  <c r="AM44" i="18"/>
  <c r="AL44" i="18"/>
  <c r="AK44" i="18"/>
  <c r="AJ44" i="18"/>
  <c r="AI44" i="18"/>
  <c r="AH44" i="18"/>
  <c r="AG44" i="18"/>
  <c r="AF44" i="18"/>
  <c r="AE44" i="18"/>
  <c r="AD44" i="18"/>
  <c r="AC44" i="18"/>
  <c r="AB44" i="18"/>
  <c r="AA44" i="18"/>
  <c r="Z44" i="18"/>
  <c r="Y44" i="18"/>
  <c r="X44" i="18"/>
  <c r="W44" i="18"/>
  <c r="U44" i="18"/>
  <c r="T44" i="18"/>
  <c r="S44" i="18"/>
  <c r="R44" i="18"/>
  <c r="Q44" i="18"/>
  <c r="P44" i="18"/>
  <c r="O44" i="18"/>
  <c r="N44" i="18"/>
  <c r="M44" i="18"/>
  <c r="L44" i="18"/>
  <c r="K44" i="18"/>
  <c r="J44" i="18"/>
  <c r="I44" i="18"/>
  <c r="H44" i="18"/>
  <c r="G44" i="18"/>
  <c r="F44" i="18"/>
  <c r="E44" i="18"/>
  <c r="D44" i="18"/>
  <c r="AY44" i="18"/>
  <c r="AX22" i="18"/>
  <c r="AW22" i="18"/>
  <c r="AV22" i="18"/>
  <c r="AU22" i="18"/>
  <c r="AT22" i="18"/>
  <c r="AS22" i="18"/>
  <c r="AR22" i="18"/>
  <c r="AQ22" i="18"/>
  <c r="AP22" i="18"/>
  <c r="AO22" i="18"/>
  <c r="AN22" i="18"/>
  <c r="AM22" i="18"/>
  <c r="AL22" i="18"/>
  <c r="AK22" i="18"/>
  <c r="AJ22" i="18"/>
  <c r="AI22" i="18"/>
  <c r="AH22" i="18"/>
  <c r="AG22" i="18"/>
  <c r="AF22" i="18"/>
  <c r="AE22" i="18"/>
  <c r="AD22" i="18"/>
  <c r="AC22" i="18"/>
  <c r="AB22" i="18"/>
  <c r="AA22" i="18"/>
  <c r="Z22" i="18"/>
  <c r="Y22" i="18"/>
  <c r="X22" i="18"/>
  <c r="W22" i="18"/>
  <c r="V22" i="18"/>
  <c r="U22" i="18"/>
  <c r="T22" i="18"/>
  <c r="S22" i="18"/>
  <c r="R22" i="18"/>
  <c r="Q22" i="18"/>
  <c r="P22" i="18"/>
  <c r="O22" i="18"/>
  <c r="N22" i="18"/>
  <c r="M22" i="18"/>
  <c r="L22" i="18"/>
  <c r="K22" i="18"/>
  <c r="J22" i="18"/>
  <c r="I22" i="18"/>
  <c r="H22" i="18"/>
  <c r="G22" i="18"/>
  <c r="F22" i="18"/>
  <c r="E22" i="18"/>
  <c r="D22" i="18"/>
  <c r="L20" i="19" l="1"/>
  <c r="L65" i="19" s="1"/>
  <c r="L64" i="19" s="1"/>
  <c r="L63" i="19" s="1"/>
  <c r="F32" i="19"/>
  <c r="F66" i="19" s="1"/>
  <c r="J32" i="19"/>
  <c r="J66" i="19" s="1"/>
  <c r="H32" i="19"/>
  <c r="H66" i="19" s="1"/>
  <c r="H64" i="19" s="1"/>
  <c r="H63" i="19" s="1"/>
  <c r="L32" i="19"/>
  <c r="L66" i="19" s="1"/>
  <c r="M20" i="19"/>
  <c r="M65" i="19" s="1"/>
  <c r="M64" i="19" s="1"/>
  <c r="M63" i="19" s="1"/>
  <c r="E32" i="19"/>
  <c r="E66" i="19" s="1"/>
  <c r="E76" i="19" s="1"/>
  <c r="J20" i="19"/>
  <c r="J65" i="19" s="1"/>
  <c r="K32" i="19"/>
  <c r="K66" i="19" s="1"/>
  <c r="F20" i="19"/>
  <c r="F65" i="19" s="1"/>
  <c r="M32" i="19"/>
  <c r="M66" i="19" s="1"/>
  <c r="G32" i="19"/>
  <c r="G66" i="19" s="1"/>
  <c r="G20" i="19"/>
  <c r="G65" i="19" s="1"/>
  <c r="G64" i="19" s="1"/>
  <c r="G63" i="19" s="1"/>
  <c r="I32" i="19"/>
  <c r="I66" i="19" s="1"/>
  <c r="I20" i="19"/>
  <c r="I65" i="19" s="1"/>
  <c r="I64" i="19" s="1"/>
  <c r="I63" i="19" s="1"/>
  <c r="K20" i="19"/>
  <c r="K65" i="19" s="1"/>
  <c r="AE115" i="18"/>
  <c r="G75" i="18"/>
  <c r="K75" i="18"/>
  <c r="O75" i="18"/>
  <c r="S75" i="18"/>
  <c r="W75" i="18"/>
  <c r="AA75" i="18"/>
  <c r="AE75" i="18"/>
  <c r="AI75" i="18"/>
  <c r="AM75" i="18"/>
  <c r="AQ75" i="18"/>
  <c r="AU75" i="18"/>
  <c r="AW82" i="18"/>
  <c r="AA67" i="18"/>
  <c r="E82" i="18"/>
  <c r="E75" i="18"/>
  <c r="AI82" i="18"/>
  <c r="M75" i="18"/>
  <c r="AE82" i="18"/>
  <c r="AM82" i="18"/>
  <c r="E21" i="18"/>
  <c r="E133" i="18" s="1"/>
  <c r="M21" i="18"/>
  <c r="M133" i="18" s="1"/>
  <c r="AG21" i="18"/>
  <c r="AG133" i="18" s="1"/>
  <c r="F67" i="18"/>
  <c r="J67" i="18"/>
  <c r="R67" i="18"/>
  <c r="S67" i="18"/>
  <c r="F75" i="18"/>
  <c r="J75" i="18"/>
  <c r="N75" i="18"/>
  <c r="V75" i="18"/>
  <c r="V66" i="18" s="1"/>
  <c r="V134" i="18" s="1"/>
  <c r="Z75" i="18"/>
  <c r="AD75" i="18"/>
  <c r="AH75" i="18"/>
  <c r="AL75" i="18"/>
  <c r="AA21" i="18"/>
  <c r="AA133" i="18" s="1"/>
  <c r="D67" i="18"/>
  <c r="D66" i="18" s="1"/>
  <c r="D134" i="18" s="1"/>
  <c r="H67" i="18"/>
  <c r="H66" i="18" s="1"/>
  <c r="H134" i="18" s="1"/>
  <c r="L67" i="18"/>
  <c r="L66" i="18" s="1"/>
  <c r="L134" i="18" s="1"/>
  <c r="P67" i="18"/>
  <c r="N21" i="18"/>
  <c r="N133" i="18" s="1"/>
  <c r="AF21" i="18"/>
  <c r="AF133" i="18" s="1"/>
  <c r="AV21" i="18"/>
  <c r="AV133" i="18" s="1"/>
  <c r="I75" i="18"/>
  <c r="AS75" i="18"/>
  <c r="T115" i="18"/>
  <c r="AC21" i="18"/>
  <c r="AC133" i="18" s="1"/>
  <c r="Q75" i="18"/>
  <c r="U75" i="18"/>
  <c r="Y75" i="18"/>
  <c r="AC75" i="18"/>
  <c r="AG75" i="18"/>
  <c r="AK75" i="18"/>
  <c r="AO75" i="18"/>
  <c r="F21" i="18"/>
  <c r="F133" i="18" s="1"/>
  <c r="AD21" i="18"/>
  <c r="AD133" i="18" s="1"/>
  <c r="AH21" i="18"/>
  <c r="AH133" i="18" s="1"/>
  <c r="AL21" i="18"/>
  <c r="AL133" i="18" s="1"/>
  <c r="AT21" i="18"/>
  <c r="AT133" i="18" s="1"/>
  <c r="AX21" i="18"/>
  <c r="AX133" i="18" s="1"/>
  <c r="E67" i="18"/>
  <c r="I67" i="18"/>
  <c r="M67" i="18"/>
  <c r="Q67" i="18"/>
  <c r="U67" i="18"/>
  <c r="U66" i="18" s="1"/>
  <c r="U134" i="18" s="1"/>
  <c r="AP75" i="18"/>
  <c r="AT75" i="18"/>
  <c r="K21" i="18"/>
  <c r="K133" i="18" s="1"/>
  <c r="AM21" i="18"/>
  <c r="AM133" i="18" s="1"/>
  <c r="G67" i="18"/>
  <c r="G66" i="18" s="1"/>
  <c r="G134" i="18" s="1"/>
  <c r="K67" i="18"/>
  <c r="O67" i="18"/>
  <c r="T67" i="18"/>
  <c r="AK21" i="18"/>
  <c r="AK133" i="18" s="1"/>
  <c r="AE21" i="18"/>
  <c r="AE133" i="18" s="1"/>
  <c r="R115" i="18"/>
  <c r="AT124" i="18"/>
  <c r="AT135" i="18" s="1"/>
  <c r="O21" i="18"/>
  <c r="O133" i="18" s="1"/>
  <c r="AJ21" i="18"/>
  <c r="AJ133" i="18" s="1"/>
  <c r="H76" i="19"/>
  <c r="R75" i="18"/>
  <c r="AU21" i="18"/>
  <c r="AU133" i="18" s="1"/>
  <c r="AO21" i="18"/>
  <c r="AO133" i="18" s="1"/>
  <c r="V44" i="18"/>
  <c r="V21" i="18" s="1"/>
  <c r="V133" i="18" s="1"/>
  <c r="S21" i="18"/>
  <c r="S133" i="18" s="1"/>
  <c r="J21" i="18"/>
  <c r="J133" i="18" s="1"/>
  <c r="AN21" i="18"/>
  <c r="AN133" i="18" s="1"/>
  <c r="L76" i="19"/>
  <c r="AS21" i="18"/>
  <c r="AS133" i="18" s="1"/>
  <c r="AV82" i="18"/>
  <c r="AD124" i="18"/>
  <c r="AD135" i="18" s="1"/>
  <c r="AB21" i="18"/>
  <c r="AB133" i="18" s="1"/>
  <c r="AR21" i="18"/>
  <c r="AR133" i="18" s="1"/>
  <c r="G21" i="18"/>
  <c r="G133" i="18" s="1"/>
  <c r="I21" i="18"/>
  <c r="I133" i="18" s="1"/>
  <c r="AP21" i="18"/>
  <c r="AP133" i="18" s="1"/>
  <c r="W21" i="18"/>
  <c r="W133" i="18" s="1"/>
  <c r="Z21" i="18"/>
  <c r="Z133" i="18" s="1"/>
  <c r="AQ21" i="18"/>
  <c r="AQ133" i="18" s="1"/>
  <c r="L21" i="18"/>
  <c r="L133" i="18" s="1"/>
  <c r="P75" i="18"/>
  <c r="D21" i="18"/>
  <c r="D133" i="18" s="1"/>
  <c r="U21" i="18"/>
  <c r="U133" i="18" s="1"/>
  <c r="H21" i="18"/>
  <c r="H133" i="18" s="1"/>
  <c r="P21" i="18"/>
  <c r="P133" i="18" s="1"/>
  <c r="Y21" i="18"/>
  <c r="Y133" i="18" s="1"/>
  <c r="AY22" i="18"/>
  <c r="AY21" i="18" s="1"/>
  <c r="AY133" i="18" s="1"/>
  <c r="T21" i="18"/>
  <c r="T133" i="18" s="1"/>
  <c r="AW21" i="18"/>
  <c r="AW133" i="18" s="1"/>
  <c r="AI21" i="18"/>
  <c r="AI133" i="18" s="1"/>
  <c r="AI67" i="18"/>
  <c r="O82" i="18"/>
  <c r="Q115" i="18"/>
  <c r="Q21" i="18"/>
  <c r="Q133" i="18" s="1"/>
  <c r="AH124" i="18"/>
  <c r="AH135" i="18" s="1"/>
  <c r="AI124" i="18"/>
  <c r="AI135" i="18" s="1"/>
  <c r="R21" i="18"/>
  <c r="R133" i="18" s="1"/>
  <c r="N67" i="18"/>
  <c r="S124" i="18"/>
  <c r="S135" i="18" s="1"/>
  <c r="X21" i="18"/>
  <c r="X133" i="18" s="1"/>
  <c r="AQ67" i="18"/>
  <c r="AY67" i="18"/>
  <c r="AY66" i="18" s="1"/>
  <c r="AY134" i="18" s="1"/>
  <c r="D124" i="18"/>
  <c r="D135" i="18" s="1"/>
  <c r="L124" i="18"/>
  <c r="L135" i="18" s="1"/>
  <c r="T124" i="18"/>
  <c r="T135" i="18" s="1"/>
  <c r="X124" i="18"/>
  <c r="X135" i="18" s="1"/>
  <c r="AF124" i="18"/>
  <c r="AF135" i="18" s="1"/>
  <c r="AJ124" i="18"/>
  <c r="AJ135" i="18" s="1"/>
  <c r="AR124" i="18"/>
  <c r="AR135" i="18" s="1"/>
  <c r="X67" i="18"/>
  <c r="X66" i="18" s="1"/>
  <c r="X134" i="18" s="1"/>
  <c r="AB67" i="18"/>
  <c r="AB66" i="18" s="1"/>
  <c r="AB134" i="18" s="1"/>
  <c r="AF67" i="18"/>
  <c r="AF66" i="18" s="1"/>
  <c r="AF134" i="18" s="1"/>
  <c r="AJ67" i="18"/>
  <c r="AJ66" i="18" s="1"/>
  <c r="AJ134" i="18" s="1"/>
  <c r="AN67" i="18"/>
  <c r="AN66" i="18" s="1"/>
  <c r="AN134" i="18" s="1"/>
  <c r="AR67" i="18"/>
  <c r="AR66" i="18" s="1"/>
  <c r="AR134" i="18" s="1"/>
  <c r="AV67" i="18"/>
  <c r="Z67" i="18"/>
  <c r="E124" i="18"/>
  <c r="E135" i="18" s="1"/>
  <c r="M124" i="18"/>
  <c r="M135" i="18" s="1"/>
  <c r="U124" i="18"/>
  <c r="U135" i="18" s="1"/>
  <c r="AG124" i="18"/>
  <c r="AG135" i="18" s="1"/>
  <c r="AO124" i="18"/>
  <c r="AO135" i="18" s="1"/>
  <c r="AW124" i="18"/>
  <c r="AW135" i="18" s="1"/>
  <c r="W67" i="18"/>
  <c r="AE67" i="18"/>
  <c r="AM67" i="18"/>
  <c r="AU67" i="18"/>
  <c r="I124" i="18"/>
  <c r="I135" i="18" s="1"/>
  <c r="Q124" i="18"/>
  <c r="Q135" i="18" s="1"/>
  <c r="Y124" i="18"/>
  <c r="Y135" i="18" s="1"/>
  <c r="AC124" i="18"/>
  <c r="AC135" i="18" s="1"/>
  <c r="AK124" i="18"/>
  <c r="AK135" i="18" s="1"/>
  <c r="AS124" i="18"/>
  <c r="AS135" i="18" s="1"/>
  <c r="Y67" i="18"/>
  <c r="AC67" i="18"/>
  <c r="AG67" i="18"/>
  <c r="AK67" i="18"/>
  <c r="AO67" i="18"/>
  <c r="AS67" i="18"/>
  <c r="AD67" i="18"/>
  <c r="AH67" i="18"/>
  <c r="AL67" i="18"/>
  <c r="AP67" i="18"/>
  <c r="AT67" i="18"/>
  <c r="AX67" i="18"/>
  <c r="AX66" i="18" s="1"/>
  <c r="AX134" i="18" s="1"/>
  <c r="K64" i="19" l="1"/>
  <c r="K63" i="19" s="1"/>
  <c r="J76" i="19"/>
  <c r="J64" i="19"/>
  <c r="J63" i="19" s="1"/>
  <c r="F76" i="19"/>
  <c r="F64" i="19"/>
  <c r="F63" i="19" s="1"/>
  <c r="M76" i="19"/>
  <c r="K76" i="19"/>
  <c r="G76" i="19"/>
  <c r="I76" i="19"/>
  <c r="K66" i="18"/>
  <c r="K134" i="18" s="1"/>
  <c r="K139" i="18" s="1"/>
  <c r="AS66" i="18"/>
  <c r="AS134" i="18" s="1"/>
  <c r="AS139" i="18" s="1"/>
  <c r="S66" i="18"/>
  <c r="S134" i="18" s="1"/>
  <c r="S139" i="18" s="1"/>
  <c r="AL66" i="18"/>
  <c r="AL134" i="18" s="1"/>
  <c r="AL139" i="18" s="1"/>
  <c r="AA66" i="18"/>
  <c r="AA134" i="18" s="1"/>
  <c r="AA139" i="18" s="1"/>
  <c r="M66" i="18"/>
  <c r="M134" i="18" s="1"/>
  <c r="M139" i="18" s="1"/>
  <c r="W66" i="18"/>
  <c r="W134" i="18" s="1"/>
  <c r="W139" i="18" s="1"/>
  <c r="G139" i="18"/>
  <c r="H139" i="18"/>
  <c r="AE66" i="18"/>
  <c r="AE134" i="18" s="1"/>
  <c r="AE139" i="18" s="1"/>
  <c r="Y66" i="18"/>
  <c r="Y134" i="18" s="1"/>
  <c r="Y139" i="18" s="1"/>
  <c r="AH66" i="18"/>
  <c r="AH134" i="18" s="1"/>
  <c r="AH139" i="18" s="1"/>
  <c r="N66" i="18"/>
  <c r="N134" i="18" s="1"/>
  <c r="N139" i="18" s="1"/>
  <c r="AO66" i="18"/>
  <c r="AO134" i="18" s="1"/>
  <c r="AO139" i="18" s="1"/>
  <c r="AU66" i="18"/>
  <c r="AU134" i="18" s="1"/>
  <c r="AU139" i="18" s="1"/>
  <c r="AQ66" i="18"/>
  <c r="AQ134" i="18" s="1"/>
  <c r="AQ139" i="18" s="1"/>
  <c r="AT66" i="18"/>
  <c r="AT134" i="18" s="1"/>
  <c r="AT139" i="18" s="1"/>
  <c r="E66" i="18"/>
  <c r="E134" i="18" s="1"/>
  <c r="E139" i="18" s="1"/>
  <c r="J66" i="18"/>
  <c r="J134" i="18" s="1"/>
  <c r="J139" i="18" s="1"/>
  <c r="AI66" i="18"/>
  <c r="AI134" i="18" s="1"/>
  <c r="AI139" i="18" s="1"/>
  <c r="F66" i="18"/>
  <c r="F134" i="18" s="1"/>
  <c r="F139" i="18" s="1"/>
  <c r="AD66" i="18"/>
  <c r="AD134" i="18" s="1"/>
  <c r="AD139" i="18" s="1"/>
  <c r="Z66" i="18"/>
  <c r="Z134" i="18" s="1"/>
  <c r="Z139" i="18" s="1"/>
  <c r="AM66" i="18"/>
  <c r="AM134" i="18" s="1"/>
  <c r="AM139" i="18" s="1"/>
  <c r="P66" i="18"/>
  <c r="P134" i="18" s="1"/>
  <c r="P139" i="18" s="1"/>
  <c r="I66" i="18"/>
  <c r="I134" i="18" s="1"/>
  <c r="I139" i="18" s="1"/>
  <c r="AX139" i="18"/>
  <c r="AP66" i="18"/>
  <c r="AP134" i="18" s="1"/>
  <c r="AP139" i="18" s="1"/>
  <c r="O66" i="18"/>
  <c r="O134" i="18" s="1"/>
  <c r="O139" i="18" s="1"/>
  <c r="R66" i="18"/>
  <c r="R134" i="18" s="1"/>
  <c r="R139" i="18" s="1"/>
  <c r="T66" i="18"/>
  <c r="T134" i="18" s="1"/>
  <c r="T139" i="18" s="1"/>
  <c r="AK66" i="18"/>
  <c r="AK134" i="18" s="1"/>
  <c r="AK139" i="18" s="1"/>
  <c r="AG66" i="18"/>
  <c r="AG134" i="18" s="1"/>
  <c r="AG139" i="18" s="1"/>
  <c r="AY139" i="18"/>
  <c r="AC66" i="18"/>
  <c r="AC134" i="18" s="1"/>
  <c r="AC139" i="18" s="1"/>
  <c r="Q66" i="18"/>
  <c r="Q134" i="18" s="1"/>
  <c r="Q139" i="18" s="1"/>
  <c r="L139" i="18"/>
  <c r="AF139" i="18"/>
  <c r="V139" i="18"/>
  <c r="U139" i="18"/>
  <c r="AJ139" i="18"/>
  <c r="AN139" i="18"/>
  <c r="AB139" i="18"/>
  <c r="AR139" i="18"/>
  <c r="X139" i="18"/>
  <c r="D139" i="18"/>
  <c r="BC128" i="17"/>
  <c r="BC137" i="17" s="1"/>
  <c r="BB128" i="17"/>
  <c r="BB137" i="17" s="1"/>
  <c r="BA128" i="17"/>
  <c r="BA137" i="17" s="1"/>
  <c r="AZ128" i="17"/>
  <c r="AZ137" i="17" s="1"/>
  <c r="AY128" i="17"/>
  <c r="AX128" i="17"/>
  <c r="AX137" i="17" s="1"/>
  <c r="AW128" i="17"/>
  <c r="AW137" i="17" s="1"/>
  <c r="AV128" i="17"/>
  <c r="AV137" i="17" s="1"/>
  <c r="AU128" i="17"/>
  <c r="AU137" i="17" s="1"/>
  <c r="AT128" i="17"/>
  <c r="AS128" i="17"/>
  <c r="AS137" i="17" s="1"/>
  <c r="AR128" i="17"/>
  <c r="AR137" i="17" s="1"/>
  <c r="AQ128" i="17"/>
  <c r="AQ137" i="17" s="1"/>
  <c r="AP128" i="17"/>
  <c r="AP137" i="17" s="1"/>
  <c r="AO128" i="17"/>
  <c r="AN128" i="17"/>
  <c r="AN137" i="17" s="1"/>
  <c r="AM128" i="17"/>
  <c r="AM137" i="17" s="1"/>
  <c r="AL128" i="17"/>
  <c r="AL137" i="17" s="1"/>
  <c r="AK128" i="17"/>
  <c r="AK137" i="17" s="1"/>
  <c r="AJ128" i="17"/>
  <c r="AI128" i="17"/>
  <c r="AH128" i="17"/>
  <c r="AG128" i="17"/>
  <c r="AF128" i="17"/>
  <c r="AE128" i="17"/>
  <c r="AD128" i="17"/>
  <c r="AD137" i="17" s="1"/>
  <c r="AC128" i="17"/>
  <c r="AC137" i="17" s="1"/>
  <c r="AB128" i="17"/>
  <c r="AB137" i="17" s="1"/>
  <c r="AA128" i="17"/>
  <c r="AA137" i="17" s="1"/>
  <c r="Z128" i="17"/>
  <c r="Z137" i="17" s="1"/>
  <c r="Y128" i="17"/>
  <c r="X128" i="17"/>
  <c r="X137" i="17" s="1"/>
  <c r="W128" i="17"/>
  <c r="W137" i="17" s="1"/>
  <c r="V128" i="17"/>
  <c r="V137" i="17" s="1"/>
  <c r="U128" i="17"/>
  <c r="U137" i="17" s="1"/>
  <c r="T128" i="17"/>
  <c r="S128" i="17"/>
  <c r="S137" i="17" s="1"/>
  <c r="R128" i="17"/>
  <c r="R137" i="17" s="1"/>
  <c r="Q128" i="17"/>
  <c r="Q137" i="17" s="1"/>
  <c r="P128" i="17"/>
  <c r="P137" i="17" s="1"/>
  <c r="O128" i="17"/>
  <c r="N128" i="17"/>
  <c r="N137" i="17" s="1"/>
  <c r="M128" i="17"/>
  <c r="M137" i="17" s="1"/>
  <c r="L128" i="17"/>
  <c r="L137" i="17" s="1"/>
  <c r="K128" i="17"/>
  <c r="K137" i="17" s="1"/>
  <c r="J128" i="17"/>
  <c r="I128" i="17"/>
  <c r="H128" i="17"/>
  <c r="G128" i="17"/>
  <c r="F128" i="17"/>
  <c r="E128" i="17"/>
  <c r="D128" i="17"/>
  <c r="D137" i="17" s="1"/>
  <c r="BC127" i="17"/>
  <c r="BC136" i="17" s="1"/>
  <c r="BB127" i="17"/>
  <c r="BB136" i="17" s="1"/>
  <c r="BA127" i="17"/>
  <c r="BA136" i="17" s="1"/>
  <c r="AZ127" i="17"/>
  <c r="AZ136" i="17" s="1"/>
  <c r="AY127" i="17"/>
  <c r="AX127" i="17"/>
  <c r="AX136" i="17" s="1"/>
  <c r="AW127" i="17"/>
  <c r="AW136" i="17" s="1"/>
  <c r="AV127" i="17"/>
  <c r="AV136" i="17" s="1"/>
  <c r="AU127" i="17"/>
  <c r="AU136" i="17" s="1"/>
  <c r="AT127" i="17"/>
  <c r="AS127" i="17"/>
  <c r="AS136" i="17" s="1"/>
  <c r="AR127" i="17"/>
  <c r="AR136" i="17" s="1"/>
  <c r="AQ127" i="17"/>
  <c r="AQ136" i="17" s="1"/>
  <c r="AP127" i="17"/>
  <c r="AP136" i="17" s="1"/>
  <c r="AO127" i="17"/>
  <c r="AN127" i="17"/>
  <c r="AN136" i="17" s="1"/>
  <c r="AM127" i="17"/>
  <c r="AM136" i="17" s="1"/>
  <c r="AL127" i="17"/>
  <c r="AL136" i="17" s="1"/>
  <c r="AK127" i="17"/>
  <c r="AK136" i="17" s="1"/>
  <c r="AJ127" i="17"/>
  <c r="AI127" i="17"/>
  <c r="AH127" i="17"/>
  <c r="AG127" i="17"/>
  <c r="AF127" i="17"/>
  <c r="AE127" i="17"/>
  <c r="AD127" i="17"/>
  <c r="AD136" i="17" s="1"/>
  <c r="AC127" i="17"/>
  <c r="AC136" i="17" s="1"/>
  <c r="AB127" i="17"/>
  <c r="AB136" i="17" s="1"/>
  <c r="AA127" i="17"/>
  <c r="AA136" i="17" s="1"/>
  <c r="Z127" i="17"/>
  <c r="Z136" i="17" s="1"/>
  <c r="Y127" i="17"/>
  <c r="X127" i="17"/>
  <c r="X136" i="17" s="1"/>
  <c r="W127" i="17"/>
  <c r="W136" i="17" s="1"/>
  <c r="V127" i="17"/>
  <c r="V136" i="17" s="1"/>
  <c r="U127" i="17"/>
  <c r="U136" i="17" s="1"/>
  <c r="T127" i="17"/>
  <c r="S127" i="17"/>
  <c r="S136" i="17" s="1"/>
  <c r="R127" i="17"/>
  <c r="R136" i="17" s="1"/>
  <c r="Q127" i="17"/>
  <c r="Q136" i="17" s="1"/>
  <c r="P127" i="17"/>
  <c r="P136" i="17" s="1"/>
  <c r="O127" i="17"/>
  <c r="N127" i="17"/>
  <c r="N136" i="17" s="1"/>
  <c r="M127" i="17"/>
  <c r="M136" i="17" s="1"/>
  <c r="L127" i="17"/>
  <c r="L136" i="17" s="1"/>
  <c r="K127" i="17"/>
  <c r="K136" i="17" s="1"/>
  <c r="J127" i="17"/>
  <c r="I127" i="17"/>
  <c r="H127" i="17"/>
  <c r="G127" i="17"/>
  <c r="F127" i="17"/>
  <c r="E127" i="17"/>
  <c r="D127" i="17"/>
  <c r="D136" i="17" s="1"/>
  <c r="BC126" i="17"/>
  <c r="BB126" i="17"/>
  <c r="BA126" i="17"/>
  <c r="AZ126" i="17"/>
  <c r="AY126" i="17"/>
  <c r="AX126" i="17"/>
  <c r="AW126" i="17"/>
  <c r="AV126" i="17"/>
  <c r="AU126" i="17"/>
  <c r="AT126" i="17"/>
  <c r="AS126" i="17"/>
  <c r="AR126" i="17"/>
  <c r="AQ126" i="17"/>
  <c r="AP126" i="17"/>
  <c r="AO126" i="17"/>
  <c r="AN126" i="17"/>
  <c r="AM126" i="17"/>
  <c r="AL126" i="17"/>
  <c r="AK126" i="17"/>
  <c r="AJ126" i="17"/>
  <c r="AI126" i="17"/>
  <c r="AH126" i="17"/>
  <c r="AG126" i="17"/>
  <c r="AF126" i="17"/>
  <c r="AE126" i="17"/>
  <c r="AD126" i="17"/>
  <c r="AC126" i="17"/>
  <c r="AB126" i="17"/>
  <c r="AA126" i="17"/>
  <c r="Z126" i="17"/>
  <c r="Y126" i="17"/>
  <c r="X126" i="17"/>
  <c r="W126" i="17"/>
  <c r="V126" i="17"/>
  <c r="U126" i="17"/>
  <c r="T126" i="17"/>
  <c r="S126" i="17"/>
  <c r="R126" i="17"/>
  <c r="Q126" i="17"/>
  <c r="P126" i="17"/>
  <c r="O126" i="17"/>
  <c r="N126" i="17"/>
  <c r="M126" i="17"/>
  <c r="L126" i="17"/>
  <c r="K126" i="17"/>
  <c r="J126" i="17"/>
  <c r="I126" i="17"/>
  <c r="H126" i="17"/>
  <c r="G126" i="17"/>
  <c r="F126" i="17"/>
  <c r="E126" i="17"/>
  <c r="D126" i="17"/>
  <c r="BC125" i="17"/>
  <c r="BB125" i="17"/>
  <c r="BB124" i="17" s="1"/>
  <c r="BB135" i="17" s="1"/>
  <c r="BA125" i="17"/>
  <c r="AZ125" i="17"/>
  <c r="AY125" i="17"/>
  <c r="AX125" i="17"/>
  <c r="AX124" i="17" s="1"/>
  <c r="AX135" i="17" s="1"/>
  <c r="AW125" i="17"/>
  <c r="AV125" i="17"/>
  <c r="AU125" i="17"/>
  <c r="AT125" i="17"/>
  <c r="AS125" i="17"/>
  <c r="AR125" i="17"/>
  <c r="AQ125" i="17"/>
  <c r="AP125" i="17"/>
  <c r="AP124" i="17" s="1"/>
  <c r="AO125" i="17"/>
  <c r="AN125" i="17"/>
  <c r="AM125" i="17"/>
  <c r="AL125" i="17"/>
  <c r="AL124" i="17" s="1"/>
  <c r="AL135" i="17" s="1"/>
  <c r="AK125" i="17"/>
  <c r="AJ125" i="17"/>
  <c r="AI125" i="17"/>
  <c r="AH125" i="17"/>
  <c r="AG125" i="17"/>
  <c r="AF125" i="17"/>
  <c r="AE125" i="17"/>
  <c r="AD125" i="17"/>
  <c r="AC125" i="17"/>
  <c r="AB125" i="17"/>
  <c r="AA125" i="17"/>
  <c r="Z125" i="17"/>
  <c r="Z124" i="17" s="1"/>
  <c r="Y125" i="17"/>
  <c r="X125" i="17"/>
  <c r="W125" i="17"/>
  <c r="V125" i="17"/>
  <c r="V124" i="17" s="1"/>
  <c r="V135" i="17" s="1"/>
  <c r="U125" i="17"/>
  <c r="T125" i="17"/>
  <c r="S125" i="17"/>
  <c r="R125" i="17"/>
  <c r="R124" i="17" s="1"/>
  <c r="R135" i="17" s="1"/>
  <c r="Q125" i="17"/>
  <c r="P125" i="17"/>
  <c r="O125" i="17"/>
  <c r="N125" i="17"/>
  <c r="M125" i="17"/>
  <c r="L125" i="17"/>
  <c r="K125" i="17"/>
  <c r="J125" i="17"/>
  <c r="I125" i="17"/>
  <c r="H125" i="17"/>
  <c r="G125" i="17"/>
  <c r="F125" i="17"/>
  <c r="E125" i="17"/>
  <c r="D125" i="17"/>
  <c r="BA115" i="17"/>
  <c r="AZ115" i="17"/>
  <c r="AX115" i="17"/>
  <c r="AW115" i="17"/>
  <c r="AU115" i="17"/>
  <c r="AR115" i="17"/>
  <c r="AK115" i="17"/>
  <c r="Z115" i="17"/>
  <c r="U115" i="17"/>
  <c r="S115" i="17"/>
  <c r="R115" i="17"/>
  <c r="Q115" i="17"/>
  <c r="N115" i="17"/>
  <c r="L115" i="17"/>
  <c r="D115" i="17"/>
  <c r="AN82" i="17"/>
  <c r="AK82" i="17"/>
  <c r="AN75" i="17"/>
  <c r="AM75" i="17"/>
  <c r="AM67" i="17"/>
  <c r="BA57" i="17"/>
  <c r="AZ57" i="17"/>
  <c r="AX57" i="17"/>
  <c r="AS57" i="17"/>
  <c r="AL57" i="17"/>
  <c r="AK57" i="17"/>
  <c r="AC57" i="17"/>
  <c r="V57" i="17"/>
  <c r="U57" i="17"/>
  <c r="M57" i="17"/>
  <c r="AW44" i="17"/>
  <c r="AV44" i="17"/>
  <c r="AS44" i="17"/>
  <c r="AR44" i="17"/>
  <c r="AQ44" i="17"/>
  <c r="AP44" i="17"/>
  <c r="AA44" i="17"/>
  <c r="Z44" i="17"/>
  <c r="Q44" i="17"/>
  <c r="P44" i="17"/>
  <c r="M44" i="17"/>
  <c r="L44" i="17"/>
  <c r="K44" i="17"/>
  <c r="D44" i="17"/>
  <c r="AU44" i="17"/>
  <c r="AV22" i="17"/>
  <c r="AS22" i="17"/>
  <c r="AQ22" i="17"/>
  <c r="AC22" i="17"/>
  <c r="AA22" i="17"/>
  <c r="P22" i="17"/>
  <c r="N22" i="17"/>
  <c r="M22" i="17"/>
  <c r="K22" i="17"/>
  <c r="C19" i="17"/>
  <c r="AR75" i="17" l="1"/>
  <c r="AA75" i="17"/>
  <c r="AQ75" i="17"/>
  <c r="N75" i="17"/>
  <c r="AP75" i="17"/>
  <c r="BA44" i="17"/>
  <c r="V115" i="17"/>
  <c r="BC115" i="17"/>
  <c r="W22" i="17"/>
  <c r="AM22" i="17"/>
  <c r="BC22" i="17"/>
  <c r="BC44" i="17"/>
  <c r="AX75" i="17"/>
  <c r="AN115" i="17"/>
  <c r="AZ22" i="17"/>
  <c r="AZ44" i="17"/>
  <c r="S67" i="17"/>
  <c r="U67" i="17"/>
  <c r="M21" i="17"/>
  <c r="M133" i="17" s="1"/>
  <c r="AQ67" i="17"/>
  <c r="AC44" i="17"/>
  <c r="AC21" i="17" s="1"/>
  <c r="AC133" i="17" s="1"/>
  <c r="R22" i="17"/>
  <c r="AV57" i="17"/>
  <c r="AV21" i="17" s="1"/>
  <c r="AV133" i="17" s="1"/>
  <c r="W75" i="17"/>
  <c r="W57" i="17"/>
  <c r="AM57" i="17"/>
  <c r="BC57" i="17"/>
  <c r="X75" i="17"/>
  <c r="AZ75" i="17"/>
  <c r="AL115" i="17"/>
  <c r="X57" i="17"/>
  <c r="AN57" i="17"/>
  <c r="BB75" i="17"/>
  <c r="S44" i="17"/>
  <c r="BC75" i="17"/>
  <c r="P124" i="17"/>
  <c r="P135" i="17" s="1"/>
  <c r="L124" i="17"/>
  <c r="L135" i="17" s="1"/>
  <c r="AB124" i="17"/>
  <c r="AB135" i="17" s="1"/>
  <c r="L22" i="17"/>
  <c r="J22" i="17" s="1"/>
  <c r="X22" i="17"/>
  <c r="AN22" i="17"/>
  <c r="S57" i="17"/>
  <c r="M115" i="17"/>
  <c r="AC115" i="17"/>
  <c r="AS115" i="17"/>
  <c r="AF137" i="17"/>
  <c r="AB22" i="17"/>
  <c r="AR22" i="17"/>
  <c r="V44" i="17"/>
  <c r="G44" i="17" s="1"/>
  <c r="AL44" i="17"/>
  <c r="BB44" i="17"/>
  <c r="X44" i="17"/>
  <c r="AN44" i="17"/>
  <c r="U82" i="17"/>
  <c r="BA82" i="17"/>
  <c r="Q82" i="17"/>
  <c r="AW82" i="17"/>
  <c r="S22" i="17"/>
  <c r="AU22" i="17"/>
  <c r="Z82" i="17"/>
  <c r="AP82" i="17"/>
  <c r="AV115" i="17"/>
  <c r="AT115" i="17" s="1"/>
  <c r="Z75" i="17"/>
  <c r="AW75" i="17"/>
  <c r="K82" i="17"/>
  <c r="AA82" i="17"/>
  <c r="AQ82" i="17"/>
  <c r="W82" i="17"/>
  <c r="AM82" i="17"/>
  <c r="BC82" i="17"/>
  <c r="R75" i="17"/>
  <c r="L82" i="17"/>
  <c r="AR82" i="17"/>
  <c r="AZ82" i="17"/>
  <c r="M82" i="17"/>
  <c r="AC82" i="17"/>
  <c r="AS82" i="17"/>
  <c r="R44" i="17"/>
  <c r="AX44" i="17"/>
  <c r="AT44" i="17" s="1"/>
  <c r="N57" i="17"/>
  <c r="AP57" i="17"/>
  <c r="M67" i="17"/>
  <c r="AU57" i="17"/>
  <c r="AA57" i="17"/>
  <c r="AA21" i="17" s="1"/>
  <c r="AA133" i="17" s="1"/>
  <c r="AQ57" i="17"/>
  <c r="AQ21" i="17" s="1"/>
  <c r="AQ133" i="17" s="1"/>
  <c r="BA22" i="17"/>
  <c r="Q22" i="17"/>
  <c r="P57" i="17"/>
  <c r="P21" i="17" s="1"/>
  <c r="P133" i="17" s="1"/>
  <c r="AR57" i="17"/>
  <c r="K75" i="17"/>
  <c r="Z22" i="17"/>
  <c r="AP22" i="17"/>
  <c r="AO22" i="17" s="1"/>
  <c r="BB22" i="17"/>
  <c r="Q57" i="17"/>
  <c r="AW57" i="17"/>
  <c r="AS67" i="17"/>
  <c r="L75" i="17"/>
  <c r="K115" i="17"/>
  <c r="AA115" i="17"/>
  <c r="AQ115" i="17"/>
  <c r="Q67" i="17"/>
  <c r="N44" i="17"/>
  <c r="R57" i="17"/>
  <c r="N82" i="17"/>
  <c r="P115" i="17"/>
  <c r="O115" i="17" s="1"/>
  <c r="AS21" i="17"/>
  <c r="AS133" i="17" s="1"/>
  <c r="AU82" i="17"/>
  <c r="Q124" i="17"/>
  <c r="Q135" i="17" s="1"/>
  <c r="AW124" i="17"/>
  <c r="AW135" i="17" s="1"/>
  <c r="P82" i="17"/>
  <c r="AV82" i="17"/>
  <c r="AW22" i="17"/>
  <c r="R82" i="17"/>
  <c r="AX82" i="17"/>
  <c r="S82" i="17"/>
  <c r="U124" i="17"/>
  <c r="U135" i="17" s="1"/>
  <c r="H137" i="17"/>
  <c r="AX22" i="17"/>
  <c r="AA67" i="17"/>
  <c r="AW67" i="17"/>
  <c r="P75" i="17"/>
  <c r="U22" i="17"/>
  <c r="AK22" i="17"/>
  <c r="U44" i="17"/>
  <c r="AK44" i="17"/>
  <c r="AC67" i="17"/>
  <c r="W115" i="17"/>
  <c r="AM115" i="17"/>
  <c r="V22" i="17"/>
  <c r="AL22" i="17"/>
  <c r="Z57" i="17"/>
  <c r="V82" i="17"/>
  <c r="AL82" i="17"/>
  <c r="X115" i="17"/>
  <c r="W44" i="17"/>
  <c r="AM44" i="17"/>
  <c r="K57" i="17"/>
  <c r="K21" i="17" s="1"/>
  <c r="S75" i="17"/>
  <c r="AV75" i="17"/>
  <c r="T136" i="17"/>
  <c r="AJ136" i="17"/>
  <c r="L57" i="17"/>
  <c r="X82" i="17"/>
  <c r="AP115" i="17"/>
  <c r="N124" i="17"/>
  <c r="N135" i="17" s="1"/>
  <c r="AD124" i="17"/>
  <c r="AD135" i="17" s="1"/>
  <c r="Q75" i="17"/>
  <c r="V75" i="17"/>
  <c r="AL75" i="17"/>
  <c r="AK67" i="17"/>
  <c r="BA67" i="17"/>
  <c r="N67" i="17"/>
  <c r="Z67" i="17"/>
  <c r="AL67" i="17"/>
  <c r="AP67" i="17"/>
  <c r="BC67" i="17"/>
  <c r="M75" i="17"/>
  <c r="AC75" i="17"/>
  <c r="AK75" i="17"/>
  <c r="AS75" i="17"/>
  <c r="BA75" i="17"/>
  <c r="AY136" i="17"/>
  <c r="AG137" i="17"/>
  <c r="AP135" i="17"/>
  <c r="V67" i="17"/>
  <c r="AX67" i="17"/>
  <c r="O137" i="17"/>
  <c r="K124" i="17"/>
  <c r="S124" i="17"/>
  <c r="S135" i="17" s="1"/>
  <c r="W124" i="17"/>
  <c r="W135" i="17" s="1"/>
  <c r="AA124" i="17"/>
  <c r="AA135" i="17" s="1"/>
  <c r="AM124" i="17"/>
  <c r="AM135" i="17" s="1"/>
  <c r="AQ124" i="17"/>
  <c r="AQ135" i="17" s="1"/>
  <c r="AU124" i="17"/>
  <c r="AU135" i="17" s="1"/>
  <c r="BC124" i="17"/>
  <c r="BC135" i="17" s="1"/>
  <c r="L67" i="17"/>
  <c r="P67" i="17"/>
  <c r="X67" i="17"/>
  <c r="AN67" i="17"/>
  <c r="AR67" i="17"/>
  <c r="AV67" i="17"/>
  <c r="AZ67" i="17"/>
  <c r="M124" i="17"/>
  <c r="M135" i="17" s="1"/>
  <c r="AC124" i="17"/>
  <c r="AC135" i="17" s="1"/>
  <c r="AK124" i="17"/>
  <c r="AS124" i="17"/>
  <c r="AS135" i="17" s="1"/>
  <c r="BA124" i="17"/>
  <c r="BA135" i="17" s="1"/>
  <c r="D124" i="17"/>
  <c r="D135" i="17" s="1"/>
  <c r="X124" i="17"/>
  <c r="X135" i="17" s="1"/>
  <c r="AN124" i="17"/>
  <c r="AN135" i="17" s="1"/>
  <c r="AR124" i="17"/>
  <c r="AR135" i="17" s="1"/>
  <c r="AV124" i="17"/>
  <c r="AV135" i="17" s="1"/>
  <c r="AZ124" i="17"/>
  <c r="AZ135" i="17" s="1"/>
  <c r="G136" i="17"/>
  <c r="O136" i="17"/>
  <c r="AI136" i="17"/>
  <c r="G137" i="17"/>
  <c r="I137" i="17"/>
  <c r="Y137" i="17"/>
  <c r="AI137" i="17"/>
  <c r="AO137" i="17"/>
  <c r="AY137" i="17"/>
  <c r="AU75" i="17"/>
  <c r="AO44" i="17"/>
  <c r="R67" i="17"/>
  <c r="AU67" i="17"/>
  <c r="Z135" i="17"/>
  <c r="K67" i="17"/>
  <c r="AF136" i="17"/>
  <c r="T137" i="17"/>
  <c r="AJ137" i="17"/>
  <c r="I136" i="17"/>
  <c r="Y136" i="17"/>
  <c r="AG136" i="17"/>
  <c r="AO136" i="17"/>
  <c r="H136" i="17"/>
  <c r="J136" i="17"/>
  <c r="F136" i="17"/>
  <c r="AH136" i="17"/>
  <c r="AT136" i="17"/>
  <c r="J137" i="17"/>
  <c r="F137" i="17"/>
  <c r="AH137" i="17"/>
  <c r="AT137" i="17"/>
  <c r="Y22" i="17" l="1"/>
  <c r="J115" i="17"/>
  <c r="W21" i="17"/>
  <c r="W133" i="17" s="1"/>
  <c r="Z21" i="17"/>
  <c r="Z133" i="17" s="1"/>
  <c r="F82" i="17"/>
  <c r="AI135" i="17"/>
  <c r="T57" i="17"/>
  <c r="AP21" i="17"/>
  <c r="AP133" i="17" s="1"/>
  <c r="O124" i="17"/>
  <c r="AJ82" i="17"/>
  <c r="BA21" i="17"/>
  <c r="BA133" i="17" s="1"/>
  <c r="AT57" i="17"/>
  <c r="AF57" i="17"/>
  <c r="X21" i="17"/>
  <c r="X133" i="17" s="1"/>
  <c r="AI22" i="17"/>
  <c r="AJ115" i="17"/>
  <c r="H22" i="17"/>
  <c r="AZ21" i="17"/>
  <c r="AZ133" i="17" s="1"/>
  <c r="AG115" i="17"/>
  <c r="AO115" i="17"/>
  <c r="V21" i="17"/>
  <c r="V133" i="17" s="1"/>
  <c r="AF44" i="17"/>
  <c r="I22" i="17"/>
  <c r="AG44" i="17"/>
  <c r="I75" i="17"/>
  <c r="G115" i="17"/>
  <c r="AX21" i="17"/>
  <c r="AX133" i="17" s="1"/>
  <c r="AO75" i="17"/>
  <c r="AY44" i="17"/>
  <c r="AI115" i="17"/>
  <c r="AI44" i="17"/>
  <c r="F115" i="17"/>
  <c r="O44" i="17"/>
  <c r="G82" i="17"/>
  <c r="T82" i="17"/>
  <c r="AF82" i="17"/>
  <c r="G22" i="17"/>
  <c r="AU21" i="17"/>
  <c r="AU133" i="17" s="1"/>
  <c r="AG57" i="17"/>
  <c r="AM21" i="17"/>
  <c r="AM133" i="17" s="1"/>
  <c r="AG22" i="17"/>
  <c r="S21" i="17"/>
  <c r="S133" i="17" s="1"/>
  <c r="AO57" i="17"/>
  <c r="AN21" i="17"/>
  <c r="AN133" i="17" s="1"/>
  <c r="AF115" i="17"/>
  <c r="I115" i="17"/>
  <c r="I57" i="17"/>
  <c r="BC21" i="17"/>
  <c r="BC133" i="17" s="1"/>
  <c r="AO82" i="17"/>
  <c r="O22" i="17"/>
  <c r="AJ57" i="17"/>
  <c r="AT124" i="17"/>
  <c r="AI57" i="17"/>
  <c r="G57" i="17"/>
  <c r="AY22" i="17"/>
  <c r="AH75" i="17"/>
  <c r="N21" i="17"/>
  <c r="N133" i="17" s="1"/>
  <c r="T44" i="17"/>
  <c r="AR21" i="17"/>
  <c r="AR133" i="17" s="1"/>
  <c r="AT135" i="17"/>
  <c r="AF22" i="17"/>
  <c r="AH22" i="17"/>
  <c r="I124" i="17"/>
  <c r="R21" i="17"/>
  <c r="R133" i="17" s="1"/>
  <c r="AJ124" i="17"/>
  <c r="O57" i="17"/>
  <c r="O75" i="17"/>
  <c r="AW21" i="17"/>
  <c r="AW133" i="17" s="1"/>
  <c r="AJ22" i="17"/>
  <c r="AH44" i="17"/>
  <c r="Q21" i="17"/>
  <c r="Q133" i="17" s="1"/>
  <c r="G67" i="17"/>
  <c r="AL21" i="17"/>
  <c r="AG124" i="17"/>
  <c r="I44" i="17"/>
  <c r="J44" i="17"/>
  <c r="I135" i="17"/>
  <c r="AY135" i="17"/>
  <c r="J124" i="17"/>
  <c r="AI82" i="17"/>
  <c r="J82" i="17"/>
  <c r="AT22" i="17"/>
  <c r="AO67" i="17"/>
  <c r="AG82" i="17"/>
  <c r="T115" i="17"/>
  <c r="AK21" i="17"/>
  <c r="AK133" i="17" s="1"/>
  <c r="O82" i="17"/>
  <c r="T124" i="17"/>
  <c r="AJ44" i="17"/>
  <c r="U21" i="17"/>
  <c r="U133" i="17" s="1"/>
  <c r="I82" i="17"/>
  <c r="AT82" i="17"/>
  <c r="T22" i="17"/>
  <c r="J57" i="17"/>
  <c r="L21" i="17"/>
  <c r="L133" i="17" s="1"/>
  <c r="F22" i="17"/>
  <c r="G75" i="17"/>
  <c r="T135" i="17"/>
  <c r="AK135" i="17"/>
  <c r="AF135" i="17" s="1"/>
  <c r="AY124" i="17"/>
  <c r="H124" i="17"/>
  <c r="F57" i="17"/>
  <c r="F44" i="17"/>
  <c r="AG135" i="17"/>
  <c r="H135" i="17"/>
  <c r="AH135" i="17"/>
  <c r="AG75" i="17"/>
  <c r="AJ75" i="17"/>
  <c r="AG67" i="17"/>
  <c r="I67" i="17"/>
  <c r="AJ67" i="17"/>
  <c r="J75" i="17"/>
  <c r="AO124" i="17"/>
  <c r="AF67" i="17"/>
  <c r="G124" i="17"/>
  <c r="AH124" i="17"/>
  <c r="F124" i="17"/>
  <c r="AF124" i="17"/>
  <c r="Y124" i="17"/>
  <c r="AI67" i="17"/>
  <c r="AO135" i="17"/>
  <c r="AY75" i="17"/>
  <c r="AI124" i="17"/>
  <c r="G135" i="17"/>
  <c r="K135" i="17"/>
  <c r="J135" i="17" s="1"/>
  <c r="Y135" i="17"/>
  <c r="AI75" i="17"/>
  <c r="AE136" i="17"/>
  <c r="E136" i="17"/>
  <c r="J67" i="17"/>
  <c r="F67" i="17"/>
  <c r="AT75" i="17"/>
  <c r="AF75" i="17"/>
  <c r="O135" i="17"/>
  <c r="AT67" i="17"/>
  <c r="E137" i="17"/>
  <c r="AE137" i="17"/>
  <c r="O67" i="17"/>
  <c r="K133" i="17"/>
  <c r="AG21" i="17" l="1"/>
  <c r="AL133" i="17"/>
  <c r="AG133" i="17" s="1"/>
  <c r="E22" i="17"/>
  <c r="AI21" i="17"/>
  <c r="AE44" i="17"/>
  <c r="I133" i="17"/>
  <c r="J21" i="17"/>
  <c r="AE22" i="17"/>
  <c r="G21" i="17"/>
  <c r="I21" i="17"/>
  <c r="AO21" i="17"/>
  <c r="AJ21" i="17"/>
  <c r="AT21" i="17"/>
  <c r="F21" i="17"/>
  <c r="O133" i="17"/>
  <c r="AF21" i="17"/>
  <c r="E124" i="17"/>
  <c r="O21" i="17"/>
  <c r="AJ135" i="17"/>
  <c r="AE135" i="17" s="1"/>
  <c r="AE124" i="17"/>
  <c r="T21" i="17"/>
  <c r="AE75" i="17"/>
  <c r="F135" i="17"/>
  <c r="E135" i="17"/>
  <c r="AT133" i="17"/>
  <c r="G133" i="17"/>
  <c r="T133" i="17"/>
  <c r="J133" i="17"/>
  <c r="F133" i="17"/>
  <c r="AI133" i="17"/>
  <c r="AO133" i="17"/>
  <c r="AF133" i="17"/>
  <c r="AJ133" i="17" l="1"/>
  <c r="BG129" i="16" l="1"/>
  <c r="BF129" i="16"/>
  <c r="BE129" i="16"/>
  <c r="BD129" i="16"/>
  <c r="BC129" i="16"/>
  <c r="BB129" i="16"/>
  <c r="BB138" i="16" s="1"/>
  <c r="BA129" i="16"/>
  <c r="BA138" i="16" s="1"/>
  <c r="AZ129" i="16"/>
  <c r="AZ138" i="16" s="1"/>
  <c r="AY129" i="16"/>
  <c r="AY138" i="16" s="1"/>
  <c r="AX129" i="16"/>
  <c r="AX138" i="16" s="1"/>
  <c r="AW129" i="16"/>
  <c r="AW138" i="16" s="1"/>
  <c r="AV129" i="16"/>
  <c r="AV138" i="16" s="1"/>
  <c r="AU129" i="16"/>
  <c r="AU138" i="16" s="1"/>
  <c r="AT129" i="16"/>
  <c r="AT138" i="16" s="1"/>
  <c r="AS129" i="16"/>
  <c r="AS138" i="16" s="1"/>
  <c r="AR129" i="16"/>
  <c r="AR138" i="16" s="1"/>
  <c r="AQ129" i="16"/>
  <c r="AQ138" i="16" s="1"/>
  <c r="AP129" i="16"/>
  <c r="AP138" i="16" s="1"/>
  <c r="AO129" i="16"/>
  <c r="AO138" i="16" s="1"/>
  <c r="AN129" i="16"/>
  <c r="AN138" i="16" s="1"/>
  <c r="AM129" i="16"/>
  <c r="AM138" i="16" s="1"/>
  <c r="AL129" i="16"/>
  <c r="AL138" i="16" s="1"/>
  <c r="AK129" i="16"/>
  <c r="AK138" i="16" s="1"/>
  <c r="AJ129" i="16"/>
  <c r="AJ138" i="16" s="1"/>
  <c r="AI129" i="16"/>
  <c r="AI138" i="16" s="1"/>
  <c r="AH129" i="16"/>
  <c r="AG129" i="16"/>
  <c r="AF129" i="16"/>
  <c r="AE129" i="16"/>
  <c r="AD129" i="16"/>
  <c r="AC129" i="16"/>
  <c r="AC138" i="16" s="1"/>
  <c r="AB129" i="16"/>
  <c r="AB138" i="16" s="1"/>
  <c r="AA129" i="16"/>
  <c r="AA138" i="16" s="1"/>
  <c r="Z129" i="16"/>
  <c r="Z138" i="16" s="1"/>
  <c r="Y129" i="16"/>
  <c r="Y138" i="16" s="1"/>
  <c r="X129" i="16"/>
  <c r="X138" i="16" s="1"/>
  <c r="W129" i="16"/>
  <c r="W138" i="16" s="1"/>
  <c r="V129" i="16"/>
  <c r="V138" i="16" s="1"/>
  <c r="U129" i="16"/>
  <c r="U138" i="16" s="1"/>
  <c r="T129" i="16"/>
  <c r="T138" i="16" s="1"/>
  <c r="S129" i="16"/>
  <c r="S138" i="16" s="1"/>
  <c r="R129" i="16"/>
  <c r="R138" i="16" s="1"/>
  <c r="Q129" i="16"/>
  <c r="Q138" i="16" s="1"/>
  <c r="P129" i="16"/>
  <c r="P138" i="16" s="1"/>
  <c r="O129" i="16"/>
  <c r="O138" i="16" s="1"/>
  <c r="N129" i="16"/>
  <c r="N138" i="16" s="1"/>
  <c r="M129" i="16"/>
  <c r="M138" i="16" s="1"/>
  <c r="L129" i="16"/>
  <c r="L138" i="16" s="1"/>
  <c r="K129" i="16"/>
  <c r="K138" i="16" s="1"/>
  <c r="J129" i="16"/>
  <c r="J138" i="16" s="1"/>
  <c r="I129" i="16"/>
  <c r="H129" i="16"/>
  <c r="G129" i="16"/>
  <c r="F129" i="16"/>
  <c r="E129" i="16"/>
  <c r="BG128" i="16"/>
  <c r="BF128" i="16"/>
  <c r="BE128" i="16"/>
  <c r="BD128" i="16"/>
  <c r="BC128" i="16"/>
  <c r="BB128" i="16"/>
  <c r="BB137" i="16" s="1"/>
  <c r="BA128" i="16"/>
  <c r="BA137" i="16" s="1"/>
  <c r="AZ128" i="16"/>
  <c r="AZ137" i="16" s="1"/>
  <c r="AY128" i="16"/>
  <c r="AY137" i="16" s="1"/>
  <c r="AX128" i="16"/>
  <c r="AX137" i="16" s="1"/>
  <c r="AW128" i="16"/>
  <c r="AW137" i="16" s="1"/>
  <c r="AV128" i="16"/>
  <c r="AV137" i="16" s="1"/>
  <c r="AU128" i="16"/>
  <c r="AU137" i="16" s="1"/>
  <c r="AT128" i="16"/>
  <c r="AT137" i="16" s="1"/>
  <c r="AS128" i="16"/>
  <c r="AS137" i="16" s="1"/>
  <c r="AR128" i="16"/>
  <c r="AR137" i="16" s="1"/>
  <c r="AQ128" i="16"/>
  <c r="AQ137" i="16" s="1"/>
  <c r="AP128" i="16"/>
  <c r="AP137" i="16" s="1"/>
  <c r="AO128" i="16"/>
  <c r="AO137" i="16" s="1"/>
  <c r="AN128" i="16"/>
  <c r="AN137" i="16" s="1"/>
  <c r="AM128" i="16"/>
  <c r="AM137" i="16" s="1"/>
  <c r="AL128" i="16"/>
  <c r="AL137" i="16" s="1"/>
  <c r="AK128" i="16"/>
  <c r="AK137" i="16" s="1"/>
  <c r="AJ128" i="16"/>
  <c r="AJ137" i="16" s="1"/>
  <c r="AI128" i="16"/>
  <c r="AI137" i="16" s="1"/>
  <c r="AH128" i="16"/>
  <c r="AG128" i="16"/>
  <c r="AF128" i="16"/>
  <c r="AE128" i="16"/>
  <c r="AD128" i="16"/>
  <c r="AC128" i="16"/>
  <c r="AC137" i="16" s="1"/>
  <c r="AB128" i="16"/>
  <c r="AB137" i="16" s="1"/>
  <c r="AA128" i="16"/>
  <c r="AA137" i="16" s="1"/>
  <c r="Z128" i="16"/>
  <c r="Z137" i="16" s="1"/>
  <c r="Y128" i="16"/>
  <c r="Y137" i="16" s="1"/>
  <c r="X128" i="16"/>
  <c r="X137" i="16" s="1"/>
  <c r="W128" i="16"/>
  <c r="W137" i="16" s="1"/>
  <c r="V128" i="16"/>
  <c r="V137" i="16" s="1"/>
  <c r="U128" i="16"/>
  <c r="U137" i="16" s="1"/>
  <c r="T128" i="16"/>
  <c r="T137" i="16" s="1"/>
  <c r="S128" i="16"/>
  <c r="S137" i="16" s="1"/>
  <c r="R128" i="16"/>
  <c r="R137" i="16" s="1"/>
  <c r="Q128" i="16"/>
  <c r="Q137" i="16" s="1"/>
  <c r="P128" i="16"/>
  <c r="P137" i="16" s="1"/>
  <c r="O128" i="16"/>
  <c r="O137" i="16" s="1"/>
  <c r="N128" i="16"/>
  <c r="N137" i="16" s="1"/>
  <c r="M128" i="16"/>
  <c r="M137" i="16" s="1"/>
  <c r="L128" i="16"/>
  <c r="L137" i="16" s="1"/>
  <c r="K128" i="16"/>
  <c r="K137" i="16" s="1"/>
  <c r="J128" i="16"/>
  <c r="J137" i="16" s="1"/>
  <c r="I128" i="16"/>
  <c r="H128" i="16"/>
  <c r="G128" i="16"/>
  <c r="F128" i="16"/>
  <c r="E128" i="16"/>
  <c r="BG127" i="16"/>
  <c r="BF127" i="16"/>
  <c r="BE127" i="16"/>
  <c r="BD127" i="16"/>
  <c r="BC127" i="16"/>
  <c r="BB127" i="16"/>
  <c r="BA127" i="16"/>
  <c r="AZ127" i="16"/>
  <c r="AY127" i="16"/>
  <c r="AX127" i="16"/>
  <c r="AW127" i="16"/>
  <c r="AV127" i="16"/>
  <c r="AU127" i="16"/>
  <c r="AT127" i="16"/>
  <c r="AS127" i="16"/>
  <c r="AR127" i="16"/>
  <c r="AQ127" i="16"/>
  <c r="AP127" i="16"/>
  <c r="AO127" i="16"/>
  <c r="AN127" i="16"/>
  <c r="AM127" i="16"/>
  <c r="AL127" i="16"/>
  <c r="AK127" i="16"/>
  <c r="AJ127" i="16"/>
  <c r="AI127" i="16"/>
  <c r="AH127" i="16"/>
  <c r="AG127" i="16"/>
  <c r="AF127" i="16"/>
  <c r="AE127" i="16"/>
  <c r="AD127" i="16"/>
  <c r="AC127" i="16"/>
  <c r="AB127" i="16"/>
  <c r="AA127" i="16"/>
  <c r="Z127" i="16"/>
  <c r="Y127" i="16"/>
  <c r="X127" i="16"/>
  <c r="W127" i="16"/>
  <c r="V127" i="16"/>
  <c r="U127" i="16"/>
  <c r="T127" i="16"/>
  <c r="S127" i="16"/>
  <c r="R127" i="16"/>
  <c r="Q127" i="16"/>
  <c r="P127" i="16"/>
  <c r="O127" i="16"/>
  <c r="N127" i="16"/>
  <c r="M127" i="16"/>
  <c r="L127" i="16"/>
  <c r="K127" i="16"/>
  <c r="J127" i="16"/>
  <c r="I127" i="16"/>
  <c r="H127" i="16"/>
  <c r="G127" i="16"/>
  <c r="F127" i="16"/>
  <c r="E127" i="16"/>
  <c r="BG126" i="16"/>
  <c r="BF126" i="16"/>
  <c r="BE126" i="16"/>
  <c r="BD126" i="16"/>
  <c r="BC126" i="16"/>
  <c r="BB126" i="16"/>
  <c r="BA126" i="16"/>
  <c r="AZ126" i="16"/>
  <c r="AY126" i="16"/>
  <c r="AX126" i="16"/>
  <c r="AW126" i="16"/>
  <c r="AV126" i="16"/>
  <c r="AU126" i="16"/>
  <c r="AT126" i="16"/>
  <c r="AS126" i="16"/>
  <c r="AR126" i="16"/>
  <c r="AQ126" i="16"/>
  <c r="AP126" i="16"/>
  <c r="AO126" i="16"/>
  <c r="AN126" i="16"/>
  <c r="AM126" i="16"/>
  <c r="AL126" i="16"/>
  <c r="AK126" i="16"/>
  <c r="AJ126" i="16"/>
  <c r="AI126" i="16"/>
  <c r="AH126" i="16"/>
  <c r="AG126" i="16"/>
  <c r="AF126" i="16"/>
  <c r="AE126" i="16"/>
  <c r="AD126" i="16"/>
  <c r="AC126" i="16"/>
  <c r="AB126" i="16"/>
  <c r="AA126" i="16"/>
  <c r="Z126" i="16"/>
  <c r="Y126" i="16"/>
  <c r="X126" i="16"/>
  <c r="W126" i="16"/>
  <c r="V126" i="16"/>
  <c r="U126" i="16"/>
  <c r="T126" i="16"/>
  <c r="S126" i="16"/>
  <c r="R126" i="16"/>
  <c r="Q126" i="16"/>
  <c r="P126" i="16"/>
  <c r="O126" i="16"/>
  <c r="N126" i="16"/>
  <c r="M126" i="16"/>
  <c r="L126" i="16"/>
  <c r="K126" i="16"/>
  <c r="J126" i="16"/>
  <c r="I126" i="16"/>
  <c r="H126" i="16"/>
  <c r="G126" i="16"/>
  <c r="F126" i="16"/>
  <c r="E126" i="16"/>
  <c r="BB76" i="16"/>
  <c r="BA76" i="16"/>
  <c r="AX76" i="16"/>
  <c r="AS76" i="16"/>
  <c r="AR76" i="16"/>
  <c r="AQ76" i="16"/>
  <c r="AP76" i="16"/>
  <c r="AO76" i="16"/>
  <c r="AL76" i="16"/>
  <c r="AB76" i="16"/>
  <c r="X76" i="16"/>
  <c r="T76" i="16"/>
  <c r="L76" i="16"/>
  <c r="AU68" i="16"/>
  <c r="AP68" i="16"/>
  <c r="AO68" i="16"/>
  <c r="AM68" i="16"/>
  <c r="AI68" i="16"/>
  <c r="Z68" i="16"/>
  <c r="X68" i="16"/>
  <c r="V68" i="16"/>
  <c r="T68" i="16"/>
  <c r="R68" i="16"/>
  <c r="Z58" i="16"/>
  <c r="J58" i="16"/>
  <c r="AO45" i="16"/>
  <c r="D20" i="16"/>
  <c r="J68" i="16" l="1"/>
  <c r="L45" i="16"/>
  <c r="P45" i="16"/>
  <c r="T45" i="16"/>
  <c r="AB45" i="16"/>
  <c r="AJ45" i="16"/>
  <c r="AR45" i="16"/>
  <c r="AV45" i="16"/>
  <c r="AZ45" i="16"/>
  <c r="Q23" i="16"/>
  <c r="AL45" i="16"/>
  <c r="M58" i="16"/>
  <c r="Q58" i="16"/>
  <c r="U58" i="16"/>
  <c r="Y58" i="16"/>
  <c r="AC58" i="16"/>
  <c r="AK58" i="16"/>
  <c r="AO58" i="16"/>
  <c r="AS58" i="16"/>
  <c r="BA58" i="16"/>
  <c r="M116" i="16"/>
  <c r="Q116" i="16"/>
  <c r="AC116" i="16"/>
  <c r="AO116" i="16"/>
  <c r="AS116" i="16"/>
  <c r="AW116" i="16"/>
  <c r="O125" i="16"/>
  <c r="O136" i="16" s="1"/>
  <c r="AU125" i="16"/>
  <c r="AU136" i="16" s="1"/>
  <c r="N45" i="16"/>
  <c r="R45" i="16"/>
  <c r="AX45" i="16"/>
  <c r="S58" i="16"/>
  <c r="AM58" i="16"/>
  <c r="AQ116" i="16"/>
  <c r="AS125" i="16"/>
  <c r="AS136" i="16" s="1"/>
  <c r="V76" i="16"/>
  <c r="X83" i="16"/>
  <c r="AB83" i="16"/>
  <c r="J45" i="16"/>
  <c r="V45" i="16"/>
  <c r="AT45" i="16"/>
  <c r="W58" i="16"/>
  <c r="AI58" i="16"/>
  <c r="AY58" i="16"/>
  <c r="AA116" i="16"/>
  <c r="J23" i="16"/>
  <c r="Z23" i="16"/>
  <c r="AP23" i="16"/>
  <c r="U45" i="16"/>
  <c r="N58" i="16"/>
  <c r="AP58" i="16"/>
  <c r="BB58" i="16"/>
  <c r="M23" i="16"/>
  <c r="Y23" i="16"/>
  <c r="AC23" i="16"/>
  <c r="AO23" i="16"/>
  <c r="AS23" i="16"/>
  <c r="M45" i="16"/>
  <c r="Q45" i="16"/>
  <c r="AC45" i="16"/>
  <c r="AS45" i="16"/>
  <c r="AW45" i="16"/>
  <c r="Z45" i="16"/>
  <c r="AP45" i="16"/>
  <c r="AW58" i="16"/>
  <c r="M76" i="16"/>
  <c r="Y76" i="16"/>
  <c r="AC76" i="16"/>
  <c r="N116" i="16"/>
  <c r="R116" i="16"/>
  <c r="AT116" i="16"/>
  <c r="AX116" i="16"/>
  <c r="P125" i="16"/>
  <c r="P136" i="16" s="1"/>
  <c r="X125" i="16"/>
  <c r="X136" i="16" s="1"/>
  <c r="AN125" i="16"/>
  <c r="AN136" i="16" s="1"/>
  <c r="AR125" i="16"/>
  <c r="AR136" i="16" s="1"/>
  <c r="AV125" i="16"/>
  <c r="AV136" i="16" s="1"/>
  <c r="BA125" i="16"/>
  <c r="BA136" i="16" s="1"/>
  <c r="R58" i="16"/>
  <c r="V58" i="16"/>
  <c r="AL58" i="16"/>
  <c r="AY68" i="16"/>
  <c r="K76" i="16"/>
  <c r="W76" i="16"/>
  <c r="AA76" i="16"/>
  <c r="Y116" i="16"/>
  <c r="AK116" i="16"/>
  <c r="BA116" i="16"/>
  <c r="E137" i="16"/>
  <c r="I139" i="16"/>
  <c r="S68" i="16"/>
  <c r="BB68" i="16"/>
  <c r="AZ68" i="16"/>
  <c r="AJ68" i="16"/>
  <c r="AN68" i="16"/>
  <c r="AT58" i="16"/>
  <c r="H137" i="16"/>
  <c r="AX58" i="16"/>
  <c r="M83" i="16"/>
  <c r="K116" i="16"/>
  <c r="N23" i="16"/>
  <c r="AT23" i="16"/>
  <c r="K58" i="16"/>
  <c r="AA58" i="16"/>
  <c r="AQ58" i="16"/>
  <c r="Q125" i="16"/>
  <c r="Q136" i="16" s="1"/>
  <c r="AW125" i="16"/>
  <c r="AW136" i="16" s="1"/>
  <c r="V23" i="16"/>
  <c r="AL23" i="16"/>
  <c r="BB23" i="16"/>
  <c r="AS83" i="16"/>
  <c r="AL83" i="16"/>
  <c r="R125" i="16"/>
  <c r="R136" i="16" s="1"/>
  <c r="AX125" i="16"/>
  <c r="AX136" i="16" s="1"/>
  <c r="AK45" i="16"/>
  <c r="BA45" i="16"/>
  <c r="Q83" i="16"/>
  <c r="AW83" i="16"/>
  <c r="U116" i="16"/>
  <c r="S125" i="16"/>
  <c r="S136" i="16" s="1"/>
  <c r="AI125" i="16"/>
  <c r="AY125" i="16"/>
  <c r="AY136" i="16" s="1"/>
  <c r="L125" i="16"/>
  <c r="L136" i="16" s="1"/>
  <c r="AB125" i="16"/>
  <c r="AB136" i="16" s="1"/>
  <c r="U23" i="16"/>
  <c r="AW23" i="16"/>
  <c r="BB45" i="16"/>
  <c r="T125" i="16"/>
  <c r="T136" i="16" s="1"/>
  <c r="AJ125" i="16"/>
  <c r="AZ125" i="16"/>
  <c r="AZ136" i="16" s="1"/>
  <c r="AC125" i="16"/>
  <c r="AC136" i="16" s="1"/>
  <c r="U125" i="16"/>
  <c r="U136" i="16" s="1"/>
  <c r="AK125" i="16"/>
  <c r="AK136" i="16" s="1"/>
  <c r="AK23" i="16"/>
  <c r="V125" i="16"/>
  <c r="V136" i="16" s="1"/>
  <c r="AL125" i="16"/>
  <c r="AL136" i="16" s="1"/>
  <c r="BB125" i="16"/>
  <c r="BB136" i="16" s="1"/>
  <c r="BA23" i="16"/>
  <c r="Y45" i="16"/>
  <c r="AR68" i="16"/>
  <c r="AA68" i="16"/>
  <c r="W125" i="16"/>
  <c r="W136" i="16" s="1"/>
  <c r="AM125" i="16"/>
  <c r="AM136" i="16" s="1"/>
  <c r="AJ136" i="16"/>
  <c r="AT68" i="16"/>
  <c r="AT76" i="16"/>
  <c r="AU76" i="16"/>
  <c r="K68" i="16"/>
  <c r="AV68" i="16"/>
  <c r="L68" i="16"/>
  <c r="AB68" i="16"/>
  <c r="U83" i="16"/>
  <c r="AK83" i="16"/>
  <c r="BA83" i="16"/>
  <c r="AG137" i="16"/>
  <c r="H139" i="16"/>
  <c r="V83" i="16"/>
  <c r="BB83" i="16"/>
  <c r="N68" i="16"/>
  <c r="AI76" i="16"/>
  <c r="AY76" i="16"/>
  <c r="F138" i="16"/>
  <c r="O68" i="16"/>
  <c r="BA68" i="16"/>
  <c r="O76" i="16"/>
  <c r="AJ76" i="16"/>
  <c r="AZ76" i="16"/>
  <c r="P76" i="16"/>
  <c r="Y83" i="16"/>
  <c r="AO83" i="16"/>
  <c r="R83" i="16"/>
  <c r="AX83" i="16"/>
  <c r="AD138" i="16"/>
  <c r="F139" i="16"/>
  <c r="Q76" i="16"/>
  <c r="L83" i="16"/>
  <c r="AR83" i="16"/>
  <c r="V116" i="16"/>
  <c r="AL116" i="16"/>
  <c r="BB116" i="16"/>
  <c r="Y125" i="16"/>
  <c r="Y136" i="16" s="1"/>
  <c r="AO125" i="16"/>
  <c r="AO136" i="16" s="1"/>
  <c r="R76" i="16"/>
  <c r="AM76" i="16"/>
  <c r="J125" i="16"/>
  <c r="Z125" i="16"/>
  <c r="Z136" i="16" s="1"/>
  <c r="AP125" i="16"/>
  <c r="AP136" i="16" s="1"/>
  <c r="X45" i="16"/>
  <c r="AN45" i="16"/>
  <c r="O58" i="16"/>
  <c r="AU58" i="16"/>
  <c r="S76" i="16"/>
  <c r="AN76" i="16"/>
  <c r="K125" i="16"/>
  <c r="AA125" i="16"/>
  <c r="AA136" i="16" s="1"/>
  <c r="AQ125" i="16"/>
  <c r="AQ136" i="16" s="1"/>
  <c r="AX23" i="16"/>
  <c r="AC83" i="16"/>
  <c r="AN83" i="16"/>
  <c r="AH138" i="16"/>
  <c r="E139" i="16"/>
  <c r="U68" i="16"/>
  <c r="U76" i="16"/>
  <c r="J116" i="16"/>
  <c r="Z116" i="16"/>
  <c r="AP116" i="16"/>
  <c r="M125" i="16"/>
  <c r="M136" i="16" s="1"/>
  <c r="R23" i="16"/>
  <c r="AQ68" i="16"/>
  <c r="N125" i="16"/>
  <c r="AT125" i="16"/>
  <c r="AT136" i="16" s="1"/>
  <c r="AV76" i="16"/>
  <c r="AG76" i="16" s="1"/>
  <c r="AW76" i="16"/>
  <c r="AK68" i="16"/>
  <c r="M68" i="16"/>
  <c r="Q68" i="16"/>
  <c r="Y68" i="16"/>
  <c r="AC68" i="16"/>
  <c r="AS68" i="16"/>
  <c r="AW68" i="16"/>
  <c r="W68" i="16"/>
  <c r="L58" i="16"/>
  <c r="P58" i="16"/>
  <c r="T58" i="16"/>
  <c r="X58" i="16"/>
  <c r="AB58" i="16"/>
  <c r="AJ58" i="16"/>
  <c r="AN58" i="16"/>
  <c r="AR58" i="16"/>
  <c r="AV58" i="16"/>
  <c r="AZ58" i="16"/>
  <c r="J76" i="16"/>
  <c r="N76" i="16"/>
  <c r="Z76" i="16"/>
  <c r="K23" i="16"/>
  <c r="O23" i="16"/>
  <c r="S23" i="16"/>
  <c r="W23" i="16"/>
  <c r="AA23" i="16"/>
  <c r="AI23" i="16"/>
  <c r="AM23" i="16"/>
  <c r="AQ23" i="16"/>
  <c r="AU23" i="16"/>
  <c r="AY23" i="16"/>
  <c r="AL68" i="16"/>
  <c r="L23" i="16"/>
  <c r="P23" i="16"/>
  <c r="T23" i="16"/>
  <c r="X23" i="16"/>
  <c r="AB23" i="16"/>
  <c r="AJ23" i="16"/>
  <c r="AN23" i="16"/>
  <c r="AR23" i="16"/>
  <c r="AV23" i="16"/>
  <c r="AZ23" i="16"/>
  <c r="K45" i="16"/>
  <c r="O45" i="16"/>
  <c r="S45" i="16"/>
  <c r="W45" i="16"/>
  <c r="AA45" i="16"/>
  <c r="AI45" i="16"/>
  <c r="AM45" i="16"/>
  <c r="AQ45" i="16"/>
  <c r="AU45" i="16"/>
  <c r="AY45" i="16"/>
  <c r="P68" i="16"/>
  <c r="O116" i="16"/>
  <c r="AU116" i="16"/>
  <c r="W116" i="16"/>
  <c r="AI116" i="16"/>
  <c r="AY116" i="16"/>
  <c r="P83" i="16"/>
  <c r="AV83" i="16"/>
  <c r="F137" i="16"/>
  <c r="AD137" i="16"/>
  <c r="AH137" i="16"/>
  <c r="G138" i="16"/>
  <c r="AE138" i="16"/>
  <c r="AG138" i="16"/>
  <c r="S116" i="16"/>
  <c r="AM116" i="16"/>
  <c r="G139" i="16"/>
  <c r="AK76" i="16"/>
  <c r="J83" i="16"/>
  <c r="N83" i="16"/>
  <c r="Z83" i="16"/>
  <c r="AP83" i="16"/>
  <c r="AT83" i="16"/>
  <c r="T83" i="16"/>
  <c r="AJ83" i="16"/>
  <c r="AZ83" i="16"/>
  <c r="I137" i="16"/>
  <c r="K83" i="16"/>
  <c r="O83" i="16"/>
  <c r="S83" i="16"/>
  <c r="W83" i="16"/>
  <c r="AA83" i="16"/>
  <c r="AI83" i="16"/>
  <c r="AM83" i="16"/>
  <c r="AQ83" i="16"/>
  <c r="AU83" i="16"/>
  <c r="AY83" i="16"/>
  <c r="L116" i="16"/>
  <c r="P116" i="16"/>
  <c r="T116" i="16"/>
  <c r="X116" i="16"/>
  <c r="AB116" i="16"/>
  <c r="AJ116" i="16"/>
  <c r="AN116" i="16"/>
  <c r="AR116" i="16"/>
  <c r="AV116" i="16"/>
  <c r="AZ116" i="16"/>
  <c r="E138" i="16"/>
  <c r="AF137" i="16"/>
  <c r="I138" i="16"/>
  <c r="G137" i="16"/>
  <c r="AE137" i="16"/>
  <c r="H138" i="16"/>
  <c r="AF138" i="16"/>
  <c r="X67" i="16" l="1"/>
  <c r="X135" i="16" s="1"/>
  <c r="U67" i="16"/>
  <c r="U135" i="16" s="1"/>
  <c r="AH76" i="16"/>
  <c r="AE116" i="16"/>
  <c r="F58" i="16"/>
  <c r="AO22" i="16"/>
  <c r="AO134" i="16" s="1"/>
  <c r="AF45" i="16"/>
  <c r="AO67" i="16"/>
  <c r="AO135" i="16" s="1"/>
  <c r="AS67" i="16"/>
  <c r="AS135" i="16" s="1"/>
  <c r="AD76" i="16"/>
  <c r="M67" i="16"/>
  <c r="M135" i="16" s="1"/>
  <c r="J22" i="16"/>
  <c r="J134" i="16" s="1"/>
  <c r="Q22" i="16"/>
  <c r="Q134" i="16" s="1"/>
  <c r="G76" i="16"/>
  <c r="BC138" i="16"/>
  <c r="BG138" i="16"/>
  <c r="H83" i="16"/>
  <c r="E45" i="16"/>
  <c r="I76" i="16"/>
  <c r="BG76" i="16" s="1"/>
  <c r="H58" i="16"/>
  <c r="I125" i="16"/>
  <c r="H76" i="16"/>
  <c r="BF76" i="16" s="1"/>
  <c r="AK22" i="16"/>
  <c r="AK134" i="16" s="1"/>
  <c r="AP22" i="16"/>
  <c r="AP134" i="16" s="1"/>
  <c r="Z22" i="16"/>
  <c r="Z134" i="16" s="1"/>
  <c r="AD58" i="16"/>
  <c r="AE76" i="16"/>
  <c r="AH136" i="16"/>
  <c r="V22" i="16"/>
  <c r="V134" i="16" s="1"/>
  <c r="M22" i="16"/>
  <c r="M134" i="16" s="1"/>
  <c r="AS22" i="16"/>
  <c r="AS134" i="16" s="1"/>
  <c r="AE45" i="16"/>
  <c r="R22" i="16"/>
  <c r="R134" i="16" s="1"/>
  <c r="G45" i="16"/>
  <c r="F45" i="16"/>
  <c r="I58" i="16"/>
  <c r="U22" i="16"/>
  <c r="U134" i="16" s="1"/>
  <c r="AD125" i="16"/>
  <c r="AL22" i="16"/>
  <c r="AL134" i="16" s="1"/>
  <c r="N22" i="16"/>
  <c r="N134" i="16" s="1"/>
  <c r="AX22" i="16"/>
  <c r="AX134" i="16" s="1"/>
  <c r="F125" i="16"/>
  <c r="AF68" i="16"/>
  <c r="V67" i="16"/>
  <c r="V135" i="16" s="1"/>
  <c r="AG136" i="16"/>
  <c r="AH125" i="16"/>
  <c r="H45" i="16"/>
  <c r="AZ22" i="16"/>
  <c r="AZ134" i="16" s="1"/>
  <c r="AH58" i="16"/>
  <c r="Y22" i="16"/>
  <c r="Y134" i="16" s="1"/>
  <c r="I116" i="16"/>
  <c r="I45" i="16"/>
  <c r="AV22" i="16"/>
  <c r="AV134" i="16" s="1"/>
  <c r="AB22" i="16"/>
  <c r="AB134" i="16" s="1"/>
  <c r="F76" i="16"/>
  <c r="AW22" i="16"/>
  <c r="AW134" i="16" s="1"/>
  <c r="AC22" i="16"/>
  <c r="AC134" i="16" s="1"/>
  <c r="AC67" i="16"/>
  <c r="AC135" i="16" s="1"/>
  <c r="S67" i="16"/>
  <c r="S135" i="16" s="1"/>
  <c r="AR22" i="16"/>
  <c r="AR134" i="16" s="1"/>
  <c r="AF136" i="16"/>
  <c r="AY67" i="16"/>
  <c r="AY135" i="16" s="1"/>
  <c r="AI136" i="16"/>
  <c r="AD136" i="16" s="1"/>
  <c r="AU67" i="16"/>
  <c r="AU135" i="16" s="1"/>
  <c r="G83" i="16"/>
  <c r="AG45" i="16"/>
  <c r="AY22" i="16"/>
  <c r="AY134" i="16" s="1"/>
  <c r="AG58" i="16"/>
  <c r="G58" i="16"/>
  <c r="H136" i="16"/>
  <c r="BF137" i="16"/>
  <c r="BA22" i="16"/>
  <c r="BA134" i="16" s="1"/>
  <c r="AT22" i="16"/>
  <c r="AT134" i="16" s="1"/>
  <c r="AF125" i="16"/>
  <c r="AD83" i="16"/>
  <c r="AT67" i="16"/>
  <c r="AT135" i="16" s="1"/>
  <c r="BC137" i="16"/>
  <c r="AN22" i="16"/>
  <c r="AN134" i="16" s="1"/>
  <c r="AE58" i="16"/>
  <c r="BA67" i="16"/>
  <c r="BA135" i="16" s="1"/>
  <c r="AE68" i="16"/>
  <c r="AN67" i="16"/>
  <c r="AN135" i="16" s="1"/>
  <c r="AH45" i="16"/>
  <c r="AR67" i="16"/>
  <c r="AR135" i="16" s="1"/>
  <c r="AR140" i="16" s="1"/>
  <c r="E58" i="16"/>
  <c r="BB22" i="16"/>
  <c r="BB134" i="16" s="1"/>
  <c r="AU22" i="16"/>
  <c r="AU134" i="16" s="1"/>
  <c r="AG23" i="16"/>
  <c r="E116" i="16"/>
  <c r="H116" i="16"/>
  <c r="AF116" i="16"/>
  <c r="BB67" i="16"/>
  <c r="BB135" i="16" s="1"/>
  <c r="AD116" i="16"/>
  <c r="AA22" i="16"/>
  <c r="AA134" i="16" s="1"/>
  <c r="BG137" i="16"/>
  <c r="AP67" i="16"/>
  <c r="AP135" i="16" s="1"/>
  <c r="AP140" i="16" s="1"/>
  <c r="R67" i="16"/>
  <c r="R135" i="16" s="1"/>
  <c r="AQ67" i="16"/>
  <c r="AQ135" i="16" s="1"/>
  <c r="AG125" i="16"/>
  <c r="I68" i="16"/>
  <c r="AH83" i="16"/>
  <c r="I83" i="16"/>
  <c r="X22" i="16"/>
  <c r="X134" i="16" s="1"/>
  <c r="X140" i="16" s="1"/>
  <c r="O67" i="16"/>
  <c r="O135" i="16" s="1"/>
  <c r="N136" i="16"/>
  <c r="I136" i="16" s="1"/>
  <c r="E76" i="16"/>
  <c r="BC76" i="16" s="1"/>
  <c r="F83" i="16"/>
  <c r="O22" i="16"/>
  <c r="O134" i="16" s="1"/>
  <c r="AV67" i="16"/>
  <c r="AV135" i="16" s="1"/>
  <c r="AF58" i="16"/>
  <c r="H23" i="16"/>
  <c r="BE138" i="16"/>
  <c r="T22" i="16"/>
  <c r="T134" i="16" s="1"/>
  <c r="J136" i="16"/>
  <c r="E136" i="16" s="1"/>
  <c r="E125" i="16"/>
  <c r="K136" i="16"/>
  <c r="F136" i="16" s="1"/>
  <c r="AG116" i="16"/>
  <c r="AH116" i="16"/>
  <c r="P22" i="16"/>
  <c r="P134" i="16" s="1"/>
  <c r="AE136" i="16"/>
  <c r="F116" i="16"/>
  <c r="AZ67" i="16"/>
  <c r="AZ135" i="16" s="1"/>
  <c r="AD45" i="16"/>
  <c r="H125" i="16"/>
  <c r="Y67" i="16"/>
  <c r="Y135" i="16" s="1"/>
  <c r="AE125" i="16"/>
  <c r="BD137" i="16"/>
  <c r="AB67" i="16"/>
  <c r="AB135" i="16" s="1"/>
  <c r="G116" i="16"/>
  <c r="BF138" i="16"/>
  <c r="Q67" i="16"/>
  <c r="Q135" i="16" s="1"/>
  <c r="G136" i="16"/>
  <c r="G125" i="16"/>
  <c r="T67" i="16"/>
  <c r="T135" i="16" s="1"/>
  <c r="BD138" i="16"/>
  <c r="AW67" i="16"/>
  <c r="AW135" i="16" s="1"/>
  <c r="E68" i="16"/>
  <c r="G68" i="16"/>
  <c r="H68" i="16"/>
  <c r="AH68" i="16"/>
  <c r="AG83" i="16"/>
  <c r="F68" i="16"/>
  <c r="P67" i="16"/>
  <c r="P135" i="16" s="1"/>
  <c r="AI22" i="16"/>
  <c r="AD23" i="16"/>
  <c r="AI67" i="16"/>
  <c r="E83" i="16"/>
  <c r="L67" i="16"/>
  <c r="G23" i="16"/>
  <c r="L22" i="16"/>
  <c r="AF83" i="16"/>
  <c r="W22" i="16"/>
  <c r="W134" i="16" s="1"/>
  <c r="W67" i="16"/>
  <c r="BE137" i="16"/>
  <c r="AE83" i="16"/>
  <c r="AJ67" i="16"/>
  <c r="AF76" i="16"/>
  <c r="AK67" i="16"/>
  <c r="AX68" i="16"/>
  <c r="AG68" i="16"/>
  <c r="AL67" i="16"/>
  <c r="AM22" i="16"/>
  <c r="AH23" i="16"/>
  <c r="S22" i="16"/>
  <c r="I23" i="16"/>
  <c r="J67" i="16"/>
  <c r="AF23" i="16"/>
  <c r="AE23" i="16"/>
  <c r="AJ22" i="16"/>
  <c r="N67" i="16"/>
  <c r="AM67" i="16"/>
  <c r="K22" i="16"/>
  <c r="F23" i="16"/>
  <c r="AA67" i="16"/>
  <c r="AA135" i="16" s="1"/>
  <c r="Z67" i="16"/>
  <c r="Z135" i="16" s="1"/>
  <c r="E23" i="16"/>
  <c r="AQ22" i="16"/>
  <c r="K67" i="16"/>
  <c r="BD116" i="16" l="1"/>
  <c r="BD58" i="16"/>
  <c r="BE76" i="16"/>
  <c r="U140" i="16"/>
  <c r="AS140" i="16"/>
  <c r="AO140" i="16"/>
  <c r="BE45" i="16"/>
  <c r="BA140" i="16"/>
  <c r="BD45" i="16"/>
  <c r="Q140" i="16"/>
  <c r="BC45" i="16"/>
  <c r="AC140" i="16"/>
  <c r="V140" i="16"/>
  <c r="AU140" i="16"/>
  <c r="BB140" i="16"/>
  <c r="AW140" i="16"/>
  <c r="AZ140" i="16"/>
  <c r="Z140" i="16"/>
  <c r="R140" i="16"/>
  <c r="BE136" i="16"/>
  <c r="BF136" i="16"/>
  <c r="BG136" i="16"/>
  <c r="BF83" i="16"/>
  <c r="BC58" i="16"/>
  <c r="BD83" i="16"/>
  <c r="BD76" i="16"/>
  <c r="BG58" i="16"/>
  <c r="BG45" i="16"/>
  <c r="BF116" i="16"/>
  <c r="BG125" i="16"/>
  <c r="BC125" i="16"/>
  <c r="BF58" i="16"/>
  <c r="AY140" i="16"/>
  <c r="AN140" i="16"/>
  <c r="BF45" i="16"/>
  <c r="BC83" i="16"/>
  <c r="BG83" i="16"/>
  <c r="BE116" i="16"/>
  <c r="BE68" i="16"/>
  <c r="BD125" i="16"/>
  <c r="BG116" i="16"/>
  <c r="BC136" i="16"/>
  <c r="BC116" i="16"/>
  <c r="BE83" i="16"/>
  <c r="BD68" i="16"/>
  <c r="AB140" i="16"/>
  <c r="Y140" i="16"/>
  <c r="BE58" i="16"/>
  <c r="AT140" i="16"/>
  <c r="BE125" i="16"/>
  <c r="AV140" i="16"/>
  <c r="AF22" i="16"/>
  <c r="BD23" i="16"/>
  <c r="O140" i="16"/>
  <c r="BG68" i="16"/>
  <c r="T140" i="16"/>
  <c r="BE23" i="16"/>
  <c r="BF23" i="16"/>
  <c r="BC23" i="16"/>
  <c r="BF125" i="16"/>
  <c r="AA140" i="16"/>
  <c r="P140" i="16"/>
  <c r="E22" i="16"/>
  <c r="BD136" i="16"/>
  <c r="BF68" i="16"/>
  <c r="AM134" i="16"/>
  <c r="AH22" i="16"/>
  <c r="W135" i="16"/>
  <c r="H135" i="16" s="1"/>
  <c r="H67" i="16"/>
  <c r="F67" i="16"/>
  <c r="K135" i="16"/>
  <c r="F135" i="16" s="1"/>
  <c r="J135" i="16"/>
  <c r="E135" i="16" s="1"/>
  <c r="E67" i="16"/>
  <c r="AL135" i="16"/>
  <c r="AG67" i="16"/>
  <c r="AX67" i="16"/>
  <c r="AX135" i="16" s="1"/>
  <c r="AX140" i="16" s="1"/>
  <c r="AD68" i="16"/>
  <c r="BC68" i="16" s="1"/>
  <c r="AK135" i="16"/>
  <c r="AF135" i="16" s="1"/>
  <c r="AF67" i="16"/>
  <c r="L135" i="16"/>
  <c r="G135" i="16" s="1"/>
  <c r="G67" i="16"/>
  <c r="K134" i="16"/>
  <c r="F22" i="16"/>
  <c r="N135" i="16"/>
  <c r="I67" i="16"/>
  <c r="AQ134" i="16"/>
  <c r="AG22" i="16"/>
  <c r="H22" i="16"/>
  <c r="AJ134" i="16"/>
  <c r="AE22" i="16"/>
  <c r="AF134" i="16"/>
  <c r="BG23" i="16"/>
  <c r="AJ135" i="16"/>
  <c r="AE135" i="16" s="1"/>
  <c r="AE67" i="16"/>
  <c r="AI135" i="16"/>
  <c r="E134" i="16"/>
  <c r="H134" i="16"/>
  <c r="M140" i="16"/>
  <c r="AM135" i="16"/>
  <c r="AH135" i="16" s="1"/>
  <c r="AH67" i="16"/>
  <c r="S134" i="16"/>
  <c r="I22" i="16"/>
  <c r="L134" i="16"/>
  <c r="G22" i="16"/>
  <c r="BE22" i="16" s="1"/>
  <c r="AI134" i="16"/>
  <c r="AD22" i="16"/>
  <c r="BG67" i="16" l="1"/>
  <c r="BC22" i="16"/>
  <c r="BD22" i="16"/>
  <c r="AD135" i="16"/>
  <c r="BC135" i="16" s="1"/>
  <c r="AK140" i="16"/>
  <c r="AF140" i="16" s="1"/>
  <c r="BD67" i="16"/>
  <c r="BD135" i="16"/>
  <c r="G134" i="16"/>
  <c r="BE134" i="16" s="1"/>
  <c r="L140" i="16"/>
  <c r="G140" i="16" s="1"/>
  <c r="BF22" i="16"/>
  <c r="I135" i="16"/>
  <c r="BG135" i="16" s="1"/>
  <c r="N140" i="16"/>
  <c r="W140" i="16"/>
  <c r="H140" i="16" s="1"/>
  <c r="J140" i="16"/>
  <c r="E140" i="16" s="1"/>
  <c r="AQ140" i="16"/>
  <c r="AG134" i="16"/>
  <c r="BF134" i="16" s="1"/>
  <c r="BE67" i="16"/>
  <c r="BF67" i="16"/>
  <c r="BG22" i="16"/>
  <c r="AI140" i="16"/>
  <c r="AD140" i="16" s="1"/>
  <c r="AD134" i="16"/>
  <c r="BC134" i="16" s="1"/>
  <c r="S140" i="16"/>
  <c r="I134" i="16"/>
  <c r="AD67" i="16"/>
  <c r="BC67" i="16" s="1"/>
  <c r="AJ140" i="16"/>
  <c r="AE140" i="16" s="1"/>
  <c r="AE134" i="16"/>
  <c r="K140" i="16"/>
  <c r="F140" i="16" s="1"/>
  <c r="F134" i="16"/>
  <c r="BE135" i="16"/>
  <c r="AG135" i="16"/>
  <c r="BF135" i="16" s="1"/>
  <c r="AL140" i="16"/>
  <c r="AM140" i="16"/>
  <c r="AH140" i="16" s="1"/>
  <c r="AH134" i="16"/>
  <c r="BE140" i="16" l="1"/>
  <c r="BD134" i="16"/>
  <c r="BC140" i="16"/>
  <c r="AG140" i="16"/>
  <c r="BF140" i="16" s="1"/>
  <c r="BG134" i="16"/>
  <c r="BD140" i="16"/>
  <c r="I140" i="16"/>
  <c r="BG140" i="16" s="1"/>
  <c r="CC129" i="15" l="1"/>
  <c r="CB129" i="15"/>
  <c r="CA129" i="15"/>
  <c r="BZ129" i="15"/>
  <c r="BY129" i="15"/>
  <c r="BX129" i="15"/>
  <c r="BW129" i="15"/>
  <c r="BV129" i="15"/>
  <c r="BV138" i="15" s="1"/>
  <c r="BU129" i="15"/>
  <c r="BU138" i="15" s="1"/>
  <c r="BT129" i="15"/>
  <c r="BT138" i="15" s="1"/>
  <c r="BS129" i="15"/>
  <c r="BS138" i="15" s="1"/>
  <c r="BR129" i="15"/>
  <c r="BR138" i="15" s="1"/>
  <c r="BQ129" i="15"/>
  <c r="BQ138" i="15" s="1"/>
  <c r="BP129" i="15"/>
  <c r="BP138" i="15" s="1"/>
  <c r="BO129" i="15"/>
  <c r="BO138" i="15" s="1"/>
  <c r="BN129" i="15"/>
  <c r="BN138" i="15" s="1"/>
  <c r="BM129" i="15"/>
  <c r="BM138" i="15" s="1"/>
  <c r="BL129" i="15"/>
  <c r="BL138" i="15" s="1"/>
  <c r="BK129" i="15"/>
  <c r="BK138" i="15" s="1"/>
  <c r="BJ129" i="15"/>
  <c r="BJ138" i="15" s="1"/>
  <c r="BI129" i="15"/>
  <c r="BI138" i="15" s="1"/>
  <c r="BH129" i="15"/>
  <c r="BH138" i="15" s="1"/>
  <c r="BG129" i="15"/>
  <c r="BG138" i="15" s="1"/>
  <c r="BF129" i="15"/>
  <c r="BF138" i="15" s="1"/>
  <c r="BE129" i="15"/>
  <c r="BE138" i="15" s="1"/>
  <c r="BD129" i="15"/>
  <c r="BD138" i="15" s="1"/>
  <c r="BC129" i="15"/>
  <c r="BC138" i="15" s="1"/>
  <c r="BB129" i="15"/>
  <c r="BB138" i="15" s="1"/>
  <c r="BA129" i="15"/>
  <c r="BA138" i="15" s="1"/>
  <c r="AZ129" i="15"/>
  <c r="AZ138" i="15" s="1"/>
  <c r="AY129" i="15"/>
  <c r="AY138" i="15" s="1"/>
  <c r="AX129" i="15"/>
  <c r="AX138" i="15" s="1"/>
  <c r="AW129" i="15"/>
  <c r="AW138" i="15" s="1"/>
  <c r="AV129" i="15"/>
  <c r="AV138" i="15" s="1"/>
  <c r="AU129" i="15"/>
  <c r="AU138" i="15" s="1"/>
  <c r="AT129" i="15"/>
  <c r="AS129" i="15"/>
  <c r="AR129" i="15"/>
  <c r="AQ129" i="15"/>
  <c r="AP129" i="15"/>
  <c r="AO129" i="15"/>
  <c r="AN129" i="15"/>
  <c r="AM129" i="15"/>
  <c r="AM138" i="15" s="1"/>
  <c r="AL129" i="15"/>
  <c r="AL138" i="15" s="1"/>
  <c r="AK129" i="15"/>
  <c r="AK138" i="15" s="1"/>
  <c r="AJ129" i="15"/>
  <c r="AJ138" i="15" s="1"/>
  <c r="AI129" i="15"/>
  <c r="AI138" i="15" s="1"/>
  <c r="AH129" i="15"/>
  <c r="AH138" i="15" s="1"/>
  <c r="AG129" i="15"/>
  <c r="AG138" i="15" s="1"/>
  <c r="AF129" i="15"/>
  <c r="AF138" i="15" s="1"/>
  <c r="AE129" i="15"/>
  <c r="AE138" i="15" s="1"/>
  <c r="AD129" i="15"/>
  <c r="AD138" i="15" s="1"/>
  <c r="AC129" i="15"/>
  <c r="AC138" i="15" s="1"/>
  <c r="AB129" i="15"/>
  <c r="AB138" i="15" s="1"/>
  <c r="AA129" i="15"/>
  <c r="AA138" i="15" s="1"/>
  <c r="Z129" i="15"/>
  <c r="Z138" i="15" s="1"/>
  <c r="Y129" i="15"/>
  <c r="Y138" i="15" s="1"/>
  <c r="X129" i="15"/>
  <c r="X138" i="15" s="1"/>
  <c r="W129" i="15"/>
  <c r="W138" i="15" s="1"/>
  <c r="V129" i="15"/>
  <c r="V138" i="15" s="1"/>
  <c r="U129" i="15"/>
  <c r="U138" i="15" s="1"/>
  <c r="T129" i="15"/>
  <c r="T138" i="15" s="1"/>
  <c r="S129" i="15"/>
  <c r="S138" i="15" s="1"/>
  <c r="R129" i="15"/>
  <c r="R138" i="15" s="1"/>
  <c r="Q129" i="15"/>
  <c r="Q138" i="15" s="1"/>
  <c r="P129" i="15"/>
  <c r="P138" i="15" s="1"/>
  <c r="O129" i="15"/>
  <c r="O138" i="15" s="1"/>
  <c r="N129" i="15"/>
  <c r="N138" i="15" s="1"/>
  <c r="M129" i="15"/>
  <c r="M138" i="15" s="1"/>
  <c r="L129" i="15"/>
  <c r="L138" i="15" s="1"/>
  <c r="K129" i="15"/>
  <c r="J129" i="15"/>
  <c r="I129" i="15"/>
  <c r="H129" i="15"/>
  <c r="G129" i="15"/>
  <c r="F129" i="15"/>
  <c r="E129" i="15"/>
  <c r="CC128" i="15"/>
  <c r="CB128" i="15"/>
  <c r="CA128" i="15"/>
  <c r="BZ128" i="15"/>
  <c r="BY128" i="15"/>
  <c r="BX128" i="15"/>
  <c r="BW128" i="15"/>
  <c r="BV128" i="15"/>
  <c r="BV137" i="15" s="1"/>
  <c r="BU128" i="15"/>
  <c r="BU137" i="15" s="1"/>
  <c r="BT128" i="15"/>
  <c r="BT137" i="15" s="1"/>
  <c r="BS128" i="15"/>
  <c r="BS137" i="15" s="1"/>
  <c r="BR128" i="15"/>
  <c r="BR137" i="15" s="1"/>
  <c r="BQ128" i="15"/>
  <c r="BQ137" i="15" s="1"/>
  <c r="BP128" i="15"/>
  <c r="BP137" i="15" s="1"/>
  <c r="BO128" i="15"/>
  <c r="BO137" i="15" s="1"/>
  <c r="BN128" i="15"/>
  <c r="BN137" i="15" s="1"/>
  <c r="BM128" i="15"/>
  <c r="BM137" i="15" s="1"/>
  <c r="BL128" i="15"/>
  <c r="BL137" i="15" s="1"/>
  <c r="BK128" i="15"/>
  <c r="BK137" i="15" s="1"/>
  <c r="BJ128" i="15"/>
  <c r="BJ137" i="15" s="1"/>
  <c r="BI128" i="15"/>
  <c r="BI137" i="15" s="1"/>
  <c r="BH128" i="15"/>
  <c r="BH137" i="15" s="1"/>
  <c r="BG128" i="15"/>
  <c r="BG137" i="15" s="1"/>
  <c r="BF128" i="15"/>
  <c r="BF137" i="15" s="1"/>
  <c r="BE128" i="15"/>
  <c r="BE137" i="15" s="1"/>
  <c r="BD128" i="15"/>
  <c r="BD137" i="15" s="1"/>
  <c r="BC128" i="15"/>
  <c r="BC137" i="15" s="1"/>
  <c r="BB128" i="15"/>
  <c r="BB137" i="15" s="1"/>
  <c r="BA128" i="15"/>
  <c r="BA137" i="15" s="1"/>
  <c r="AZ128" i="15"/>
  <c r="AZ137" i="15" s="1"/>
  <c r="AY128" i="15"/>
  <c r="AY137" i="15" s="1"/>
  <c r="AX128" i="15"/>
  <c r="AX137" i="15" s="1"/>
  <c r="AW128" i="15"/>
  <c r="AW137" i="15" s="1"/>
  <c r="AV128" i="15"/>
  <c r="AV137" i="15" s="1"/>
  <c r="AU128" i="15"/>
  <c r="AU137" i="15" s="1"/>
  <c r="AT128" i="15"/>
  <c r="AS128" i="15"/>
  <c r="AR128" i="15"/>
  <c r="AQ128" i="15"/>
  <c r="AP128" i="15"/>
  <c r="AO128" i="15"/>
  <c r="AN128" i="15"/>
  <c r="AM128" i="15"/>
  <c r="AM137" i="15" s="1"/>
  <c r="AL128" i="15"/>
  <c r="AL137" i="15" s="1"/>
  <c r="AK128" i="15"/>
  <c r="AK137" i="15" s="1"/>
  <c r="AJ128" i="15"/>
  <c r="AJ137" i="15" s="1"/>
  <c r="AI128" i="15"/>
  <c r="AI137" i="15" s="1"/>
  <c r="AH128" i="15"/>
  <c r="AH137" i="15" s="1"/>
  <c r="AG128" i="15"/>
  <c r="AG137" i="15" s="1"/>
  <c r="AF128" i="15"/>
  <c r="AF137" i="15" s="1"/>
  <c r="AE128" i="15"/>
  <c r="AE137" i="15" s="1"/>
  <c r="AD128" i="15"/>
  <c r="AD137" i="15" s="1"/>
  <c r="AC128" i="15"/>
  <c r="AC137" i="15" s="1"/>
  <c r="AB128" i="15"/>
  <c r="AB137" i="15" s="1"/>
  <c r="AA128" i="15"/>
  <c r="AA137" i="15" s="1"/>
  <c r="Z128" i="15"/>
  <c r="Z137" i="15" s="1"/>
  <c r="Y128" i="15"/>
  <c r="Y137" i="15" s="1"/>
  <c r="X128" i="15"/>
  <c r="X137" i="15" s="1"/>
  <c r="W128" i="15"/>
  <c r="W137" i="15" s="1"/>
  <c r="V128" i="15"/>
  <c r="V137" i="15" s="1"/>
  <c r="U128" i="15"/>
  <c r="U137" i="15" s="1"/>
  <c r="T128" i="15"/>
  <c r="T137" i="15" s="1"/>
  <c r="S128" i="15"/>
  <c r="S137" i="15" s="1"/>
  <c r="R128" i="15"/>
  <c r="R137" i="15" s="1"/>
  <c r="Q128" i="15"/>
  <c r="Q137" i="15" s="1"/>
  <c r="P128" i="15"/>
  <c r="P137" i="15" s="1"/>
  <c r="O128" i="15"/>
  <c r="O137" i="15" s="1"/>
  <c r="N128" i="15"/>
  <c r="N137" i="15" s="1"/>
  <c r="M128" i="15"/>
  <c r="M137" i="15" s="1"/>
  <c r="L128" i="15"/>
  <c r="L137" i="15" s="1"/>
  <c r="K128" i="15"/>
  <c r="J128" i="15"/>
  <c r="I128" i="15"/>
  <c r="H128" i="15"/>
  <c r="G128" i="15"/>
  <c r="F128" i="15"/>
  <c r="E128" i="15"/>
  <c r="CC127" i="15"/>
  <c r="CB127" i="15"/>
  <c r="CA127" i="15"/>
  <c r="BZ127" i="15"/>
  <c r="BY127" i="15"/>
  <c r="BX127" i="15"/>
  <c r="BW127" i="15"/>
  <c r="BV127" i="15"/>
  <c r="BU127" i="15"/>
  <c r="BT127" i="15"/>
  <c r="BS127" i="15"/>
  <c r="BR127" i="15"/>
  <c r="BQ127" i="15"/>
  <c r="BP127" i="15"/>
  <c r="BO127" i="15"/>
  <c r="BN127" i="15"/>
  <c r="BM127" i="15"/>
  <c r="BL127" i="15"/>
  <c r="BK127" i="15"/>
  <c r="BJ127" i="15"/>
  <c r="BI127" i="15"/>
  <c r="BH127" i="15"/>
  <c r="BG127" i="15"/>
  <c r="BF127" i="15"/>
  <c r="BE127" i="15"/>
  <c r="BD127" i="15"/>
  <c r="BC127" i="15"/>
  <c r="BB127" i="15"/>
  <c r="BA127" i="15"/>
  <c r="AZ127" i="15"/>
  <c r="AY127" i="15"/>
  <c r="AX127" i="15"/>
  <c r="AW127" i="15"/>
  <c r="AV127" i="15"/>
  <c r="AU127" i="15"/>
  <c r="AT127" i="15"/>
  <c r="AS127" i="15"/>
  <c r="AR127" i="15"/>
  <c r="AQ127" i="15"/>
  <c r="AP127" i="15"/>
  <c r="AO127" i="15"/>
  <c r="AN127" i="15"/>
  <c r="AM127" i="15"/>
  <c r="AL127" i="15"/>
  <c r="AK127" i="15"/>
  <c r="AJ127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CC126" i="15"/>
  <c r="CB126" i="15"/>
  <c r="CA126" i="15"/>
  <c r="BZ126" i="15"/>
  <c r="BY126" i="15"/>
  <c r="BX126" i="15"/>
  <c r="BW126" i="15"/>
  <c r="BV126" i="15"/>
  <c r="BU126" i="15"/>
  <c r="BT126" i="15"/>
  <c r="BS126" i="15"/>
  <c r="BR126" i="15"/>
  <c r="BQ126" i="15"/>
  <c r="BP126" i="15"/>
  <c r="BO126" i="15"/>
  <c r="BN126" i="15"/>
  <c r="BM126" i="15"/>
  <c r="BL126" i="15"/>
  <c r="BK126" i="15"/>
  <c r="BJ126" i="15"/>
  <c r="BI126" i="15"/>
  <c r="BH126" i="15"/>
  <c r="BG126" i="15"/>
  <c r="BF126" i="15"/>
  <c r="BE126" i="15"/>
  <c r="BD126" i="15"/>
  <c r="BC126" i="15"/>
  <c r="BB126" i="15"/>
  <c r="BA126" i="15"/>
  <c r="AZ126" i="15"/>
  <c r="AY126" i="15"/>
  <c r="AX126" i="15"/>
  <c r="AW126" i="15"/>
  <c r="AV126" i="15"/>
  <c r="AU126" i="15"/>
  <c r="AT126" i="15"/>
  <c r="AS126" i="15"/>
  <c r="AR126" i="15"/>
  <c r="AQ126" i="15"/>
  <c r="AP126" i="15"/>
  <c r="AO126" i="15"/>
  <c r="AN126" i="15"/>
  <c r="AM126" i="15"/>
  <c r="AL126" i="15"/>
  <c r="AK126" i="15"/>
  <c r="AJ126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AI116" i="15"/>
  <c r="CC112" i="15"/>
  <c r="CB112" i="15"/>
  <c r="CA112" i="15"/>
  <c r="BZ112" i="15"/>
  <c r="BY112" i="15"/>
  <c r="BX112" i="15"/>
  <c r="BW112" i="15"/>
  <c r="BV112" i="15"/>
  <c r="BU112" i="15"/>
  <c r="BT112" i="15"/>
  <c r="BS112" i="15"/>
  <c r="BR112" i="15"/>
  <c r="BQ112" i="15"/>
  <c r="BP112" i="15"/>
  <c r="BO112" i="15"/>
  <c r="BN112" i="15"/>
  <c r="BM112" i="15"/>
  <c r="BL112" i="15"/>
  <c r="BK112" i="15"/>
  <c r="BJ112" i="15"/>
  <c r="BI112" i="15"/>
  <c r="BH112" i="15"/>
  <c r="BG112" i="15"/>
  <c r="BF112" i="15"/>
  <c r="BE112" i="15"/>
  <c r="BD112" i="15"/>
  <c r="BC112" i="15"/>
  <c r="BB112" i="15"/>
  <c r="BA112" i="15"/>
  <c r="AZ112" i="15"/>
  <c r="AY112" i="15"/>
  <c r="AX112" i="15"/>
  <c r="AW112" i="15"/>
  <c r="AV112" i="15"/>
  <c r="AU112" i="15"/>
  <c r="AT112" i="15"/>
  <c r="AS112" i="15"/>
  <c r="AR112" i="15"/>
  <c r="AQ112" i="15"/>
  <c r="AP112" i="15"/>
  <c r="AO112" i="15"/>
  <c r="AN112" i="15"/>
  <c r="AM112" i="15"/>
  <c r="AL112" i="15"/>
  <c r="AK112" i="15"/>
  <c r="AJ112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BV76" i="15"/>
  <c r="BO76" i="15"/>
  <c r="BN76" i="15"/>
  <c r="BM76" i="15"/>
  <c r="BL76" i="15"/>
  <c r="BK76" i="15"/>
  <c r="BJ76" i="15"/>
  <c r="BF76" i="15"/>
  <c r="AY76" i="15"/>
  <c r="AX76" i="15"/>
  <c r="AW76" i="15"/>
  <c r="AV76" i="15"/>
  <c r="AU76" i="15"/>
  <c r="AG76" i="15"/>
  <c r="AC76" i="15"/>
  <c r="Q76" i="15"/>
  <c r="BH58" i="15"/>
  <c r="AU45" i="15"/>
  <c r="AE45" i="15"/>
  <c r="W45" i="15"/>
  <c r="AK68" i="15" l="1"/>
  <c r="AV68" i="15"/>
  <c r="BH68" i="15"/>
  <c r="BL68" i="15"/>
  <c r="BP68" i="15"/>
  <c r="AX23" i="15"/>
  <c r="L45" i="15"/>
  <c r="P45" i="15"/>
  <c r="T45" i="15"/>
  <c r="AB45" i="15"/>
  <c r="AF45" i="15"/>
  <c r="AJ45" i="15"/>
  <c r="AV45" i="15"/>
  <c r="AZ45" i="15"/>
  <c r="BI58" i="15"/>
  <c r="R125" i="15"/>
  <c r="R136" i="15" s="1"/>
  <c r="AH125" i="15"/>
  <c r="AH136" i="15" s="1"/>
  <c r="AX125" i="15"/>
  <c r="AX136" i="15" s="1"/>
  <c r="BN125" i="15"/>
  <c r="BN136" i="15" s="1"/>
  <c r="BU125" i="15"/>
  <c r="BU136" i="15" s="1"/>
  <c r="AE58" i="15"/>
  <c r="BK58" i="15"/>
  <c r="AF83" i="15"/>
  <c r="V116" i="15"/>
  <c r="AL116" i="15"/>
  <c r="BB116" i="15"/>
  <c r="BR116" i="15"/>
  <c r="Z23" i="15"/>
  <c r="BF23" i="15"/>
  <c r="BV23" i="15"/>
  <c r="O125" i="15"/>
  <c r="O136" i="15" s="1"/>
  <c r="AE125" i="15"/>
  <c r="AE136" i="15" s="1"/>
  <c r="AU125" i="15"/>
  <c r="AU136" i="15" s="1"/>
  <c r="BK125" i="15"/>
  <c r="BK136" i="15" s="1"/>
  <c r="BS125" i="15"/>
  <c r="BS136" i="15" s="1"/>
  <c r="BO83" i="15"/>
  <c r="W23" i="15"/>
  <c r="AM23" i="15"/>
  <c r="N45" i="15"/>
  <c r="R45" i="15"/>
  <c r="V45" i="15"/>
  <c r="AD45" i="15"/>
  <c r="AH45" i="15"/>
  <c r="AL45" i="15"/>
  <c r="AX45" i="15"/>
  <c r="BB45" i="15"/>
  <c r="BJ45" i="15"/>
  <c r="BN45" i="15"/>
  <c r="BR45" i="15"/>
  <c r="O76" i="15"/>
  <c r="S76" i="15"/>
  <c r="W76" i="15"/>
  <c r="AE76" i="15"/>
  <c r="AI76" i="15"/>
  <c r="AM76" i="15"/>
  <c r="M125" i="15"/>
  <c r="M136" i="15" s="1"/>
  <c r="BT58" i="15"/>
  <c r="X23" i="15"/>
  <c r="BH23" i="15"/>
  <c r="AU23" i="15"/>
  <c r="BC23" i="15"/>
  <c r="BS23" i="15"/>
  <c r="BH45" i="15"/>
  <c r="BL45" i="15"/>
  <c r="BP45" i="15"/>
  <c r="O45" i="15"/>
  <c r="BK45" i="15"/>
  <c r="AC125" i="15"/>
  <c r="AC136" i="15" s="1"/>
  <c r="L23" i="15"/>
  <c r="AB23" i="15"/>
  <c r="BD23" i="15"/>
  <c r="BT23" i="15"/>
  <c r="O58" i="15"/>
  <c r="S58" i="15"/>
  <c r="AA58" i="15"/>
  <c r="AI58" i="15"/>
  <c r="AU58" i="15"/>
  <c r="AY58" i="15"/>
  <c r="BO58" i="15"/>
  <c r="L68" i="15"/>
  <c r="P68" i="15"/>
  <c r="AB68" i="15"/>
  <c r="AF68" i="15"/>
  <c r="L116" i="15"/>
  <c r="X116" i="15"/>
  <c r="AB116" i="15"/>
  <c r="BD116" i="15"/>
  <c r="BT116" i="15"/>
  <c r="S116" i="15"/>
  <c r="AE116" i="15"/>
  <c r="AY116" i="15"/>
  <c r="BO116" i="15"/>
  <c r="O23" i="15"/>
  <c r="AE23" i="15"/>
  <c r="BK23" i="15"/>
  <c r="R23" i="15"/>
  <c r="AH23" i="15"/>
  <c r="BN23" i="15"/>
  <c r="M45" i="15"/>
  <c r="Q45" i="15"/>
  <c r="U45" i="15"/>
  <c r="AC45" i="15"/>
  <c r="AG45" i="15"/>
  <c r="AK45" i="15"/>
  <c r="AW45" i="15"/>
  <c r="BA45" i="15"/>
  <c r="BI45" i="15"/>
  <c r="BM45" i="15"/>
  <c r="BQ45" i="15"/>
  <c r="L58" i="15"/>
  <c r="P58" i="15"/>
  <c r="T58" i="15"/>
  <c r="X58" i="15"/>
  <c r="AB58" i="15"/>
  <c r="AB22" i="15" s="1"/>
  <c r="AB134" i="15" s="1"/>
  <c r="AF58" i="15"/>
  <c r="AJ58" i="15"/>
  <c r="AV58" i="15"/>
  <c r="AZ58" i="15"/>
  <c r="BD58" i="15"/>
  <c r="BL58" i="15"/>
  <c r="BP58" i="15"/>
  <c r="W58" i="15"/>
  <c r="AM58" i="15"/>
  <c r="BS58" i="15"/>
  <c r="L76" i="15"/>
  <c r="P76" i="15"/>
  <c r="X76" i="15"/>
  <c r="AB76" i="15"/>
  <c r="AF76" i="15"/>
  <c r="W116" i="15"/>
  <c r="AA116" i="15"/>
  <c r="AM116" i="15"/>
  <c r="AU116" i="15"/>
  <c r="BC116" i="15"/>
  <c r="BG116" i="15"/>
  <c r="S125" i="15"/>
  <c r="S136" i="15" s="1"/>
  <c r="AI125" i="15"/>
  <c r="AI136" i="15" s="1"/>
  <c r="AM125" i="15"/>
  <c r="AM136" i="15" s="1"/>
  <c r="AY125" i="15"/>
  <c r="AY136" i="15" s="1"/>
  <c r="BO125" i="15"/>
  <c r="BO136" i="15" s="1"/>
  <c r="M23" i="15"/>
  <c r="U23" i="15"/>
  <c r="Y23" i="15"/>
  <c r="AC23" i="15"/>
  <c r="AK23" i="15"/>
  <c r="BA23" i="15"/>
  <c r="BE23" i="15"/>
  <c r="BI23" i="15"/>
  <c r="BQ23" i="15"/>
  <c r="BU23" i="15"/>
  <c r="S45" i="15"/>
  <c r="AA45" i="15"/>
  <c r="AI45" i="15"/>
  <c r="AM45" i="15"/>
  <c r="AY45" i="15"/>
  <c r="BC45" i="15"/>
  <c r="BO45" i="15"/>
  <c r="BS45" i="15"/>
  <c r="Z45" i="15"/>
  <c r="BF45" i="15"/>
  <c r="BV45" i="15"/>
  <c r="N58" i="15"/>
  <c r="R58" i="15"/>
  <c r="AD58" i="15"/>
  <c r="AH58" i="15"/>
  <c r="AX58" i="15"/>
  <c r="BJ58" i="15"/>
  <c r="BN58" i="15"/>
  <c r="Q58" i="15"/>
  <c r="N76" i="15"/>
  <c r="R76" i="15"/>
  <c r="V76" i="15"/>
  <c r="Z76" i="15"/>
  <c r="AD76" i="15"/>
  <c r="AH76" i="15"/>
  <c r="AL76" i="15"/>
  <c r="S83" i="15"/>
  <c r="AE83" i="15"/>
  <c r="AU83" i="15"/>
  <c r="P116" i="15"/>
  <c r="T116" i="15"/>
  <c r="AF116" i="15"/>
  <c r="AJ116" i="15"/>
  <c r="AV116" i="15"/>
  <c r="AZ116" i="15"/>
  <c r="BL116" i="15"/>
  <c r="BP116" i="15"/>
  <c r="Q125" i="15"/>
  <c r="Q136" i="15" s="1"/>
  <c r="U125" i="15"/>
  <c r="U136" i="15" s="1"/>
  <c r="Y125" i="15"/>
  <c r="Y136" i="15" s="1"/>
  <c r="AG125" i="15"/>
  <c r="AG136" i="15" s="1"/>
  <c r="AK125" i="15"/>
  <c r="AK136" i="15" s="1"/>
  <c r="AW125" i="15"/>
  <c r="AW136" i="15" s="1"/>
  <c r="BA125" i="15"/>
  <c r="BA136" i="15" s="1"/>
  <c r="BE125" i="15"/>
  <c r="BE136" i="15" s="1"/>
  <c r="BI125" i="15"/>
  <c r="BI136" i="15" s="1"/>
  <c r="BM125" i="15"/>
  <c r="BM136" i="15" s="1"/>
  <c r="BQ125" i="15"/>
  <c r="BQ136" i="15" s="1"/>
  <c r="L125" i="15"/>
  <c r="L136" i="15" s="1"/>
  <c r="X125" i="15"/>
  <c r="X136" i="15" s="1"/>
  <c r="AB125" i="15"/>
  <c r="AB136" i="15" s="1"/>
  <c r="BD125" i="15"/>
  <c r="BD136" i="15" s="1"/>
  <c r="BH125" i="15"/>
  <c r="BH136" i="15" s="1"/>
  <c r="BT125" i="15"/>
  <c r="BT136" i="15" s="1"/>
  <c r="U68" i="15"/>
  <c r="O68" i="15"/>
  <c r="AA68" i="15"/>
  <c r="AE68" i="15"/>
  <c r="AX68" i="15"/>
  <c r="BF68" i="15"/>
  <c r="BJ68" i="15"/>
  <c r="BN68" i="15"/>
  <c r="BV68" i="15"/>
  <c r="M68" i="15"/>
  <c r="Q68" i="15"/>
  <c r="AC68" i="15"/>
  <c r="AG68" i="15"/>
  <c r="N68" i="15"/>
  <c r="R68" i="15"/>
  <c r="Z68" i="15"/>
  <c r="AD68" i="15"/>
  <c r="AH68" i="15"/>
  <c r="AW68" i="15"/>
  <c r="BA68" i="15"/>
  <c r="BI68" i="15"/>
  <c r="BM68" i="15"/>
  <c r="BQ68" i="15"/>
  <c r="M76" i="15"/>
  <c r="AV83" i="15"/>
  <c r="BG83" i="15"/>
  <c r="AG23" i="15"/>
  <c r="AW23" i="15"/>
  <c r="BM23" i="15"/>
  <c r="X45" i="15"/>
  <c r="BD45" i="15"/>
  <c r="BT45" i="15"/>
  <c r="BG45" i="15"/>
  <c r="V125" i="15"/>
  <c r="V136" i="15" s="1"/>
  <c r="AL125" i="15"/>
  <c r="AL136" i="15" s="1"/>
  <c r="BB125" i="15"/>
  <c r="BB136" i="15" s="1"/>
  <c r="BR125" i="15"/>
  <c r="BR136" i="15" s="1"/>
  <c r="Q23" i="15"/>
  <c r="V58" i="15"/>
  <c r="Y58" i="15"/>
  <c r="BE58" i="15"/>
  <c r="BU58" i="15"/>
  <c r="O116" i="15"/>
  <c r="BK116" i="15"/>
  <c r="W125" i="15"/>
  <c r="W136" i="15" s="1"/>
  <c r="BC125" i="15"/>
  <c r="BC136" i="15" s="1"/>
  <c r="BC58" i="15"/>
  <c r="BE68" i="15"/>
  <c r="BU68" i="15"/>
  <c r="T23" i="15"/>
  <c r="AJ23" i="15"/>
  <c r="AZ23" i="15"/>
  <c r="BG58" i="15"/>
  <c r="I137" i="15"/>
  <c r="AL23" i="15"/>
  <c r="BB23" i="15"/>
  <c r="BR23" i="15"/>
  <c r="AA125" i="15"/>
  <c r="AA136" i="15" s="1"/>
  <c r="BG125" i="15"/>
  <c r="BG136" i="15" s="1"/>
  <c r="V23" i="15"/>
  <c r="AA83" i="15"/>
  <c r="AI83" i="15"/>
  <c r="AY83" i="15"/>
  <c r="BG76" i="15"/>
  <c r="Y68" i="15"/>
  <c r="BH76" i="15"/>
  <c r="X83" i="15"/>
  <c r="BT83" i="15"/>
  <c r="BS116" i="15"/>
  <c r="BI76" i="15"/>
  <c r="O83" i="15"/>
  <c r="BK83" i="15"/>
  <c r="W83" i="15"/>
  <c r="AM83" i="15"/>
  <c r="BC83" i="15"/>
  <c r="BS83" i="15"/>
  <c r="P83" i="15"/>
  <c r="BL83" i="15"/>
  <c r="T125" i="15"/>
  <c r="T136" i="15" s="1"/>
  <c r="AJ125" i="15"/>
  <c r="AJ136" i="15" s="1"/>
  <c r="AZ125" i="15"/>
  <c r="AZ136" i="15" s="1"/>
  <c r="BP125" i="15"/>
  <c r="BP136" i="15" s="1"/>
  <c r="S23" i="15"/>
  <c r="AI23" i="15"/>
  <c r="AY23" i="15"/>
  <c r="BO23" i="15"/>
  <c r="AA76" i="15"/>
  <c r="BD83" i="15"/>
  <c r="AP137" i="15"/>
  <c r="L83" i="15"/>
  <c r="AB83" i="15"/>
  <c r="BH83" i="15"/>
  <c r="Y76" i="15"/>
  <c r="BH116" i="15"/>
  <c r="AL58" i="15"/>
  <c r="BB58" i="15"/>
  <c r="BR58" i="15"/>
  <c r="BO68" i="15"/>
  <c r="U83" i="15"/>
  <c r="AK83" i="15"/>
  <c r="BA83" i="15"/>
  <c r="BQ83" i="15"/>
  <c r="Z116" i="15"/>
  <c r="BF116" i="15"/>
  <c r="BV116" i="15"/>
  <c r="G138" i="15"/>
  <c r="BX139" i="15"/>
  <c r="N23" i="15"/>
  <c r="AD23" i="15"/>
  <c r="BJ23" i="15"/>
  <c r="Y45" i="15"/>
  <c r="BE45" i="15"/>
  <c r="BU45" i="15"/>
  <c r="BB68" i="15"/>
  <c r="BR68" i="15"/>
  <c r="Z58" i="15"/>
  <c r="BF58" i="15"/>
  <c r="BV58" i="15"/>
  <c r="M58" i="15"/>
  <c r="AC58" i="15"/>
  <c r="BC68" i="15"/>
  <c r="Y83" i="15"/>
  <c r="BE83" i="15"/>
  <c r="BU83" i="15"/>
  <c r="N116" i="15"/>
  <c r="AD116" i="15"/>
  <c r="BJ116" i="15"/>
  <c r="BZ139" i="15"/>
  <c r="P23" i="15"/>
  <c r="AF23" i="15"/>
  <c r="AV23" i="15"/>
  <c r="BL23" i="15"/>
  <c r="BD68" i="15"/>
  <c r="BT68" i="15"/>
  <c r="H137" i="15"/>
  <c r="AN137" i="15"/>
  <c r="K138" i="15"/>
  <c r="AQ138" i="15"/>
  <c r="AZ76" i="15"/>
  <c r="BP76" i="15"/>
  <c r="T83" i="15"/>
  <c r="AJ83" i="15"/>
  <c r="AZ83" i="15"/>
  <c r="BP83" i="15"/>
  <c r="Z125" i="15"/>
  <c r="Z136" i="15" s="1"/>
  <c r="BF125" i="15"/>
  <c r="BF136" i="15" s="1"/>
  <c r="BV125" i="15"/>
  <c r="BV136" i="15" s="1"/>
  <c r="S68" i="15"/>
  <c r="AI68" i="15"/>
  <c r="BA76" i="15"/>
  <c r="BQ76" i="15"/>
  <c r="AG58" i="15"/>
  <c r="AW58" i="15"/>
  <c r="BM58" i="15"/>
  <c r="BG68" i="15"/>
  <c r="BB76" i="15"/>
  <c r="BR76" i="15"/>
  <c r="M83" i="15"/>
  <c r="AC83" i="15"/>
  <c r="BI83" i="15"/>
  <c r="R116" i="15"/>
  <c r="AH116" i="15"/>
  <c r="AX116" i="15"/>
  <c r="BN116" i="15"/>
  <c r="BP23" i="15"/>
  <c r="BP22" i="15" s="1"/>
  <c r="BP134" i="15" s="1"/>
  <c r="BC76" i="15"/>
  <c r="BS76" i="15"/>
  <c r="E137" i="15"/>
  <c r="AR137" i="15"/>
  <c r="AN138" i="15"/>
  <c r="AA23" i="15"/>
  <c r="BG23" i="15"/>
  <c r="V68" i="15"/>
  <c r="AL68" i="15"/>
  <c r="T76" i="15"/>
  <c r="AJ76" i="15"/>
  <c r="BD76" i="15"/>
  <c r="BT76" i="15"/>
  <c r="AR76" i="15" s="1"/>
  <c r="N125" i="15"/>
  <c r="N136" i="15" s="1"/>
  <c r="AD125" i="15"/>
  <c r="AD136" i="15" s="1"/>
  <c r="BJ125" i="15"/>
  <c r="BJ136" i="15" s="1"/>
  <c r="W68" i="15"/>
  <c r="AM68" i="15"/>
  <c r="U76" i="15"/>
  <c r="AK76" i="15"/>
  <c r="BE76" i="15"/>
  <c r="BU76" i="15"/>
  <c r="U58" i="15"/>
  <c r="AK58" i="15"/>
  <c r="BA58" i="15"/>
  <c r="BQ58" i="15"/>
  <c r="X68" i="15"/>
  <c r="Q83" i="15"/>
  <c r="AG83" i="15"/>
  <c r="AW83" i="15"/>
  <c r="BM83" i="15"/>
  <c r="T68" i="15"/>
  <c r="AJ68" i="15"/>
  <c r="AU68" i="15"/>
  <c r="AY68" i="15"/>
  <c r="BK68" i="15"/>
  <c r="BS68" i="15"/>
  <c r="J138" i="15"/>
  <c r="AT137" i="15"/>
  <c r="AR138" i="15"/>
  <c r="AO137" i="15"/>
  <c r="H138" i="15"/>
  <c r="N83" i="15"/>
  <c r="R83" i="15"/>
  <c r="V83" i="15"/>
  <c r="Z83" i="15"/>
  <c r="AD83" i="15"/>
  <c r="AH83" i="15"/>
  <c r="AL83" i="15"/>
  <c r="AX83" i="15"/>
  <c r="BB83" i="15"/>
  <c r="BF83" i="15"/>
  <c r="BJ83" i="15"/>
  <c r="BN83" i="15"/>
  <c r="BR83" i="15"/>
  <c r="BV83" i="15"/>
  <c r="P125" i="15"/>
  <c r="AF125" i="15"/>
  <c r="AF136" i="15" s="1"/>
  <c r="AV125" i="15"/>
  <c r="BL125" i="15"/>
  <c r="BL136" i="15" s="1"/>
  <c r="J137" i="15"/>
  <c r="E138" i="15"/>
  <c r="AS138" i="15"/>
  <c r="AZ68" i="15"/>
  <c r="M116" i="15"/>
  <c r="Q116" i="15"/>
  <c r="U116" i="15"/>
  <c r="Y116" i="15"/>
  <c r="AC116" i="15"/>
  <c r="AG116" i="15"/>
  <c r="AK116" i="15"/>
  <c r="AW116" i="15"/>
  <c r="BA116" i="15"/>
  <c r="BE116" i="15"/>
  <c r="BI116" i="15"/>
  <c r="BM116" i="15"/>
  <c r="BQ116" i="15"/>
  <c r="BU116" i="15"/>
  <c r="AS137" i="15"/>
  <c r="F138" i="15"/>
  <c r="F137" i="15"/>
  <c r="I138" i="15"/>
  <c r="AO138" i="15"/>
  <c r="G137" i="15"/>
  <c r="AP138" i="15"/>
  <c r="BY139" i="15"/>
  <c r="BW139" i="15"/>
  <c r="CA139" i="15"/>
  <c r="K137" i="15"/>
  <c r="AQ137" i="15"/>
  <c r="AT138" i="15"/>
  <c r="CC139" i="15"/>
  <c r="CC138" i="15" l="1"/>
  <c r="AT58" i="15"/>
  <c r="AP136" i="15"/>
  <c r="AO45" i="15"/>
  <c r="I45" i="15"/>
  <c r="G116" i="15"/>
  <c r="BO67" i="15"/>
  <c r="BO135" i="15" s="1"/>
  <c r="V22" i="15"/>
  <c r="V134" i="15" s="1"/>
  <c r="M22" i="15"/>
  <c r="M134" i="15" s="1"/>
  <c r="AR58" i="15"/>
  <c r="W22" i="15"/>
  <c r="W134" i="15" s="1"/>
  <c r="BG22" i="15"/>
  <c r="BG134" i="15" s="1"/>
  <c r="BK22" i="15"/>
  <c r="BK134" i="15" s="1"/>
  <c r="AZ22" i="15"/>
  <c r="AZ134" i="15" s="1"/>
  <c r="O22" i="15"/>
  <c r="O134" i="15" s="1"/>
  <c r="AA22" i="15"/>
  <c r="AA134" i="15" s="1"/>
  <c r="AN45" i="15"/>
  <c r="X22" i="15"/>
  <c r="X134" i="15" s="1"/>
  <c r="AM22" i="15"/>
  <c r="AM134" i="15" s="1"/>
  <c r="AT76" i="15"/>
  <c r="E76" i="15"/>
  <c r="AQ76" i="15"/>
  <c r="BL67" i="15"/>
  <c r="BL135" i="15" s="1"/>
  <c r="BV22" i="15"/>
  <c r="BV134" i="15" s="1"/>
  <c r="AX22" i="15"/>
  <c r="BA22" i="15"/>
  <c r="BA134" i="15" s="1"/>
  <c r="BY137" i="15"/>
  <c r="AT23" i="15"/>
  <c r="G45" i="15"/>
  <c r="BZ138" i="15"/>
  <c r="S22" i="15"/>
  <c r="S134" i="15" s="1"/>
  <c r="AE22" i="15"/>
  <c r="AE134" i="15" s="1"/>
  <c r="BR22" i="15"/>
  <c r="BR134" i="15" s="1"/>
  <c r="K58" i="15"/>
  <c r="CC58" i="15" s="1"/>
  <c r="AF67" i="15"/>
  <c r="AF135" i="15" s="1"/>
  <c r="AT45" i="15"/>
  <c r="S67" i="15"/>
  <c r="S135" i="15" s="1"/>
  <c r="BH67" i="15"/>
  <c r="BH135" i="15" s="1"/>
  <c r="BO22" i="15"/>
  <c r="BO134" i="15" s="1"/>
  <c r="H45" i="15"/>
  <c r="J116" i="15"/>
  <c r="X67" i="15"/>
  <c r="X135" i="15" s="1"/>
  <c r="X140" i="15" s="1"/>
  <c r="U22" i="15"/>
  <c r="U134" i="15" s="1"/>
  <c r="Y22" i="15"/>
  <c r="Y134" i="15" s="1"/>
  <c r="AL22" i="15"/>
  <c r="AL134" i="15" s="1"/>
  <c r="BD22" i="15"/>
  <c r="BD134" i="15" s="1"/>
  <c r="AE67" i="15"/>
  <c r="AE135" i="15" s="1"/>
  <c r="AV67" i="15"/>
  <c r="AV135" i="15" s="1"/>
  <c r="J76" i="15"/>
  <c r="H76" i="15"/>
  <c r="F45" i="15"/>
  <c r="BI22" i="15"/>
  <c r="BI134" i="15" s="1"/>
  <c r="BS22" i="15"/>
  <c r="BS134" i="15" s="1"/>
  <c r="J45" i="15"/>
  <c r="L67" i="15"/>
  <c r="L135" i="15" s="1"/>
  <c r="BT22" i="15"/>
  <c r="BT134" i="15" s="1"/>
  <c r="AU22" i="15"/>
  <c r="AU134" i="15" s="1"/>
  <c r="BC22" i="15"/>
  <c r="BC134" i="15" s="1"/>
  <c r="E136" i="15"/>
  <c r="AO76" i="15"/>
  <c r="O67" i="15"/>
  <c r="O135" i="15" s="1"/>
  <c r="AR45" i="15"/>
  <c r="AQ23" i="15"/>
  <c r="BH22" i="15"/>
  <c r="BH134" i="15" s="1"/>
  <c r="E116" i="15"/>
  <c r="BK67" i="15"/>
  <c r="BK135" i="15" s="1"/>
  <c r="E23" i="15"/>
  <c r="AF22" i="15"/>
  <c r="AF134" i="15" s="1"/>
  <c r="AR116" i="15"/>
  <c r="BB22" i="15"/>
  <c r="BB134" i="15" s="1"/>
  <c r="AR23" i="15"/>
  <c r="AS136" i="15"/>
  <c r="L22" i="15"/>
  <c r="L134" i="15" s="1"/>
  <c r="J136" i="15"/>
  <c r="F125" i="15"/>
  <c r="AN76" i="15"/>
  <c r="AG22" i="15"/>
  <c r="AG134" i="15" s="1"/>
  <c r="P22" i="15"/>
  <c r="P134" i="15" s="1"/>
  <c r="AI22" i="15"/>
  <c r="AI134" i="15" s="1"/>
  <c r="AQ58" i="15"/>
  <c r="BF22" i="15"/>
  <c r="BF134" i="15" s="1"/>
  <c r="AA67" i="15"/>
  <c r="AA135" i="15" s="1"/>
  <c r="E125" i="15"/>
  <c r="E45" i="15"/>
  <c r="J125" i="15"/>
  <c r="AR125" i="15"/>
  <c r="AY22" i="15"/>
  <c r="AY134" i="15" s="1"/>
  <c r="AS125" i="15"/>
  <c r="AP23" i="15"/>
  <c r="CA137" i="15"/>
  <c r="BM22" i="15"/>
  <c r="BM134" i="15" s="1"/>
  <c r="BL22" i="15"/>
  <c r="BL134" i="15" s="1"/>
  <c r="H58" i="15"/>
  <c r="BU22" i="15"/>
  <c r="BU134" i="15" s="1"/>
  <c r="AD22" i="15"/>
  <c r="AD134" i="15" s="1"/>
  <c r="AB67" i="15"/>
  <c r="AB135" i="15" s="1"/>
  <c r="AB140" i="15" s="1"/>
  <c r="P67" i="15"/>
  <c r="P135" i="15" s="1"/>
  <c r="AS58" i="15"/>
  <c r="BN22" i="15"/>
  <c r="BN134" i="15" s="1"/>
  <c r="K23" i="15"/>
  <c r="CC23" i="15" s="1"/>
  <c r="G76" i="15"/>
  <c r="T22" i="15"/>
  <c r="T134" i="15" s="1"/>
  <c r="Q22" i="15"/>
  <c r="Q134" i="15" s="1"/>
  <c r="K76" i="15"/>
  <c r="CC76" i="15" s="1"/>
  <c r="AT136" i="15"/>
  <c r="AT116" i="15"/>
  <c r="BJ67" i="15"/>
  <c r="BJ135" i="15" s="1"/>
  <c r="H83" i="15"/>
  <c r="R22" i="15"/>
  <c r="R134" i="15" s="1"/>
  <c r="AP45" i="15"/>
  <c r="W67" i="15"/>
  <c r="W135" i="15" s="1"/>
  <c r="W140" i="15" s="1"/>
  <c r="F76" i="15"/>
  <c r="AP125" i="15"/>
  <c r="J58" i="15"/>
  <c r="AO68" i="15"/>
  <c r="AT125" i="15"/>
  <c r="BU67" i="15"/>
  <c r="BU135" i="15" s="1"/>
  <c r="BF67" i="15"/>
  <c r="BF135" i="15" s="1"/>
  <c r="AH67" i="15"/>
  <c r="AH135" i="15" s="1"/>
  <c r="F68" i="15"/>
  <c r="AR136" i="15"/>
  <c r="K45" i="15"/>
  <c r="J23" i="15"/>
  <c r="BQ22" i="15"/>
  <c r="BQ134" i="15" s="1"/>
  <c r="I76" i="15"/>
  <c r="CA76" i="15" s="1"/>
  <c r="G136" i="15"/>
  <c r="BW137" i="15"/>
  <c r="AP76" i="15"/>
  <c r="AW22" i="15"/>
  <c r="AW134" i="15" s="1"/>
  <c r="BP67" i="15"/>
  <c r="BP135" i="15" s="1"/>
  <c r="BP140" i="15" s="1"/>
  <c r="BJ22" i="15"/>
  <c r="BJ134" i="15" s="1"/>
  <c r="BJ140" i="15" s="1"/>
  <c r="E58" i="15"/>
  <c r="AN136" i="15"/>
  <c r="F136" i="15"/>
  <c r="AP116" i="15"/>
  <c r="AK22" i="15"/>
  <c r="AK134" i="15" s="1"/>
  <c r="AL67" i="15"/>
  <c r="AL135" i="15" s="1"/>
  <c r="BC67" i="15"/>
  <c r="BC135" i="15" s="1"/>
  <c r="BC140" i="15" s="1"/>
  <c r="BG67" i="15"/>
  <c r="BG135" i="15" s="1"/>
  <c r="AI67" i="15"/>
  <c r="AI135" i="15" s="1"/>
  <c r="F83" i="15"/>
  <c r="AO23" i="15"/>
  <c r="F58" i="15"/>
  <c r="BE22" i="15"/>
  <c r="BE134" i="15" s="1"/>
  <c r="H23" i="15"/>
  <c r="AH22" i="15"/>
  <c r="AH134" i="15" s="1"/>
  <c r="I68" i="15"/>
  <c r="BQ67" i="15"/>
  <c r="BQ135" i="15" s="1"/>
  <c r="BN67" i="15"/>
  <c r="BN135" i="15" s="1"/>
  <c r="E68" i="15"/>
  <c r="J68" i="15"/>
  <c r="BV67" i="15"/>
  <c r="BV135" i="15" s="1"/>
  <c r="BV140" i="15" s="1"/>
  <c r="G68" i="15"/>
  <c r="AC67" i="15"/>
  <c r="AC135" i="15" s="1"/>
  <c r="BI67" i="15"/>
  <c r="BI135" i="15" s="1"/>
  <c r="AD67" i="15"/>
  <c r="AD135" i="15" s="1"/>
  <c r="BE67" i="15"/>
  <c r="BE135" i="15" s="1"/>
  <c r="BY138" i="15"/>
  <c r="BZ137" i="15"/>
  <c r="K68" i="15"/>
  <c r="BR67" i="15"/>
  <c r="BR135" i="15" s="1"/>
  <c r="BR140" i="15" s="1"/>
  <c r="Z22" i="15"/>
  <c r="Z134" i="15" s="1"/>
  <c r="AS23" i="15"/>
  <c r="AV22" i="15"/>
  <c r="AV134" i="15" s="1"/>
  <c r="BD67" i="15"/>
  <c r="BD135" i="15" s="1"/>
  <c r="AM67" i="15"/>
  <c r="AM135" i="15" s="1"/>
  <c r="J83" i="15"/>
  <c r="AN125" i="15"/>
  <c r="AQ45" i="15"/>
  <c r="I23" i="15"/>
  <c r="BT67" i="15"/>
  <c r="BT135" i="15" s="1"/>
  <c r="AJ22" i="15"/>
  <c r="AJ134" i="15" s="1"/>
  <c r="Y67" i="15"/>
  <c r="Y135" i="15" s="1"/>
  <c r="BM67" i="15"/>
  <c r="BM135" i="15" s="1"/>
  <c r="H125" i="15"/>
  <c r="AS76" i="15"/>
  <c r="AK67" i="15"/>
  <c r="AK135" i="15" s="1"/>
  <c r="E83" i="15"/>
  <c r="H136" i="15"/>
  <c r="F23" i="15"/>
  <c r="AG67" i="15"/>
  <c r="AG135" i="15" s="1"/>
  <c r="AQ125" i="15"/>
  <c r="AW67" i="15"/>
  <c r="G125" i="15"/>
  <c r="CB137" i="15"/>
  <c r="AT68" i="15"/>
  <c r="G58" i="15"/>
  <c r="AC22" i="15"/>
  <c r="AC134" i="15" s="1"/>
  <c r="AP58" i="15"/>
  <c r="AN58" i="15"/>
  <c r="V67" i="15"/>
  <c r="V135" i="15" s="1"/>
  <c r="I116" i="15"/>
  <c r="CA138" i="15"/>
  <c r="I58" i="15"/>
  <c r="CA58" i="15" s="1"/>
  <c r="AJ67" i="15"/>
  <c r="AJ135" i="15" s="1"/>
  <c r="AO58" i="15"/>
  <c r="AT83" i="15"/>
  <c r="CC137" i="15"/>
  <c r="AN23" i="15"/>
  <c r="T67" i="15"/>
  <c r="T135" i="15" s="1"/>
  <c r="CB139" i="15"/>
  <c r="AS45" i="15"/>
  <c r="AR83" i="15"/>
  <c r="CB138" i="15"/>
  <c r="N22" i="15"/>
  <c r="G23" i="15"/>
  <c r="BW138" i="15"/>
  <c r="H68" i="15"/>
  <c r="BB67" i="15"/>
  <c r="BB135" i="15" s="1"/>
  <c r="AN83" i="15"/>
  <c r="G83" i="15"/>
  <c r="N67" i="15"/>
  <c r="AX134" i="15"/>
  <c r="Z67" i="15"/>
  <c r="Z135" i="15" s="1"/>
  <c r="AN116" i="15"/>
  <c r="K136" i="15"/>
  <c r="BX138" i="15"/>
  <c r="F116" i="15"/>
  <c r="M67" i="15"/>
  <c r="BX137" i="15"/>
  <c r="U67" i="15"/>
  <c r="U135" i="15" s="1"/>
  <c r="AO116" i="15"/>
  <c r="AS68" i="15"/>
  <c r="AZ67" i="15"/>
  <c r="Q67" i="15"/>
  <c r="K83" i="15"/>
  <c r="R67" i="15"/>
  <c r="AP68" i="15"/>
  <c r="BA67" i="15"/>
  <c r="AQ136" i="15"/>
  <c r="K116" i="15"/>
  <c r="AV136" i="15"/>
  <c r="AO136" i="15" s="1"/>
  <c r="AO125" i="15"/>
  <c r="AU67" i="15"/>
  <c r="AN68" i="15"/>
  <c r="I83" i="15"/>
  <c r="AQ83" i="15"/>
  <c r="AX67" i="15"/>
  <c r="AS83" i="15"/>
  <c r="AS116" i="15"/>
  <c r="P136" i="15"/>
  <c r="I136" i="15" s="1"/>
  <c r="I125" i="15"/>
  <c r="AP83" i="15"/>
  <c r="AO83" i="15"/>
  <c r="BS67" i="15"/>
  <c r="BS135" i="15" s="1"/>
  <c r="AQ68" i="15"/>
  <c r="AY67" i="15"/>
  <c r="AR68" i="15"/>
  <c r="H116" i="15"/>
  <c r="K125" i="15"/>
  <c r="AQ116" i="15"/>
  <c r="BO140" i="15" l="1"/>
  <c r="BZ76" i="15"/>
  <c r="BY136" i="15"/>
  <c r="BX45" i="15"/>
  <c r="CA45" i="15"/>
  <c r="V140" i="15"/>
  <c r="BG140" i="15"/>
  <c r="BY116" i="15"/>
  <c r="BL140" i="15"/>
  <c r="BK140" i="15"/>
  <c r="AE140" i="15"/>
  <c r="BW45" i="15"/>
  <c r="AA140" i="15"/>
  <c r="AM140" i="15"/>
  <c r="BW76" i="15"/>
  <c r="S140" i="15"/>
  <c r="CA116" i="15"/>
  <c r="BW136" i="15"/>
  <c r="AO67" i="15"/>
  <c r="AT22" i="15"/>
  <c r="J22" i="15"/>
  <c r="J134" i="15"/>
  <c r="BX125" i="15"/>
  <c r="U140" i="15"/>
  <c r="BD140" i="15"/>
  <c r="CB125" i="15"/>
  <c r="BH140" i="15"/>
  <c r="BS140" i="15"/>
  <c r="AL140" i="15"/>
  <c r="BY45" i="15"/>
  <c r="CC125" i="15"/>
  <c r="CB116" i="15"/>
  <c r="E134" i="15"/>
  <c r="BI140" i="15"/>
  <c r="AI140" i="15"/>
  <c r="AK140" i="15"/>
  <c r="AS134" i="15"/>
  <c r="BX58" i="15"/>
  <c r="BZ45" i="15"/>
  <c r="BW58" i="15"/>
  <c r="CC45" i="15"/>
  <c r="BZ83" i="15"/>
  <c r="CB76" i="15"/>
  <c r="BZ58" i="15"/>
  <c r="CB45" i="15"/>
  <c r="BY76" i="15"/>
  <c r="BZ23" i="15"/>
  <c r="BW23" i="15"/>
  <c r="BX23" i="15"/>
  <c r="AP134" i="15"/>
  <c r="CB136" i="15"/>
  <c r="AF140" i="15"/>
  <c r="BX76" i="15"/>
  <c r="AN22" i="15"/>
  <c r="BT140" i="15"/>
  <c r="AO22" i="15"/>
  <c r="BX68" i="15"/>
  <c r="BB140" i="15"/>
  <c r="BY23" i="15"/>
  <c r="Y140" i="15"/>
  <c r="BF140" i="15"/>
  <c r="AJ140" i="15"/>
  <c r="BW125" i="15"/>
  <c r="CB58" i="15"/>
  <c r="BX83" i="15"/>
  <c r="E22" i="15"/>
  <c r="BW116" i="15"/>
  <c r="AG140" i="15"/>
  <c r="BM140" i="15"/>
  <c r="CA23" i="15"/>
  <c r="BU140" i="15"/>
  <c r="CA125" i="15"/>
  <c r="CC116" i="15"/>
  <c r="K22" i="15"/>
  <c r="CC136" i="15"/>
  <c r="AR22" i="15"/>
  <c r="BY125" i="15"/>
  <c r="BE140" i="15"/>
  <c r="BN140" i="15"/>
  <c r="AH140" i="15"/>
  <c r="CB68" i="15"/>
  <c r="F22" i="15"/>
  <c r="AP22" i="15"/>
  <c r="CA136" i="15"/>
  <c r="BX116" i="15"/>
  <c r="Z140" i="15"/>
  <c r="T140" i="15"/>
  <c r="AS22" i="15"/>
  <c r="AD140" i="15"/>
  <c r="BQ140" i="15"/>
  <c r="AO135" i="15"/>
  <c r="AQ22" i="15"/>
  <c r="AC140" i="15"/>
  <c r="CA68" i="15"/>
  <c r="BX136" i="15"/>
  <c r="I22" i="15"/>
  <c r="CB23" i="15"/>
  <c r="BW68" i="15"/>
  <c r="BY68" i="15"/>
  <c r="CC68" i="15"/>
  <c r="I67" i="15"/>
  <c r="I135" i="15"/>
  <c r="CC83" i="15"/>
  <c r="BZ136" i="15"/>
  <c r="BW83" i="15"/>
  <c r="AP67" i="15"/>
  <c r="H22" i="15"/>
  <c r="CB83" i="15"/>
  <c r="BZ125" i="15"/>
  <c r="H135" i="15"/>
  <c r="BY83" i="15"/>
  <c r="H67" i="15"/>
  <c r="BY58" i="15"/>
  <c r="AW135" i="15"/>
  <c r="AP135" i="15" s="1"/>
  <c r="CA83" i="15"/>
  <c r="N134" i="15"/>
  <c r="G134" i="15" s="1"/>
  <c r="G22" i="15"/>
  <c r="BZ68" i="15"/>
  <c r="E67" i="15"/>
  <c r="E135" i="15"/>
  <c r="L140" i="15"/>
  <c r="AU135" i="15"/>
  <c r="AN135" i="15" s="1"/>
  <c r="AN67" i="15"/>
  <c r="AV140" i="15"/>
  <c r="AO134" i="15"/>
  <c r="AZ135" i="15"/>
  <c r="AS67" i="15"/>
  <c r="BZ116" i="15"/>
  <c r="O140" i="15"/>
  <c r="H134" i="15"/>
  <c r="AQ134" i="15"/>
  <c r="AY135" i="15"/>
  <c r="AR135" i="15" s="1"/>
  <c r="AR67" i="15"/>
  <c r="BA135" i="15"/>
  <c r="AT135" i="15" s="1"/>
  <c r="AT67" i="15"/>
  <c r="J67" i="15"/>
  <c r="Q135" i="15"/>
  <c r="M135" i="15"/>
  <c r="F135" i="15" s="1"/>
  <c r="F67" i="15"/>
  <c r="F134" i="15"/>
  <c r="P140" i="15"/>
  <c r="I134" i="15"/>
  <c r="AR134" i="15"/>
  <c r="AT134" i="15"/>
  <c r="AX135" i="15"/>
  <c r="AQ135" i="15" s="1"/>
  <c r="AQ67" i="15"/>
  <c r="AN134" i="15"/>
  <c r="K134" i="15"/>
  <c r="R135" i="15"/>
  <c r="K135" i="15" s="1"/>
  <c r="K67" i="15"/>
  <c r="N135" i="15"/>
  <c r="G67" i="15"/>
  <c r="CC22" i="15" l="1"/>
  <c r="BY134" i="15"/>
  <c r="CB134" i="15"/>
  <c r="BX67" i="15"/>
  <c r="CB22" i="15"/>
  <c r="BW134" i="15"/>
  <c r="AW140" i="15"/>
  <c r="AP140" i="15" s="1"/>
  <c r="BX135" i="15"/>
  <c r="BZ22" i="15"/>
  <c r="BY22" i="15"/>
  <c r="BX22" i="15"/>
  <c r="BW22" i="15"/>
  <c r="CA22" i="15"/>
  <c r="CA67" i="15"/>
  <c r="H140" i="15"/>
  <c r="E140" i="15"/>
  <c r="I140" i="15"/>
  <c r="AO140" i="15"/>
  <c r="CA135" i="15"/>
  <c r="BY67" i="15"/>
  <c r="BZ135" i="15"/>
  <c r="BZ134" i="15"/>
  <c r="BZ67" i="15"/>
  <c r="AU140" i="15"/>
  <c r="AN140" i="15" s="1"/>
  <c r="CC134" i="15"/>
  <c r="BW67" i="15"/>
  <c r="BW135" i="15"/>
  <c r="AY140" i="15"/>
  <c r="AR140" i="15" s="1"/>
  <c r="CC135" i="15"/>
  <c r="CB67" i="15"/>
  <c r="AX140" i="15"/>
  <c r="AQ140" i="15" s="1"/>
  <c r="BZ140" i="15" s="1"/>
  <c r="BA140" i="15"/>
  <c r="AT140" i="15" s="1"/>
  <c r="J135" i="15"/>
  <c r="Q140" i="15"/>
  <c r="J140" i="15" s="1"/>
  <c r="G135" i="15"/>
  <c r="BY135" i="15" s="1"/>
  <c r="N140" i="15"/>
  <c r="G140" i="15" s="1"/>
  <c r="AS135" i="15"/>
  <c r="AZ140" i="15"/>
  <c r="AS140" i="15" s="1"/>
  <c r="CA134" i="15"/>
  <c r="M140" i="15"/>
  <c r="F140" i="15" s="1"/>
  <c r="CC67" i="15"/>
  <c r="BX134" i="15"/>
  <c r="R140" i="15"/>
  <c r="K140" i="15" s="1"/>
  <c r="BW140" i="15" l="1"/>
  <c r="BY140" i="15"/>
  <c r="BX140" i="15"/>
  <c r="CA140" i="15"/>
  <c r="CC140" i="15"/>
  <c r="CB140" i="15"/>
  <c r="CB135" i="15"/>
  <c r="AH129" i="14" l="1"/>
  <c r="AH138" i="14" s="1"/>
  <c r="AG129" i="14"/>
  <c r="AG138" i="14" s="1"/>
  <c r="AF129" i="14"/>
  <c r="AF138" i="14" s="1"/>
  <c r="AE129" i="14"/>
  <c r="AE138" i="14" s="1"/>
  <c r="AD129" i="14"/>
  <c r="AD138" i="14" s="1"/>
  <c r="AC129" i="14"/>
  <c r="AC138" i="14" s="1"/>
  <c r="AB129" i="14"/>
  <c r="AB138" i="14" s="1"/>
  <c r="AA129" i="14"/>
  <c r="AA138" i="14" s="1"/>
  <c r="Z129" i="14"/>
  <c r="Z138" i="14" s="1"/>
  <c r="Y129" i="14"/>
  <c r="Y138" i="14" s="1"/>
  <c r="X129" i="14"/>
  <c r="X138" i="14" s="1"/>
  <c r="W129" i="14"/>
  <c r="W138" i="14" s="1"/>
  <c r="V129" i="14"/>
  <c r="V138" i="14" s="1"/>
  <c r="U129" i="14"/>
  <c r="U138" i="14" s="1"/>
  <c r="T129" i="14"/>
  <c r="T138" i="14" s="1"/>
  <c r="S129" i="14"/>
  <c r="S138" i="14" s="1"/>
  <c r="R129" i="14"/>
  <c r="R138" i="14" s="1"/>
  <c r="Q129" i="14"/>
  <c r="Q138" i="14" s="1"/>
  <c r="P129" i="14"/>
  <c r="P138" i="14" s="1"/>
  <c r="O129" i="14"/>
  <c r="O138" i="14" s="1"/>
  <c r="N129" i="14"/>
  <c r="M129" i="14"/>
  <c r="L129" i="14"/>
  <c r="K129" i="14"/>
  <c r="J129" i="14"/>
  <c r="I129" i="14"/>
  <c r="I138" i="14" s="1"/>
  <c r="H129" i="14"/>
  <c r="H138" i="14" s="1"/>
  <c r="G129" i="14"/>
  <c r="G138" i="14" s="1"/>
  <c r="F129" i="14"/>
  <c r="F138" i="14" s="1"/>
  <c r="E129" i="14"/>
  <c r="E138" i="14" s="1"/>
  <c r="AH128" i="14"/>
  <c r="AH137" i="14" s="1"/>
  <c r="AG128" i="14"/>
  <c r="AG137" i="14" s="1"/>
  <c r="AF128" i="14"/>
  <c r="AF137" i="14" s="1"/>
  <c r="AE128" i="14"/>
  <c r="AE137" i="14" s="1"/>
  <c r="AD128" i="14"/>
  <c r="AD137" i="14" s="1"/>
  <c r="AC128" i="14"/>
  <c r="AC137" i="14" s="1"/>
  <c r="AB128" i="14"/>
  <c r="AB137" i="14" s="1"/>
  <c r="AA128" i="14"/>
  <c r="AA137" i="14" s="1"/>
  <c r="Z128" i="14"/>
  <c r="Z137" i="14" s="1"/>
  <c r="Y128" i="14"/>
  <c r="Y137" i="14" s="1"/>
  <c r="X128" i="14"/>
  <c r="X137" i="14" s="1"/>
  <c r="W128" i="14"/>
  <c r="W137" i="14" s="1"/>
  <c r="V128" i="14"/>
  <c r="V137" i="14" s="1"/>
  <c r="U128" i="14"/>
  <c r="U137" i="14" s="1"/>
  <c r="T128" i="14"/>
  <c r="T137" i="14" s="1"/>
  <c r="S128" i="14"/>
  <c r="S137" i="14" s="1"/>
  <c r="R128" i="14"/>
  <c r="R137" i="14" s="1"/>
  <c r="Q128" i="14"/>
  <c r="Q137" i="14" s="1"/>
  <c r="P128" i="14"/>
  <c r="P137" i="14" s="1"/>
  <c r="O128" i="14"/>
  <c r="O137" i="14" s="1"/>
  <c r="N128" i="14"/>
  <c r="M128" i="14"/>
  <c r="L128" i="14"/>
  <c r="K128" i="14"/>
  <c r="J128" i="14"/>
  <c r="I128" i="14"/>
  <c r="I137" i="14" s="1"/>
  <c r="H128" i="14"/>
  <c r="H137" i="14" s="1"/>
  <c r="G128" i="14"/>
  <c r="G137" i="14" s="1"/>
  <c r="F128" i="14"/>
  <c r="F137" i="14" s="1"/>
  <c r="E128" i="14"/>
  <c r="E137" i="14" s="1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T125" i="14" s="1"/>
  <c r="T136" i="14" s="1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E127" i="14"/>
  <c r="AH126" i="14"/>
  <c r="AG126" i="14"/>
  <c r="AF126" i="14"/>
  <c r="AE126" i="14"/>
  <c r="AD126" i="14"/>
  <c r="AC126" i="14"/>
  <c r="AB126" i="14"/>
  <c r="AA126" i="14"/>
  <c r="Z126" i="14"/>
  <c r="Z125" i="14" s="1"/>
  <c r="Z136" i="14" s="1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E12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E116" i="14"/>
  <c r="AF76" i="14"/>
  <c r="T76" i="14"/>
  <c r="P76" i="14"/>
  <c r="AE68" i="14"/>
  <c r="AA68" i="14"/>
  <c r="S68" i="14"/>
  <c r="O68" i="14"/>
  <c r="X125" i="14" l="1"/>
  <c r="X136" i="14" s="1"/>
  <c r="U76" i="14"/>
  <c r="AG76" i="14"/>
  <c r="S23" i="14"/>
  <c r="E45" i="14"/>
  <c r="U45" i="14"/>
  <c r="AG45" i="14"/>
  <c r="AA58" i="14"/>
  <c r="I83" i="14"/>
  <c r="Y83" i="14"/>
  <c r="Q76" i="14"/>
  <c r="Q45" i="14"/>
  <c r="V76" i="14"/>
  <c r="Q23" i="14"/>
  <c r="AG23" i="14"/>
  <c r="I125" i="14"/>
  <c r="I136" i="14" s="1"/>
  <c r="U125" i="14"/>
  <c r="U136" i="14" s="1"/>
  <c r="Y125" i="14"/>
  <c r="Y136" i="14" s="1"/>
  <c r="AC125" i="14"/>
  <c r="AC136" i="14" s="1"/>
  <c r="R76" i="14"/>
  <c r="Z76" i="14"/>
  <c r="R45" i="14"/>
  <c r="AH45" i="14"/>
  <c r="T45" i="14"/>
  <c r="AB58" i="14"/>
  <c r="E76" i="14"/>
  <c r="AF83" i="14"/>
  <c r="AD23" i="14"/>
  <c r="AA45" i="14"/>
  <c r="E58" i="14"/>
  <c r="Q58" i="14"/>
  <c r="U58" i="14"/>
  <c r="AG58" i="14"/>
  <c r="O58" i="14"/>
  <c r="S58" i="14"/>
  <c r="AE58" i="14"/>
  <c r="T23" i="14"/>
  <c r="AB23" i="14"/>
  <c r="AA23" i="14"/>
  <c r="AB45" i="14"/>
  <c r="P58" i="14"/>
  <c r="AF58" i="14"/>
  <c r="X83" i="14"/>
  <c r="H125" i="14"/>
  <c r="H136" i="14" s="1"/>
  <c r="O76" i="14"/>
  <c r="S76" i="14"/>
  <c r="AA76" i="14"/>
  <c r="AE76" i="14"/>
  <c r="R68" i="14"/>
  <c r="V68" i="14"/>
  <c r="Z68" i="14"/>
  <c r="AD68" i="14"/>
  <c r="P68" i="14"/>
  <c r="X68" i="14"/>
  <c r="AB68" i="14"/>
  <c r="AC68" i="14"/>
  <c r="AG68" i="14"/>
  <c r="T68" i="14"/>
  <c r="AF68" i="14"/>
  <c r="AF67" i="14" s="1"/>
  <c r="AF135" i="14" s="1"/>
  <c r="G76" i="14"/>
  <c r="AB83" i="14"/>
  <c r="AD58" i="14"/>
  <c r="H76" i="14"/>
  <c r="AD125" i="14"/>
  <c r="AD136" i="14" s="1"/>
  <c r="I76" i="14"/>
  <c r="O125" i="14"/>
  <c r="O136" i="14" s="1"/>
  <c r="AE125" i="14"/>
  <c r="AE136" i="14" s="1"/>
  <c r="Q83" i="14"/>
  <c r="AF125" i="14"/>
  <c r="AF136" i="14" s="1"/>
  <c r="R58" i="14"/>
  <c r="AH58" i="14"/>
  <c r="F68" i="14"/>
  <c r="Q125" i="14"/>
  <c r="Q136" i="14" s="1"/>
  <c r="AG125" i="14"/>
  <c r="AG136" i="14" s="1"/>
  <c r="AC23" i="14"/>
  <c r="T58" i="14"/>
  <c r="H68" i="14"/>
  <c r="AH76" i="14"/>
  <c r="S125" i="14"/>
  <c r="S136" i="14" s="1"/>
  <c r="H58" i="14"/>
  <c r="X58" i="14"/>
  <c r="E125" i="14"/>
  <c r="E136" i="14" s="1"/>
  <c r="S45" i="14"/>
  <c r="S83" i="14"/>
  <c r="E83" i="14"/>
  <c r="U83" i="14"/>
  <c r="F125" i="14"/>
  <c r="F136" i="14" s="1"/>
  <c r="T83" i="14"/>
  <c r="G45" i="14"/>
  <c r="W45" i="14"/>
  <c r="W76" i="14"/>
  <c r="AG83" i="14"/>
  <c r="H45" i="14"/>
  <c r="X45" i="14"/>
  <c r="X76" i="14"/>
  <c r="F83" i="14"/>
  <c r="V83" i="14"/>
  <c r="H83" i="14"/>
  <c r="P83" i="14"/>
  <c r="AH68" i="14"/>
  <c r="Y76" i="14"/>
  <c r="AB125" i="14"/>
  <c r="AB136" i="14" s="1"/>
  <c r="G58" i="14"/>
  <c r="W58" i="14"/>
  <c r="V58" i="14"/>
  <c r="R125" i="14"/>
  <c r="R136" i="14" s="1"/>
  <c r="AH125" i="14"/>
  <c r="AH136" i="14" s="1"/>
  <c r="F45" i="14"/>
  <c r="G83" i="14"/>
  <c r="W83" i="14"/>
  <c r="W23" i="14"/>
  <c r="I58" i="14"/>
  <c r="Y58" i="14"/>
  <c r="R23" i="14"/>
  <c r="V23" i="14"/>
  <c r="Z58" i="14"/>
  <c r="V125" i="14"/>
  <c r="V136" i="14" s="1"/>
  <c r="F23" i="14"/>
  <c r="I45" i="14"/>
  <c r="Y45" i="14"/>
  <c r="Z83" i="14"/>
  <c r="G125" i="14"/>
  <c r="G136" i="14" s="1"/>
  <c r="W125" i="14"/>
  <c r="W136" i="14" s="1"/>
  <c r="H23" i="14"/>
  <c r="Z45" i="14"/>
  <c r="AA83" i="14"/>
  <c r="AC83" i="14"/>
  <c r="Y23" i="14"/>
  <c r="AC58" i="14"/>
  <c r="X23" i="14"/>
  <c r="I23" i="14"/>
  <c r="J137" i="14"/>
  <c r="K138" i="14"/>
  <c r="L138" i="14"/>
  <c r="F58" i="14"/>
  <c r="V45" i="14"/>
  <c r="Z23" i="14"/>
  <c r="AC45" i="14"/>
  <c r="O45" i="14"/>
  <c r="AE45" i="14"/>
  <c r="AD83" i="14"/>
  <c r="AA125" i="14"/>
  <c r="AA136" i="14" s="1"/>
  <c r="AH23" i="14"/>
  <c r="AD45" i="14"/>
  <c r="P45" i="14"/>
  <c r="AF45" i="14"/>
  <c r="O83" i="14"/>
  <c r="AE83" i="14"/>
  <c r="U23" i="14"/>
  <c r="O23" i="14"/>
  <c r="AE23" i="14"/>
  <c r="AB76" i="14"/>
  <c r="G23" i="14"/>
  <c r="P23" i="14"/>
  <c r="AF23" i="14"/>
  <c r="AC76" i="14"/>
  <c r="P125" i="14"/>
  <c r="P136" i="14" s="1"/>
  <c r="M137" i="14"/>
  <c r="E23" i="14"/>
  <c r="AD76" i="14"/>
  <c r="R83" i="14"/>
  <c r="AH83" i="14"/>
  <c r="W68" i="14"/>
  <c r="G68" i="14"/>
  <c r="N137" i="14"/>
  <c r="J138" i="14"/>
  <c r="L137" i="14"/>
  <c r="N138" i="14"/>
  <c r="E68" i="14"/>
  <c r="I68" i="14"/>
  <c r="F76" i="14"/>
  <c r="Q68" i="14"/>
  <c r="U68" i="14"/>
  <c r="Y68" i="14"/>
  <c r="K137" i="14"/>
  <c r="M138" i="14"/>
  <c r="V67" i="14" l="1"/>
  <c r="V135" i="14" s="1"/>
  <c r="J76" i="14"/>
  <c r="T22" i="14"/>
  <c r="T134" i="14" s="1"/>
  <c r="K76" i="14"/>
  <c r="AG22" i="14"/>
  <c r="AG134" i="14" s="1"/>
  <c r="L76" i="14"/>
  <c r="S67" i="14"/>
  <c r="S135" i="14" s="1"/>
  <c r="N125" i="14"/>
  <c r="H22" i="14"/>
  <c r="H134" i="14" s="1"/>
  <c r="E22" i="14"/>
  <c r="E134" i="14" s="1"/>
  <c r="AB22" i="14"/>
  <c r="AB134" i="14" s="1"/>
  <c r="AE67" i="14"/>
  <c r="AE135" i="14" s="1"/>
  <c r="M83" i="14"/>
  <c r="U22" i="14"/>
  <c r="U134" i="14" s="1"/>
  <c r="X67" i="14"/>
  <c r="X135" i="14" s="1"/>
  <c r="S22" i="14"/>
  <c r="S134" i="14" s="1"/>
  <c r="Y67" i="14"/>
  <c r="Y135" i="14" s="1"/>
  <c r="I67" i="14"/>
  <c r="I135" i="14" s="1"/>
  <c r="Q22" i="14"/>
  <c r="Q134" i="14" s="1"/>
  <c r="Z67" i="14"/>
  <c r="Z135" i="14" s="1"/>
  <c r="L58" i="14"/>
  <c r="M45" i="14"/>
  <c r="J136" i="14"/>
  <c r="J125" i="14"/>
  <c r="X22" i="14"/>
  <c r="X134" i="14" s="1"/>
  <c r="AA22" i="14"/>
  <c r="AA134" i="14" s="1"/>
  <c r="P22" i="14"/>
  <c r="P134" i="14" s="1"/>
  <c r="AG67" i="14"/>
  <c r="AG135" i="14" s="1"/>
  <c r="K136" i="14"/>
  <c r="AE22" i="14"/>
  <c r="AE134" i="14" s="1"/>
  <c r="O67" i="14"/>
  <c r="O135" i="14" s="1"/>
  <c r="K58" i="14"/>
  <c r="N45" i="14"/>
  <c r="N76" i="14"/>
  <c r="M58" i="14"/>
  <c r="J58" i="14"/>
  <c r="H67" i="14"/>
  <c r="H135" i="14" s="1"/>
  <c r="R67" i="14"/>
  <c r="R135" i="14" s="1"/>
  <c r="E67" i="14"/>
  <c r="E135" i="14" s="1"/>
  <c r="AC67" i="14"/>
  <c r="AC135" i="14" s="1"/>
  <c r="AB67" i="14"/>
  <c r="AB135" i="14" s="1"/>
  <c r="AD22" i="14"/>
  <c r="AD134" i="14" s="1"/>
  <c r="AH67" i="14"/>
  <c r="AH135" i="14" s="1"/>
  <c r="L136" i="14"/>
  <c r="U67" i="14"/>
  <c r="U135" i="14" s="1"/>
  <c r="N58" i="14"/>
  <c r="T67" i="14"/>
  <c r="T135" i="14" s="1"/>
  <c r="T140" i="14" s="1"/>
  <c r="P67" i="14"/>
  <c r="P135" i="14" s="1"/>
  <c r="M68" i="14"/>
  <c r="N68" i="14"/>
  <c r="F67" i="14"/>
  <c r="F135" i="14" s="1"/>
  <c r="W22" i="14"/>
  <c r="W134" i="14" s="1"/>
  <c r="K83" i="14"/>
  <c r="R22" i="14"/>
  <c r="R134" i="14" s="1"/>
  <c r="AH22" i="14"/>
  <c r="AH134" i="14" s="1"/>
  <c r="AH140" i="14" s="1"/>
  <c r="J83" i="14"/>
  <c r="N83" i="14"/>
  <c r="L83" i="14"/>
  <c r="AF22" i="14"/>
  <c r="AF134" i="14" s="1"/>
  <c r="AF140" i="14" s="1"/>
  <c r="K23" i="14"/>
  <c r="AC22" i="14"/>
  <c r="AC134" i="14" s="1"/>
  <c r="V22" i="14"/>
  <c r="V134" i="14" s="1"/>
  <c r="M125" i="14"/>
  <c r="M136" i="14"/>
  <c r="G22" i="14"/>
  <c r="G134" i="14" s="1"/>
  <c r="Y22" i="14"/>
  <c r="Y134" i="14" s="1"/>
  <c r="N23" i="14"/>
  <c r="M23" i="14"/>
  <c r="Z22" i="14"/>
  <c r="Z134" i="14" s="1"/>
  <c r="AA67" i="14"/>
  <c r="AA135" i="14" s="1"/>
  <c r="K125" i="14"/>
  <c r="AD67" i="14"/>
  <c r="AD135" i="14" s="1"/>
  <c r="M76" i="14"/>
  <c r="L23" i="14"/>
  <c r="G67" i="14"/>
  <c r="G135" i="14" s="1"/>
  <c r="J45" i="14"/>
  <c r="W67" i="14"/>
  <c r="W135" i="14" s="1"/>
  <c r="F22" i="14"/>
  <c r="F134" i="14" s="1"/>
  <c r="O22" i="14"/>
  <c r="O134" i="14" s="1"/>
  <c r="N136" i="14"/>
  <c r="L45" i="14"/>
  <c r="I22" i="14"/>
  <c r="I134" i="14" s="1"/>
  <c r="J23" i="14"/>
  <c r="L125" i="14"/>
  <c r="K45" i="14"/>
  <c r="J68" i="14"/>
  <c r="L68" i="14"/>
  <c r="Q67" i="14"/>
  <c r="K68" i="14"/>
  <c r="R140" i="14" l="1"/>
  <c r="H140" i="14"/>
  <c r="V140" i="14"/>
  <c r="E140" i="14"/>
  <c r="AE140" i="14"/>
  <c r="I140" i="14"/>
  <c r="AA140" i="14"/>
  <c r="K22" i="14"/>
  <c r="AD140" i="14"/>
  <c r="U140" i="14"/>
  <c r="AB140" i="14"/>
  <c r="X140" i="14"/>
  <c r="Y140" i="14"/>
  <c r="Z140" i="14"/>
  <c r="AC140" i="14"/>
  <c r="N135" i="14"/>
  <c r="M22" i="14"/>
  <c r="W140" i="14"/>
  <c r="K135" i="14"/>
  <c r="K67" i="14"/>
  <c r="G140" i="14"/>
  <c r="M134" i="14"/>
  <c r="N67" i="14"/>
  <c r="F140" i="14"/>
  <c r="J67" i="14"/>
  <c r="L134" i="14"/>
  <c r="L22" i="14"/>
  <c r="N22" i="14"/>
  <c r="J22" i="14"/>
  <c r="J135" i="14"/>
  <c r="M67" i="14"/>
  <c r="P140" i="14"/>
  <c r="K134" i="14"/>
  <c r="L67" i="14"/>
  <c r="Q135" i="14"/>
  <c r="AG140" i="14"/>
  <c r="M135" i="14"/>
  <c r="J134" i="14"/>
  <c r="O140" i="14"/>
  <c r="N134" i="14"/>
  <c r="S140" i="14"/>
  <c r="N140" i="14" l="1"/>
  <c r="K140" i="14"/>
  <c r="J140" i="14"/>
  <c r="M140" i="14"/>
  <c r="L135" i="14"/>
  <c r="Q140" i="14"/>
  <c r="L140" i="14" s="1"/>
  <c r="AZ139" i="13" l="1"/>
  <c r="BV139" i="13"/>
  <c r="BU139" i="13"/>
  <c r="BT139" i="13"/>
  <c r="BS139" i="13"/>
  <c r="BR139" i="13"/>
  <c r="BQ139" i="13"/>
  <c r="BP139" i="13"/>
  <c r="BO139" i="13"/>
  <c r="BN139" i="13"/>
  <c r="BM139" i="13"/>
  <c r="BL139" i="13"/>
  <c r="BK139" i="13"/>
  <c r="BI139" i="13"/>
  <c r="BH139" i="13"/>
  <c r="BG139" i="13"/>
  <c r="BF139" i="13"/>
  <c r="BE139" i="13"/>
  <c r="BD139" i="13"/>
  <c r="BC139" i="13"/>
  <c r="BB139" i="13"/>
  <c r="BA139" i="13"/>
  <c r="AY139" i="13"/>
  <c r="AX139" i="13"/>
  <c r="AW139" i="13"/>
  <c r="AU139" i="13"/>
  <c r="AM139" i="13"/>
  <c r="AL139" i="13"/>
  <c r="AK139" i="13"/>
  <c r="AJ139" i="13"/>
  <c r="AI139" i="13"/>
  <c r="AG139" i="13"/>
  <c r="AF139" i="13"/>
  <c r="AE139" i="13"/>
  <c r="AD139" i="13"/>
  <c r="AC139" i="13"/>
  <c r="AB139" i="13"/>
  <c r="Z139" i="13"/>
  <c r="Y139" i="13"/>
  <c r="X139" i="13"/>
  <c r="W139" i="13"/>
  <c r="V139" i="13"/>
  <c r="U139" i="13"/>
  <c r="S139" i="13"/>
  <c r="R139" i="13"/>
  <c r="Q139" i="13"/>
  <c r="P139" i="13"/>
  <c r="O139" i="13"/>
  <c r="N139" i="13"/>
  <c r="L139" i="13"/>
  <c r="BY129" i="13"/>
  <c r="BW129" i="13"/>
  <c r="BV129" i="13"/>
  <c r="BV138" i="13" s="1"/>
  <c r="BU129" i="13"/>
  <c r="BU138" i="13" s="1"/>
  <c r="BT129" i="13"/>
  <c r="BT138" i="13" s="1"/>
  <c r="BS129" i="13"/>
  <c r="BS138" i="13" s="1"/>
  <c r="BR129" i="13"/>
  <c r="BR138" i="13" s="1"/>
  <c r="BQ129" i="13"/>
  <c r="BQ138" i="13" s="1"/>
  <c r="BP129" i="13"/>
  <c r="BP138" i="13" s="1"/>
  <c r="BO129" i="13"/>
  <c r="BO138" i="13" s="1"/>
  <c r="BN129" i="13"/>
  <c r="BN138" i="13" s="1"/>
  <c r="BM129" i="13"/>
  <c r="BM138" i="13" s="1"/>
  <c r="BL129" i="13"/>
  <c r="BL138" i="13" s="1"/>
  <c r="BK129" i="13"/>
  <c r="BK138" i="13" s="1"/>
  <c r="BJ129" i="13"/>
  <c r="BJ138" i="13" s="1"/>
  <c r="BI129" i="13"/>
  <c r="BI138" i="13" s="1"/>
  <c r="BH129" i="13"/>
  <c r="BH138" i="13" s="1"/>
  <c r="BG129" i="13"/>
  <c r="BG138" i="13" s="1"/>
  <c r="BF129" i="13"/>
  <c r="BF138" i="13" s="1"/>
  <c r="BE129" i="13"/>
  <c r="BE138" i="13" s="1"/>
  <c r="BD129" i="13"/>
  <c r="BD138" i="13" s="1"/>
  <c r="BC129" i="13"/>
  <c r="BC138" i="13" s="1"/>
  <c r="BB129" i="13"/>
  <c r="BB138" i="13" s="1"/>
  <c r="BA129" i="13"/>
  <c r="BA138" i="13" s="1"/>
  <c r="AZ129" i="13"/>
  <c r="AZ138" i="13" s="1"/>
  <c r="AY129" i="13"/>
  <c r="AY138" i="13" s="1"/>
  <c r="AX129" i="13"/>
  <c r="AX138" i="13" s="1"/>
  <c r="AW129" i="13"/>
  <c r="AW138" i="13" s="1"/>
  <c r="AV129" i="13"/>
  <c r="AV138" i="13" s="1"/>
  <c r="AU129" i="13"/>
  <c r="AU138" i="13" s="1"/>
  <c r="AT129" i="13"/>
  <c r="AS129" i="13"/>
  <c r="AR129" i="13"/>
  <c r="AQ129" i="13"/>
  <c r="AP129" i="13"/>
  <c r="AO129" i="13"/>
  <c r="AN129" i="13"/>
  <c r="AM129" i="13"/>
  <c r="AM138" i="13" s="1"/>
  <c r="AL129" i="13"/>
  <c r="AL138" i="13" s="1"/>
  <c r="AK129" i="13"/>
  <c r="AK138" i="13" s="1"/>
  <c r="AJ129" i="13"/>
  <c r="AJ138" i="13" s="1"/>
  <c r="AI129" i="13"/>
  <c r="AI138" i="13" s="1"/>
  <c r="AH129" i="13"/>
  <c r="AH138" i="13" s="1"/>
  <c r="AG129" i="13"/>
  <c r="AG138" i="13" s="1"/>
  <c r="AF129" i="13"/>
  <c r="AF138" i="13" s="1"/>
  <c r="AE129" i="13"/>
  <c r="AE138" i="13" s="1"/>
  <c r="AD129" i="13"/>
  <c r="AD138" i="13" s="1"/>
  <c r="AC129" i="13"/>
  <c r="AC138" i="13" s="1"/>
  <c r="AB129" i="13"/>
  <c r="AB138" i="13" s="1"/>
  <c r="AA129" i="13"/>
  <c r="AA138" i="13" s="1"/>
  <c r="Z129" i="13"/>
  <c r="Z138" i="13" s="1"/>
  <c r="Y129" i="13"/>
  <c r="Y138" i="13" s="1"/>
  <c r="X129" i="13"/>
  <c r="X138" i="13" s="1"/>
  <c r="W129" i="13"/>
  <c r="W138" i="13" s="1"/>
  <c r="V129" i="13"/>
  <c r="V138" i="13" s="1"/>
  <c r="U129" i="13"/>
  <c r="U138" i="13" s="1"/>
  <c r="T129" i="13"/>
  <c r="T138" i="13" s="1"/>
  <c r="S129" i="13"/>
  <c r="S138" i="13" s="1"/>
  <c r="R129" i="13"/>
  <c r="R138" i="13" s="1"/>
  <c r="Q129" i="13"/>
  <c r="Q138" i="13" s="1"/>
  <c r="P129" i="13"/>
  <c r="P138" i="13" s="1"/>
  <c r="O129" i="13"/>
  <c r="O138" i="13" s="1"/>
  <c r="N129" i="13"/>
  <c r="N138" i="13" s="1"/>
  <c r="M129" i="13"/>
  <c r="M138" i="13" s="1"/>
  <c r="L129" i="13"/>
  <c r="L138" i="13" s="1"/>
  <c r="K129" i="13"/>
  <c r="J129" i="13"/>
  <c r="I129" i="13"/>
  <c r="H129" i="13"/>
  <c r="G129" i="13"/>
  <c r="F129" i="13"/>
  <c r="E129" i="13"/>
  <c r="D129" i="13"/>
  <c r="D138" i="13" s="1"/>
  <c r="BY128" i="13"/>
  <c r="BW128" i="13"/>
  <c r="BV128" i="13"/>
  <c r="BV137" i="13" s="1"/>
  <c r="BU128" i="13"/>
  <c r="BU137" i="13" s="1"/>
  <c r="BT128" i="13"/>
  <c r="BT137" i="13" s="1"/>
  <c r="BS128" i="13"/>
  <c r="BS137" i="13" s="1"/>
  <c r="BR128" i="13"/>
  <c r="BR137" i="13" s="1"/>
  <c r="BQ128" i="13"/>
  <c r="BQ137" i="13" s="1"/>
  <c r="BP128" i="13"/>
  <c r="BP137" i="13" s="1"/>
  <c r="BO128" i="13"/>
  <c r="BO137" i="13" s="1"/>
  <c r="BN128" i="13"/>
  <c r="BN137" i="13" s="1"/>
  <c r="BM128" i="13"/>
  <c r="BM137" i="13" s="1"/>
  <c r="BL128" i="13"/>
  <c r="BL137" i="13" s="1"/>
  <c r="BK128" i="13"/>
  <c r="BK137" i="13" s="1"/>
  <c r="BJ128" i="13"/>
  <c r="BJ137" i="13" s="1"/>
  <c r="BI128" i="13"/>
  <c r="BI137" i="13" s="1"/>
  <c r="BH128" i="13"/>
  <c r="BH137" i="13" s="1"/>
  <c r="BG128" i="13"/>
  <c r="BG137" i="13" s="1"/>
  <c r="BF128" i="13"/>
  <c r="BF137" i="13" s="1"/>
  <c r="BE128" i="13"/>
  <c r="BE137" i="13" s="1"/>
  <c r="BD128" i="13"/>
  <c r="BD137" i="13" s="1"/>
  <c r="BC128" i="13"/>
  <c r="BC137" i="13" s="1"/>
  <c r="BB128" i="13"/>
  <c r="BB137" i="13" s="1"/>
  <c r="BA128" i="13"/>
  <c r="BA137" i="13" s="1"/>
  <c r="AZ128" i="13"/>
  <c r="AZ137" i="13" s="1"/>
  <c r="AY128" i="13"/>
  <c r="AY137" i="13" s="1"/>
  <c r="AX128" i="13"/>
  <c r="AX137" i="13" s="1"/>
  <c r="AW128" i="13"/>
  <c r="AW137" i="13" s="1"/>
  <c r="AV128" i="13"/>
  <c r="AV137" i="13" s="1"/>
  <c r="AU128" i="13"/>
  <c r="AU137" i="13" s="1"/>
  <c r="AT128" i="13"/>
  <c r="AS128" i="13"/>
  <c r="AR128" i="13"/>
  <c r="AQ128" i="13"/>
  <c r="AP128" i="13"/>
  <c r="AO128" i="13"/>
  <c r="AN128" i="13"/>
  <c r="AM128" i="13"/>
  <c r="AM137" i="13" s="1"/>
  <c r="AL128" i="13"/>
  <c r="AL137" i="13" s="1"/>
  <c r="AK128" i="13"/>
  <c r="AK137" i="13" s="1"/>
  <c r="AJ128" i="13"/>
  <c r="AJ137" i="13" s="1"/>
  <c r="AI128" i="13"/>
  <c r="AI137" i="13" s="1"/>
  <c r="AH128" i="13"/>
  <c r="AH137" i="13" s="1"/>
  <c r="AG128" i="13"/>
  <c r="AG137" i="13" s="1"/>
  <c r="AF128" i="13"/>
  <c r="AF137" i="13" s="1"/>
  <c r="AE128" i="13"/>
  <c r="AE137" i="13" s="1"/>
  <c r="AD128" i="13"/>
  <c r="AD137" i="13" s="1"/>
  <c r="AC128" i="13"/>
  <c r="AC137" i="13" s="1"/>
  <c r="AB128" i="13"/>
  <c r="AB137" i="13" s="1"/>
  <c r="AA128" i="13"/>
  <c r="AA137" i="13" s="1"/>
  <c r="Z128" i="13"/>
  <c r="Z137" i="13" s="1"/>
  <c r="Y128" i="13"/>
  <c r="Y137" i="13" s="1"/>
  <c r="X128" i="13"/>
  <c r="X137" i="13" s="1"/>
  <c r="W128" i="13"/>
  <c r="W137" i="13" s="1"/>
  <c r="V128" i="13"/>
  <c r="V137" i="13" s="1"/>
  <c r="U128" i="13"/>
  <c r="U137" i="13" s="1"/>
  <c r="T128" i="13"/>
  <c r="T137" i="13" s="1"/>
  <c r="S128" i="13"/>
  <c r="S137" i="13" s="1"/>
  <c r="R128" i="13"/>
  <c r="R137" i="13" s="1"/>
  <c r="Q128" i="13"/>
  <c r="Q137" i="13" s="1"/>
  <c r="P128" i="13"/>
  <c r="P137" i="13" s="1"/>
  <c r="O128" i="13"/>
  <c r="O137" i="13" s="1"/>
  <c r="N128" i="13"/>
  <c r="N137" i="13" s="1"/>
  <c r="M128" i="13"/>
  <c r="M137" i="13" s="1"/>
  <c r="L128" i="13"/>
  <c r="L137" i="13" s="1"/>
  <c r="K128" i="13"/>
  <c r="J128" i="13"/>
  <c r="I128" i="13"/>
  <c r="H128" i="13"/>
  <c r="G128" i="13"/>
  <c r="F128" i="13"/>
  <c r="E128" i="13"/>
  <c r="D128" i="13"/>
  <c r="D137" i="13" s="1"/>
  <c r="BY127" i="13"/>
  <c r="BW127" i="13"/>
  <c r="BV127" i="13"/>
  <c r="BU127" i="13"/>
  <c r="BT127" i="13"/>
  <c r="BS127" i="13"/>
  <c r="BR127" i="13"/>
  <c r="BQ127" i="13"/>
  <c r="BP127" i="13"/>
  <c r="BO127" i="13"/>
  <c r="BN127" i="13"/>
  <c r="BM127" i="13"/>
  <c r="BL127" i="13"/>
  <c r="BK127" i="13"/>
  <c r="BJ127" i="13"/>
  <c r="BI127" i="13"/>
  <c r="BH127" i="13"/>
  <c r="BG127" i="13"/>
  <c r="BF127" i="13"/>
  <c r="BE127" i="13"/>
  <c r="BD127" i="13"/>
  <c r="BC127" i="13"/>
  <c r="BB127" i="13"/>
  <c r="BA127" i="13"/>
  <c r="AZ127" i="13"/>
  <c r="AY127" i="13"/>
  <c r="AX127" i="13"/>
  <c r="AW127" i="13"/>
  <c r="AV127" i="13"/>
  <c r="AU127" i="13"/>
  <c r="AT127" i="13"/>
  <c r="AS127" i="13"/>
  <c r="AR127" i="13"/>
  <c r="AQ127" i="13"/>
  <c r="AP127" i="13"/>
  <c r="AO127" i="13"/>
  <c r="AN127" i="13"/>
  <c r="AM127" i="13"/>
  <c r="AL127" i="13"/>
  <c r="AK127" i="13"/>
  <c r="AJ127" i="13"/>
  <c r="AI127" i="13"/>
  <c r="AH127" i="13"/>
  <c r="AG127" i="13"/>
  <c r="AF127" i="13"/>
  <c r="AE127" i="13"/>
  <c r="AD127" i="13"/>
  <c r="AC127" i="13"/>
  <c r="AB127" i="13"/>
  <c r="AA127" i="13"/>
  <c r="Z127" i="13"/>
  <c r="Y127" i="13"/>
  <c r="X127" i="13"/>
  <c r="W127" i="13"/>
  <c r="V127" i="13"/>
  <c r="U127" i="13"/>
  <c r="T127" i="13"/>
  <c r="S127" i="13"/>
  <c r="R127" i="13"/>
  <c r="Q127" i="13"/>
  <c r="P127" i="13"/>
  <c r="O127" i="13"/>
  <c r="N127" i="13"/>
  <c r="M127" i="13"/>
  <c r="L127" i="13"/>
  <c r="K127" i="13"/>
  <c r="J127" i="13"/>
  <c r="I127" i="13"/>
  <c r="H127" i="13"/>
  <c r="G127" i="13"/>
  <c r="F127" i="13"/>
  <c r="E127" i="13"/>
  <c r="D127" i="13"/>
  <c r="BY126" i="13"/>
  <c r="BW126" i="13"/>
  <c r="BV126" i="13"/>
  <c r="BU126" i="13"/>
  <c r="BT126" i="13"/>
  <c r="BS126" i="13"/>
  <c r="BR126" i="13"/>
  <c r="BQ126" i="13"/>
  <c r="BP126" i="13"/>
  <c r="BO126" i="13"/>
  <c r="BN126" i="13"/>
  <c r="BM126" i="13"/>
  <c r="BL126" i="13"/>
  <c r="BK126" i="13"/>
  <c r="BJ126" i="13"/>
  <c r="BI126" i="13"/>
  <c r="BH126" i="13"/>
  <c r="BG126" i="13"/>
  <c r="BF126" i="13"/>
  <c r="BE126" i="13"/>
  <c r="BD126" i="13"/>
  <c r="BC126" i="13"/>
  <c r="BB126" i="13"/>
  <c r="BA126" i="13"/>
  <c r="AZ126" i="13"/>
  <c r="AY126" i="13"/>
  <c r="AX126" i="13"/>
  <c r="AW126" i="13"/>
  <c r="AV126" i="13"/>
  <c r="AU126" i="13"/>
  <c r="AT126" i="13"/>
  <c r="AS126" i="13"/>
  <c r="AR126" i="13"/>
  <c r="AQ126" i="13"/>
  <c r="AP126" i="13"/>
  <c r="AO126" i="13"/>
  <c r="AN126" i="13"/>
  <c r="AM126" i="13"/>
  <c r="AL126" i="13"/>
  <c r="AK126" i="13"/>
  <c r="AJ126" i="13"/>
  <c r="AI126" i="13"/>
  <c r="AH126" i="13"/>
  <c r="AG126" i="13"/>
  <c r="AF126" i="13"/>
  <c r="AE126" i="13"/>
  <c r="AD126" i="13"/>
  <c r="AC126" i="13"/>
  <c r="AB126" i="13"/>
  <c r="AA126" i="13"/>
  <c r="Z126" i="13"/>
  <c r="Y126" i="13"/>
  <c r="X126" i="13"/>
  <c r="W126" i="13"/>
  <c r="V126" i="13"/>
  <c r="U126" i="13"/>
  <c r="T126" i="13"/>
  <c r="S126" i="13"/>
  <c r="R126" i="13"/>
  <c r="Q126" i="13"/>
  <c r="P126" i="13"/>
  <c r="O126" i="13"/>
  <c r="N126" i="13"/>
  <c r="M126" i="13"/>
  <c r="L126" i="13"/>
  <c r="K126" i="13"/>
  <c r="J126" i="13"/>
  <c r="I126" i="13"/>
  <c r="H126" i="13"/>
  <c r="G126" i="13"/>
  <c r="F126" i="13"/>
  <c r="E126" i="13"/>
  <c r="D126" i="13"/>
  <c r="BP76" i="13"/>
  <c r="X76" i="13"/>
  <c r="AL68" i="13"/>
  <c r="BG58" i="13"/>
  <c r="BC58" i="13"/>
  <c r="AE58" i="13"/>
  <c r="AA58" i="13"/>
  <c r="BS58" i="13"/>
  <c r="S45" i="13"/>
  <c r="BB23" i="13"/>
  <c r="BX20" i="13"/>
  <c r="BY20" i="13" s="1"/>
  <c r="BZ20" i="13" s="1"/>
  <c r="CA20" i="13" s="1"/>
  <c r="BI125" i="13" l="1"/>
  <c r="BI136" i="13" s="1"/>
  <c r="T125" i="13"/>
  <c r="T136" i="13" s="1"/>
  <c r="AV125" i="13"/>
  <c r="AV136" i="13" s="1"/>
  <c r="AZ125" i="13"/>
  <c r="AZ136" i="13" s="1"/>
  <c r="AA125" i="13"/>
  <c r="AA136" i="13" s="1"/>
  <c r="BG125" i="13"/>
  <c r="BG136" i="13" s="1"/>
  <c r="AV58" i="13"/>
  <c r="X116" i="13"/>
  <c r="BD116" i="13"/>
  <c r="BT116" i="13"/>
  <c r="AY45" i="13"/>
  <c r="L23" i="13"/>
  <c r="AB23" i="13"/>
  <c r="BH23" i="13"/>
  <c r="P58" i="13"/>
  <c r="Q76" i="13"/>
  <c r="U76" i="13"/>
  <c r="BA76" i="13"/>
  <c r="BI76" i="13"/>
  <c r="Q125" i="13"/>
  <c r="Q136" i="13" s="1"/>
  <c r="U125" i="13"/>
  <c r="U136" i="13" s="1"/>
  <c r="AG125" i="13"/>
  <c r="AG136" i="13" s="1"/>
  <c r="AK125" i="13"/>
  <c r="AK136" i="13" s="1"/>
  <c r="AW125" i="13"/>
  <c r="AW136" i="13" s="1"/>
  <c r="BA125" i="13"/>
  <c r="BQ125" i="13"/>
  <c r="BQ136" i="13" s="1"/>
  <c r="V23" i="13"/>
  <c r="AL23" i="13"/>
  <c r="BN23" i="13"/>
  <c r="BR23" i="13"/>
  <c r="AM45" i="13"/>
  <c r="AK116" i="13"/>
  <c r="O125" i="13"/>
  <c r="O136" i="13" s="1"/>
  <c r="AI125" i="13"/>
  <c r="AI136" i="13" s="1"/>
  <c r="AC68" i="13"/>
  <c r="V68" i="13"/>
  <c r="Z23" i="13"/>
  <c r="AA23" i="13"/>
  <c r="AU58" i="13"/>
  <c r="BF83" i="13"/>
  <c r="BL58" i="13"/>
  <c r="BM116" i="13"/>
  <c r="AE125" i="13"/>
  <c r="AE136" i="13" s="1"/>
  <c r="R116" i="13"/>
  <c r="AH116" i="13"/>
  <c r="AX116" i="13"/>
  <c r="BN116" i="13"/>
  <c r="BO58" i="13"/>
  <c r="AM23" i="13"/>
  <c r="BO45" i="13"/>
  <c r="BQ76" i="13"/>
  <c r="BC23" i="13"/>
  <c r="W23" i="13"/>
  <c r="AG76" i="13"/>
  <c r="AX23" i="13"/>
  <c r="R23" i="13"/>
  <c r="AH23" i="13"/>
  <c r="AJ76" i="13"/>
  <c r="AU125" i="13"/>
  <c r="AU136" i="13" s="1"/>
  <c r="BK125" i="13"/>
  <c r="BK136" i="13" s="1"/>
  <c r="N68" i="13"/>
  <c r="AD68" i="13"/>
  <c r="O83" i="13"/>
  <c r="U83" i="13"/>
  <c r="L116" i="13"/>
  <c r="AB116" i="13"/>
  <c r="BH116" i="13"/>
  <c r="V116" i="13"/>
  <c r="AL116" i="13"/>
  <c r="BB116" i="13"/>
  <c r="BR116" i="13"/>
  <c r="AF58" i="13"/>
  <c r="W58" i="13"/>
  <c r="AM58" i="13"/>
  <c r="BD58" i="13"/>
  <c r="X23" i="13"/>
  <c r="BT23" i="13"/>
  <c r="O23" i="13"/>
  <c r="AE23" i="13"/>
  <c r="AU23" i="13"/>
  <c r="BK23" i="13"/>
  <c r="R68" i="13"/>
  <c r="AV76" i="13"/>
  <c r="P116" i="13"/>
  <c r="AF116" i="13"/>
  <c r="AV116" i="13"/>
  <c r="BL116" i="13"/>
  <c r="S58" i="13"/>
  <c r="AW76" i="13"/>
  <c r="BM76" i="13"/>
  <c r="BD23" i="13"/>
  <c r="BF23" i="13"/>
  <c r="BV23" i="13"/>
  <c r="BG76" i="13"/>
  <c r="G139" i="13"/>
  <c r="BN83" i="13"/>
  <c r="AF23" i="13"/>
  <c r="AV23" i="13"/>
  <c r="BL23" i="13"/>
  <c r="BS23" i="13"/>
  <c r="Y76" i="13"/>
  <c r="J139" i="13"/>
  <c r="BM125" i="13"/>
  <c r="BM136" i="13" s="1"/>
  <c r="M139" i="13"/>
  <c r="W45" i="13"/>
  <c r="BS45" i="13"/>
  <c r="Z116" i="13"/>
  <c r="BF116" i="13"/>
  <c r="Y125" i="13"/>
  <c r="Y136" i="13" s="1"/>
  <c r="BE125" i="13"/>
  <c r="BE136" i="13" s="1"/>
  <c r="BU125" i="13"/>
  <c r="BU136" i="13" s="1"/>
  <c r="R45" i="13"/>
  <c r="L76" i="13"/>
  <c r="S125" i="13"/>
  <c r="S136" i="13" s="1"/>
  <c r="AY125" i="13"/>
  <c r="AY136" i="13" s="1"/>
  <c r="BO125" i="13"/>
  <c r="BO136" i="13" s="1"/>
  <c r="P23" i="13"/>
  <c r="BG23" i="13"/>
  <c r="M76" i="13"/>
  <c r="AC76" i="13"/>
  <c r="Z68" i="13"/>
  <c r="D116" i="13"/>
  <c r="T116" i="13"/>
  <c r="AJ116" i="13"/>
  <c r="AZ116" i="13"/>
  <c r="BP116" i="13"/>
  <c r="N116" i="13"/>
  <c r="AD116" i="13"/>
  <c r="BJ116" i="13"/>
  <c r="M125" i="13"/>
  <c r="M136" i="13" s="1"/>
  <c r="AC125" i="13"/>
  <c r="AC136" i="13" s="1"/>
  <c r="L45" i="13"/>
  <c r="P76" i="13"/>
  <c r="W125" i="13"/>
  <c r="W136" i="13" s="1"/>
  <c r="AM125" i="13"/>
  <c r="AM136" i="13" s="1"/>
  <c r="BC125" i="13"/>
  <c r="BC136" i="13" s="1"/>
  <c r="BS125" i="13"/>
  <c r="BS136" i="13" s="1"/>
  <c r="BE76" i="13"/>
  <c r="BU76" i="13"/>
  <c r="AT139" i="13"/>
  <c r="E139" i="13"/>
  <c r="AP139" i="13"/>
  <c r="AQ139" i="13"/>
  <c r="H139" i="13"/>
  <c r="AR139" i="13"/>
  <c r="I139" i="13"/>
  <c r="AS139" i="13"/>
  <c r="K139" i="13"/>
  <c r="AN139" i="13"/>
  <c r="O58" i="13"/>
  <c r="AI58" i="13"/>
  <c r="AY58" i="13"/>
  <c r="BK58" i="13"/>
  <c r="AK68" i="13"/>
  <c r="N76" i="13"/>
  <c r="Z76" i="13"/>
  <c r="AI76" i="13"/>
  <c r="AM76" i="13"/>
  <c r="BB76" i="13"/>
  <c r="BF76" i="13"/>
  <c r="BV76" i="13"/>
  <c r="D125" i="13"/>
  <c r="D136" i="13" s="1"/>
  <c r="L125" i="13"/>
  <c r="L136" i="13" s="1"/>
  <c r="P125" i="13"/>
  <c r="P136" i="13" s="1"/>
  <c r="X125" i="13"/>
  <c r="X136" i="13" s="1"/>
  <c r="AB125" i="13"/>
  <c r="AB136" i="13" s="1"/>
  <c r="AF125" i="13"/>
  <c r="AF136" i="13" s="1"/>
  <c r="AJ125" i="13"/>
  <c r="AJ136" i="13" s="1"/>
  <c r="BD125" i="13"/>
  <c r="BD136" i="13" s="1"/>
  <c r="BH125" i="13"/>
  <c r="BH136" i="13" s="1"/>
  <c r="BL125" i="13"/>
  <c r="BL136" i="13" s="1"/>
  <c r="BP125" i="13"/>
  <c r="BP136" i="13" s="1"/>
  <c r="BT125" i="13"/>
  <c r="BT136" i="13" s="1"/>
  <c r="M23" i="13"/>
  <c r="Q23" i="13"/>
  <c r="U23" i="13"/>
  <c r="Y23" i="13"/>
  <c r="AC23" i="13"/>
  <c r="AG23" i="13"/>
  <c r="AK23" i="13"/>
  <c r="AW23" i="13"/>
  <c r="BA23" i="13"/>
  <c r="BE23" i="13"/>
  <c r="BI23" i="13"/>
  <c r="BM23" i="13"/>
  <c r="BQ23" i="13"/>
  <c r="BU23" i="13"/>
  <c r="M68" i="13"/>
  <c r="Q68" i="13"/>
  <c r="U68" i="13"/>
  <c r="Y68" i="13"/>
  <c r="AG68" i="13"/>
  <c r="O76" i="13"/>
  <c r="S76" i="13"/>
  <c r="W76" i="13"/>
  <c r="AE76" i="13"/>
  <c r="AU76" i="13"/>
  <c r="AY76" i="13"/>
  <c r="BC76" i="13"/>
  <c r="BK76" i="13"/>
  <c r="BO76" i="13"/>
  <c r="BS76" i="13"/>
  <c r="AH83" i="13"/>
  <c r="M116" i="13"/>
  <c r="Q116" i="13"/>
  <c r="U116" i="13"/>
  <c r="Y116" i="13"/>
  <c r="AC116" i="13"/>
  <c r="AG116" i="13"/>
  <c r="AW116" i="13"/>
  <c r="BA116" i="13"/>
  <c r="BE116" i="13"/>
  <c r="BI116" i="13"/>
  <c r="BQ116" i="13"/>
  <c r="BU116" i="13"/>
  <c r="O45" i="13"/>
  <c r="AA45" i="13"/>
  <c r="AE45" i="13"/>
  <c r="AI45" i="13"/>
  <c r="AU45" i="13"/>
  <c r="BC45" i="13"/>
  <c r="BG45" i="13"/>
  <c r="BK45" i="13"/>
  <c r="AW68" i="13"/>
  <c r="BA68" i="13"/>
  <c r="BE68" i="13"/>
  <c r="BI68" i="13"/>
  <c r="BM68" i="13"/>
  <c r="BU68" i="13"/>
  <c r="BS83" i="13"/>
  <c r="AM83" i="13"/>
  <c r="T76" i="13"/>
  <c r="AB76" i="13"/>
  <c r="AF76" i="13"/>
  <c r="AZ76" i="13"/>
  <c r="BD76" i="13"/>
  <c r="BL76" i="13"/>
  <c r="BT76" i="13"/>
  <c r="AJ23" i="13"/>
  <c r="BP23" i="13"/>
  <c r="D45" i="13"/>
  <c r="P45" i="13"/>
  <c r="T45" i="13"/>
  <c r="X45" i="13"/>
  <c r="AB45" i="13"/>
  <c r="AF45" i="13"/>
  <c r="AJ45" i="13"/>
  <c r="AV45" i="13"/>
  <c r="AZ45" i="13"/>
  <c r="BD45" i="13"/>
  <c r="BH45" i="13"/>
  <c r="BL45" i="13"/>
  <c r="BP45" i="13"/>
  <c r="BT45" i="13"/>
  <c r="N45" i="13"/>
  <c r="V45" i="13"/>
  <c r="Z45" i="13"/>
  <c r="AD45" i="13"/>
  <c r="AH45" i="13"/>
  <c r="AL45" i="13"/>
  <c r="AX45" i="13"/>
  <c r="BB45" i="13"/>
  <c r="BF45" i="13"/>
  <c r="BJ45" i="13"/>
  <c r="BN45" i="13"/>
  <c r="BR45" i="13"/>
  <c r="BV45" i="13"/>
  <c r="D58" i="13"/>
  <c r="L58" i="13"/>
  <c r="T58" i="13"/>
  <c r="X58" i="13"/>
  <c r="AB58" i="13"/>
  <c r="AJ58" i="13"/>
  <c r="AZ58" i="13"/>
  <c r="BH58" i="13"/>
  <c r="BP58" i="13"/>
  <c r="BT58" i="13"/>
  <c r="D23" i="13"/>
  <c r="T23" i="13"/>
  <c r="M58" i="13"/>
  <c r="Q58" i="13"/>
  <c r="U58" i="13"/>
  <c r="Y58" i="13"/>
  <c r="AC58" i="13"/>
  <c r="AG58" i="13"/>
  <c r="AK58" i="13"/>
  <c r="AW58" i="13"/>
  <c r="BA58" i="13"/>
  <c r="BE58" i="13"/>
  <c r="BI58" i="13"/>
  <c r="BM58" i="13"/>
  <c r="BQ58" i="13"/>
  <c r="BU58" i="13"/>
  <c r="N23" i="13"/>
  <c r="AD23" i="13"/>
  <c r="BJ23" i="13"/>
  <c r="S23" i="13"/>
  <c r="AI23" i="13"/>
  <c r="AY23" i="13"/>
  <c r="BO23" i="13"/>
  <c r="M45" i="13"/>
  <c r="Q45" i="13"/>
  <c r="U45" i="13"/>
  <c r="Y45" i="13"/>
  <c r="AC45" i="13"/>
  <c r="AG45" i="13"/>
  <c r="AK45" i="13"/>
  <c r="AW45" i="13"/>
  <c r="BA45" i="13"/>
  <c r="BE45" i="13"/>
  <c r="BI45" i="13"/>
  <c r="BM45" i="13"/>
  <c r="BQ45" i="13"/>
  <c r="BU45" i="13"/>
  <c r="N58" i="13"/>
  <c r="R58" i="13"/>
  <c r="V58" i="13"/>
  <c r="Z58" i="13"/>
  <c r="AD58" i="13"/>
  <c r="AH58" i="13"/>
  <c r="AL58" i="13"/>
  <c r="AX58" i="13"/>
  <c r="BB58" i="13"/>
  <c r="BF58" i="13"/>
  <c r="BJ58" i="13"/>
  <c r="BN58" i="13"/>
  <c r="BR58" i="13"/>
  <c r="BV58" i="13"/>
  <c r="AX68" i="13"/>
  <c r="BB68" i="13"/>
  <c r="BF68" i="13"/>
  <c r="BJ68" i="13"/>
  <c r="BN68" i="13"/>
  <c r="BR68" i="13"/>
  <c r="BV68" i="13"/>
  <c r="N83" i="13"/>
  <c r="Z83" i="13"/>
  <c r="AX83" i="13"/>
  <c r="BV83" i="13"/>
  <c r="R83" i="13"/>
  <c r="AD83" i="13"/>
  <c r="AL83" i="13"/>
  <c r="BB83" i="13"/>
  <c r="BJ83" i="13"/>
  <c r="BR83" i="13"/>
  <c r="M83" i="13"/>
  <c r="Q83" i="13"/>
  <c r="Y83" i="13"/>
  <c r="AC83" i="13"/>
  <c r="AG83" i="13"/>
  <c r="AK83" i="13"/>
  <c r="AW83" i="13"/>
  <c r="BA83" i="13"/>
  <c r="BE83" i="13"/>
  <c r="BI83" i="13"/>
  <c r="BM83" i="13"/>
  <c r="BQ83" i="13"/>
  <c r="BU83" i="13"/>
  <c r="S83" i="13"/>
  <c r="W83" i="13"/>
  <c r="AA83" i="13"/>
  <c r="AE83" i="13"/>
  <c r="AI83" i="13"/>
  <c r="AU83" i="13"/>
  <c r="AY83" i="13"/>
  <c r="BC83" i="13"/>
  <c r="BG83" i="13"/>
  <c r="BK83" i="13"/>
  <c r="BO83" i="13"/>
  <c r="O68" i="13"/>
  <c r="S68" i="13"/>
  <c r="W68" i="13"/>
  <c r="AA68" i="13"/>
  <c r="AE68" i="13"/>
  <c r="AI68" i="13"/>
  <c r="AM68" i="13"/>
  <c r="AU68" i="13"/>
  <c r="AY68" i="13"/>
  <c r="BC68" i="13"/>
  <c r="BG68" i="13"/>
  <c r="BK68" i="13"/>
  <c r="BO68" i="13"/>
  <c r="BS68" i="13"/>
  <c r="BH76" i="13"/>
  <c r="BV116" i="13"/>
  <c r="L68" i="13"/>
  <c r="P68" i="13"/>
  <c r="T68" i="13"/>
  <c r="X68" i="13"/>
  <c r="AB68" i="13"/>
  <c r="AF68" i="13"/>
  <c r="AJ68" i="13"/>
  <c r="AV68" i="13"/>
  <c r="AZ68" i="13"/>
  <c r="BD68" i="13"/>
  <c r="BH68" i="13"/>
  <c r="BL68" i="13"/>
  <c r="BP68" i="13"/>
  <c r="BT68" i="13"/>
  <c r="R76" i="13"/>
  <c r="V76" i="13"/>
  <c r="AD76" i="13"/>
  <c r="AL76" i="13"/>
  <c r="AX76" i="13"/>
  <c r="BJ76" i="13"/>
  <c r="BN76" i="13"/>
  <c r="BR76" i="13"/>
  <c r="O116" i="13"/>
  <c r="S116" i="13"/>
  <c r="W116" i="13"/>
  <c r="AA116" i="13"/>
  <c r="AE116" i="13"/>
  <c r="AI116" i="13"/>
  <c r="AM116" i="13"/>
  <c r="AU116" i="13"/>
  <c r="AY116" i="13"/>
  <c r="BC116" i="13"/>
  <c r="BG116" i="13"/>
  <c r="BK116" i="13"/>
  <c r="BO116" i="13"/>
  <c r="BS116" i="13"/>
  <c r="N125" i="13"/>
  <c r="N136" i="13" s="1"/>
  <c r="R125" i="13"/>
  <c r="V125" i="13"/>
  <c r="V136" i="13" s="1"/>
  <c r="Z125" i="13"/>
  <c r="Z136" i="13" s="1"/>
  <c r="AD125" i="13"/>
  <c r="AD136" i="13" s="1"/>
  <c r="AH125" i="13"/>
  <c r="AH136" i="13" s="1"/>
  <c r="AL125" i="13"/>
  <c r="AL136" i="13" s="1"/>
  <c r="AX125" i="13"/>
  <c r="AX136" i="13" s="1"/>
  <c r="BB125" i="13"/>
  <c r="BB136" i="13" s="1"/>
  <c r="BF125" i="13"/>
  <c r="BF136" i="13" s="1"/>
  <c r="BJ125" i="13"/>
  <c r="BJ136" i="13" s="1"/>
  <c r="BN125" i="13"/>
  <c r="BN136" i="13" s="1"/>
  <c r="BR125" i="13"/>
  <c r="BR136" i="13" s="1"/>
  <c r="BV125" i="13"/>
  <c r="BV136" i="13" s="1"/>
  <c r="E138" i="13"/>
  <c r="AS138" i="13"/>
  <c r="AH76" i="13"/>
  <c r="I138" i="13"/>
  <c r="K138" i="13"/>
  <c r="AO138" i="13"/>
  <c r="AQ138" i="13"/>
  <c r="G137" i="13"/>
  <c r="K137" i="13"/>
  <c r="AQ137" i="13"/>
  <c r="J137" i="13"/>
  <c r="AP138" i="13"/>
  <c r="AV139" i="13"/>
  <c r="AH68" i="13"/>
  <c r="V83" i="13"/>
  <c r="AP137" i="13"/>
  <c r="J138" i="13"/>
  <c r="AT137" i="13"/>
  <c r="BA136" i="13"/>
  <c r="H137" i="13"/>
  <c r="AN137" i="13"/>
  <c r="AR137" i="13"/>
  <c r="F138" i="13"/>
  <c r="BZ138" i="13" s="1"/>
  <c r="AK76" i="13"/>
  <c r="E137" i="13"/>
  <c r="D83" i="13"/>
  <c r="L83" i="13"/>
  <c r="P83" i="13"/>
  <c r="T83" i="13"/>
  <c r="X83" i="13"/>
  <c r="AB83" i="13"/>
  <c r="AF83" i="13"/>
  <c r="AJ83" i="13"/>
  <c r="AV83" i="13"/>
  <c r="AZ83" i="13"/>
  <c r="BD83" i="13"/>
  <c r="BH83" i="13"/>
  <c r="BL83" i="13"/>
  <c r="BP83" i="13"/>
  <c r="BT83" i="13"/>
  <c r="F137" i="13"/>
  <c r="BZ137" i="13" s="1"/>
  <c r="H138" i="13"/>
  <c r="AN138" i="13"/>
  <c r="AR138" i="13"/>
  <c r="AH139" i="13"/>
  <c r="I137" i="13"/>
  <c r="AO137" i="13"/>
  <c r="AS137" i="13"/>
  <c r="AT138" i="13"/>
  <c r="G138" i="13"/>
  <c r="W22" i="13" l="1"/>
  <c r="W134" i="13" s="1"/>
  <c r="AS136" i="13"/>
  <c r="AA22" i="13"/>
  <c r="AA134" i="13" s="1"/>
  <c r="AO76" i="13"/>
  <c r="AK135" i="13"/>
  <c r="S22" i="13"/>
  <c r="S134" i="13" s="1"/>
  <c r="AY22" i="13"/>
  <c r="AY134" i="13" s="1"/>
  <c r="I136" i="13"/>
  <c r="E23" i="13"/>
  <c r="BX23" i="13" s="1"/>
  <c r="AR116" i="13"/>
  <c r="AR45" i="13"/>
  <c r="BL22" i="13"/>
  <c r="BL134" i="13" s="1"/>
  <c r="X22" i="13"/>
  <c r="X134" i="13" s="1"/>
  <c r="J23" i="13"/>
  <c r="F23" i="13"/>
  <c r="BZ23" i="13" s="1"/>
  <c r="F76" i="13"/>
  <c r="BD22" i="13"/>
  <c r="BD134" i="13" s="1"/>
  <c r="P22" i="13"/>
  <c r="P134" i="13" s="1"/>
  <c r="K125" i="13"/>
  <c r="AP116" i="13"/>
  <c r="AN116" i="13"/>
  <c r="AG22" i="13"/>
  <c r="AG134" i="13" s="1"/>
  <c r="BH22" i="13"/>
  <c r="BH134" i="13" s="1"/>
  <c r="O22" i="13"/>
  <c r="O134" i="13" s="1"/>
  <c r="E76" i="13"/>
  <c r="N135" i="13"/>
  <c r="AM22" i="13"/>
  <c r="AM134" i="13" s="1"/>
  <c r="AQ136" i="13"/>
  <c r="BO22" i="13"/>
  <c r="BO134" i="13" s="1"/>
  <c r="BG22" i="13"/>
  <c r="BG134" i="13" s="1"/>
  <c r="Y135" i="13"/>
  <c r="BA135" i="13"/>
  <c r="BW139" i="13"/>
  <c r="H116" i="13"/>
  <c r="BC22" i="13"/>
  <c r="BC134" i="13" s="1"/>
  <c r="K23" i="13"/>
  <c r="M135" i="13"/>
  <c r="AE22" i="13"/>
  <c r="AE134" i="13" s="1"/>
  <c r="T135" i="13"/>
  <c r="AR23" i="13"/>
  <c r="G45" i="13"/>
  <c r="BP22" i="13"/>
  <c r="BP134" i="13" s="1"/>
  <c r="BS22" i="13"/>
  <c r="BS134" i="13" s="1"/>
  <c r="R136" i="13"/>
  <c r="K136" i="13" s="1"/>
  <c r="G116" i="13"/>
  <c r="Y22" i="13"/>
  <c r="Y134" i="13" s="1"/>
  <c r="V135" i="13"/>
  <c r="J116" i="13"/>
  <c r="AP125" i="13"/>
  <c r="AC135" i="13"/>
  <c r="F58" i="13"/>
  <c r="BZ58" i="13" s="1"/>
  <c r="AN136" i="13"/>
  <c r="AT58" i="13"/>
  <c r="F116" i="13"/>
  <c r="I116" i="13"/>
  <c r="F45" i="13"/>
  <c r="BZ45" i="13" s="1"/>
  <c r="R22" i="13"/>
  <c r="BE135" i="13"/>
  <c r="E136" i="13"/>
  <c r="Q135" i="13"/>
  <c r="AP23" i="13"/>
  <c r="AO23" i="13"/>
  <c r="F136" i="13"/>
  <c r="BZ136" i="13" s="1"/>
  <c r="BE22" i="13"/>
  <c r="BE134" i="13" s="1"/>
  <c r="N22" i="13"/>
  <c r="N134" i="13" s="1"/>
  <c r="AS23" i="13"/>
  <c r="AQ23" i="13"/>
  <c r="AR136" i="13"/>
  <c r="AS116" i="13"/>
  <c r="AD135" i="13"/>
  <c r="AT45" i="13"/>
  <c r="T22" i="13"/>
  <c r="T134" i="13" s="1"/>
  <c r="J136" i="13"/>
  <c r="AO116" i="13"/>
  <c r="AR58" i="13"/>
  <c r="AF22" i="13"/>
  <c r="AF134" i="13" s="1"/>
  <c r="AU22" i="13"/>
  <c r="AU134" i="13" s="1"/>
  <c r="AW22" i="13"/>
  <c r="AW134" i="13" s="1"/>
  <c r="R135" i="13"/>
  <c r="BI135" i="13"/>
  <c r="BB22" i="13"/>
  <c r="BB134" i="13" s="1"/>
  <c r="K116" i="13"/>
  <c r="AL22" i="13"/>
  <c r="AL134" i="13" s="1"/>
  <c r="U135" i="13"/>
  <c r="AT136" i="13"/>
  <c r="AS68" i="13"/>
  <c r="J83" i="13"/>
  <c r="G125" i="13"/>
  <c r="V22" i="13"/>
  <c r="V134" i="13" s="1"/>
  <c r="AN125" i="13"/>
  <c r="AJ135" i="13"/>
  <c r="AC22" i="13"/>
  <c r="AC134" i="13" s="1"/>
  <c r="AQ83" i="13"/>
  <c r="AN68" i="13"/>
  <c r="BU22" i="13"/>
  <c r="BU134" i="13" s="1"/>
  <c r="AI22" i="13"/>
  <c r="AI134" i="13" s="1"/>
  <c r="BT22" i="13"/>
  <c r="BT134" i="13" s="1"/>
  <c r="F125" i="13"/>
  <c r="G136" i="13"/>
  <c r="BN135" i="13"/>
  <c r="H23" i="13"/>
  <c r="AQ116" i="13"/>
  <c r="BM22" i="13"/>
  <c r="BM134" i="13" s="1"/>
  <c r="BK22" i="13"/>
  <c r="BK134" i="13" s="1"/>
  <c r="I125" i="13"/>
  <c r="AT116" i="13"/>
  <c r="BM135" i="13"/>
  <c r="AT23" i="13"/>
  <c r="Z135" i="13"/>
  <c r="H76" i="13"/>
  <c r="AT76" i="13"/>
  <c r="AN76" i="13"/>
  <c r="AR76" i="13"/>
  <c r="AP76" i="13"/>
  <c r="J76" i="13"/>
  <c r="G76" i="13"/>
  <c r="AP136" i="13"/>
  <c r="AP45" i="13"/>
  <c r="H125" i="13"/>
  <c r="G23" i="13"/>
  <c r="E116" i="13"/>
  <c r="AQ68" i="13"/>
  <c r="J68" i="13"/>
  <c r="AU135" i="13"/>
  <c r="BU135" i="13"/>
  <c r="AG135" i="13"/>
  <c r="AP58" i="13"/>
  <c r="I58" i="13"/>
  <c r="G58" i="13"/>
  <c r="BI22" i="13"/>
  <c r="BI134" i="13" s="1"/>
  <c r="AK22" i="13"/>
  <c r="AK134" i="13" s="1"/>
  <c r="U22" i="13"/>
  <c r="U134" i="13" s="1"/>
  <c r="J58" i="13"/>
  <c r="BA22" i="13"/>
  <c r="BA134" i="13" s="1"/>
  <c r="H136" i="13"/>
  <c r="AN83" i="13"/>
  <c r="AS83" i="13"/>
  <c r="AB135" i="13"/>
  <c r="E83" i="13"/>
  <c r="BF22" i="13"/>
  <c r="BF134" i="13" s="1"/>
  <c r="AT125" i="13"/>
  <c r="J125" i="13"/>
  <c r="K76" i="13"/>
  <c r="AP68" i="13"/>
  <c r="K68" i="13"/>
  <c r="I68" i="13"/>
  <c r="AW135" i="13"/>
  <c r="AO58" i="13"/>
  <c r="BQ22" i="13"/>
  <c r="BQ134" i="13" s="1"/>
  <c r="H58" i="13"/>
  <c r="E58" i="13"/>
  <c r="BX58" i="13" s="1"/>
  <c r="BN22" i="13"/>
  <c r="BN134" i="13" s="1"/>
  <c r="AX22" i="13"/>
  <c r="AX134" i="13" s="1"/>
  <c r="Z22" i="13"/>
  <c r="Z134" i="13" s="1"/>
  <c r="AB22" i="13"/>
  <c r="AB134" i="13" s="1"/>
  <c r="D22" i="13"/>
  <c r="D134" i="13" s="1"/>
  <c r="AN23" i="13"/>
  <c r="K45" i="13"/>
  <c r="AQ76" i="13"/>
  <c r="AH135" i="13"/>
  <c r="AX135" i="13"/>
  <c r="BR135" i="13"/>
  <c r="BL135" i="13"/>
  <c r="AV135" i="13"/>
  <c r="AR68" i="13"/>
  <c r="G68" i="13"/>
  <c r="E68" i="13"/>
  <c r="BK135" i="13"/>
  <c r="AT68" i="13"/>
  <c r="BC135" i="13"/>
  <c r="BC140" i="13" s="1"/>
  <c r="AS45" i="13"/>
  <c r="AQ125" i="13"/>
  <c r="E125" i="13"/>
  <c r="H68" i="13"/>
  <c r="AN45" i="13"/>
  <c r="AZ22" i="13"/>
  <c r="AZ134" i="13" s="1"/>
  <c r="BO135" i="13"/>
  <c r="O135" i="13"/>
  <c r="AN58" i="13"/>
  <c r="AO45" i="13"/>
  <c r="E45" i="13"/>
  <c r="BX45" i="13" s="1"/>
  <c r="BT135" i="13"/>
  <c r="AP83" i="13"/>
  <c r="K83" i="13"/>
  <c r="I83" i="13"/>
  <c r="AS125" i="13"/>
  <c r="AV22" i="13"/>
  <c r="AV134" i="13" s="1"/>
  <c r="X135" i="13"/>
  <c r="L135" i="13"/>
  <c r="S135" i="13"/>
  <c r="H45" i="13"/>
  <c r="AJ22" i="13"/>
  <c r="AJ134" i="13" s="1"/>
  <c r="BG135" i="13"/>
  <c r="AM135" i="13"/>
  <c r="W135" i="13"/>
  <c r="AE135" i="13"/>
  <c r="BJ135" i="13"/>
  <c r="BJ22" i="13"/>
  <c r="BJ134" i="13" s="1"/>
  <c r="K58" i="13"/>
  <c r="M22" i="13"/>
  <c r="M134" i="13" s="1"/>
  <c r="AS58" i="13"/>
  <c r="BR22" i="13"/>
  <c r="BR134" i="13" s="1"/>
  <c r="I45" i="13"/>
  <c r="BS135" i="13"/>
  <c r="AI135" i="13"/>
  <c r="AS76" i="13"/>
  <c r="AD22" i="13"/>
  <c r="AD134" i="13" s="1"/>
  <c r="BF135" i="13"/>
  <c r="AO83" i="13"/>
  <c r="I76" i="13"/>
  <c r="AQ45" i="13"/>
  <c r="BP135" i="13"/>
  <c r="BV135" i="13"/>
  <c r="AY135" i="13"/>
  <c r="BB135" i="13"/>
  <c r="J45" i="13"/>
  <c r="Q22" i="13"/>
  <c r="AQ58" i="13"/>
  <c r="BW138" i="13"/>
  <c r="BH135" i="13"/>
  <c r="BH140" i="13" s="1"/>
  <c r="F83" i="13"/>
  <c r="I23" i="13"/>
  <c r="H83" i="13"/>
  <c r="L22" i="13"/>
  <c r="L134" i="13" s="1"/>
  <c r="AO125" i="13"/>
  <c r="AR125" i="13"/>
  <c r="AL135" i="13"/>
  <c r="BV22" i="13"/>
  <c r="BV134" i="13" s="1"/>
  <c r="AH22" i="13"/>
  <c r="AH134" i="13" s="1"/>
  <c r="F68" i="13"/>
  <c r="AR83" i="13"/>
  <c r="BY137" i="13"/>
  <c r="AT83" i="13"/>
  <c r="AF135" i="13"/>
  <c r="AO136" i="13"/>
  <c r="BW137" i="13"/>
  <c r="BY138" i="13"/>
  <c r="G83" i="13"/>
  <c r="BD135" i="13"/>
  <c r="BY116" i="13" l="1"/>
  <c r="BY76" i="13"/>
  <c r="BY58" i="13"/>
  <c r="AQ134" i="13"/>
  <c r="BW23" i="13"/>
  <c r="BW76" i="13"/>
  <c r="BY45" i="13"/>
  <c r="BY23" i="13"/>
  <c r="AN134" i="13"/>
  <c r="K22" i="13"/>
  <c r="R134" i="13"/>
  <c r="BY136" i="13"/>
  <c r="BW136" i="13"/>
  <c r="BW68" i="13"/>
  <c r="H134" i="13"/>
  <c r="AN22" i="13"/>
  <c r="AQ22" i="13"/>
  <c r="BY125" i="13"/>
  <c r="AO22" i="13"/>
  <c r="F22" i="13"/>
  <c r="BZ22" i="13" s="1"/>
  <c r="F134" i="13"/>
  <c r="BZ134" i="13" s="1"/>
  <c r="E22" i="13"/>
  <c r="BX22" i="13" s="1"/>
  <c r="G22" i="13"/>
  <c r="I22" i="13"/>
  <c r="AT134" i="13"/>
  <c r="BW83" i="13"/>
  <c r="BY83" i="13"/>
  <c r="BW116" i="13"/>
  <c r="BW58" i="13"/>
  <c r="BW45" i="13"/>
  <c r="AS22" i="13"/>
  <c r="AR22" i="13"/>
  <c r="BW125" i="13"/>
  <c r="AT22" i="13"/>
  <c r="G135" i="13"/>
  <c r="AN135" i="13"/>
  <c r="AQ135" i="13"/>
  <c r="E135" i="13"/>
  <c r="AT135" i="13"/>
  <c r="AT140" i="13" s="1"/>
  <c r="Q134" i="13"/>
  <c r="J134" i="13" s="1"/>
  <c r="J22" i="13"/>
  <c r="H135" i="13"/>
  <c r="AP134" i="13"/>
  <c r="H22" i="13"/>
  <c r="AP22" i="13"/>
  <c r="AR134" i="13"/>
  <c r="AS134" i="13"/>
  <c r="AZ135" i="13"/>
  <c r="AS135" i="13" s="1"/>
  <c r="I134" i="13"/>
  <c r="E134" i="13"/>
  <c r="AR135" i="13"/>
  <c r="AP135" i="13"/>
  <c r="G134" i="13"/>
  <c r="P135" i="13"/>
  <c r="I135" i="13" s="1"/>
  <c r="K135" i="13"/>
  <c r="AO134" i="13"/>
  <c r="J135" i="13"/>
  <c r="K134" i="13" l="1"/>
  <c r="BY134" i="13"/>
  <c r="BW22" i="13"/>
  <c r="E140" i="13"/>
  <c r="BY22" i="13"/>
  <c r="BW134" i="13"/>
  <c r="BW135" i="13"/>
  <c r="D138" i="12" l="1"/>
  <c r="N138" i="12"/>
  <c r="Q138" i="12"/>
  <c r="M138" i="12"/>
  <c r="F138" i="12"/>
  <c r="E138" i="12"/>
  <c r="T128" i="12"/>
  <c r="S128" i="12"/>
  <c r="S137" i="12" s="1"/>
  <c r="R128" i="12"/>
  <c r="R137" i="12" s="1"/>
  <c r="Q128" i="12"/>
  <c r="Q137" i="12" s="1"/>
  <c r="P128" i="12"/>
  <c r="P137" i="12" s="1"/>
  <c r="O128" i="12"/>
  <c r="O137" i="12" s="1"/>
  <c r="N128" i="12"/>
  <c r="N137" i="12" s="1"/>
  <c r="M128" i="12"/>
  <c r="M137" i="12" s="1"/>
  <c r="L128" i="12"/>
  <c r="L137" i="12" s="1"/>
  <c r="K128" i="12"/>
  <c r="K137" i="12" s="1"/>
  <c r="J128" i="12"/>
  <c r="I128" i="12"/>
  <c r="H128" i="12"/>
  <c r="G128" i="12"/>
  <c r="G137" i="12" s="1"/>
  <c r="F128" i="12"/>
  <c r="F137" i="12" s="1"/>
  <c r="E128" i="12"/>
  <c r="E137" i="12" s="1"/>
  <c r="D128" i="12"/>
  <c r="D137" i="12" s="1"/>
  <c r="T127" i="12"/>
  <c r="S127" i="12"/>
  <c r="S136" i="12" s="1"/>
  <c r="R127" i="12"/>
  <c r="R136" i="12" s="1"/>
  <c r="Q127" i="12"/>
  <c r="Q136" i="12" s="1"/>
  <c r="P127" i="12"/>
  <c r="P136" i="12" s="1"/>
  <c r="O127" i="12"/>
  <c r="O136" i="12" s="1"/>
  <c r="N127" i="12"/>
  <c r="N136" i="12" s="1"/>
  <c r="M127" i="12"/>
  <c r="M136" i="12" s="1"/>
  <c r="L127" i="12"/>
  <c r="L136" i="12" s="1"/>
  <c r="K127" i="12"/>
  <c r="K136" i="12" s="1"/>
  <c r="J127" i="12"/>
  <c r="J136" i="12" s="1"/>
  <c r="I127" i="12"/>
  <c r="H127" i="12"/>
  <c r="G127" i="12"/>
  <c r="G136" i="12" s="1"/>
  <c r="F127" i="12"/>
  <c r="F136" i="12" s="1"/>
  <c r="E127" i="12"/>
  <c r="E136" i="12" s="1"/>
  <c r="D127" i="12"/>
  <c r="D136" i="12" s="1"/>
  <c r="T126" i="12"/>
  <c r="S126" i="12"/>
  <c r="R126" i="12"/>
  <c r="Q126" i="12"/>
  <c r="P126" i="12"/>
  <c r="O126" i="12"/>
  <c r="N126" i="12"/>
  <c r="M126" i="12"/>
  <c r="L126" i="12"/>
  <c r="K126" i="12"/>
  <c r="J126" i="12"/>
  <c r="I126" i="12"/>
  <c r="H126" i="12"/>
  <c r="G126" i="12"/>
  <c r="F126" i="12"/>
  <c r="E126" i="12"/>
  <c r="D126" i="12"/>
  <c r="T125" i="12"/>
  <c r="S125" i="12"/>
  <c r="R125" i="12"/>
  <c r="Q125" i="12"/>
  <c r="P125" i="12"/>
  <c r="O125" i="12"/>
  <c r="N125" i="12"/>
  <c r="N124" i="12" s="1"/>
  <c r="N135" i="12" s="1"/>
  <c r="M125" i="12"/>
  <c r="L125" i="12"/>
  <c r="K125" i="12"/>
  <c r="J125" i="12"/>
  <c r="I125" i="12"/>
  <c r="H125" i="12"/>
  <c r="G125" i="12"/>
  <c r="F125" i="12"/>
  <c r="E125" i="12"/>
  <c r="D125" i="12"/>
  <c r="R115" i="12"/>
  <c r="J115" i="12"/>
  <c r="D115" i="12"/>
  <c r="E75" i="12"/>
  <c r="B19" i="12"/>
  <c r="C19" i="12" s="1"/>
  <c r="D19" i="12" s="1"/>
  <c r="E19" i="12" s="1"/>
  <c r="F19" i="12" s="1"/>
  <c r="G19" i="12" s="1"/>
  <c r="H19" i="12" s="1"/>
  <c r="I19" i="12" s="1"/>
  <c r="J19" i="12" s="1"/>
  <c r="K19" i="12" s="1"/>
  <c r="L19" i="12" s="1"/>
  <c r="M19" i="12" s="1"/>
  <c r="N19" i="12" s="1"/>
  <c r="O19" i="12" s="1"/>
  <c r="P19" i="12" s="1"/>
  <c r="Q19" i="12" s="1"/>
  <c r="R19" i="12" s="1"/>
  <c r="S19" i="12" s="1"/>
  <c r="T19" i="12" s="1"/>
  <c r="U19" i="12" s="1"/>
  <c r="V19" i="12" s="1"/>
  <c r="P124" i="12" l="1"/>
  <c r="P135" i="12" s="1"/>
  <c r="L44" i="12"/>
  <c r="K57" i="12"/>
  <c r="O57" i="12"/>
  <c r="M22" i="12"/>
  <c r="Q22" i="12"/>
  <c r="F22" i="12"/>
  <c r="R22" i="12"/>
  <c r="O44" i="12"/>
  <c r="F115" i="12"/>
  <c r="E124" i="12"/>
  <c r="E135" i="12" s="1"/>
  <c r="M124" i="12"/>
  <c r="M135" i="12" s="1"/>
  <c r="Q124" i="12"/>
  <c r="Q135" i="12" s="1"/>
  <c r="U128" i="12"/>
  <c r="R67" i="12"/>
  <c r="Q75" i="12"/>
  <c r="L57" i="12"/>
  <c r="N115" i="12"/>
  <c r="F124" i="12"/>
  <c r="F135" i="12" s="1"/>
  <c r="F82" i="12"/>
  <c r="D44" i="12"/>
  <c r="L82" i="12"/>
  <c r="E67" i="12"/>
  <c r="N22" i="12"/>
  <c r="R124" i="12"/>
  <c r="R135" i="12" s="1"/>
  <c r="S124" i="12"/>
  <c r="S135" i="12" s="1"/>
  <c r="R44" i="12"/>
  <c r="K44" i="12"/>
  <c r="K124" i="12"/>
  <c r="K135" i="12" s="1"/>
  <c r="E22" i="12"/>
  <c r="N82" i="12"/>
  <c r="D82" i="12"/>
  <c r="R82" i="12"/>
  <c r="G124" i="12"/>
  <c r="G135" i="12" s="1"/>
  <c r="M67" i="12"/>
  <c r="D57" i="12"/>
  <c r="L115" i="12"/>
  <c r="J124" i="12"/>
  <c r="J135" i="12" s="1"/>
  <c r="L22" i="12"/>
  <c r="J44" i="12"/>
  <c r="F57" i="12"/>
  <c r="N57" i="12"/>
  <c r="R57" i="12"/>
  <c r="D124" i="12"/>
  <c r="D135" i="12" s="1"/>
  <c r="L124" i="12"/>
  <c r="L135" i="12" s="1"/>
  <c r="D22" i="12"/>
  <c r="P22" i="12"/>
  <c r="F44" i="12"/>
  <c r="N44" i="12"/>
  <c r="E57" i="12"/>
  <c r="M57" i="12"/>
  <c r="D75" i="12"/>
  <c r="O124" i="12"/>
  <c r="O135" i="12" s="1"/>
  <c r="L138" i="12"/>
  <c r="D67" i="12"/>
  <c r="G22" i="12"/>
  <c r="K22" i="12"/>
  <c r="O22" i="12"/>
  <c r="S22" i="12"/>
  <c r="E44" i="12"/>
  <c r="M44" i="12"/>
  <c r="Q44" i="12"/>
  <c r="J57" i="12"/>
  <c r="N75" i="12"/>
  <c r="R75" i="12"/>
  <c r="K115" i="12"/>
  <c r="O115" i="12"/>
  <c r="U125" i="12"/>
  <c r="U126" i="12"/>
  <c r="P67" i="12"/>
  <c r="F75" i="12"/>
  <c r="E82" i="12"/>
  <c r="M82" i="12"/>
  <c r="E115" i="12"/>
  <c r="M115" i="12"/>
  <c r="O138" i="12"/>
  <c r="R138" i="12"/>
  <c r="O75" i="12"/>
  <c r="L75" i="12"/>
  <c r="M75" i="12"/>
  <c r="O67" i="12"/>
  <c r="K138" i="12"/>
  <c r="T136" i="12"/>
  <c r="N67" i="12"/>
  <c r="J67" i="12"/>
  <c r="K75" i="12"/>
  <c r="K82" i="12"/>
  <c r="O82" i="12"/>
  <c r="U136" i="12"/>
  <c r="H136" i="12"/>
  <c r="I137" i="12"/>
  <c r="J22" i="12"/>
  <c r="F67" i="12"/>
  <c r="K67" i="12"/>
  <c r="I136" i="12"/>
  <c r="P138" i="12"/>
  <c r="G138" i="12"/>
  <c r="J137" i="12"/>
  <c r="T137" i="12" s="1"/>
  <c r="U127" i="12"/>
  <c r="M21" i="12" l="1"/>
  <c r="L21" i="12"/>
  <c r="L133" i="12" s="1"/>
  <c r="O21" i="12"/>
  <c r="O133" i="12" s="1"/>
  <c r="F21" i="12"/>
  <c r="F133" i="12" s="1"/>
  <c r="K21" i="12"/>
  <c r="K133" i="12" s="1"/>
  <c r="D134" i="12"/>
  <c r="F134" i="12"/>
  <c r="M134" i="12"/>
  <c r="E134" i="12"/>
  <c r="R21" i="12"/>
  <c r="R133" i="12" s="1"/>
  <c r="D21" i="12"/>
  <c r="D133" i="12" s="1"/>
  <c r="M133" i="12"/>
  <c r="T124" i="12"/>
  <c r="U124" i="12"/>
  <c r="E21" i="12"/>
  <c r="E133" i="12" s="1"/>
  <c r="I22" i="12"/>
  <c r="R134" i="12"/>
  <c r="I124" i="12"/>
  <c r="H124" i="12"/>
  <c r="N21" i="12"/>
  <c r="N133" i="12" s="1"/>
  <c r="N134" i="12"/>
  <c r="I44" i="12"/>
  <c r="O134" i="12"/>
  <c r="T138" i="12"/>
  <c r="S138" i="12"/>
  <c r="U22" i="12"/>
  <c r="J21" i="12"/>
  <c r="H22" i="12"/>
  <c r="U135" i="12"/>
  <c r="H135" i="12"/>
  <c r="H138" i="12"/>
  <c r="I135" i="12"/>
  <c r="T135" i="12"/>
  <c r="T22" i="12"/>
  <c r="U137" i="12"/>
  <c r="H137" i="12"/>
  <c r="I138" i="12"/>
  <c r="I75" i="12"/>
  <c r="J75" i="12"/>
  <c r="J138" i="12"/>
  <c r="U138" i="12" l="1"/>
  <c r="U139" i="12" s="1"/>
  <c r="M139" i="12"/>
  <c r="O139" i="12"/>
  <c r="F139" i="12"/>
  <c r="E139" i="12"/>
  <c r="D139" i="12"/>
  <c r="R139" i="12"/>
  <c r="N139" i="12"/>
  <c r="K134" i="12"/>
  <c r="K139" i="12" s="1"/>
  <c r="J133" i="12"/>
  <c r="BJ139" i="13" l="1"/>
  <c r="J134" i="12"/>
  <c r="J139" i="12" s="1"/>
  <c r="AO139" i="13" l="1"/>
  <c r="K139" i="11" l="1"/>
  <c r="J139" i="11"/>
  <c r="F139" i="11"/>
  <c r="E139" i="11"/>
  <c r="V129" i="11"/>
  <c r="T129" i="11"/>
  <c r="R129" i="11"/>
  <c r="P129" i="11"/>
  <c r="N129" i="11"/>
  <c r="M129" i="11"/>
  <c r="M138" i="11" s="1"/>
  <c r="L129" i="11"/>
  <c r="L138" i="11" s="1"/>
  <c r="K129" i="11"/>
  <c r="K138" i="11" s="1"/>
  <c r="J129" i="11"/>
  <c r="J138" i="11" s="1"/>
  <c r="I129" i="11"/>
  <c r="H129" i="11"/>
  <c r="G129" i="11"/>
  <c r="F129" i="11"/>
  <c r="S129" i="11" s="1"/>
  <c r="E129" i="11"/>
  <c r="Q129" i="11" s="1"/>
  <c r="D129" i="11"/>
  <c r="O129" i="11" s="1"/>
  <c r="V128" i="11"/>
  <c r="T128" i="11"/>
  <c r="R128" i="11"/>
  <c r="P128" i="11"/>
  <c r="N128" i="11"/>
  <c r="M128" i="11"/>
  <c r="M137" i="11" s="1"/>
  <c r="L128" i="11"/>
  <c r="L137" i="11" s="1"/>
  <c r="K128" i="11"/>
  <c r="K137" i="11" s="1"/>
  <c r="J128" i="11"/>
  <c r="J137" i="11" s="1"/>
  <c r="I128" i="11"/>
  <c r="H128" i="11"/>
  <c r="H137" i="11" s="1"/>
  <c r="W137" i="11" s="1"/>
  <c r="G128" i="11"/>
  <c r="F128" i="11"/>
  <c r="F137" i="11" s="1"/>
  <c r="E128" i="11"/>
  <c r="Q128" i="11" s="1"/>
  <c r="D128" i="11"/>
  <c r="O128" i="11" s="1"/>
  <c r="V127" i="11"/>
  <c r="T127" i="11"/>
  <c r="R127" i="11"/>
  <c r="P127" i="11"/>
  <c r="N127" i="11"/>
  <c r="M127" i="11"/>
  <c r="L127" i="11"/>
  <c r="K127" i="11"/>
  <c r="J127" i="11"/>
  <c r="I127" i="11"/>
  <c r="H127" i="11"/>
  <c r="W127" i="11" s="1"/>
  <c r="G127" i="11"/>
  <c r="F127" i="11"/>
  <c r="S127" i="11" s="1"/>
  <c r="E127" i="11"/>
  <c r="Q127" i="11" s="1"/>
  <c r="D127" i="11"/>
  <c r="O127" i="11" s="1"/>
  <c r="V126" i="11"/>
  <c r="T126" i="11"/>
  <c r="R126" i="11"/>
  <c r="P126" i="11"/>
  <c r="N126" i="11"/>
  <c r="M126" i="11"/>
  <c r="L126" i="11"/>
  <c r="K126" i="11"/>
  <c r="J126" i="11"/>
  <c r="I126" i="11"/>
  <c r="H126" i="11"/>
  <c r="W126" i="11" s="1"/>
  <c r="G126" i="11"/>
  <c r="U126" i="11" s="1"/>
  <c r="F126" i="11"/>
  <c r="S126" i="11" s="1"/>
  <c r="E126" i="11"/>
  <c r="Q126" i="11" s="1"/>
  <c r="D126" i="11"/>
  <c r="O126" i="11" s="1"/>
  <c r="K76" i="11"/>
  <c r="E20" i="11"/>
  <c r="F20" i="11" s="1"/>
  <c r="G20" i="11" s="1"/>
  <c r="H20" i="11" s="1"/>
  <c r="I20" i="11" s="1"/>
  <c r="J20" i="11" s="1"/>
  <c r="K20" i="11" s="1"/>
  <c r="L20" i="11" s="1"/>
  <c r="M20" i="11" s="1"/>
  <c r="N20" i="11" s="1"/>
  <c r="O20" i="11" s="1"/>
  <c r="P20" i="11" s="1"/>
  <c r="Q20" i="11" s="1"/>
  <c r="R20" i="11" s="1"/>
  <c r="S20" i="11" s="1"/>
  <c r="T20" i="11" s="1"/>
  <c r="U20" i="11" s="1"/>
  <c r="V20" i="11" s="1"/>
  <c r="W20" i="11" s="1"/>
  <c r="X20" i="11" s="1"/>
  <c r="B20" i="11"/>
  <c r="F45" i="11" l="1"/>
  <c r="S45" i="11" s="1"/>
  <c r="J45" i="11"/>
  <c r="K45" i="11"/>
  <c r="H58" i="11"/>
  <c r="W58" i="11" s="1"/>
  <c r="K58" i="11"/>
  <c r="F125" i="11"/>
  <c r="S125" i="11" s="1"/>
  <c r="L58" i="11"/>
  <c r="J58" i="11"/>
  <c r="K23" i="11"/>
  <c r="J23" i="11"/>
  <c r="J125" i="11"/>
  <c r="J136" i="11" s="1"/>
  <c r="G116" i="11"/>
  <c r="U116" i="11" s="1"/>
  <c r="M116" i="11"/>
  <c r="J68" i="11"/>
  <c r="L125" i="11"/>
  <c r="L136" i="11" s="1"/>
  <c r="F138" i="11"/>
  <c r="S138" i="11" s="1"/>
  <c r="J116" i="11"/>
  <c r="E125" i="11"/>
  <c r="M125" i="11"/>
  <c r="M136" i="11" s="1"/>
  <c r="E116" i="11"/>
  <c r="Q116" i="11" s="1"/>
  <c r="E23" i="11"/>
  <c r="Q23" i="11" s="1"/>
  <c r="G45" i="11"/>
  <c r="U45" i="11" s="1"/>
  <c r="E76" i="11"/>
  <c r="Q76" i="11" s="1"/>
  <c r="E58" i="11"/>
  <c r="Q58" i="11" s="1"/>
  <c r="M58" i="11"/>
  <c r="K125" i="11"/>
  <c r="F58" i="11"/>
  <c r="S58" i="11" s="1"/>
  <c r="K116" i="11"/>
  <c r="H45" i="11"/>
  <c r="G58" i="11"/>
  <c r="U58" i="11" s="1"/>
  <c r="G83" i="11"/>
  <c r="U83" i="11" s="1"/>
  <c r="K83" i="11"/>
  <c r="V137" i="11"/>
  <c r="F76" i="11"/>
  <c r="S76" i="11" s="1"/>
  <c r="E68" i="11"/>
  <c r="F68" i="11"/>
  <c r="S68" i="11" s="1"/>
  <c r="K68" i="11"/>
  <c r="M45" i="11"/>
  <c r="F116" i="11"/>
  <c r="S128" i="11"/>
  <c r="E138" i="11"/>
  <c r="Q138" i="11" s="1"/>
  <c r="J76" i="11"/>
  <c r="W128" i="11"/>
  <c r="E137" i="11"/>
  <c r="Q137" i="11" s="1"/>
  <c r="I137" i="11"/>
  <c r="F23" i="11"/>
  <c r="E45" i="11"/>
  <c r="S137" i="11"/>
  <c r="R137" i="11"/>
  <c r="I138" i="11"/>
  <c r="U127" i="11"/>
  <c r="G125" i="11"/>
  <c r="R139" i="11"/>
  <c r="Q139" i="11"/>
  <c r="F83" i="11"/>
  <c r="S83" i="11" s="1"/>
  <c r="E83" i="11"/>
  <c r="H116" i="11"/>
  <c r="W116" i="11" s="1"/>
  <c r="S139" i="11"/>
  <c r="H138" i="11"/>
  <c r="W129" i="11"/>
  <c r="G23" i="11"/>
  <c r="J83" i="11"/>
  <c r="G138" i="11"/>
  <c r="U138" i="11" s="1"/>
  <c r="U129" i="11"/>
  <c r="H125" i="11"/>
  <c r="G137" i="11"/>
  <c r="U137" i="11" s="1"/>
  <c r="U128" i="11"/>
  <c r="P139" i="11"/>
  <c r="R125" i="11" l="1"/>
  <c r="F136" i="11"/>
  <c r="S136" i="11" s="1"/>
  <c r="Q68" i="11"/>
  <c r="R23" i="11"/>
  <c r="P45" i="11"/>
  <c r="R45" i="11"/>
  <c r="K22" i="11"/>
  <c r="K134" i="11" s="1"/>
  <c r="J22" i="11"/>
  <c r="J134" i="11" s="1"/>
  <c r="V58" i="11"/>
  <c r="R138" i="11"/>
  <c r="R116" i="11"/>
  <c r="P125" i="11"/>
  <c r="V125" i="11"/>
  <c r="Q125" i="11"/>
  <c r="E136" i="11"/>
  <c r="P136" i="11" s="1"/>
  <c r="P116" i="11"/>
  <c r="P76" i="11"/>
  <c r="P58" i="11"/>
  <c r="V116" i="11"/>
  <c r="P23" i="11"/>
  <c r="K136" i="11"/>
  <c r="V45" i="11"/>
  <c r="W45" i="11" s="1"/>
  <c r="P137" i="11"/>
  <c r="R58" i="11"/>
  <c r="K135" i="11"/>
  <c r="T58" i="11"/>
  <c r="I125" i="11"/>
  <c r="D58" i="11"/>
  <c r="O58" i="11" s="1"/>
  <c r="I58" i="11"/>
  <c r="R76" i="11"/>
  <c r="R68" i="11"/>
  <c r="P68" i="11"/>
  <c r="D138" i="11"/>
  <c r="O138" i="11" s="1"/>
  <c r="S116" i="11"/>
  <c r="P138" i="11"/>
  <c r="D45" i="11"/>
  <c r="Q45" i="11"/>
  <c r="E22" i="11"/>
  <c r="H136" i="11"/>
  <c r="V136" i="11" s="1"/>
  <c r="W125" i="11"/>
  <c r="T137" i="11"/>
  <c r="D137" i="11"/>
  <c r="Q83" i="11"/>
  <c r="G136" i="11"/>
  <c r="U125" i="11"/>
  <c r="T125" i="11"/>
  <c r="R83" i="11"/>
  <c r="T138" i="11"/>
  <c r="S23" i="11"/>
  <c r="F22" i="11"/>
  <c r="P83" i="11"/>
  <c r="D125" i="11"/>
  <c r="O125" i="11" s="1"/>
  <c r="U23" i="11"/>
  <c r="G22" i="11"/>
  <c r="W138" i="11"/>
  <c r="V138" i="11"/>
  <c r="D116" i="11"/>
  <c r="R136" i="11" l="1"/>
  <c r="Q136" i="11"/>
  <c r="I136" i="11"/>
  <c r="R67" i="11"/>
  <c r="N58" i="11"/>
  <c r="D136" i="11"/>
  <c r="O136" i="11" s="1"/>
  <c r="N138" i="11"/>
  <c r="F134" i="11"/>
  <c r="S134" i="11" s="1"/>
  <c r="S22" i="11"/>
  <c r="R22" i="11"/>
  <c r="O137" i="11"/>
  <c r="N137" i="11"/>
  <c r="N125" i="11"/>
  <c r="W136" i="11"/>
  <c r="G134" i="11"/>
  <c r="U22" i="11"/>
  <c r="U136" i="11"/>
  <c r="T136" i="11"/>
  <c r="Q67" i="11"/>
  <c r="E135" i="11"/>
  <c r="S67" i="11"/>
  <c r="F135" i="11"/>
  <c r="E134" i="11"/>
  <c r="P134" i="11" s="1"/>
  <c r="Q22" i="11"/>
  <c r="O116" i="11"/>
  <c r="K140" i="11"/>
  <c r="P22" i="11"/>
  <c r="J135" i="11"/>
  <c r="P67" i="11"/>
  <c r="N136" i="11" l="1"/>
  <c r="Q134" i="11"/>
  <c r="P135" i="11"/>
  <c r="J140" i="11"/>
  <c r="Q135" i="11"/>
  <c r="E140" i="11"/>
  <c r="Q140" i="11" s="1"/>
  <c r="R134" i="11"/>
  <c r="U134" i="11"/>
  <c r="S135" i="11"/>
  <c r="F140" i="11"/>
  <c r="S140" i="11" s="1"/>
  <c r="R135" i="11"/>
  <c r="P140" i="11" l="1"/>
  <c r="R140" i="11"/>
  <c r="H130" i="17" l="1"/>
  <c r="L139" i="11"/>
  <c r="E130" i="17" l="1"/>
  <c r="G75" i="12"/>
  <c r="U75" i="17"/>
  <c r="P75" i="12" l="1"/>
  <c r="T75" i="12" s="1"/>
  <c r="U75" i="12" s="1"/>
  <c r="U66" i="12" s="1"/>
  <c r="U134" i="12" s="1"/>
  <c r="S75" i="12"/>
  <c r="T75" i="17"/>
  <c r="F75" i="17"/>
  <c r="L76" i="11"/>
  <c r="H75" i="12" l="1"/>
  <c r="W67" i="17" l="1"/>
  <c r="M68" i="11" l="1"/>
  <c r="AW67" i="18"/>
  <c r="K23" i="28"/>
  <c r="T67" i="17"/>
  <c r="D68" i="13" l="1"/>
  <c r="G139" i="11"/>
  <c r="T139" i="11" l="1"/>
  <c r="U139" i="11" s="1"/>
  <c r="T112" i="12" l="1"/>
  <c r="T111" i="12" s="1"/>
  <c r="G112" i="12"/>
  <c r="P111" i="12"/>
  <c r="U111" i="12" s="1"/>
  <c r="U112" i="12"/>
  <c r="H112" i="12"/>
  <c r="H68" i="11"/>
  <c r="H111" i="12" l="1"/>
  <c r="AD112" i="17"/>
  <c r="S112" i="12"/>
  <c r="S111" i="12" s="1"/>
  <c r="G111" i="12"/>
  <c r="V68" i="11"/>
  <c r="W68" i="11" s="1"/>
  <c r="K22" i="28" l="1"/>
  <c r="D139" i="13" l="1"/>
  <c r="AW138" i="18"/>
  <c r="AV138" i="18"/>
  <c r="G76" i="11"/>
  <c r="T76" i="11" l="1"/>
  <c r="U76" i="11" s="1"/>
  <c r="I120" i="11" l="1"/>
  <c r="L117" i="11"/>
  <c r="L116" i="11" s="1"/>
  <c r="T120" i="11"/>
  <c r="T117" i="11" s="1"/>
  <c r="F144" i="10"/>
  <c r="U121" i="12" l="1"/>
  <c r="H121" i="12"/>
  <c r="AD121" i="17" s="1"/>
  <c r="G121" i="12"/>
  <c r="I116" i="11"/>
  <c r="N116" i="11" s="1"/>
  <c r="T116" i="11"/>
  <c r="N120" i="11"/>
  <c r="N117" i="11" s="1"/>
  <c r="I117" i="11"/>
  <c r="D76" i="13" l="1"/>
  <c r="D135" i="13" s="1"/>
  <c r="D140" i="13" s="1"/>
  <c r="AV75" i="18"/>
  <c r="AV66" i="18" s="1"/>
  <c r="AV134" i="18" s="1"/>
  <c r="AV139" i="18" s="1"/>
  <c r="H76" i="11" l="1"/>
  <c r="D76" i="11" l="1"/>
  <c r="AW75" i="18" l="1"/>
  <c r="AW66" i="18" s="1"/>
  <c r="AW134" i="18" s="1"/>
  <c r="AW139" i="18" s="1"/>
  <c r="M76" i="11" l="1"/>
  <c r="S134" i="10"/>
  <c r="S133" i="10"/>
  <c r="V76" i="11" l="1"/>
  <c r="W76" i="11" s="1"/>
  <c r="I76" i="11"/>
  <c r="N76" i="11" s="1"/>
  <c r="O76" i="11" s="1"/>
  <c r="G451" i="26" l="1"/>
  <c r="F451" i="26"/>
  <c r="G450" i="26"/>
  <c r="F450" i="26"/>
  <c r="G449" i="26"/>
  <c r="F449" i="26"/>
  <c r="G448" i="26"/>
  <c r="F448" i="26"/>
  <c r="G447" i="26"/>
  <c r="F447" i="26"/>
  <c r="G446" i="26"/>
  <c r="F446" i="26"/>
  <c r="G445" i="26"/>
  <c r="F445" i="26"/>
  <c r="G444" i="26"/>
  <c r="F444" i="26"/>
  <c r="G443" i="26"/>
  <c r="F443" i="26"/>
  <c r="G442" i="26"/>
  <c r="F442" i="26"/>
  <c r="G441" i="26"/>
  <c r="F441" i="26"/>
  <c r="G440" i="26"/>
  <c r="F440" i="26"/>
  <c r="G439" i="26"/>
  <c r="F439" i="26"/>
  <c r="G438" i="26"/>
  <c r="F438" i="26"/>
  <c r="G437" i="26"/>
  <c r="F437" i="26"/>
  <c r="G436" i="26"/>
  <c r="F436" i="26"/>
  <c r="G435" i="26"/>
  <c r="F435" i="26"/>
  <c r="G434" i="26"/>
  <c r="F434" i="26"/>
  <c r="G433" i="26"/>
  <c r="F433" i="26"/>
  <c r="G432" i="26"/>
  <c r="F432" i="26"/>
  <c r="G431" i="26"/>
  <c r="F431" i="26"/>
  <c r="G430" i="26"/>
  <c r="F430" i="26"/>
  <c r="G429" i="26"/>
  <c r="F429" i="26"/>
  <c r="G428" i="26"/>
  <c r="F428" i="26"/>
  <c r="G427" i="26"/>
  <c r="F427" i="26"/>
  <c r="G426" i="26"/>
  <c r="F426" i="26"/>
  <c r="G425" i="26"/>
  <c r="F425" i="26"/>
  <c r="G424" i="26"/>
  <c r="F424" i="26"/>
  <c r="G423" i="26"/>
  <c r="F423" i="26"/>
  <c r="G422" i="26"/>
  <c r="F422" i="26"/>
  <c r="G421" i="26"/>
  <c r="F421" i="26"/>
  <c r="G420" i="26"/>
  <c r="F420" i="26"/>
  <c r="G419" i="26"/>
  <c r="F419" i="26"/>
  <c r="G418" i="26"/>
  <c r="F418" i="26"/>
  <c r="G417" i="26"/>
  <c r="F417" i="26"/>
  <c r="G416" i="26"/>
  <c r="F416" i="26"/>
  <c r="G415" i="26"/>
  <c r="F415" i="26"/>
  <c r="G414" i="26"/>
  <c r="F414" i="26"/>
  <c r="G413" i="26"/>
  <c r="F413" i="26"/>
  <c r="G412" i="26"/>
  <c r="F412" i="26"/>
  <c r="G411" i="26"/>
  <c r="F411" i="26"/>
  <c r="G410" i="26"/>
  <c r="F410" i="26"/>
  <c r="G409" i="26"/>
  <c r="F409" i="26"/>
  <c r="G408" i="26"/>
  <c r="F408" i="26"/>
  <c r="G407" i="26"/>
  <c r="F407" i="26"/>
  <c r="G406" i="26"/>
  <c r="F406" i="26"/>
  <c r="G405" i="26"/>
  <c r="F405" i="26"/>
  <c r="G404" i="26"/>
  <c r="F404" i="26"/>
  <c r="G403" i="26"/>
  <c r="F403" i="26"/>
  <c r="G402" i="26"/>
  <c r="F402" i="26"/>
  <c r="G401" i="26"/>
  <c r="F401" i="26"/>
  <c r="G400" i="26"/>
  <c r="F400" i="26"/>
  <c r="G399" i="26"/>
  <c r="F399" i="26"/>
  <c r="G398" i="26"/>
  <c r="F398" i="26"/>
  <c r="G397" i="26"/>
  <c r="F397" i="26"/>
  <c r="G396" i="26"/>
  <c r="F396" i="26"/>
  <c r="G395" i="26"/>
  <c r="F395" i="26"/>
  <c r="G394" i="26"/>
  <c r="F394" i="26"/>
  <c r="G393" i="26"/>
  <c r="F393" i="26"/>
  <c r="G392" i="26"/>
  <c r="F392" i="26"/>
  <c r="G391" i="26"/>
  <c r="F391" i="26"/>
  <c r="G390" i="26"/>
  <c r="F390" i="26"/>
  <c r="G389" i="26"/>
  <c r="F389" i="26"/>
  <c r="G388" i="26"/>
  <c r="F388" i="26"/>
  <c r="G387" i="26"/>
  <c r="F387" i="26"/>
  <c r="G386" i="26"/>
  <c r="F386" i="26"/>
  <c r="G385" i="26"/>
  <c r="F385" i="26"/>
  <c r="G384" i="26"/>
  <c r="F384" i="26"/>
  <c r="G383" i="26"/>
  <c r="F383" i="26"/>
  <c r="G382" i="26"/>
  <c r="F382" i="26"/>
  <c r="G381" i="26"/>
  <c r="F381" i="26"/>
  <c r="G380" i="26"/>
  <c r="F380" i="26"/>
  <c r="G379" i="26"/>
  <c r="F379" i="26"/>
  <c r="G378" i="26"/>
  <c r="F378" i="26"/>
  <c r="G377" i="26"/>
  <c r="F377" i="26"/>
  <c r="G376" i="26"/>
  <c r="F376" i="26"/>
  <c r="G375" i="26"/>
  <c r="F375" i="26"/>
  <c r="G374" i="26"/>
  <c r="F374" i="26"/>
  <c r="G373" i="26"/>
  <c r="F373" i="26"/>
  <c r="G367" i="26"/>
  <c r="F367" i="26"/>
  <c r="G366" i="26"/>
  <c r="F366" i="26"/>
  <c r="G365" i="26"/>
  <c r="F365" i="26"/>
  <c r="G364" i="26"/>
  <c r="F364" i="26"/>
  <c r="G363" i="26"/>
  <c r="F363" i="26"/>
  <c r="G362" i="26"/>
  <c r="F362" i="26"/>
  <c r="G361" i="26"/>
  <c r="F361" i="26"/>
  <c r="G360" i="26"/>
  <c r="F360" i="26"/>
  <c r="G359" i="26"/>
  <c r="F359" i="26"/>
  <c r="G358" i="26"/>
  <c r="F358" i="26"/>
  <c r="G357" i="26"/>
  <c r="F357" i="26"/>
  <c r="G355" i="26"/>
  <c r="F355" i="26"/>
  <c r="G354" i="26"/>
  <c r="F354" i="26"/>
  <c r="G353" i="26"/>
  <c r="F353" i="26"/>
  <c r="G352" i="26"/>
  <c r="F352" i="26"/>
  <c r="G350" i="26"/>
  <c r="F350" i="26"/>
  <c r="G349" i="26"/>
  <c r="F349" i="26"/>
  <c r="G348" i="26"/>
  <c r="F348" i="26"/>
  <c r="G347" i="26"/>
  <c r="F347" i="26"/>
  <c r="G346" i="26"/>
  <c r="F346" i="26"/>
  <c r="G345" i="26"/>
  <c r="F345" i="26"/>
  <c r="G344" i="26"/>
  <c r="F344" i="26"/>
  <c r="G343" i="26"/>
  <c r="F343" i="26"/>
  <c r="G342" i="26"/>
  <c r="F342" i="26"/>
  <c r="G341" i="26"/>
  <c r="F341" i="26"/>
  <c r="G340" i="26"/>
  <c r="F340" i="26"/>
  <c r="G338" i="26"/>
  <c r="F338" i="26"/>
  <c r="G337" i="26"/>
  <c r="F337" i="26"/>
  <c r="G336" i="26"/>
  <c r="F336" i="26"/>
  <c r="G334" i="26"/>
  <c r="F334" i="26"/>
  <c r="G333" i="26"/>
  <c r="F333" i="26"/>
  <c r="G331" i="26"/>
  <c r="F331" i="26"/>
  <c r="G330" i="26"/>
  <c r="F330" i="26"/>
  <c r="G329" i="26"/>
  <c r="F329" i="26"/>
  <c r="G327" i="26"/>
  <c r="F327" i="26"/>
  <c r="G326" i="26"/>
  <c r="F326" i="26"/>
  <c r="G324" i="26"/>
  <c r="F324" i="26"/>
  <c r="G323" i="26"/>
  <c r="F323" i="26"/>
  <c r="G322" i="26"/>
  <c r="F322" i="26"/>
  <c r="G321" i="26"/>
  <c r="F321" i="26"/>
  <c r="G320" i="26"/>
  <c r="F320" i="26"/>
  <c r="G317" i="26"/>
  <c r="F317" i="26"/>
  <c r="G316" i="26"/>
  <c r="F316" i="26"/>
  <c r="G315" i="26"/>
  <c r="F315" i="26"/>
  <c r="G314" i="26"/>
  <c r="F314" i="26"/>
  <c r="G313" i="26"/>
  <c r="F313" i="26"/>
  <c r="G312" i="26"/>
  <c r="F312" i="26"/>
  <c r="G311" i="26"/>
  <c r="F311" i="26"/>
  <c r="G310" i="26"/>
  <c r="F310" i="26"/>
  <c r="G309" i="26"/>
  <c r="F309" i="26"/>
  <c r="G308" i="26"/>
  <c r="F308" i="26"/>
  <c r="G307" i="26"/>
  <c r="F307" i="26"/>
  <c r="G306" i="26"/>
  <c r="F306" i="26"/>
  <c r="G305" i="26"/>
  <c r="F305" i="26"/>
  <c r="G304" i="26"/>
  <c r="F304" i="26"/>
  <c r="G303" i="26"/>
  <c r="F303" i="26"/>
  <c r="G302" i="26"/>
  <c r="F302" i="26"/>
  <c r="G301" i="26"/>
  <c r="F301" i="26"/>
  <c r="G300" i="26"/>
  <c r="F300" i="26"/>
  <c r="G299" i="26"/>
  <c r="F299" i="26"/>
  <c r="G298" i="26"/>
  <c r="F298" i="26"/>
  <c r="G297" i="26"/>
  <c r="F297" i="26"/>
  <c r="G296" i="26"/>
  <c r="F296" i="26"/>
  <c r="G295" i="26"/>
  <c r="F295" i="26"/>
  <c r="G294" i="26"/>
  <c r="F294" i="26"/>
  <c r="G293" i="26"/>
  <c r="F293" i="26"/>
  <c r="G292" i="26"/>
  <c r="F292" i="26"/>
  <c r="G291" i="26"/>
  <c r="F291" i="26"/>
  <c r="G290" i="26"/>
  <c r="F290" i="26"/>
  <c r="G289" i="26"/>
  <c r="F289" i="26"/>
  <c r="G288" i="26"/>
  <c r="F288" i="26"/>
  <c r="G287" i="26"/>
  <c r="F287" i="26"/>
  <c r="G286" i="26"/>
  <c r="F286" i="26"/>
  <c r="G285" i="26"/>
  <c r="F285" i="26"/>
  <c r="G284" i="26"/>
  <c r="F284" i="26"/>
  <c r="G283" i="26"/>
  <c r="F283" i="26"/>
  <c r="G282" i="26"/>
  <c r="F282" i="26"/>
  <c r="G281" i="26"/>
  <c r="F281" i="26"/>
  <c r="G280" i="26"/>
  <c r="F280" i="26"/>
  <c r="G279" i="26"/>
  <c r="F279" i="26"/>
  <c r="G278" i="26"/>
  <c r="F278" i="26"/>
  <c r="G277" i="26"/>
  <c r="F277" i="26"/>
  <c r="G276" i="26"/>
  <c r="F276" i="26"/>
  <c r="G275" i="26"/>
  <c r="F275" i="26"/>
  <c r="G274" i="26"/>
  <c r="F274" i="26"/>
  <c r="G273" i="26"/>
  <c r="F273" i="26"/>
  <c r="G272" i="26"/>
  <c r="F272" i="26"/>
  <c r="G271" i="26"/>
  <c r="F271" i="26"/>
  <c r="G270" i="26"/>
  <c r="F270" i="26"/>
  <c r="G269" i="26"/>
  <c r="F269" i="26"/>
  <c r="G268" i="26"/>
  <c r="F268" i="26"/>
  <c r="G267" i="26"/>
  <c r="F267" i="26"/>
  <c r="G266" i="26"/>
  <c r="F266" i="26"/>
  <c r="G265" i="26"/>
  <c r="F265" i="26"/>
  <c r="G264" i="26"/>
  <c r="F264" i="26"/>
  <c r="G263" i="26"/>
  <c r="F263" i="26"/>
  <c r="G262" i="26"/>
  <c r="F262" i="26"/>
  <c r="G261" i="26"/>
  <c r="F261" i="26"/>
  <c r="G260" i="26"/>
  <c r="F260" i="26"/>
  <c r="G259" i="26"/>
  <c r="F259" i="26"/>
  <c r="G258" i="26"/>
  <c r="F258" i="26"/>
  <c r="G257" i="26"/>
  <c r="F257" i="26"/>
  <c r="G256" i="26"/>
  <c r="F256" i="26"/>
  <c r="G255" i="26"/>
  <c r="F255" i="26"/>
  <c r="G254" i="26"/>
  <c r="F254" i="26"/>
  <c r="G253" i="26"/>
  <c r="F253" i="26"/>
  <c r="G252" i="26"/>
  <c r="F252" i="26"/>
  <c r="G251" i="26"/>
  <c r="F251" i="26"/>
  <c r="G250" i="26"/>
  <c r="F250" i="26"/>
  <c r="G249" i="26"/>
  <c r="F249" i="26"/>
  <c r="G248" i="26"/>
  <c r="F248" i="26"/>
  <c r="G247" i="26"/>
  <c r="F247" i="26"/>
  <c r="G246" i="26"/>
  <c r="F246" i="26"/>
  <c r="G245" i="26"/>
  <c r="F245" i="26"/>
  <c r="G244" i="26"/>
  <c r="F244" i="26"/>
  <c r="G243" i="26"/>
  <c r="F243" i="26"/>
  <c r="G242" i="26"/>
  <c r="F242" i="26"/>
  <c r="G241" i="26"/>
  <c r="F241" i="26"/>
  <c r="G240" i="26"/>
  <c r="F240" i="26"/>
  <c r="G239" i="26"/>
  <c r="F239" i="26"/>
  <c r="G238" i="26"/>
  <c r="F238" i="26"/>
  <c r="G237" i="26"/>
  <c r="F237" i="26"/>
  <c r="G236" i="26"/>
  <c r="F236" i="26"/>
  <c r="G235" i="26"/>
  <c r="F235" i="26"/>
  <c r="G234" i="26"/>
  <c r="F234" i="26"/>
  <c r="G233" i="26"/>
  <c r="F233" i="26"/>
  <c r="G232" i="26"/>
  <c r="F232" i="26"/>
  <c r="G231" i="26"/>
  <c r="F231" i="26"/>
  <c r="G230" i="26"/>
  <c r="F230" i="26"/>
  <c r="G229" i="26"/>
  <c r="F229" i="26"/>
  <c r="G228" i="26"/>
  <c r="F228" i="26"/>
  <c r="G227" i="26"/>
  <c r="F227" i="26"/>
  <c r="G226" i="26"/>
  <c r="F226" i="26"/>
  <c r="G225" i="26"/>
  <c r="F225" i="26"/>
  <c r="G224" i="26"/>
  <c r="F224" i="26"/>
  <c r="G223" i="26"/>
  <c r="F223" i="26"/>
  <c r="G222" i="26"/>
  <c r="F222" i="26"/>
  <c r="G221" i="26"/>
  <c r="F221" i="26"/>
  <c r="G220" i="26"/>
  <c r="F220" i="26"/>
  <c r="G219" i="26"/>
  <c r="F219" i="26"/>
  <c r="G218" i="26"/>
  <c r="F218" i="26"/>
  <c r="G217" i="26"/>
  <c r="F217" i="26"/>
  <c r="G216" i="26"/>
  <c r="F216" i="26"/>
  <c r="G215" i="26"/>
  <c r="F215" i="26"/>
  <c r="G214" i="26"/>
  <c r="F214" i="26"/>
  <c r="G213" i="26"/>
  <c r="F213" i="26"/>
  <c r="G212" i="26"/>
  <c r="F212" i="26"/>
  <c r="G211" i="26"/>
  <c r="F211" i="26"/>
  <c r="G210" i="26"/>
  <c r="F210" i="26"/>
  <c r="G209" i="26"/>
  <c r="F209" i="26"/>
  <c r="G208" i="26"/>
  <c r="F208" i="26"/>
  <c r="G207" i="26"/>
  <c r="F207" i="26"/>
  <c r="G206" i="26"/>
  <c r="F206" i="26"/>
  <c r="G205" i="26"/>
  <c r="F205" i="26"/>
  <c r="G204" i="26"/>
  <c r="F204" i="26"/>
  <c r="G203" i="26"/>
  <c r="F203" i="26"/>
  <c r="G202" i="26"/>
  <c r="F202" i="26"/>
  <c r="G201" i="26"/>
  <c r="F201" i="26"/>
  <c r="G200" i="26"/>
  <c r="F200" i="26"/>
  <c r="G199" i="26"/>
  <c r="F199" i="26"/>
  <c r="G198" i="26"/>
  <c r="F198" i="26"/>
  <c r="G197" i="26"/>
  <c r="F197" i="26"/>
  <c r="G196" i="26"/>
  <c r="F196" i="26"/>
  <c r="G195" i="26"/>
  <c r="F195" i="26"/>
  <c r="G194" i="26"/>
  <c r="F194" i="26"/>
  <c r="G193" i="26"/>
  <c r="F193" i="26"/>
  <c r="G192" i="26"/>
  <c r="F192" i="26"/>
  <c r="G191" i="26"/>
  <c r="F191" i="26"/>
  <c r="G190" i="26"/>
  <c r="F190" i="26"/>
  <c r="G189" i="26"/>
  <c r="F189" i="26"/>
  <c r="G188" i="26"/>
  <c r="F188" i="26"/>
  <c r="G187" i="26"/>
  <c r="F187" i="26"/>
  <c r="G186" i="26"/>
  <c r="F186" i="26"/>
  <c r="G185" i="26"/>
  <c r="F185" i="26"/>
  <c r="G184" i="26"/>
  <c r="F184" i="26"/>
  <c r="G183" i="26"/>
  <c r="F183" i="26"/>
  <c r="G182" i="26"/>
  <c r="F182" i="26"/>
  <c r="G181" i="26"/>
  <c r="F181" i="26"/>
  <c r="G180" i="26"/>
  <c r="F180" i="26"/>
  <c r="G179" i="26"/>
  <c r="F179" i="26"/>
  <c r="G178" i="26"/>
  <c r="F178" i="26"/>
  <c r="G177" i="26"/>
  <c r="F177" i="26"/>
  <c r="G176" i="26"/>
  <c r="F176" i="26"/>
  <c r="G175" i="26"/>
  <c r="F175" i="26"/>
  <c r="G174" i="26"/>
  <c r="F174" i="26"/>
  <c r="G173" i="26"/>
  <c r="F173" i="26"/>
  <c r="G172" i="26"/>
  <c r="F172" i="26"/>
  <c r="G171" i="26"/>
  <c r="F171" i="26"/>
  <c r="G170" i="26"/>
  <c r="F170" i="26"/>
  <c r="G169" i="26"/>
  <c r="F169" i="26"/>
  <c r="G168" i="26"/>
  <c r="F168" i="26"/>
  <c r="G167" i="26"/>
  <c r="F167" i="26"/>
  <c r="G165" i="26"/>
  <c r="F165" i="26"/>
  <c r="G164" i="26"/>
  <c r="F164" i="26"/>
  <c r="G163" i="26"/>
  <c r="F163" i="26"/>
  <c r="G162" i="26"/>
  <c r="F162" i="26"/>
  <c r="G161" i="26"/>
  <c r="F161" i="26"/>
  <c r="G160" i="26"/>
  <c r="F160" i="26"/>
  <c r="G159" i="26"/>
  <c r="F159" i="26"/>
  <c r="G158" i="26"/>
  <c r="F158" i="26"/>
  <c r="G157" i="26"/>
  <c r="F157" i="26"/>
  <c r="G156" i="26"/>
  <c r="F156" i="26"/>
  <c r="G155" i="26"/>
  <c r="F155" i="26"/>
  <c r="G154" i="26"/>
  <c r="F154" i="26"/>
  <c r="G153" i="26"/>
  <c r="F153" i="26"/>
  <c r="G152" i="26"/>
  <c r="F152" i="26"/>
  <c r="G151" i="26"/>
  <c r="F151" i="26"/>
  <c r="G150" i="26"/>
  <c r="F150" i="26"/>
  <c r="G149" i="26"/>
  <c r="F149" i="26"/>
  <c r="G148" i="26"/>
  <c r="F148" i="26"/>
  <c r="G147" i="26"/>
  <c r="F147" i="26"/>
  <c r="G146" i="26"/>
  <c r="F146" i="26"/>
  <c r="G145" i="26"/>
  <c r="F145" i="26"/>
  <c r="G144" i="26"/>
  <c r="F144" i="26"/>
  <c r="G143" i="26"/>
  <c r="F143" i="26"/>
  <c r="G142" i="26"/>
  <c r="F142" i="26"/>
  <c r="G141" i="26"/>
  <c r="F141" i="26"/>
  <c r="G140" i="26"/>
  <c r="F140" i="26"/>
  <c r="G139" i="26"/>
  <c r="F139" i="26"/>
  <c r="G138" i="26"/>
  <c r="F138" i="26"/>
  <c r="G137" i="26"/>
  <c r="F137" i="26"/>
  <c r="G136" i="26"/>
  <c r="F136" i="26"/>
  <c r="G135" i="26"/>
  <c r="F135" i="26"/>
  <c r="G134" i="26"/>
  <c r="F134" i="26"/>
  <c r="G133" i="26"/>
  <c r="F133" i="26"/>
  <c r="G132" i="26"/>
  <c r="F132" i="26"/>
  <c r="G131" i="26"/>
  <c r="F131" i="26"/>
  <c r="G130" i="26"/>
  <c r="F130" i="26"/>
  <c r="G129" i="26"/>
  <c r="F129" i="26"/>
  <c r="G128" i="26"/>
  <c r="F128" i="26"/>
  <c r="G127" i="26"/>
  <c r="F127" i="26"/>
  <c r="G126" i="26"/>
  <c r="F126" i="26"/>
  <c r="G125" i="26"/>
  <c r="F125" i="26"/>
  <c r="G124" i="26"/>
  <c r="F124" i="26"/>
  <c r="G123" i="26"/>
  <c r="F123" i="26"/>
  <c r="G122" i="26"/>
  <c r="F122" i="26"/>
  <c r="G121" i="26"/>
  <c r="F121" i="26"/>
  <c r="G120" i="26"/>
  <c r="F120" i="26"/>
  <c r="G119" i="26"/>
  <c r="F119" i="26"/>
  <c r="G118" i="26"/>
  <c r="F118" i="26"/>
  <c r="G117" i="26"/>
  <c r="F117" i="26"/>
  <c r="G116" i="26"/>
  <c r="F116" i="26"/>
  <c r="G115" i="26"/>
  <c r="F115" i="26"/>
  <c r="G114" i="26"/>
  <c r="F114" i="26"/>
  <c r="G113" i="26"/>
  <c r="F113" i="26"/>
  <c r="G112" i="26"/>
  <c r="F112" i="26"/>
  <c r="G111" i="26"/>
  <c r="F111" i="26"/>
  <c r="G110" i="26"/>
  <c r="F110" i="26"/>
  <c r="G109" i="26"/>
  <c r="F109" i="26"/>
  <c r="G108" i="26"/>
  <c r="F108" i="26"/>
  <c r="G107" i="26"/>
  <c r="F107" i="26"/>
  <c r="G106" i="26"/>
  <c r="F106" i="26"/>
  <c r="G105" i="26"/>
  <c r="F105" i="26"/>
  <c r="G104" i="26"/>
  <c r="F104" i="26"/>
  <c r="G103" i="26"/>
  <c r="F103" i="26"/>
  <c r="G102" i="26"/>
  <c r="F102" i="26"/>
  <c r="G101" i="26"/>
  <c r="F101" i="26"/>
  <c r="G100" i="26"/>
  <c r="F100" i="26"/>
  <c r="G99" i="26"/>
  <c r="F99" i="26"/>
  <c r="G98" i="26"/>
  <c r="F98" i="26"/>
  <c r="G97" i="26"/>
  <c r="F97" i="26"/>
  <c r="G96" i="26"/>
  <c r="F96" i="26"/>
  <c r="G95" i="26"/>
  <c r="F95" i="26"/>
  <c r="G94" i="26"/>
  <c r="F94" i="26"/>
  <c r="G93" i="26"/>
  <c r="F93" i="26"/>
  <c r="G92" i="26"/>
  <c r="F92" i="26"/>
  <c r="G91" i="26"/>
  <c r="F91" i="26"/>
  <c r="G90" i="26"/>
  <c r="F90" i="26"/>
  <c r="G89" i="26"/>
  <c r="F89" i="26"/>
  <c r="G88" i="26"/>
  <c r="F88" i="26"/>
  <c r="G87" i="26"/>
  <c r="F87" i="26"/>
  <c r="G86" i="26"/>
  <c r="F86" i="26"/>
  <c r="G85" i="26"/>
  <c r="F85" i="26"/>
  <c r="G84" i="26"/>
  <c r="F84" i="26"/>
  <c r="G83" i="26"/>
  <c r="F83" i="26"/>
  <c r="G82" i="26"/>
  <c r="F82" i="26"/>
  <c r="G81" i="26"/>
  <c r="F81" i="26"/>
  <c r="G80" i="26"/>
  <c r="F80" i="26"/>
  <c r="G79" i="26"/>
  <c r="F79" i="26"/>
  <c r="G78" i="26"/>
  <c r="F78" i="26"/>
  <c r="G77" i="26"/>
  <c r="F77" i="26"/>
  <c r="G76" i="26"/>
  <c r="F76" i="26"/>
  <c r="G75" i="26"/>
  <c r="F75" i="26"/>
  <c r="G74" i="26"/>
  <c r="F74" i="26"/>
  <c r="G73" i="26"/>
  <c r="F73" i="26"/>
  <c r="G72" i="26"/>
  <c r="F72" i="26"/>
  <c r="G71" i="26"/>
  <c r="F71" i="26"/>
  <c r="G70" i="26"/>
  <c r="F70" i="26"/>
  <c r="G69" i="26"/>
  <c r="F69" i="26"/>
  <c r="G68" i="26"/>
  <c r="F68" i="26"/>
  <c r="G67" i="26"/>
  <c r="F67" i="26"/>
  <c r="G66" i="26"/>
  <c r="F66" i="26"/>
  <c r="G65" i="26"/>
  <c r="F65" i="26"/>
  <c r="G64" i="26"/>
  <c r="F64" i="26"/>
  <c r="G63" i="26"/>
  <c r="F63" i="26"/>
  <c r="G62" i="26"/>
  <c r="F62" i="26"/>
  <c r="G61" i="26"/>
  <c r="F61" i="26"/>
  <c r="G60" i="26"/>
  <c r="F60" i="26"/>
  <c r="G59" i="26"/>
  <c r="F59" i="26"/>
  <c r="G58" i="26"/>
  <c r="F58" i="26"/>
  <c r="G57" i="26"/>
  <c r="F57" i="26"/>
  <c r="G56" i="26"/>
  <c r="F56" i="26"/>
  <c r="G55" i="26"/>
  <c r="F55" i="26"/>
  <c r="G54" i="26"/>
  <c r="F54" i="26"/>
  <c r="G53" i="26"/>
  <c r="F53" i="26"/>
  <c r="G52" i="26"/>
  <c r="F52" i="26"/>
  <c r="G51" i="26"/>
  <c r="F51" i="26"/>
  <c r="G50" i="26"/>
  <c r="F50" i="26"/>
  <c r="G49" i="26"/>
  <c r="F49" i="26"/>
  <c r="G48" i="26"/>
  <c r="F48" i="26"/>
  <c r="G47" i="26"/>
  <c r="F47" i="26"/>
  <c r="G46" i="26"/>
  <c r="F46" i="26"/>
  <c r="G45" i="26"/>
  <c r="F45" i="26"/>
  <c r="G44" i="26"/>
  <c r="F44" i="26"/>
  <c r="G43" i="26"/>
  <c r="F43" i="26"/>
  <c r="G42" i="26"/>
  <c r="F42" i="26"/>
  <c r="G41" i="26"/>
  <c r="F41" i="26"/>
  <c r="G40" i="26"/>
  <c r="F40" i="26"/>
  <c r="G39" i="26"/>
  <c r="F39" i="26"/>
  <c r="G38" i="26"/>
  <c r="F38" i="26"/>
  <c r="G37" i="26"/>
  <c r="F37" i="26"/>
  <c r="G36" i="26"/>
  <c r="F36" i="26"/>
  <c r="G35" i="26"/>
  <c r="F35" i="26"/>
  <c r="G34" i="26"/>
  <c r="F34" i="26"/>
  <c r="G33" i="26"/>
  <c r="F33" i="26"/>
  <c r="G32" i="26"/>
  <c r="F32" i="26"/>
  <c r="G31" i="26"/>
  <c r="F31" i="26"/>
  <c r="G30" i="26"/>
  <c r="F30" i="26"/>
  <c r="G29" i="26"/>
  <c r="F29" i="26"/>
  <c r="G28" i="26"/>
  <c r="F28" i="26"/>
  <c r="G27" i="26"/>
  <c r="F27" i="26"/>
  <c r="G26" i="26"/>
  <c r="F26" i="26"/>
  <c r="G25" i="26"/>
  <c r="F25" i="26"/>
  <c r="G24" i="26"/>
  <c r="F24" i="26"/>
  <c r="G23" i="26"/>
  <c r="F23" i="26"/>
  <c r="M107" i="25"/>
  <c r="M115" i="25" s="1"/>
  <c r="L107" i="25"/>
  <c r="L115" i="25" s="1"/>
  <c r="K107" i="25"/>
  <c r="K115" i="25" s="1"/>
  <c r="J107" i="25"/>
  <c r="J115" i="25" s="1"/>
  <c r="I107" i="25"/>
  <c r="I115" i="25" s="1"/>
  <c r="H107" i="25"/>
  <c r="H115" i="25" s="1"/>
  <c r="G107" i="25"/>
  <c r="G115" i="25" s="1"/>
  <c r="F107" i="25"/>
  <c r="F115" i="25" s="1"/>
  <c r="E107" i="25"/>
  <c r="E115" i="25" s="1"/>
  <c r="M104" i="25"/>
  <c r="M114" i="25" s="1"/>
  <c r="L104" i="25"/>
  <c r="L114" i="25" s="1"/>
  <c r="K104" i="25"/>
  <c r="K114" i="25" s="1"/>
  <c r="J104" i="25"/>
  <c r="J114" i="25" s="1"/>
  <c r="I104" i="25"/>
  <c r="I114" i="25" s="1"/>
  <c r="H104" i="25"/>
  <c r="H114" i="25" s="1"/>
  <c r="G104" i="25"/>
  <c r="G114" i="25" s="1"/>
  <c r="F104" i="25"/>
  <c r="F114" i="25" s="1"/>
  <c r="E104" i="25"/>
  <c r="E114" i="25" s="1"/>
  <c r="M101" i="25"/>
  <c r="M113" i="25" s="1"/>
  <c r="L101" i="25"/>
  <c r="L113" i="25" s="1"/>
  <c r="K101" i="25"/>
  <c r="K113" i="25" s="1"/>
  <c r="J101" i="25"/>
  <c r="J113" i="25" s="1"/>
  <c r="I101" i="25"/>
  <c r="I113" i="25" s="1"/>
  <c r="H101" i="25"/>
  <c r="H113" i="25" s="1"/>
  <c r="G101" i="25"/>
  <c r="G113" i="25" s="1"/>
  <c r="F101" i="25"/>
  <c r="F113" i="25" s="1"/>
  <c r="E101" i="25"/>
  <c r="E113" i="25" s="1"/>
  <c r="M98" i="25"/>
  <c r="L98" i="25"/>
  <c r="K98" i="25"/>
  <c r="J98" i="25"/>
  <c r="I98" i="25"/>
  <c r="H98" i="25"/>
  <c r="H94" i="25" s="1"/>
  <c r="H112" i="25" s="1"/>
  <c r="G98" i="25"/>
  <c r="F98" i="25"/>
  <c r="E98" i="25"/>
  <c r="M95" i="25"/>
  <c r="L95" i="25"/>
  <c r="K95" i="25"/>
  <c r="J95" i="25"/>
  <c r="I95" i="25"/>
  <c r="H95" i="25"/>
  <c r="G95" i="25"/>
  <c r="F95" i="25"/>
  <c r="F94" i="25" s="1"/>
  <c r="F112" i="25" s="1"/>
  <c r="E95" i="25"/>
  <c r="E94" i="25" s="1"/>
  <c r="E112" i="25" s="1"/>
  <c r="M91" i="25"/>
  <c r="L91" i="25"/>
  <c r="L87" i="25" s="1"/>
  <c r="K91" i="25"/>
  <c r="J91" i="25"/>
  <c r="I91" i="25"/>
  <c r="H91" i="25"/>
  <c r="G91" i="25"/>
  <c r="F91" i="25"/>
  <c r="E91" i="25"/>
  <c r="M88" i="25"/>
  <c r="L88" i="25"/>
  <c r="K88" i="25"/>
  <c r="J88" i="25"/>
  <c r="I88" i="25"/>
  <c r="I87" i="25" s="1"/>
  <c r="H88" i="25"/>
  <c r="G88" i="25"/>
  <c r="G87" i="25" s="1"/>
  <c r="F88" i="25"/>
  <c r="E88" i="25"/>
  <c r="E87" i="25" s="1"/>
  <c r="M84" i="25"/>
  <c r="L84" i="25"/>
  <c r="K84" i="25"/>
  <c r="J84" i="25"/>
  <c r="I84" i="25"/>
  <c r="H84" i="25"/>
  <c r="G84" i="25"/>
  <c r="F84" i="25"/>
  <c r="E84" i="25"/>
  <c r="M81" i="25"/>
  <c r="L81" i="25"/>
  <c r="K81" i="25"/>
  <c r="J81" i="25"/>
  <c r="I81" i="25"/>
  <c r="H81" i="25"/>
  <c r="G81" i="25"/>
  <c r="F81" i="25"/>
  <c r="E81" i="25"/>
  <c r="M78" i="25"/>
  <c r="L78" i="25"/>
  <c r="K78" i="25"/>
  <c r="J78" i="25"/>
  <c r="I78" i="25"/>
  <c r="H78" i="25"/>
  <c r="G78" i="25"/>
  <c r="F78" i="25"/>
  <c r="E78" i="25"/>
  <c r="M75" i="25"/>
  <c r="L75" i="25"/>
  <c r="K75" i="25"/>
  <c r="J75" i="25"/>
  <c r="I75" i="25"/>
  <c r="H75" i="25"/>
  <c r="G75" i="25"/>
  <c r="F75" i="25"/>
  <c r="E75" i="25"/>
  <c r="M72" i="25"/>
  <c r="L72" i="25"/>
  <c r="K72" i="25"/>
  <c r="J72" i="25"/>
  <c r="I72" i="25"/>
  <c r="H72" i="25"/>
  <c r="G72" i="25"/>
  <c r="F72" i="25"/>
  <c r="E72" i="25"/>
  <c r="M69" i="25"/>
  <c r="L69" i="25"/>
  <c r="K69" i="25"/>
  <c r="J69" i="25"/>
  <c r="I69" i="25"/>
  <c r="H69" i="25"/>
  <c r="G69" i="25"/>
  <c r="F69" i="25"/>
  <c r="E69" i="25"/>
  <c r="M66" i="25"/>
  <c r="L66" i="25"/>
  <c r="K66" i="25"/>
  <c r="J66" i="25"/>
  <c r="I66" i="25"/>
  <c r="H66" i="25"/>
  <c r="H62" i="25" s="1"/>
  <c r="G66" i="25"/>
  <c r="F66" i="25"/>
  <c r="E66" i="25"/>
  <c r="M63" i="25"/>
  <c r="L63" i="25"/>
  <c r="K63" i="25"/>
  <c r="J63" i="25"/>
  <c r="I63" i="25"/>
  <c r="H63" i="25"/>
  <c r="G63" i="25"/>
  <c r="F63" i="25"/>
  <c r="E63" i="25"/>
  <c r="M59" i="25"/>
  <c r="L59" i="25"/>
  <c r="K59" i="25"/>
  <c r="J59" i="25"/>
  <c r="I59" i="25"/>
  <c r="H59" i="25"/>
  <c r="G59" i="25"/>
  <c r="F59" i="25"/>
  <c r="E59" i="25"/>
  <c r="M56" i="25"/>
  <c r="L56" i="25"/>
  <c r="L55" i="25" s="1"/>
  <c r="K56" i="25"/>
  <c r="J56" i="25"/>
  <c r="I56" i="25"/>
  <c r="H56" i="25"/>
  <c r="G56" i="25"/>
  <c r="F56" i="25"/>
  <c r="E56" i="25"/>
  <c r="M52" i="25"/>
  <c r="L52" i="25"/>
  <c r="K52" i="25"/>
  <c r="J52" i="25"/>
  <c r="I52" i="25"/>
  <c r="H52" i="25"/>
  <c r="G52" i="25"/>
  <c r="F52" i="25"/>
  <c r="E52" i="25"/>
  <c r="M49" i="25"/>
  <c r="L49" i="25"/>
  <c r="K49" i="25"/>
  <c r="J49" i="25"/>
  <c r="I49" i="25"/>
  <c r="H49" i="25"/>
  <c r="G49" i="25"/>
  <c r="F49" i="25"/>
  <c r="E49" i="25"/>
  <c r="E48" i="25" s="1"/>
  <c r="M44" i="25"/>
  <c r="L44" i="25"/>
  <c r="K44" i="25"/>
  <c r="J44" i="25"/>
  <c r="I44" i="25"/>
  <c r="H44" i="25"/>
  <c r="G44" i="25"/>
  <c r="F44" i="25"/>
  <c r="E44" i="25"/>
  <c r="M41" i="25"/>
  <c r="L41" i="25"/>
  <c r="L40" i="25" s="1"/>
  <c r="K41" i="25"/>
  <c r="J41" i="25"/>
  <c r="I41" i="25"/>
  <c r="H41" i="25"/>
  <c r="H40" i="25" s="1"/>
  <c r="G41" i="25"/>
  <c r="F41" i="25"/>
  <c r="F40" i="25" s="1"/>
  <c r="E41" i="25"/>
  <c r="M37" i="25"/>
  <c r="L37" i="25"/>
  <c r="K37" i="25"/>
  <c r="J37" i="25"/>
  <c r="I37" i="25"/>
  <c r="H37" i="25"/>
  <c r="G37" i="25"/>
  <c r="F37" i="25"/>
  <c r="E37" i="25"/>
  <c r="M34" i="25"/>
  <c r="L34" i="25"/>
  <c r="K34" i="25"/>
  <c r="J34" i="25"/>
  <c r="J30" i="25" s="1"/>
  <c r="I34" i="25"/>
  <c r="H34" i="25"/>
  <c r="G34" i="25"/>
  <c r="F34" i="25"/>
  <c r="E34" i="25"/>
  <c r="M31" i="25"/>
  <c r="L31" i="25"/>
  <c r="L30" i="25" s="1"/>
  <c r="K31" i="25"/>
  <c r="J31" i="25"/>
  <c r="I31" i="25"/>
  <c r="H31" i="25"/>
  <c r="G31" i="25"/>
  <c r="G30" i="25" s="1"/>
  <c r="F31" i="25"/>
  <c r="E31" i="25"/>
  <c r="M27" i="25"/>
  <c r="L27" i="25"/>
  <c r="K27" i="25"/>
  <c r="J27" i="25"/>
  <c r="I27" i="25"/>
  <c r="H27" i="25"/>
  <c r="G27" i="25"/>
  <c r="F27" i="25"/>
  <c r="E27" i="25"/>
  <c r="M24" i="25"/>
  <c r="L24" i="25"/>
  <c r="K24" i="25"/>
  <c r="J24" i="25"/>
  <c r="I24" i="25"/>
  <c r="H24" i="25"/>
  <c r="G24" i="25"/>
  <c r="F24" i="25"/>
  <c r="E24" i="25"/>
  <c r="M21" i="25"/>
  <c r="L21" i="25"/>
  <c r="K21" i="25"/>
  <c r="J21" i="25"/>
  <c r="I21" i="25"/>
  <c r="H21" i="25"/>
  <c r="G21" i="25"/>
  <c r="F21" i="25"/>
  <c r="E21" i="25"/>
  <c r="AY109" i="23"/>
  <c r="AY117" i="23" s="1"/>
  <c r="AX109" i="23"/>
  <c r="AX117" i="23" s="1"/>
  <c r="AW109" i="23"/>
  <c r="AW117" i="23" s="1"/>
  <c r="AV109" i="23"/>
  <c r="AV117" i="23" s="1"/>
  <c r="AU109" i="23"/>
  <c r="AU117" i="23" s="1"/>
  <c r="AT109" i="23"/>
  <c r="AT117" i="23" s="1"/>
  <c r="AS109" i="23"/>
  <c r="AS117" i="23" s="1"/>
  <c r="AR109" i="23"/>
  <c r="AR117" i="23" s="1"/>
  <c r="AQ109" i="23"/>
  <c r="AQ117" i="23" s="1"/>
  <c r="AP109" i="23"/>
  <c r="AP117" i="23" s="1"/>
  <c r="AO109" i="23"/>
  <c r="AO117" i="23" s="1"/>
  <c r="AN109" i="23"/>
  <c r="AN117" i="23" s="1"/>
  <c r="AM109" i="23"/>
  <c r="AM117" i="23" s="1"/>
  <c r="AL109" i="23"/>
  <c r="AL117" i="23" s="1"/>
  <c r="AK109" i="23"/>
  <c r="AK117" i="23" s="1"/>
  <c r="AJ109" i="23"/>
  <c r="AJ117" i="23" s="1"/>
  <c r="AI109" i="23"/>
  <c r="AI117" i="23" s="1"/>
  <c r="AH109" i="23"/>
  <c r="AH117" i="23" s="1"/>
  <c r="AG109" i="23"/>
  <c r="AG117" i="23" s="1"/>
  <c r="AF109" i="23"/>
  <c r="AF117" i="23" s="1"/>
  <c r="AE109" i="23"/>
  <c r="AE117" i="23" s="1"/>
  <c r="AD109" i="23"/>
  <c r="AD117" i="23" s="1"/>
  <c r="AC109" i="23"/>
  <c r="AC117" i="23" s="1"/>
  <c r="AB109" i="23"/>
  <c r="AB117" i="23" s="1"/>
  <c r="AA109" i="23"/>
  <c r="AA117" i="23" s="1"/>
  <c r="Z109" i="23"/>
  <c r="Z117" i="23" s="1"/>
  <c r="Y109" i="23"/>
  <c r="Y117" i="23" s="1"/>
  <c r="X109" i="23"/>
  <c r="X117" i="23" s="1"/>
  <c r="W109" i="23"/>
  <c r="W117" i="23" s="1"/>
  <c r="V109" i="23"/>
  <c r="V117" i="23" s="1"/>
  <c r="U109" i="23"/>
  <c r="U117" i="23" s="1"/>
  <c r="T109" i="23"/>
  <c r="T117" i="23" s="1"/>
  <c r="S109" i="23"/>
  <c r="S117" i="23" s="1"/>
  <c r="R109" i="23"/>
  <c r="R117" i="23" s="1"/>
  <c r="Q109" i="23"/>
  <c r="Q117" i="23" s="1"/>
  <c r="P109" i="23"/>
  <c r="P117" i="23" s="1"/>
  <c r="O109" i="23"/>
  <c r="O117" i="23" s="1"/>
  <c r="N109" i="23"/>
  <c r="N117" i="23" s="1"/>
  <c r="M109" i="23"/>
  <c r="M117" i="23" s="1"/>
  <c r="L109" i="23"/>
  <c r="L117" i="23" s="1"/>
  <c r="K109" i="23"/>
  <c r="K117" i="23" s="1"/>
  <c r="J109" i="23"/>
  <c r="J117" i="23" s="1"/>
  <c r="I109" i="23"/>
  <c r="I117" i="23" s="1"/>
  <c r="H109" i="23"/>
  <c r="H117" i="23" s="1"/>
  <c r="G109" i="23"/>
  <c r="G117" i="23" s="1"/>
  <c r="F109" i="23"/>
  <c r="F117" i="23" s="1"/>
  <c r="E109" i="23"/>
  <c r="E117" i="23" s="1"/>
  <c r="D109" i="23"/>
  <c r="D117" i="23" s="1"/>
  <c r="AY106" i="23"/>
  <c r="AY116" i="23" s="1"/>
  <c r="AX106" i="23"/>
  <c r="AX116" i="23" s="1"/>
  <c r="AW106" i="23"/>
  <c r="AW116" i="23" s="1"/>
  <c r="AV106" i="23"/>
  <c r="AV116" i="23" s="1"/>
  <c r="AU106" i="23"/>
  <c r="AU116" i="23" s="1"/>
  <c r="AT106" i="23"/>
  <c r="AT116" i="23" s="1"/>
  <c r="AS106" i="23"/>
  <c r="AS116" i="23" s="1"/>
  <c r="AR106" i="23"/>
  <c r="AR116" i="23" s="1"/>
  <c r="AQ106" i="23"/>
  <c r="AQ116" i="23" s="1"/>
  <c r="AP106" i="23"/>
  <c r="AP116" i="23" s="1"/>
  <c r="AO106" i="23"/>
  <c r="AO116" i="23" s="1"/>
  <c r="AN106" i="23"/>
  <c r="AN116" i="23" s="1"/>
  <c r="AM106" i="23"/>
  <c r="AM116" i="23" s="1"/>
  <c r="AL106" i="23"/>
  <c r="AL116" i="23" s="1"/>
  <c r="AK106" i="23"/>
  <c r="AK116" i="23" s="1"/>
  <c r="AJ106" i="23"/>
  <c r="AJ116" i="23" s="1"/>
  <c r="AI106" i="23"/>
  <c r="AI116" i="23" s="1"/>
  <c r="AH106" i="23"/>
  <c r="AH116" i="23" s="1"/>
  <c r="AG106" i="23"/>
  <c r="AG116" i="23" s="1"/>
  <c r="AF106" i="23"/>
  <c r="AF116" i="23" s="1"/>
  <c r="AE106" i="23"/>
  <c r="AE116" i="23" s="1"/>
  <c r="AD106" i="23"/>
  <c r="AD116" i="23" s="1"/>
  <c r="AC106" i="23"/>
  <c r="AC116" i="23" s="1"/>
  <c r="AB106" i="23"/>
  <c r="AB116" i="23" s="1"/>
  <c r="AA106" i="23"/>
  <c r="AA116" i="23" s="1"/>
  <c r="Z106" i="23"/>
  <c r="Z116" i="23" s="1"/>
  <c r="Y106" i="23"/>
  <c r="Y116" i="23" s="1"/>
  <c r="X106" i="23"/>
  <c r="X116" i="23" s="1"/>
  <c r="W106" i="23"/>
  <c r="W116" i="23" s="1"/>
  <c r="V106" i="23"/>
  <c r="V116" i="23" s="1"/>
  <c r="U106" i="23"/>
  <c r="U116" i="23" s="1"/>
  <c r="T106" i="23"/>
  <c r="T116" i="23" s="1"/>
  <c r="S106" i="23"/>
  <c r="S116" i="23" s="1"/>
  <c r="R106" i="23"/>
  <c r="R116" i="23" s="1"/>
  <c r="Q106" i="23"/>
  <c r="Q116" i="23" s="1"/>
  <c r="P106" i="23"/>
  <c r="P116" i="23" s="1"/>
  <c r="O106" i="23"/>
  <c r="O116" i="23" s="1"/>
  <c r="N106" i="23"/>
  <c r="N116" i="23" s="1"/>
  <c r="M106" i="23"/>
  <c r="M116" i="23" s="1"/>
  <c r="L106" i="23"/>
  <c r="L116" i="23" s="1"/>
  <c r="K106" i="23"/>
  <c r="K116" i="23" s="1"/>
  <c r="J106" i="23"/>
  <c r="J116" i="23" s="1"/>
  <c r="I106" i="23"/>
  <c r="I116" i="23" s="1"/>
  <c r="H106" i="23"/>
  <c r="H116" i="23" s="1"/>
  <c r="G106" i="23"/>
  <c r="G116" i="23" s="1"/>
  <c r="F106" i="23"/>
  <c r="F116" i="23" s="1"/>
  <c r="E106" i="23"/>
  <c r="E116" i="23" s="1"/>
  <c r="D106" i="23"/>
  <c r="D116" i="23" s="1"/>
  <c r="AY103" i="23"/>
  <c r="AY115" i="23" s="1"/>
  <c r="AX103" i="23"/>
  <c r="AX115" i="23" s="1"/>
  <c r="AW103" i="23"/>
  <c r="AW115" i="23" s="1"/>
  <c r="AV103" i="23"/>
  <c r="AV115" i="23" s="1"/>
  <c r="AU103" i="23"/>
  <c r="AU115" i="23" s="1"/>
  <c r="AT103" i="23"/>
  <c r="AT115" i="23" s="1"/>
  <c r="AS103" i="23"/>
  <c r="AS115" i="23" s="1"/>
  <c r="AR103" i="23"/>
  <c r="AR115" i="23" s="1"/>
  <c r="AQ103" i="23"/>
  <c r="AQ115" i="23" s="1"/>
  <c r="AP103" i="23"/>
  <c r="AP115" i="23" s="1"/>
  <c r="AO103" i="23"/>
  <c r="AO115" i="23" s="1"/>
  <c r="AN103" i="23"/>
  <c r="AN115" i="23" s="1"/>
  <c r="AM103" i="23"/>
  <c r="AM115" i="23" s="1"/>
  <c r="AL103" i="23"/>
  <c r="AL115" i="23" s="1"/>
  <c r="AK103" i="23"/>
  <c r="AK115" i="23" s="1"/>
  <c r="AJ103" i="23"/>
  <c r="AJ115" i="23" s="1"/>
  <c r="AI103" i="23"/>
  <c r="AI115" i="23" s="1"/>
  <c r="AH103" i="23"/>
  <c r="AH115" i="23" s="1"/>
  <c r="AG103" i="23"/>
  <c r="AG115" i="23" s="1"/>
  <c r="AF103" i="23"/>
  <c r="AF115" i="23" s="1"/>
  <c r="AE103" i="23"/>
  <c r="AE115" i="23" s="1"/>
  <c r="AD103" i="23"/>
  <c r="AD115" i="23" s="1"/>
  <c r="AC103" i="23"/>
  <c r="AC115" i="23" s="1"/>
  <c r="AB103" i="23"/>
  <c r="AB115" i="23" s="1"/>
  <c r="AA103" i="23"/>
  <c r="AA115" i="23" s="1"/>
  <c r="Z103" i="23"/>
  <c r="Z115" i="23" s="1"/>
  <c r="Y103" i="23"/>
  <c r="Y115" i="23" s="1"/>
  <c r="X103" i="23"/>
  <c r="X115" i="23" s="1"/>
  <c r="W103" i="23"/>
  <c r="W115" i="23" s="1"/>
  <c r="V103" i="23"/>
  <c r="V115" i="23" s="1"/>
  <c r="U103" i="23"/>
  <c r="U115" i="23" s="1"/>
  <c r="T103" i="23"/>
  <c r="T115" i="23" s="1"/>
  <c r="S103" i="23"/>
  <c r="S115" i="23" s="1"/>
  <c r="R103" i="23"/>
  <c r="R115" i="23" s="1"/>
  <c r="Q103" i="23"/>
  <c r="Q115" i="23" s="1"/>
  <c r="P103" i="23"/>
  <c r="P115" i="23" s="1"/>
  <c r="O103" i="23"/>
  <c r="O115" i="23" s="1"/>
  <c r="N103" i="23"/>
  <c r="N115" i="23" s="1"/>
  <c r="M103" i="23"/>
  <c r="M115" i="23" s="1"/>
  <c r="L103" i="23"/>
  <c r="L115" i="23" s="1"/>
  <c r="K103" i="23"/>
  <c r="K115" i="23" s="1"/>
  <c r="J103" i="23"/>
  <c r="J115" i="23" s="1"/>
  <c r="I103" i="23"/>
  <c r="I115" i="23" s="1"/>
  <c r="H103" i="23"/>
  <c r="H115" i="23" s="1"/>
  <c r="G103" i="23"/>
  <c r="G115" i="23" s="1"/>
  <c r="F103" i="23"/>
  <c r="F115" i="23" s="1"/>
  <c r="E103" i="23"/>
  <c r="E115" i="23" s="1"/>
  <c r="D103" i="23"/>
  <c r="D115" i="23" s="1"/>
  <c r="AY100" i="23"/>
  <c r="AX100" i="23"/>
  <c r="AW100" i="23"/>
  <c r="AV100" i="23"/>
  <c r="AU100" i="23"/>
  <c r="AT100" i="23"/>
  <c r="AS100" i="23"/>
  <c r="AR100" i="23"/>
  <c r="AQ100" i="23"/>
  <c r="AP100" i="23"/>
  <c r="AO100" i="23"/>
  <c r="AN100" i="23"/>
  <c r="AN96" i="23" s="1"/>
  <c r="AN114" i="23" s="1"/>
  <c r="AM100" i="23"/>
  <c r="AL100" i="23"/>
  <c r="AK100" i="23"/>
  <c r="AJ100" i="23"/>
  <c r="AI100" i="23"/>
  <c r="AH100" i="23"/>
  <c r="AG100" i="23"/>
  <c r="AF100" i="23"/>
  <c r="AE100" i="23"/>
  <c r="AD100" i="23"/>
  <c r="AC100" i="23"/>
  <c r="AB100" i="23"/>
  <c r="AA100" i="23"/>
  <c r="Z100" i="23"/>
  <c r="Y100" i="23"/>
  <c r="X100" i="23"/>
  <c r="W100" i="23"/>
  <c r="V100" i="23"/>
  <c r="U100" i="23"/>
  <c r="T100" i="23"/>
  <c r="S100" i="23"/>
  <c r="R100" i="23"/>
  <c r="Q100" i="23"/>
  <c r="P100" i="23"/>
  <c r="O100" i="23"/>
  <c r="N100" i="23"/>
  <c r="M100" i="23"/>
  <c r="L100" i="23"/>
  <c r="K100" i="23"/>
  <c r="J100" i="23"/>
  <c r="I100" i="23"/>
  <c r="H100" i="23"/>
  <c r="G100" i="23"/>
  <c r="F100" i="23"/>
  <c r="E100" i="23"/>
  <c r="D100" i="23"/>
  <c r="AY97" i="23"/>
  <c r="AX97" i="23"/>
  <c r="AW97" i="23"/>
  <c r="AV97" i="23"/>
  <c r="AU97" i="23"/>
  <c r="AT97" i="23"/>
  <c r="AS97" i="23"/>
  <c r="AR97" i="23"/>
  <c r="AQ97" i="23"/>
  <c r="AP97" i="23"/>
  <c r="AO97" i="23"/>
  <c r="AN97" i="23"/>
  <c r="AM97" i="23"/>
  <c r="AL97" i="23"/>
  <c r="AK97" i="23"/>
  <c r="AJ97" i="23"/>
  <c r="AI97" i="23"/>
  <c r="AH97" i="23"/>
  <c r="AG97" i="23"/>
  <c r="AF97" i="23"/>
  <c r="AE97" i="23"/>
  <c r="AD97" i="23"/>
  <c r="AC97" i="23"/>
  <c r="AB97" i="23"/>
  <c r="AA97" i="23"/>
  <c r="Z97" i="23"/>
  <c r="Y97" i="23"/>
  <c r="X97" i="23"/>
  <c r="W97" i="23"/>
  <c r="V97" i="23"/>
  <c r="U97" i="23"/>
  <c r="T97" i="23"/>
  <c r="S97" i="23"/>
  <c r="R97" i="23"/>
  <c r="Q97" i="23"/>
  <c r="P97" i="23"/>
  <c r="O97" i="23"/>
  <c r="N97" i="23"/>
  <c r="M97" i="23"/>
  <c r="L97" i="23"/>
  <c r="K97" i="23"/>
  <c r="J97" i="23"/>
  <c r="I97" i="23"/>
  <c r="H97" i="23"/>
  <c r="G97" i="23"/>
  <c r="F97" i="23"/>
  <c r="E97" i="23"/>
  <c r="D97" i="23"/>
  <c r="AY96" i="23"/>
  <c r="AY114" i="23" s="1"/>
  <c r="AX96" i="23"/>
  <c r="AX114" i="23" s="1"/>
  <c r="AW96" i="23"/>
  <c r="AW114" i="23" s="1"/>
  <c r="AV96" i="23"/>
  <c r="AV114" i="23" s="1"/>
  <c r="AU96" i="23"/>
  <c r="AU114" i="23" s="1"/>
  <c r="AT96" i="23"/>
  <c r="AT114" i="23" s="1"/>
  <c r="AS96" i="23"/>
  <c r="AS114" i="23" s="1"/>
  <c r="AR96" i="23"/>
  <c r="AR114" i="23" s="1"/>
  <c r="AQ96" i="23"/>
  <c r="AQ114" i="23" s="1"/>
  <c r="AP96" i="23"/>
  <c r="AP114" i="23" s="1"/>
  <c r="AO96" i="23"/>
  <c r="AO114" i="23" s="1"/>
  <c r="AM96" i="23"/>
  <c r="AM114" i="23" s="1"/>
  <c r="AL96" i="23"/>
  <c r="AL114" i="23" s="1"/>
  <c r="AK96" i="23"/>
  <c r="AK114" i="23" s="1"/>
  <c r="AJ96" i="23"/>
  <c r="AJ114" i="23" s="1"/>
  <c r="AI96" i="23"/>
  <c r="AI114" i="23" s="1"/>
  <c r="AH96" i="23"/>
  <c r="AH114" i="23" s="1"/>
  <c r="AG96" i="23"/>
  <c r="AG114" i="23" s="1"/>
  <c r="AF96" i="23"/>
  <c r="AF114" i="23" s="1"/>
  <c r="AE96" i="23"/>
  <c r="AE114" i="23" s="1"/>
  <c r="AD96" i="23"/>
  <c r="AD114" i="23" s="1"/>
  <c r="AC96" i="23"/>
  <c r="AC114" i="23" s="1"/>
  <c r="AB96" i="23"/>
  <c r="AB114" i="23" s="1"/>
  <c r="AA96" i="23"/>
  <c r="AA114" i="23" s="1"/>
  <c r="Z96" i="23"/>
  <c r="Z114" i="23" s="1"/>
  <c r="Y96" i="23"/>
  <c r="Y114" i="23" s="1"/>
  <c r="X96" i="23"/>
  <c r="X114" i="23" s="1"/>
  <c r="W96" i="23"/>
  <c r="W114" i="23" s="1"/>
  <c r="V96" i="23"/>
  <c r="V114" i="23" s="1"/>
  <c r="U96" i="23"/>
  <c r="U114" i="23" s="1"/>
  <c r="T96" i="23"/>
  <c r="T114" i="23" s="1"/>
  <c r="S96" i="23"/>
  <c r="S114" i="23" s="1"/>
  <c r="R96" i="23"/>
  <c r="R114" i="23" s="1"/>
  <c r="Q96" i="23"/>
  <c r="Q114" i="23" s="1"/>
  <c r="P96" i="23"/>
  <c r="P114" i="23" s="1"/>
  <c r="O96" i="23"/>
  <c r="O114" i="23" s="1"/>
  <c r="N96" i="23"/>
  <c r="N114" i="23" s="1"/>
  <c r="M96" i="23"/>
  <c r="M114" i="23" s="1"/>
  <c r="L96" i="23"/>
  <c r="L114" i="23" s="1"/>
  <c r="K96" i="23"/>
  <c r="K114" i="23" s="1"/>
  <c r="J96" i="23"/>
  <c r="J114" i="23" s="1"/>
  <c r="I96" i="23"/>
  <c r="I114" i="23" s="1"/>
  <c r="H96" i="23"/>
  <c r="H114" i="23" s="1"/>
  <c r="G96" i="23"/>
  <c r="G114" i="23" s="1"/>
  <c r="F96" i="23"/>
  <c r="F114" i="23" s="1"/>
  <c r="E96" i="23"/>
  <c r="E114" i="23" s="1"/>
  <c r="D96" i="23"/>
  <c r="D114" i="23" s="1"/>
  <c r="AY93" i="23"/>
  <c r="AX93" i="23"/>
  <c r="AW93" i="23"/>
  <c r="AV93" i="23"/>
  <c r="AU93" i="23"/>
  <c r="AT93" i="23"/>
  <c r="AS93" i="23"/>
  <c r="AR93" i="23"/>
  <c r="AQ93" i="23"/>
  <c r="AP93" i="23"/>
  <c r="AO93" i="23"/>
  <c r="AN93" i="23"/>
  <c r="AM93" i="23"/>
  <c r="AL93" i="23"/>
  <c r="AK93" i="23"/>
  <c r="AJ93" i="23"/>
  <c r="AI93" i="23"/>
  <c r="AH93" i="23"/>
  <c r="AG93" i="23"/>
  <c r="AF93" i="23"/>
  <c r="AE93" i="23"/>
  <c r="AD93" i="23"/>
  <c r="AC93" i="23"/>
  <c r="AB93" i="23"/>
  <c r="AA93" i="23"/>
  <c r="Z93" i="23"/>
  <c r="Y93" i="23"/>
  <c r="X93" i="23"/>
  <c r="W93" i="23"/>
  <c r="V93" i="23"/>
  <c r="U93" i="23"/>
  <c r="T93" i="23"/>
  <c r="S93" i="23"/>
  <c r="R93" i="23"/>
  <c r="Q93" i="23"/>
  <c r="P93" i="23"/>
  <c r="O93" i="23"/>
  <c r="N93" i="23"/>
  <c r="M93" i="23"/>
  <c r="L93" i="23"/>
  <c r="K93" i="23"/>
  <c r="J93" i="23"/>
  <c r="I93" i="23"/>
  <c r="H93" i="23"/>
  <c r="G93" i="23"/>
  <c r="F93" i="23"/>
  <c r="E93" i="23"/>
  <c r="D93" i="23"/>
  <c r="AY90" i="23"/>
  <c r="AX90" i="23"/>
  <c r="AW90" i="23"/>
  <c r="AV90" i="23"/>
  <c r="AU90" i="23"/>
  <c r="AT90" i="23"/>
  <c r="AS90" i="23"/>
  <c r="AR90" i="23"/>
  <c r="AQ90" i="23"/>
  <c r="AP90" i="23"/>
  <c r="AO90" i="23"/>
  <c r="AN90" i="23"/>
  <c r="AN89" i="23" s="1"/>
  <c r="AM90" i="23"/>
  <c r="AL90" i="23"/>
  <c r="AK90" i="23"/>
  <c r="AJ90" i="23"/>
  <c r="AI90" i="23"/>
  <c r="AH90" i="23"/>
  <c r="AG90" i="23"/>
  <c r="AF90" i="23"/>
  <c r="AE90" i="23"/>
  <c r="AD90" i="23"/>
  <c r="AC90" i="23"/>
  <c r="AB90" i="23"/>
  <c r="AA90" i="23"/>
  <c r="Z90" i="23"/>
  <c r="Y90" i="23"/>
  <c r="X90" i="23"/>
  <c r="X89" i="23" s="1"/>
  <c r="W90" i="23"/>
  <c r="V90" i="23"/>
  <c r="U90" i="23"/>
  <c r="T90" i="23"/>
  <c r="S90" i="23"/>
  <c r="R90" i="23"/>
  <c r="Q90" i="23"/>
  <c r="P90" i="23"/>
  <c r="O90" i="23"/>
  <c r="N90" i="23"/>
  <c r="M90" i="23"/>
  <c r="L90" i="23"/>
  <c r="K90" i="23"/>
  <c r="J90" i="23"/>
  <c r="I90" i="23"/>
  <c r="H90" i="23"/>
  <c r="H89" i="23" s="1"/>
  <c r="G90" i="23"/>
  <c r="F90" i="23"/>
  <c r="E90" i="23"/>
  <c r="D90" i="23"/>
  <c r="AY89" i="23"/>
  <c r="AX89" i="23"/>
  <c r="AW89" i="23"/>
  <c r="AV89" i="23"/>
  <c r="AU89" i="23"/>
  <c r="AT89" i="23"/>
  <c r="AS89" i="23"/>
  <c r="AR89" i="23"/>
  <c r="AQ89" i="23"/>
  <c r="AP89" i="23"/>
  <c r="AO89" i="23"/>
  <c r="AM89" i="23"/>
  <c r="AL89" i="23"/>
  <c r="AK89" i="23"/>
  <c r="AJ89" i="23"/>
  <c r="AI89" i="23"/>
  <c r="AH89" i="23"/>
  <c r="AG89" i="23"/>
  <c r="AF89" i="23"/>
  <c r="AE89" i="23"/>
  <c r="AD89" i="23"/>
  <c r="AC89" i="23"/>
  <c r="AB89" i="23"/>
  <c r="AA89" i="23"/>
  <c r="Z89" i="23"/>
  <c r="Y89" i="23"/>
  <c r="W89" i="23"/>
  <c r="V89" i="23"/>
  <c r="U89" i="23"/>
  <c r="T89" i="23"/>
  <c r="S89" i="23"/>
  <c r="R89" i="23"/>
  <c r="Q89" i="23"/>
  <c r="P89" i="23"/>
  <c r="O89" i="23"/>
  <c r="N89" i="23"/>
  <c r="M89" i="23"/>
  <c r="L89" i="23"/>
  <c r="K89" i="23"/>
  <c r="J89" i="23"/>
  <c r="I89" i="23"/>
  <c r="G89" i="23"/>
  <c r="F89" i="23"/>
  <c r="E89" i="23"/>
  <c r="D89" i="23"/>
  <c r="AY86" i="23"/>
  <c r="AX86" i="23"/>
  <c r="AW86" i="23"/>
  <c r="AV86" i="23"/>
  <c r="AU86" i="23"/>
  <c r="AT86" i="23"/>
  <c r="AS86" i="23"/>
  <c r="AR86" i="23"/>
  <c r="AQ86" i="23"/>
  <c r="AP86" i="23"/>
  <c r="AO86" i="23"/>
  <c r="AN86" i="23"/>
  <c r="AM86" i="23"/>
  <c r="AL86" i="23"/>
  <c r="AK86" i="23"/>
  <c r="AJ86" i="23"/>
  <c r="AI86" i="23"/>
  <c r="AH86" i="23"/>
  <c r="AG86" i="23"/>
  <c r="AF86" i="23"/>
  <c r="AE86" i="23"/>
  <c r="AD86" i="23"/>
  <c r="AC86" i="23"/>
  <c r="AB86" i="23"/>
  <c r="AA86" i="23"/>
  <c r="Z86" i="23"/>
  <c r="Y86" i="23"/>
  <c r="X86" i="23"/>
  <c r="W86" i="23"/>
  <c r="V86" i="23"/>
  <c r="U86" i="23"/>
  <c r="T86" i="23"/>
  <c r="S86" i="23"/>
  <c r="R86" i="23"/>
  <c r="Q86" i="23"/>
  <c r="P86" i="23"/>
  <c r="O86" i="23"/>
  <c r="N86" i="23"/>
  <c r="M86" i="23"/>
  <c r="L86" i="23"/>
  <c r="K86" i="23"/>
  <c r="J86" i="23"/>
  <c r="I86" i="23"/>
  <c r="H86" i="23"/>
  <c r="G86" i="23"/>
  <c r="F86" i="23"/>
  <c r="E86" i="23"/>
  <c r="D86" i="23"/>
  <c r="AY83" i="23"/>
  <c r="AX83" i="23"/>
  <c r="AW83" i="23"/>
  <c r="AV83" i="23"/>
  <c r="AU83" i="23"/>
  <c r="AT83" i="23"/>
  <c r="AS83" i="23"/>
  <c r="AR83" i="23"/>
  <c r="AQ83" i="23"/>
  <c r="AP83" i="23"/>
  <c r="AO83" i="23"/>
  <c r="AN83" i="23"/>
  <c r="AM83" i="23"/>
  <c r="AL83" i="23"/>
  <c r="AK83" i="23"/>
  <c r="AJ83" i="23"/>
  <c r="AI83" i="23"/>
  <c r="AH83" i="23"/>
  <c r="AG83" i="23"/>
  <c r="AF83" i="23"/>
  <c r="AE83" i="23"/>
  <c r="AD83" i="23"/>
  <c r="AC83" i="23"/>
  <c r="AB83" i="23"/>
  <c r="AA83" i="23"/>
  <c r="Z83" i="23"/>
  <c r="Y83" i="23"/>
  <c r="X83" i="23"/>
  <c r="W83" i="23"/>
  <c r="V83" i="23"/>
  <c r="U83" i="23"/>
  <c r="T83" i="23"/>
  <c r="S83" i="23"/>
  <c r="R83" i="23"/>
  <c r="Q83" i="23"/>
  <c r="P83" i="23"/>
  <c r="O83" i="23"/>
  <c r="N83" i="23"/>
  <c r="M83" i="23"/>
  <c r="L83" i="23"/>
  <c r="K83" i="23"/>
  <c r="J83" i="23"/>
  <c r="I83" i="23"/>
  <c r="H83" i="23"/>
  <c r="G83" i="23"/>
  <c r="F83" i="23"/>
  <c r="E83" i="23"/>
  <c r="D83" i="23"/>
  <c r="AY80" i="23"/>
  <c r="AX80" i="23"/>
  <c r="AW80" i="23"/>
  <c r="AV80" i="23"/>
  <c r="AU80" i="23"/>
  <c r="AT80" i="23"/>
  <c r="AS80" i="23"/>
  <c r="AR80" i="23"/>
  <c r="AQ80" i="23"/>
  <c r="AP80" i="23"/>
  <c r="AO80" i="23"/>
  <c r="AN80" i="23"/>
  <c r="AM80" i="23"/>
  <c r="AL80" i="23"/>
  <c r="AK80" i="23"/>
  <c r="AJ80" i="23"/>
  <c r="AI80" i="23"/>
  <c r="AH80" i="23"/>
  <c r="AG80" i="23"/>
  <c r="AF80" i="23"/>
  <c r="AE80" i="23"/>
  <c r="AD80" i="23"/>
  <c r="AC80" i="23"/>
  <c r="AB80" i="23"/>
  <c r="AA80" i="23"/>
  <c r="Z80" i="23"/>
  <c r="Y80" i="23"/>
  <c r="X80" i="23"/>
  <c r="W80" i="23"/>
  <c r="V80" i="23"/>
  <c r="U80" i="23"/>
  <c r="T80" i="23"/>
  <c r="S80" i="23"/>
  <c r="R80" i="23"/>
  <c r="Q80" i="23"/>
  <c r="P80" i="23"/>
  <c r="O80" i="23"/>
  <c r="N80" i="23"/>
  <c r="M80" i="23"/>
  <c r="L80" i="23"/>
  <c r="K80" i="23"/>
  <c r="J80" i="23"/>
  <c r="I80" i="23"/>
  <c r="H80" i="23"/>
  <c r="G80" i="23"/>
  <c r="F80" i="23"/>
  <c r="E80" i="23"/>
  <c r="D80" i="23"/>
  <c r="AY77" i="23"/>
  <c r="AX77" i="23"/>
  <c r="AW77" i="23"/>
  <c r="AV77" i="23"/>
  <c r="AU77" i="23"/>
  <c r="AT77" i="23"/>
  <c r="AS77" i="23"/>
  <c r="AR77" i="23"/>
  <c r="AQ77" i="23"/>
  <c r="AP77" i="23"/>
  <c r="AO77" i="23"/>
  <c r="AN77" i="23"/>
  <c r="AM77" i="23"/>
  <c r="AL77" i="23"/>
  <c r="AK77" i="23"/>
  <c r="AJ77" i="23"/>
  <c r="AI77" i="23"/>
  <c r="AH77" i="23"/>
  <c r="AG77" i="23"/>
  <c r="AF77" i="23"/>
  <c r="AE77" i="23"/>
  <c r="AD77" i="23"/>
  <c r="AC77" i="23"/>
  <c r="AB77" i="23"/>
  <c r="AA77" i="23"/>
  <c r="Z77" i="23"/>
  <c r="Y77" i="23"/>
  <c r="X77" i="23"/>
  <c r="W77" i="23"/>
  <c r="V77" i="23"/>
  <c r="U77" i="23"/>
  <c r="T77" i="23"/>
  <c r="S77" i="23"/>
  <c r="R77" i="23"/>
  <c r="Q77" i="23"/>
  <c r="P77" i="23"/>
  <c r="O77" i="23"/>
  <c r="N77" i="23"/>
  <c r="M77" i="23"/>
  <c r="L77" i="23"/>
  <c r="K77" i="23"/>
  <c r="J77" i="23"/>
  <c r="I77" i="23"/>
  <c r="H77" i="23"/>
  <c r="G77" i="23"/>
  <c r="F77" i="23"/>
  <c r="E77" i="23"/>
  <c r="D77" i="23"/>
  <c r="AY74" i="23"/>
  <c r="AX74" i="23"/>
  <c r="AW74" i="23"/>
  <c r="AV74" i="23"/>
  <c r="AU74" i="23"/>
  <c r="AT74" i="23"/>
  <c r="AS74" i="23"/>
  <c r="AR74" i="23"/>
  <c r="AQ74" i="23"/>
  <c r="AP74" i="23"/>
  <c r="AO74" i="23"/>
  <c r="AN74" i="23"/>
  <c r="AM74" i="23"/>
  <c r="AL74" i="23"/>
  <c r="AK74" i="23"/>
  <c r="AJ74" i="23"/>
  <c r="AI74" i="23"/>
  <c r="AH74" i="23"/>
  <c r="AG74" i="23"/>
  <c r="AF74" i="23"/>
  <c r="AE74" i="23"/>
  <c r="AD74" i="23"/>
  <c r="AC74" i="23"/>
  <c r="AB74" i="23"/>
  <c r="AA74" i="23"/>
  <c r="Z74" i="23"/>
  <c r="Y74" i="23"/>
  <c r="X74" i="23"/>
  <c r="W74" i="23"/>
  <c r="V74" i="23"/>
  <c r="U74" i="23"/>
  <c r="T74" i="23"/>
  <c r="S74" i="23"/>
  <c r="R74" i="23"/>
  <c r="Q74" i="23"/>
  <c r="P74" i="23"/>
  <c r="O74" i="23"/>
  <c r="N74" i="23"/>
  <c r="M74" i="23"/>
  <c r="L74" i="23"/>
  <c r="K74" i="23"/>
  <c r="J74" i="23"/>
  <c r="I74" i="23"/>
  <c r="H74" i="23"/>
  <c r="G74" i="23"/>
  <c r="F74" i="23"/>
  <c r="E74" i="23"/>
  <c r="D74" i="23"/>
  <c r="AY71" i="23"/>
  <c r="AX71" i="23"/>
  <c r="AW71" i="23"/>
  <c r="AV71" i="23"/>
  <c r="AU71" i="23"/>
  <c r="AT71" i="23"/>
  <c r="AS71" i="23"/>
  <c r="AR71" i="23"/>
  <c r="AQ71" i="23"/>
  <c r="AP71" i="23"/>
  <c r="AO71" i="23"/>
  <c r="AN71" i="23"/>
  <c r="AN64" i="23" s="1"/>
  <c r="AM71" i="23"/>
  <c r="AL71" i="23"/>
  <c r="AK71" i="23"/>
  <c r="AJ71" i="23"/>
  <c r="AI71" i="23"/>
  <c r="AH71" i="23"/>
  <c r="AG71" i="23"/>
  <c r="AF71" i="23"/>
  <c r="AE71" i="23"/>
  <c r="AD71" i="23"/>
  <c r="AC71" i="23"/>
  <c r="AB71" i="23"/>
  <c r="AA71" i="23"/>
  <c r="Z71" i="23"/>
  <c r="Y71" i="23"/>
  <c r="X71" i="23"/>
  <c r="W71" i="23"/>
  <c r="V71" i="23"/>
  <c r="U71" i="23"/>
  <c r="T71" i="23"/>
  <c r="S71" i="23"/>
  <c r="R71" i="23"/>
  <c r="Q71" i="23"/>
  <c r="P71" i="23"/>
  <c r="O71" i="23"/>
  <c r="N71" i="23"/>
  <c r="M71" i="23"/>
  <c r="L71" i="23"/>
  <c r="K71" i="23"/>
  <c r="J71" i="23"/>
  <c r="I71" i="23"/>
  <c r="H71" i="23"/>
  <c r="G71" i="23"/>
  <c r="F71" i="23"/>
  <c r="E71" i="23"/>
  <c r="D71" i="23"/>
  <c r="AY68" i="23"/>
  <c r="AX68" i="23"/>
  <c r="AW68" i="23"/>
  <c r="AV68" i="23"/>
  <c r="AU68" i="23"/>
  <c r="AT68" i="23"/>
  <c r="AS68" i="23"/>
  <c r="AR68" i="23"/>
  <c r="AQ68" i="23"/>
  <c r="AP68" i="23"/>
  <c r="AO68" i="23"/>
  <c r="AN68" i="23"/>
  <c r="AM68" i="23"/>
  <c r="AL68" i="23"/>
  <c r="AK68" i="23"/>
  <c r="AJ68" i="23"/>
  <c r="AI68" i="23"/>
  <c r="AH68" i="23"/>
  <c r="AG68" i="23"/>
  <c r="AF68" i="23"/>
  <c r="AE68" i="23"/>
  <c r="AD68" i="23"/>
  <c r="AC68" i="23"/>
  <c r="AB68" i="23"/>
  <c r="AA68" i="23"/>
  <c r="Z68" i="23"/>
  <c r="Y68" i="23"/>
  <c r="X68" i="23"/>
  <c r="W68" i="23"/>
  <c r="V68" i="23"/>
  <c r="U68" i="23"/>
  <c r="T68" i="23"/>
  <c r="S68" i="23"/>
  <c r="R68" i="23"/>
  <c r="Q68" i="23"/>
  <c r="P68" i="23"/>
  <c r="O68" i="23"/>
  <c r="N68" i="23"/>
  <c r="M68" i="23"/>
  <c r="L68" i="23"/>
  <c r="K68" i="23"/>
  <c r="J68" i="23"/>
  <c r="I68" i="23"/>
  <c r="H68" i="23"/>
  <c r="G68" i="23"/>
  <c r="F68" i="23"/>
  <c r="E68" i="23"/>
  <c r="D68" i="23"/>
  <c r="AY65" i="23"/>
  <c r="AX65" i="23"/>
  <c r="AW65" i="23"/>
  <c r="AV65" i="23"/>
  <c r="AU65" i="23"/>
  <c r="AT65" i="23"/>
  <c r="AS65" i="23"/>
  <c r="AR65" i="23"/>
  <c r="AQ65" i="23"/>
  <c r="AP65" i="23"/>
  <c r="AO65" i="23"/>
  <c r="AN65" i="23"/>
  <c r="AM65" i="23"/>
  <c r="AL65" i="23"/>
  <c r="AK65" i="23"/>
  <c r="AJ65" i="23"/>
  <c r="AI65" i="23"/>
  <c r="AH65" i="23"/>
  <c r="AG65" i="23"/>
  <c r="AF65" i="23"/>
  <c r="AE65" i="23"/>
  <c r="AD65" i="23"/>
  <c r="AC65" i="23"/>
  <c r="AB65" i="23"/>
  <c r="AA65" i="23"/>
  <c r="Z65" i="23"/>
  <c r="Y65" i="23"/>
  <c r="X65" i="23"/>
  <c r="W65" i="23"/>
  <c r="V65" i="23"/>
  <c r="U65" i="23"/>
  <c r="T65" i="23"/>
  <c r="S65" i="23"/>
  <c r="R65" i="23"/>
  <c r="Q65" i="23"/>
  <c r="P65" i="23"/>
  <c r="O65" i="23"/>
  <c r="N65" i="23"/>
  <c r="M65" i="23"/>
  <c r="L65" i="23"/>
  <c r="K65" i="23"/>
  <c r="J65" i="23"/>
  <c r="I65" i="23"/>
  <c r="H65" i="23"/>
  <c r="H64" i="23" s="1"/>
  <c r="G65" i="23"/>
  <c r="F65" i="23"/>
  <c r="E65" i="23"/>
  <c r="D65" i="23"/>
  <c r="AY64" i="23"/>
  <c r="AX64" i="23"/>
  <c r="AW64" i="23"/>
  <c r="AV64" i="23"/>
  <c r="AU64" i="23"/>
  <c r="AT64" i="23"/>
  <c r="AS64" i="23"/>
  <c r="AR64" i="23"/>
  <c r="AQ64" i="23"/>
  <c r="AP64" i="23"/>
  <c r="AO64" i="23"/>
  <c r="AM64" i="23"/>
  <c r="AL64" i="23"/>
  <c r="AK64" i="23"/>
  <c r="AJ64" i="23"/>
  <c r="AI64" i="23"/>
  <c r="AH64" i="23"/>
  <c r="AG64" i="23"/>
  <c r="AF64" i="23"/>
  <c r="AE64" i="23"/>
  <c r="AD64" i="23"/>
  <c r="AC64" i="23"/>
  <c r="AB64" i="23"/>
  <c r="AA64" i="23"/>
  <c r="Z64" i="23"/>
  <c r="Y64" i="23"/>
  <c r="X64" i="23"/>
  <c r="W64" i="23"/>
  <c r="V64" i="23"/>
  <c r="U64" i="23"/>
  <c r="T64" i="23"/>
  <c r="S64" i="23"/>
  <c r="R64" i="23"/>
  <c r="Q64" i="23"/>
  <c r="P64" i="23"/>
  <c r="O64" i="23"/>
  <c r="N64" i="23"/>
  <c r="M64" i="23"/>
  <c r="L64" i="23"/>
  <c r="K64" i="23"/>
  <c r="J64" i="23"/>
  <c r="I64" i="23"/>
  <c r="G64" i="23"/>
  <c r="F64" i="23"/>
  <c r="E64" i="23"/>
  <c r="D64" i="23"/>
  <c r="AY61" i="23"/>
  <c r="AX61" i="23"/>
  <c r="AW61" i="23"/>
  <c r="AV61" i="23"/>
  <c r="AU61" i="23"/>
  <c r="AT61" i="23"/>
  <c r="AS61" i="23"/>
  <c r="AR61" i="23"/>
  <c r="AQ61" i="23"/>
  <c r="AP61" i="23"/>
  <c r="AO61" i="23"/>
  <c r="AN61" i="23"/>
  <c r="AM61" i="23"/>
  <c r="AL61" i="23"/>
  <c r="AK61" i="23"/>
  <c r="AJ61" i="23"/>
  <c r="AI61" i="23"/>
  <c r="AH61" i="23"/>
  <c r="AG61" i="23"/>
  <c r="AF61" i="23"/>
  <c r="AE61" i="23"/>
  <c r="AD61" i="23"/>
  <c r="AC61" i="23"/>
  <c r="AB61" i="23"/>
  <c r="AA61" i="23"/>
  <c r="Z61" i="23"/>
  <c r="Y61" i="23"/>
  <c r="X61" i="23"/>
  <c r="X57" i="23" s="1"/>
  <c r="W61" i="23"/>
  <c r="V61" i="23"/>
  <c r="U61" i="23"/>
  <c r="T61" i="23"/>
  <c r="S61" i="23"/>
  <c r="R61" i="23"/>
  <c r="Q61" i="23"/>
  <c r="P61" i="23"/>
  <c r="O61" i="23"/>
  <c r="N61" i="23"/>
  <c r="M61" i="23"/>
  <c r="L61" i="23"/>
  <c r="K61" i="23"/>
  <c r="J61" i="23"/>
  <c r="I61" i="23"/>
  <c r="H61" i="23"/>
  <c r="G61" i="23"/>
  <c r="F61" i="23"/>
  <c r="E61" i="23"/>
  <c r="D61" i="23"/>
  <c r="AY58" i="23"/>
  <c r="AX58" i="23"/>
  <c r="AW58" i="23"/>
  <c r="AV58" i="23"/>
  <c r="AU58" i="23"/>
  <c r="AT58" i="23"/>
  <c r="AS58" i="23"/>
  <c r="AR58" i="23"/>
  <c r="AQ58" i="23"/>
  <c r="AP58" i="23"/>
  <c r="AO58" i="23"/>
  <c r="AN58" i="23"/>
  <c r="AM58" i="23"/>
  <c r="AL58" i="23"/>
  <c r="AK58" i="23"/>
  <c r="AJ58" i="23"/>
  <c r="AI58" i="23"/>
  <c r="AH58" i="23"/>
  <c r="AG58" i="23"/>
  <c r="AF58" i="23"/>
  <c r="AE58" i="23"/>
  <c r="AD58" i="23"/>
  <c r="AC58" i="23"/>
  <c r="AB58" i="23"/>
  <c r="AA58" i="23"/>
  <c r="Z58" i="23"/>
  <c r="Y58" i="23"/>
  <c r="X58" i="23"/>
  <c r="W58" i="23"/>
  <c r="V58" i="23"/>
  <c r="U58" i="23"/>
  <c r="T58" i="23"/>
  <c r="S58" i="23"/>
  <c r="R58" i="23"/>
  <c r="Q58" i="23"/>
  <c r="P58" i="23"/>
  <c r="O58" i="23"/>
  <c r="N58" i="23"/>
  <c r="M58" i="23"/>
  <c r="L58" i="23"/>
  <c r="K58" i="23"/>
  <c r="J58" i="23"/>
  <c r="I58" i="23"/>
  <c r="H58" i="23"/>
  <c r="G58" i="23"/>
  <c r="F58" i="23"/>
  <c r="E58" i="23"/>
  <c r="D58" i="23"/>
  <c r="AY57" i="23"/>
  <c r="AX57" i="23"/>
  <c r="AW57" i="23"/>
  <c r="AV57" i="23"/>
  <c r="AU57" i="23"/>
  <c r="AT57" i="23"/>
  <c r="AS57" i="23"/>
  <c r="AR57" i="23"/>
  <c r="AQ57" i="23"/>
  <c r="AP57" i="23"/>
  <c r="AO57" i="23"/>
  <c r="AN57" i="23"/>
  <c r="AM57" i="23"/>
  <c r="AL57" i="23"/>
  <c r="AK57" i="23"/>
  <c r="AJ57" i="23"/>
  <c r="AI57" i="23"/>
  <c r="AH57" i="23"/>
  <c r="AG57" i="23"/>
  <c r="AF57" i="23"/>
  <c r="AE57" i="23"/>
  <c r="AD57" i="23"/>
  <c r="AC57" i="23"/>
  <c r="AB57" i="23"/>
  <c r="AA57" i="23"/>
  <c r="Z57" i="23"/>
  <c r="Y57" i="23"/>
  <c r="W57" i="23"/>
  <c r="V57" i="23"/>
  <c r="U57" i="23"/>
  <c r="T57" i="23"/>
  <c r="S57" i="23"/>
  <c r="R57" i="23"/>
  <c r="Q57" i="23"/>
  <c r="P57" i="23"/>
  <c r="O57" i="23"/>
  <c r="N57" i="23"/>
  <c r="M57" i="23"/>
  <c r="L57" i="23"/>
  <c r="K57" i="23"/>
  <c r="J57" i="23"/>
  <c r="I57" i="23"/>
  <c r="H57" i="23"/>
  <c r="G57" i="23"/>
  <c r="F57" i="23"/>
  <c r="E57" i="23"/>
  <c r="D57" i="23"/>
  <c r="AY54" i="23"/>
  <c r="AX54" i="23"/>
  <c r="AW54" i="23"/>
  <c r="AV54" i="23"/>
  <c r="AU54" i="23"/>
  <c r="AT54" i="23"/>
  <c r="AS54" i="23"/>
  <c r="AR54" i="23"/>
  <c r="AQ54" i="23"/>
  <c r="AP54" i="23"/>
  <c r="AO54" i="23"/>
  <c r="AN54" i="23"/>
  <c r="AM54" i="23"/>
  <c r="AL54" i="23"/>
  <c r="AK54" i="23"/>
  <c r="AJ54" i="23"/>
  <c r="AI54" i="23"/>
  <c r="AH54" i="23"/>
  <c r="AG54" i="23"/>
  <c r="AF54" i="23"/>
  <c r="AE54" i="23"/>
  <c r="AD54" i="23"/>
  <c r="AC54" i="23"/>
  <c r="AB54" i="23"/>
  <c r="AA54" i="23"/>
  <c r="Z54" i="23"/>
  <c r="Y54" i="23"/>
  <c r="X54" i="23"/>
  <c r="W54" i="23"/>
  <c r="V54" i="23"/>
  <c r="U54" i="23"/>
  <c r="T54" i="23"/>
  <c r="S54" i="23"/>
  <c r="R54" i="23"/>
  <c r="Q54" i="23"/>
  <c r="P54" i="23"/>
  <c r="O54" i="23"/>
  <c r="N54" i="23"/>
  <c r="M54" i="23"/>
  <c r="L54" i="23"/>
  <c r="K54" i="23"/>
  <c r="J54" i="23"/>
  <c r="I54" i="23"/>
  <c r="H54" i="23"/>
  <c r="G54" i="23"/>
  <c r="F54" i="23"/>
  <c r="E54" i="23"/>
  <c r="D54" i="23"/>
  <c r="AY51" i="23"/>
  <c r="AX51" i="23"/>
  <c r="AW51" i="23"/>
  <c r="AV51" i="23"/>
  <c r="AU51" i="23"/>
  <c r="AT51" i="23"/>
  <c r="AS51" i="23"/>
  <c r="AR51" i="23"/>
  <c r="AQ51" i="23"/>
  <c r="AP51" i="23"/>
  <c r="AO51" i="23"/>
  <c r="AN51" i="23"/>
  <c r="AN50" i="23" s="1"/>
  <c r="AM51" i="23"/>
  <c r="AL51" i="23"/>
  <c r="AK51" i="23"/>
  <c r="AJ51" i="23"/>
  <c r="AI51" i="23"/>
  <c r="AH51" i="23"/>
  <c r="AG51" i="23"/>
  <c r="AF51" i="23"/>
  <c r="AE51" i="23"/>
  <c r="AD51" i="23"/>
  <c r="AC51" i="23"/>
  <c r="AB51" i="23"/>
  <c r="AA51" i="23"/>
  <c r="Z51" i="23"/>
  <c r="Y51" i="23"/>
  <c r="X51" i="23"/>
  <c r="X50" i="23" s="1"/>
  <c r="W51" i="23"/>
  <c r="V51" i="23"/>
  <c r="U51" i="23"/>
  <c r="T51" i="23"/>
  <c r="S51" i="23"/>
  <c r="R51" i="23"/>
  <c r="Q51" i="23"/>
  <c r="P51" i="23"/>
  <c r="O51" i="23"/>
  <c r="N51" i="23"/>
  <c r="M51" i="23"/>
  <c r="L51" i="23"/>
  <c r="K51" i="23"/>
  <c r="J51" i="23"/>
  <c r="I51" i="23"/>
  <c r="H51" i="23"/>
  <c r="H50" i="23" s="1"/>
  <c r="H49" i="23" s="1"/>
  <c r="H113" i="23" s="1"/>
  <c r="G51" i="23"/>
  <c r="F51" i="23"/>
  <c r="E51" i="23"/>
  <c r="D51" i="23"/>
  <c r="AY50" i="23"/>
  <c r="AX50" i="23"/>
  <c r="AW50" i="23"/>
  <c r="AV50" i="23"/>
  <c r="AU50" i="23"/>
  <c r="AT50" i="23"/>
  <c r="AS50" i="23"/>
  <c r="AR50" i="23"/>
  <c r="AQ50" i="23"/>
  <c r="AP50" i="23"/>
  <c r="AO50" i="23"/>
  <c r="AM50" i="23"/>
  <c r="AL50" i="23"/>
  <c r="AK50" i="23"/>
  <c r="AJ50" i="23"/>
  <c r="AI50" i="23"/>
  <c r="AH50" i="23"/>
  <c r="AG50" i="23"/>
  <c r="AF50" i="23"/>
  <c r="AE50" i="23"/>
  <c r="AD50" i="23"/>
  <c r="AC50" i="23"/>
  <c r="AB50" i="23"/>
  <c r="AA50" i="23"/>
  <c r="Z50" i="23"/>
  <c r="Y50" i="23"/>
  <c r="W50" i="23"/>
  <c r="V50" i="23"/>
  <c r="U50" i="23"/>
  <c r="T50" i="23"/>
  <c r="S50" i="23"/>
  <c r="R50" i="23"/>
  <c r="Q50" i="23"/>
  <c r="P50" i="23"/>
  <c r="O50" i="23"/>
  <c r="N50" i="23"/>
  <c r="M50" i="23"/>
  <c r="L50" i="23"/>
  <c r="K50" i="23"/>
  <c r="J50" i="23"/>
  <c r="I50" i="23"/>
  <c r="G50" i="23"/>
  <c r="F50" i="23"/>
  <c r="E50" i="23"/>
  <c r="D50" i="23"/>
  <c r="AY49" i="23"/>
  <c r="AY113" i="23" s="1"/>
  <c r="AX49" i="23"/>
  <c r="AX113" i="23" s="1"/>
  <c r="AW49" i="23"/>
  <c r="AW113" i="23" s="1"/>
  <c r="AV49" i="23"/>
  <c r="AV113" i="23" s="1"/>
  <c r="AU49" i="23"/>
  <c r="AU113" i="23" s="1"/>
  <c r="AT49" i="23"/>
  <c r="AT113" i="23" s="1"/>
  <c r="AS49" i="23"/>
  <c r="AS113" i="23" s="1"/>
  <c r="AR49" i="23"/>
  <c r="AR113" i="23" s="1"/>
  <c r="AQ49" i="23"/>
  <c r="AQ113" i="23" s="1"/>
  <c r="AP49" i="23"/>
  <c r="AP113" i="23" s="1"/>
  <c r="AO49" i="23"/>
  <c r="AO113" i="23" s="1"/>
  <c r="AM49" i="23"/>
  <c r="AM113" i="23" s="1"/>
  <c r="AL49" i="23"/>
  <c r="AL113" i="23" s="1"/>
  <c r="AK49" i="23"/>
  <c r="AK113" i="23" s="1"/>
  <c r="AJ49" i="23"/>
  <c r="AJ113" i="23" s="1"/>
  <c r="AI49" i="23"/>
  <c r="AI113" i="23" s="1"/>
  <c r="AH49" i="23"/>
  <c r="AH113" i="23" s="1"/>
  <c r="AG49" i="23"/>
  <c r="AG113" i="23" s="1"/>
  <c r="AF49" i="23"/>
  <c r="AF113" i="23" s="1"/>
  <c r="AE49" i="23"/>
  <c r="AE113" i="23" s="1"/>
  <c r="AD49" i="23"/>
  <c r="AD113" i="23" s="1"/>
  <c r="AC49" i="23"/>
  <c r="AC113" i="23" s="1"/>
  <c r="AB49" i="23"/>
  <c r="AB113" i="23" s="1"/>
  <c r="AA49" i="23"/>
  <c r="AA113" i="23" s="1"/>
  <c r="Z49" i="23"/>
  <c r="Z113" i="23" s="1"/>
  <c r="Y49" i="23"/>
  <c r="Y113" i="23" s="1"/>
  <c r="W49" i="23"/>
  <c r="W113" i="23" s="1"/>
  <c r="V49" i="23"/>
  <c r="V113" i="23" s="1"/>
  <c r="U49" i="23"/>
  <c r="U113" i="23" s="1"/>
  <c r="T49" i="23"/>
  <c r="T113" i="23" s="1"/>
  <c r="S49" i="23"/>
  <c r="S113" i="23" s="1"/>
  <c r="R49" i="23"/>
  <c r="R113" i="23" s="1"/>
  <c r="Q49" i="23"/>
  <c r="Q113" i="23" s="1"/>
  <c r="P49" i="23"/>
  <c r="P113" i="23" s="1"/>
  <c r="O49" i="23"/>
  <c r="O113" i="23" s="1"/>
  <c r="N49" i="23"/>
  <c r="N113" i="23" s="1"/>
  <c r="M49" i="23"/>
  <c r="M113" i="23" s="1"/>
  <c r="L49" i="23"/>
  <c r="L113" i="23" s="1"/>
  <c r="K49" i="23"/>
  <c r="K113" i="23" s="1"/>
  <c r="J49" i="23"/>
  <c r="J113" i="23" s="1"/>
  <c r="I49" i="23"/>
  <c r="I113" i="23" s="1"/>
  <c r="G49" i="23"/>
  <c r="G113" i="23" s="1"/>
  <c r="F49" i="23"/>
  <c r="F113" i="23" s="1"/>
  <c r="E49" i="23"/>
  <c r="E113" i="23" s="1"/>
  <c r="D49" i="23"/>
  <c r="D113" i="23" s="1"/>
  <c r="AY46" i="23"/>
  <c r="AX46" i="23"/>
  <c r="AW46" i="23"/>
  <c r="AV46" i="23"/>
  <c r="AU46" i="23"/>
  <c r="AT46" i="23"/>
  <c r="AS46" i="23"/>
  <c r="AR46" i="23"/>
  <c r="AQ46" i="23"/>
  <c r="AP46" i="23"/>
  <c r="AO46" i="23"/>
  <c r="AN46" i="23"/>
  <c r="AM46" i="23"/>
  <c r="AL46" i="23"/>
  <c r="AK46" i="23"/>
  <c r="AJ46" i="23"/>
  <c r="AI46" i="23"/>
  <c r="AH46" i="23"/>
  <c r="AG46" i="23"/>
  <c r="AF46" i="23"/>
  <c r="AE46" i="23"/>
  <c r="AD46" i="23"/>
  <c r="AC46" i="23"/>
  <c r="AB46" i="23"/>
  <c r="AA46" i="23"/>
  <c r="Z46" i="23"/>
  <c r="Y46" i="23"/>
  <c r="X46" i="23"/>
  <c r="W46" i="23"/>
  <c r="V46" i="23"/>
  <c r="U46" i="23"/>
  <c r="T46" i="23"/>
  <c r="S46" i="23"/>
  <c r="R46" i="23"/>
  <c r="Q46" i="23"/>
  <c r="P46" i="23"/>
  <c r="O46" i="23"/>
  <c r="N46" i="23"/>
  <c r="M46" i="23"/>
  <c r="L46" i="23"/>
  <c r="K46" i="23"/>
  <c r="J46" i="23"/>
  <c r="I46" i="23"/>
  <c r="H46" i="23"/>
  <c r="G46" i="23"/>
  <c r="F46" i="23"/>
  <c r="E46" i="23"/>
  <c r="D46" i="23"/>
  <c r="AY43" i="23"/>
  <c r="AX43" i="23"/>
  <c r="AW43" i="23"/>
  <c r="AV43" i="23"/>
  <c r="AU43" i="23"/>
  <c r="AT43" i="23"/>
  <c r="AS43" i="23"/>
  <c r="AR43" i="23"/>
  <c r="AQ43" i="23"/>
  <c r="AP43" i="23"/>
  <c r="AO43" i="23"/>
  <c r="AN43" i="23"/>
  <c r="AN42" i="23" s="1"/>
  <c r="AM43" i="23"/>
  <c r="AL43" i="23"/>
  <c r="AK43" i="23"/>
  <c r="AJ43" i="23"/>
  <c r="AI43" i="23"/>
  <c r="AH43" i="23"/>
  <c r="AG43" i="23"/>
  <c r="AF43" i="23"/>
  <c r="AE43" i="23"/>
  <c r="AD43" i="23"/>
  <c r="AC43" i="23"/>
  <c r="AB43" i="23"/>
  <c r="AA43" i="23"/>
  <c r="Z43" i="23"/>
  <c r="Y43" i="23"/>
  <c r="X43" i="23"/>
  <c r="X42" i="23" s="1"/>
  <c r="W43" i="23"/>
  <c r="V43" i="23"/>
  <c r="U43" i="23"/>
  <c r="T43" i="23"/>
  <c r="S43" i="23"/>
  <c r="R43" i="23"/>
  <c r="Q43" i="23"/>
  <c r="P43" i="23"/>
  <c r="O43" i="23"/>
  <c r="N43" i="23"/>
  <c r="M43" i="23"/>
  <c r="L43" i="23"/>
  <c r="K43" i="23"/>
  <c r="J43" i="23"/>
  <c r="I43" i="23"/>
  <c r="H43" i="23"/>
  <c r="G43" i="23"/>
  <c r="F43" i="23"/>
  <c r="E43" i="23"/>
  <c r="D43" i="23"/>
  <c r="AY42" i="23"/>
  <c r="AX42" i="23"/>
  <c r="AW42" i="23"/>
  <c r="AV42" i="23"/>
  <c r="AU42" i="23"/>
  <c r="AT42" i="23"/>
  <c r="AS42" i="23"/>
  <c r="AR42" i="23"/>
  <c r="AQ42" i="23"/>
  <c r="AP42" i="23"/>
  <c r="AO42" i="23"/>
  <c r="AM42" i="23"/>
  <c r="AL42" i="23"/>
  <c r="AK42" i="23"/>
  <c r="AJ42" i="23"/>
  <c r="AI42" i="23"/>
  <c r="AH42" i="23"/>
  <c r="AG42" i="23"/>
  <c r="AF42" i="23"/>
  <c r="AE42" i="23"/>
  <c r="AD42" i="23"/>
  <c r="AC42" i="23"/>
  <c r="AB42" i="23"/>
  <c r="AA42" i="23"/>
  <c r="Z42" i="23"/>
  <c r="Y42" i="23"/>
  <c r="W42" i="23"/>
  <c r="V42" i="23"/>
  <c r="U42" i="23"/>
  <c r="T42" i="23"/>
  <c r="S42" i="23"/>
  <c r="R42" i="23"/>
  <c r="Q42" i="23"/>
  <c r="P42" i="23"/>
  <c r="O42" i="23"/>
  <c r="N42" i="23"/>
  <c r="M42" i="23"/>
  <c r="L42" i="23"/>
  <c r="K42" i="23"/>
  <c r="J42" i="23"/>
  <c r="I42" i="23"/>
  <c r="H42" i="23"/>
  <c r="G42" i="23"/>
  <c r="F42" i="23"/>
  <c r="E42" i="23"/>
  <c r="D42" i="23"/>
  <c r="AY39" i="23"/>
  <c r="AX39" i="23"/>
  <c r="AW39" i="23"/>
  <c r="AV39" i="23"/>
  <c r="AU39" i="23"/>
  <c r="AT39" i="23"/>
  <c r="AS39" i="23"/>
  <c r="AR39" i="23"/>
  <c r="AQ39" i="23"/>
  <c r="AP39" i="23"/>
  <c r="AO39" i="23"/>
  <c r="AN39" i="23"/>
  <c r="AM39" i="23"/>
  <c r="AL39" i="23"/>
  <c r="AK39" i="23"/>
  <c r="AJ39" i="23"/>
  <c r="AI39" i="23"/>
  <c r="AH39" i="23"/>
  <c r="AG39" i="23"/>
  <c r="AF39" i="23"/>
  <c r="AE39" i="23"/>
  <c r="AD39" i="23"/>
  <c r="AC39" i="23"/>
  <c r="AB39" i="23"/>
  <c r="AA39" i="23"/>
  <c r="Z39" i="23"/>
  <c r="Y39" i="23"/>
  <c r="X39" i="23"/>
  <c r="W39" i="23"/>
  <c r="V39" i="23"/>
  <c r="U39" i="23"/>
  <c r="T39" i="23"/>
  <c r="S39" i="23"/>
  <c r="R39" i="23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AY36" i="23"/>
  <c r="AX36" i="23"/>
  <c r="AW36" i="23"/>
  <c r="AV36" i="23"/>
  <c r="AU36" i="23"/>
  <c r="AT36" i="23"/>
  <c r="AS36" i="23"/>
  <c r="AR36" i="23"/>
  <c r="AQ36" i="23"/>
  <c r="AP36" i="23"/>
  <c r="AO36" i="23"/>
  <c r="AN36" i="23"/>
  <c r="AM36" i="23"/>
  <c r="AL36" i="23"/>
  <c r="AK36" i="23"/>
  <c r="AJ36" i="23"/>
  <c r="AI36" i="23"/>
  <c r="AH36" i="23"/>
  <c r="AG36" i="23"/>
  <c r="AF36" i="23"/>
  <c r="AE36" i="23"/>
  <c r="AD36" i="23"/>
  <c r="AC36" i="23"/>
  <c r="AB36" i="23"/>
  <c r="AA36" i="23"/>
  <c r="Z36" i="23"/>
  <c r="Y36" i="23"/>
  <c r="X36" i="23"/>
  <c r="W36" i="23"/>
  <c r="V36" i="23"/>
  <c r="U36" i="23"/>
  <c r="T36" i="23"/>
  <c r="S36" i="23"/>
  <c r="R36" i="23"/>
  <c r="Q36" i="23"/>
  <c r="P36" i="23"/>
  <c r="O36" i="23"/>
  <c r="N36" i="23"/>
  <c r="M36" i="23"/>
  <c r="L36" i="23"/>
  <c r="K36" i="23"/>
  <c r="J36" i="23"/>
  <c r="I36" i="23"/>
  <c r="H36" i="23"/>
  <c r="H32" i="23" s="1"/>
  <c r="H21" i="23" s="1"/>
  <c r="H112" i="23" s="1"/>
  <c r="H118" i="23" s="1"/>
  <c r="G36" i="23"/>
  <c r="F36" i="23"/>
  <c r="E36" i="23"/>
  <c r="D36" i="23"/>
  <c r="AY33" i="23"/>
  <c r="AX33" i="23"/>
  <c r="AW33" i="23"/>
  <c r="AV33" i="23"/>
  <c r="AU33" i="23"/>
  <c r="AT33" i="23"/>
  <c r="AS33" i="23"/>
  <c r="AR33" i="23"/>
  <c r="AQ33" i="23"/>
  <c r="AP33" i="23"/>
  <c r="AO33" i="23"/>
  <c r="AN33" i="23"/>
  <c r="AM33" i="23"/>
  <c r="AL33" i="23"/>
  <c r="AK33" i="23"/>
  <c r="AJ33" i="23"/>
  <c r="AI33" i="23"/>
  <c r="AH33" i="23"/>
  <c r="AG33" i="23"/>
  <c r="AF33" i="23"/>
  <c r="AE33" i="23"/>
  <c r="AD33" i="23"/>
  <c r="AC33" i="23"/>
  <c r="AB33" i="23"/>
  <c r="AA33" i="23"/>
  <c r="Z33" i="23"/>
  <c r="Y33" i="23"/>
  <c r="X33" i="23"/>
  <c r="W33" i="23"/>
  <c r="V33" i="23"/>
  <c r="U33" i="23"/>
  <c r="T33" i="23"/>
  <c r="S33" i="23"/>
  <c r="R33" i="23"/>
  <c r="Q33" i="23"/>
  <c r="P33" i="23"/>
  <c r="O33" i="23"/>
  <c r="N33" i="23"/>
  <c r="M33" i="23"/>
  <c r="L33" i="23"/>
  <c r="K33" i="23"/>
  <c r="J33" i="23"/>
  <c r="I33" i="23"/>
  <c r="H33" i="23"/>
  <c r="G33" i="23"/>
  <c r="F33" i="23"/>
  <c r="E33" i="23"/>
  <c r="D33" i="23"/>
  <c r="AY32" i="23"/>
  <c r="AX32" i="23"/>
  <c r="AW32" i="23"/>
  <c r="AV32" i="23"/>
  <c r="AU32" i="23"/>
  <c r="AT32" i="23"/>
  <c r="AS32" i="23"/>
  <c r="AR32" i="23"/>
  <c r="AQ32" i="23"/>
  <c r="AP32" i="23"/>
  <c r="AO32" i="23"/>
  <c r="AN32" i="23"/>
  <c r="AM32" i="23"/>
  <c r="AL32" i="23"/>
  <c r="AK32" i="23"/>
  <c r="AJ32" i="23"/>
  <c r="AI32" i="23"/>
  <c r="AH32" i="23"/>
  <c r="AG32" i="23"/>
  <c r="AF32" i="23"/>
  <c r="AE32" i="23"/>
  <c r="AD32" i="23"/>
  <c r="AC32" i="23"/>
  <c r="AB32" i="23"/>
  <c r="AA32" i="23"/>
  <c r="Z32" i="23"/>
  <c r="Y32" i="23"/>
  <c r="X32" i="23"/>
  <c r="W32" i="23"/>
  <c r="V32" i="23"/>
  <c r="U32" i="23"/>
  <c r="T32" i="23"/>
  <c r="S32" i="23"/>
  <c r="R32" i="23"/>
  <c r="Q32" i="23"/>
  <c r="P32" i="23"/>
  <c r="O32" i="23"/>
  <c r="N32" i="23"/>
  <c r="M32" i="23"/>
  <c r="L32" i="23"/>
  <c r="K32" i="23"/>
  <c r="J32" i="23"/>
  <c r="I32" i="23"/>
  <c r="G32" i="23"/>
  <c r="F32" i="23"/>
  <c r="E32" i="23"/>
  <c r="D32" i="23"/>
  <c r="AY29" i="23"/>
  <c r="AX29" i="23"/>
  <c r="AW29" i="23"/>
  <c r="AV29" i="23"/>
  <c r="AU29" i="23"/>
  <c r="AT29" i="23"/>
  <c r="AS29" i="23"/>
  <c r="AR29" i="23"/>
  <c r="AQ29" i="23"/>
  <c r="AP29" i="23"/>
  <c r="AO29" i="23"/>
  <c r="AN29" i="23"/>
  <c r="AM29" i="23"/>
  <c r="AL29" i="23"/>
  <c r="AK29" i="23"/>
  <c r="AJ29" i="23"/>
  <c r="AI29" i="23"/>
  <c r="AH29" i="23"/>
  <c r="AG29" i="23"/>
  <c r="AF29" i="23"/>
  <c r="AE29" i="23"/>
  <c r="AD29" i="23"/>
  <c r="AC29" i="23"/>
  <c r="AB29" i="23"/>
  <c r="AA29" i="23"/>
  <c r="Z29" i="23"/>
  <c r="Y29" i="23"/>
  <c r="X29" i="23"/>
  <c r="W29" i="23"/>
  <c r="V29" i="23"/>
  <c r="U29" i="23"/>
  <c r="T29" i="23"/>
  <c r="S29" i="23"/>
  <c r="R29" i="23"/>
  <c r="Q29" i="23"/>
  <c r="P29" i="23"/>
  <c r="O29" i="23"/>
  <c r="N29" i="23"/>
  <c r="M29" i="23"/>
  <c r="L29" i="23"/>
  <c r="K29" i="23"/>
  <c r="J29" i="23"/>
  <c r="I29" i="23"/>
  <c r="H29" i="23"/>
  <c r="G29" i="23"/>
  <c r="F29" i="23"/>
  <c r="E29" i="23"/>
  <c r="D29" i="23"/>
  <c r="AY26" i="23"/>
  <c r="AX26" i="23"/>
  <c r="AW26" i="23"/>
  <c r="AV26" i="23"/>
  <c r="AU26" i="23"/>
  <c r="AT26" i="23"/>
  <c r="AS26" i="23"/>
  <c r="AR26" i="23"/>
  <c r="AQ26" i="23"/>
  <c r="AP26" i="23"/>
  <c r="AO26" i="23"/>
  <c r="AN26" i="23"/>
  <c r="AM26" i="23"/>
  <c r="AL26" i="23"/>
  <c r="AK26" i="23"/>
  <c r="AJ26" i="23"/>
  <c r="AI26" i="23"/>
  <c r="AH26" i="23"/>
  <c r="AG26" i="23"/>
  <c r="AF26" i="23"/>
  <c r="AE26" i="23"/>
  <c r="AD26" i="23"/>
  <c r="AC26" i="23"/>
  <c r="AB26" i="23"/>
  <c r="AA26" i="23"/>
  <c r="Z26" i="23"/>
  <c r="Y26" i="23"/>
  <c r="X26" i="23"/>
  <c r="W26" i="23"/>
  <c r="V26" i="23"/>
  <c r="U26" i="23"/>
  <c r="T26" i="23"/>
  <c r="S26" i="23"/>
  <c r="R26" i="23"/>
  <c r="Q26" i="23"/>
  <c r="P26" i="23"/>
  <c r="O26" i="23"/>
  <c r="N26" i="23"/>
  <c r="M26" i="23"/>
  <c r="L26" i="23"/>
  <c r="K26" i="23"/>
  <c r="J26" i="23"/>
  <c r="I26" i="23"/>
  <c r="H26" i="23"/>
  <c r="G26" i="23"/>
  <c r="F26" i="23"/>
  <c r="E26" i="23"/>
  <c r="D26" i="23"/>
  <c r="AY23" i="23"/>
  <c r="AX23" i="23"/>
  <c r="AW23" i="23"/>
  <c r="AV23" i="23"/>
  <c r="AU23" i="23"/>
  <c r="AT23" i="23"/>
  <c r="AS23" i="23"/>
  <c r="AR23" i="23"/>
  <c r="AQ23" i="23"/>
  <c r="AP23" i="23"/>
  <c r="AO23" i="23"/>
  <c r="AN23" i="23"/>
  <c r="AM23" i="23"/>
  <c r="AL23" i="23"/>
  <c r="AK23" i="23"/>
  <c r="AJ23" i="23"/>
  <c r="AI23" i="23"/>
  <c r="AH23" i="23"/>
  <c r="AG23" i="23"/>
  <c r="AF23" i="23"/>
  <c r="AE23" i="23"/>
  <c r="AD23" i="23"/>
  <c r="AC23" i="23"/>
  <c r="AB23" i="23"/>
  <c r="AA23" i="23"/>
  <c r="Z23" i="23"/>
  <c r="Y23" i="23"/>
  <c r="X23" i="23"/>
  <c r="W23" i="23"/>
  <c r="V23" i="23"/>
  <c r="U23" i="23"/>
  <c r="T23" i="23"/>
  <c r="S23" i="23"/>
  <c r="R23" i="23"/>
  <c r="Q23" i="23"/>
  <c r="P23" i="23"/>
  <c r="O23" i="23"/>
  <c r="N23" i="23"/>
  <c r="M23" i="23"/>
  <c r="L23" i="23"/>
  <c r="K23" i="23"/>
  <c r="J23" i="23"/>
  <c r="I23" i="23"/>
  <c r="H23" i="23"/>
  <c r="G23" i="23"/>
  <c r="F23" i="23"/>
  <c r="E23" i="23"/>
  <c r="D23" i="23"/>
  <c r="AY22" i="23"/>
  <c r="AX22" i="23"/>
  <c r="AW22" i="23"/>
  <c r="AV22" i="23"/>
  <c r="AU22" i="23"/>
  <c r="AT22" i="23"/>
  <c r="AS22" i="23"/>
  <c r="AR22" i="23"/>
  <c r="AQ22" i="23"/>
  <c r="AP22" i="23"/>
  <c r="AO22" i="23"/>
  <c r="AN22" i="23"/>
  <c r="AN21" i="23" s="1"/>
  <c r="AN112" i="23" s="1"/>
  <c r="AM22" i="23"/>
  <c r="AL22" i="23"/>
  <c r="AK22" i="23"/>
  <c r="AJ22" i="23"/>
  <c r="AI22" i="23"/>
  <c r="AH22" i="23"/>
  <c r="AG22" i="23"/>
  <c r="AF22" i="23"/>
  <c r="AE22" i="23"/>
  <c r="AD22" i="23"/>
  <c r="AC22" i="23"/>
  <c r="AB22" i="23"/>
  <c r="AA22" i="23"/>
  <c r="Z22" i="23"/>
  <c r="Y22" i="23"/>
  <c r="X22" i="23"/>
  <c r="X21" i="23" s="1"/>
  <c r="X112" i="23" s="1"/>
  <c r="W22" i="23"/>
  <c r="V22" i="23"/>
  <c r="U22" i="23"/>
  <c r="T22" i="23"/>
  <c r="S22" i="23"/>
  <c r="R22" i="23"/>
  <c r="Q22" i="23"/>
  <c r="P22" i="23"/>
  <c r="O22" i="23"/>
  <c r="N22" i="23"/>
  <c r="M22" i="23"/>
  <c r="L22" i="23"/>
  <c r="K22" i="23"/>
  <c r="J22" i="23"/>
  <c r="I22" i="23"/>
  <c r="H22" i="23"/>
  <c r="G22" i="23"/>
  <c r="F22" i="23"/>
  <c r="E22" i="23"/>
  <c r="D22" i="23"/>
  <c r="AY21" i="23"/>
  <c r="AY112" i="23" s="1"/>
  <c r="AY118" i="23" s="1"/>
  <c r="AX21" i="23"/>
  <c r="AX112" i="23" s="1"/>
  <c r="AX118" i="23" s="1"/>
  <c r="AW21" i="23"/>
  <c r="AW112" i="23" s="1"/>
  <c r="AW118" i="23" s="1"/>
  <c r="AV21" i="23"/>
  <c r="AV112" i="23" s="1"/>
  <c r="AV118" i="23" s="1"/>
  <c r="AU21" i="23"/>
  <c r="AU112" i="23" s="1"/>
  <c r="AU118" i="23" s="1"/>
  <c r="AT21" i="23"/>
  <c r="AT112" i="23" s="1"/>
  <c r="AT118" i="23" s="1"/>
  <c r="AS21" i="23"/>
  <c r="AS112" i="23" s="1"/>
  <c r="AS118" i="23" s="1"/>
  <c r="AR21" i="23"/>
  <c r="AR112" i="23" s="1"/>
  <c r="AR118" i="23" s="1"/>
  <c r="AQ21" i="23"/>
  <c r="AQ112" i="23" s="1"/>
  <c r="AQ118" i="23" s="1"/>
  <c r="AP21" i="23"/>
  <c r="AP112" i="23" s="1"/>
  <c r="AP118" i="23" s="1"/>
  <c r="AO21" i="23"/>
  <c r="AO112" i="23" s="1"/>
  <c r="AO118" i="23" s="1"/>
  <c r="AM21" i="23"/>
  <c r="AM112" i="23" s="1"/>
  <c r="AM118" i="23" s="1"/>
  <c r="AL21" i="23"/>
  <c r="AL112" i="23" s="1"/>
  <c r="AL118" i="23" s="1"/>
  <c r="AK21" i="23"/>
  <c r="AK112" i="23" s="1"/>
  <c r="AK118" i="23" s="1"/>
  <c r="AJ21" i="23"/>
  <c r="AJ112" i="23" s="1"/>
  <c r="AJ118" i="23" s="1"/>
  <c r="AI21" i="23"/>
  <c r="AI112" i="23" s="1"/>
  <c r="AI118" i="23" s="1"/>
  <c r="AH21" i="23"/>
  <c r="AH112" i="23" s="1"/>
  <c r="AH118" i="23" s="1"/>
  <c r="AG21" i="23"/>
  <c r="AG112" i="23" s="1"/>
  <c r="AG118" i="23" s="1"/>
  <c r="AF21" i="23"/>
  <c r="AF112" i="23" s="1"/>
  <c r="AF118" i="23" s="1"/>
  <c r="AE21" i="23"/>
  <c r="AE112" i="23" s="1"/>
  <c r="AE118" i="23" s="1"/>
  <c r="AD21" i="23"/>
  <c r="AD112" i="23" s="1"/>
  <c r="AD118" i="23" s="1"/>
  <c r="AC21" i="23"/>
  <c r="AC112" i="23" s="1"/>
  <c r="AC118" i="23" s="1"/>
  <c r="AB21" i="23"/>
  <c r="AB112" i="23" s="1"/>
  <c r="AB118" i="23" s="1"/>
  <c r="AA21" i="23"/>
  <c r="AA112" i="23" s="1"/>
  <c r="AA118" i="23" s="1"/>
  <c r="Z21" i="23"/>
  <c r="Z112" i="23" s="1"/>
  <c r="Z118" i="23" s="1"/>
  <c r="Y21" i="23"/>
  <c r="Y112" i="23" s="1"/>
  <c r="Y118" i="23" s="1"/>
  <c r="W21" i="23"/>
  <c r="W112" i="23" s="1"/>
  <c r="W118" i="23" s="1"/>
  <c r="V21" i="23"/>
  <c r="V112" i="23" s="1"/>
  <c r="V118" i="23" s="1"/>
  <c r="U21" i="23"/>
  <c r="U112" i="23" s="1"/>
  <c r="U118" i="23" s="1"/>
  <c r="T21" i="23"/>
  <c r="T112" i="23" s="1"/>
  <c r="T118" i="23" s="1"/>
  <c r="S21" i="23"/>
  <c r="S112" i="23" s="1"/>
  <c r="S118" i="23" s="1"/>
  <c r="R21" i="23"/>
  <c r="R112" i="23" s="1"/>
  <c r="R118" i="23" s="1"/>
  <c r="Q21" i="23"/>
  <c r="Q112" i="23" s="1"/>
  <c r="Q118" i="23" s="1"/>
  <c r="P21" i="23"/>
  <c r="P112" i="23" s="1"/>
  <c r="P118" i="23" s="1"/>
  <c r="O21" i="23"/>
  <c r="O112" i="23" s="1"/>
  <c r="O118" i="23" s="1"/>
  <c r="N21" i="23"/>
  <c r="N112" i="23" s="1"/>
  <c r="N118" i="23" s="1"/>
  <c r="M21" i="23"/>
  <c r="M112" i="23" s="1"/>
  <c r="M118" i="23" s="1"/>
  <c r="L21" i="23"/>
  <c r="L112" i="23" s="1"/>
  <c r="L118" i="23" s="1"/>
  <c r="K21" i="23"/>
  <c r="K112" i="23" s="1"/>
  <c r="K118" i="23" s="1"/>
  <c r="J21" i="23"/>
  <c r="J112" i="23" s="1"/>
  <c r="J118" i="23" s="1"/>
  <c r="I21" i="23"/>
  <c r="I112" i="23" s="1"/>
  <c r="I118" i="23" s="1"/>
  <c r="G21" i="23"/>
  <c r="G112" i="23" s="1"/>
  <c r="G118" i="23" s="1"/>
  <c r="F21" i="23"/>
  <c r="F112" i="23" s="1"/>
  <c r="F118" i="23" s="1"/>
  <c r="E21" i="23"/>
  <c r="E112" i="23" s="1"/>
  <c r="E118" i="23" s="1"/>
  <c r="D21" i="23"/>
  <c r="D112" i="23" s="1"/>
  <c r="D118" i="23" s="1"/>
  <c r="P26" i="6"/>
  <c r="Q26" i="6"/>
  <c r="R26" i="6"/>
  <c r="S26" i="6"/>
  <c r="T26" i="6"/>
  <c r="P28" i="6"/>
  <c r="Q28" i="6"/>
  <c r="R28" i="6"/>
  <c r="S28" i="6"/>
  <c r="T28" i="6"/>
  <c r="P29" i="6"/>
  <c r="Q29" i="6"/>
  <c r="R29" i="6"/>
  <c r="S29" i="6"/>
  <c r="T29" i="6"/>
  <c r="P31" i="6"/>
  <c r="Q31" i="6"/>
  <c r="R31" i="6"/>
  <c r="S31" i="6"/>
  <c r="T31" i="6"/>
  <c r="P32" i="6"/>
  <c r="Q32" i="6"/>
  <c r="R32" i="6"/>
  <c r="S32" i="6"/>
  <c r="T32" i="6"/>
  <c r="P35" i="6"/>
  <c r="Q35" i="6"/>
  <c r="R35" i="6"/>
  <c r="S35" i="6"/>
  <c r="T35" i="6"/>
  <c r="P36" i="6"/>
  <c r="Q36" i="6"/>
  <c r="R36" i="6"/>
  <c r="S36" i="6"/>
  <c r="T36" i="6"/>
  <c r="P38" i="6"/>
  <c r="Q38" i="6"/>
  <c r="R38" i="6"/>
  <c r="S38" i="6"/>
  <c r="T38" i="6"/>
  <c r="P39" i="6"/>
  <c r="Q39" i="6"/>
  <c r="R39" i="6"/>
  <c r="S39" i="6"/>
  <c r="T39" i="6"/>
  <c r="P41" i="6"/>
  <c r="Q41" i="6"/>
  <c r="R41" i="6"/>
  <c r="S41" i="6"/>
  <c r="T41" i="6"/>
  <c r="P42" i="6"/>
  <c r="Q42" i="6"/>
  <c r="R42" i="6"/>
  <c r="S42" i="6"/>
  <c r="T42" i="6"/>
  <c r="P45" i="6"/>
  <c r="Q45" i="6"/>
  <c r="R45" i="6"/>
  <c r="S45" i="6"/>
  <c r="T45" i="6"/>
  <c r="P46" i="6"/>
  <c r="Q46" i="6"/>
  <c r="R46" i="6"/>
  <c r="S46" i="6"/>
  <c r="T46" i="6"/>
  <c r="P48" i="6"/>
  <c r="Q48" i="6"/>
  <c r="R48" i="6"/>
  <c r="S48" i="6"/>
  <c r="T48" i="6"/>
  <c r="P49" i="6"/>
  <c r="Q49" i="6"/>
  <c r="R49" i="6"/>
  <c r="S49" i="6"/>
  <c r="T49" i="6"/>
  <c r="P53" i="6"/>
  <c r="Q53" i="6"/>
  <c r="R53" i="6"/>
  <c r="S53" i="6"/>
  <c r="T53" i="6"/>
  <c r="P54" i="6"/>
  <c r="Q54" i="6"/>
  <c r="R54" i="6"/>
  <c r="S54" i="6"/>
  <c r="T54" i="6"/>
  <c r="P56" i="6"/>
  <c r="Q56" i="6"/>
  <c r="R56" i="6"/>
  <c r="S56" i="6"/>
  <c r="T56" i="6"/>
  <c r="P57" i="6"/>
  <c r="Q57" i="6"/>
  <c r="R57" i="6"/>
  <c r="S57" i="6"/>
  <c r="T57" i="6"/>
  <c r="P60" i="6"/>
  <c r="Q60" i="6"/>
  <c r="R60" i="6"/>
  <c r="S60" i="6"/>
  <c r="T60" i="6"/>
  <c r="P61" i="6"/>
  <c r="Q61" i="6"/>
  <c r="R61" i="6"/>
  <c r="S61" i="6"/>
  <c r="T61" i="6"/>
  <c r="P63" i="6"/>
  <c r="Q63" i="6"/>
  <c r="R63" i="6"/>
  <c r="S63" i="6"/>
  <c r="T63" i="6"/>
  <c r="P64" i="6"/>
  <c r="Q64" i="6"/>
  <c r="R64" i="6"/>
  <c r="S64" i="6"/>
  <c r="T64" i="6"/>
  <c r="P67" i="6"/>
  <c r="Q67" i="6"/>
  <c r="R67" i="6"/>
  <c r="S67" i="6"/>
  <c r="T67" i="6"/>
  <c r="P68" i="6"/>
  <c r="Q68" i="6"/>
  <c r="R68" i="6"/>
  <c r="S68" i="6"/>
  <c r="T68" i="6"/>
  <c r="P70" i="6"/>
  <c r="Q70" i="6"/>
  <c r="R70" i="6"/>
  <c r="S70" i="6"/>
  <c r="T70" i="6"/>
  <c r="P71" i="6"/>
  <c r="Q71" i="6"/>
  <c r="R71" i="6"/>
  <c r="S71" i="6"/>
  <c r="T71" i="6"/>
  <c r="P73" i="6"/>
  <c r="Q73" i="6"/>
  <c r="R73" i="6"/>
  <c r="S73" i="6"/>
  <c r="T73" i="6"/>
  <c r="P74" i="6"/>
  <c r="Q74" i="6"/>
  <c r="R74" i="6"/>
  <c r="S74" i="6"/>
  <c r="T74" i="6"/>
  <c r="P76" i="6"/>
  <c r="Q76" i="6"/>
  <c r="R76" i="6"/>
  <c r="S76" i="6"/>
  <c r="T76" i="6"/>
  <c r="P77" i="6"/>
  <c r="Q77" i="6"/>
  <c r="R77" i="6"/>
  <c r="S77" i="6"/>
  <c r="T77" i="6"/>
  <c r="P79" i="6"/>
  <c r="Q79" i="6"/>
  <c r="R79" i="6"/>
  <c r="S79" i="6"/>
  <c r="T79" i="6"/>
  <c r="P80" i="6"/>
  <c r="Q80" i="6"/>
  <c r="R80" i="6"/>
  <c r="S80" i="6"/>
  <c r="T80" i="6"/>
  <c r="P82" i="6"/>
  <c r="Q82" i="6"/>
  <c r="R82" i="6"/>
  <c r="S82" i="6"/>
  <c r="T82" i="6"/>
  <c r="P83" i="6"/>
  <c r="Q83" i="6"/>
  <c r="R83" i="6"/>
  <c r="S83" i="6"/>
  <c r="T83" i="6"/>
  <c r="P85" i="6"/>
  <c r="Q85" i="6"/>
  <c r="R85" i="6"/>
  <c r="S85" i="6"/>
  <c r="T85" i="6"/>
  <c r="P86" i="6"/>
  <c r="Q86" i="6"/>
  <c r="R86" i="6"/>
  <c r="S86" i="6"/>
  <c r="T86" i="6"/>
  <c r="P88" i="6"/>
  <c r="Q88" i="6"/>
  <c r="R88" i="6"/>
  <c r="S88" i="6"/>
  <c r="T88" i="6"/>
  <c r="P89" i="6"/>
  <c r="Q89" i="6"/>
  <c r="R89" i="6"/>
  <c r="S89" i="6"/>
  <c r="T89" i="6"/>
  <c r="P92" i="6"/>
  <c r="Q92" i="6"/>
  <c r="R92" i="6"/>
  <c r="S92" i="6"/>
  <c r="T92" i="6"/>
  <c r="P93" i="6"/>
  <c r="Q93" i="6"/>
  <c r="R93" i="6"/>
  <c r="S93" i="6"/>
  <c r="T93" i="6"/>
  <c r="P95" i="6"/>
  <c r="Q95" i="6"/>
  <c r="R95" i="6"/>
  <c r="S95" i="6"/>
  <c r="T95" i="6"/>
  <c r="P96" i="6"/>
  <c r="Q96" i="6"/>
  <c r="R96" i="6"/>
  <c r="S96" i="6"/>
  <c r="T96" i="6"/>
  <c r="P99" i="6"/>
  <c r="Q99" i="6"/>
  <c r="R99" i="6"/>
  <c r="S99" i="6"/>
  <c r="T99" i="6"/>
  <c r="P100" i="6"/>
  <c r="Q100" i="6"/>
  <c r="R100" i="6"/>
  <c r="S100" i="6"/>
  <c r="T100" i="6"/>
  <c r="P102" i="6"/>
  <c r="Q102" i="6"/>
  <c r="R102" i="6"/>
  <c r="S102" i="6"/>
  <c r="T102" i="6"/>
  <c r="P103" i="6"/>
  <c r="Q103" i="6"/>
  <c r="R103" i="6"/>
  <c r="S103" i="6"/>
  <c r="T103" i="6"/>
  <c r="P105" i="6"/>
  <c r="Q105" i="6"/>
  <c r="R105" i="6"/>
  <c r="S105" i="6"/>
  <c r="T105" i="6"/>
  <c r="P106" i="6"/>
  <c r="Q106" i="6"/>
  <c r="R106" i="6"/>
  <c r="S106" i="6"/>
  <c r="T106" i="6"/>
  <c r="P108" i="6"/>
  <c r="Q108" i="6"/>
  <c r="R108" i="6"/>
  <c r="S108" i="6"/>
  <c r="T108" i="6"/>
  <c r="P109" i="6"/>
  <c r="Q109" i="6"/>
  <c r="R109" i="6"/>
  <c r="S109" i="6"/>
  <c r="T109" i="6"/>
  <c r="P111" i="6"/>
  <c r="Q111" i="6"/>
  <c r="R111" i="6"/>
  <c r="S111" i="6"/>
  <c r="T111" i="6"/>
  <c r="P112" i="6"/>
  <c r="Q112" i="6"/>
  <c r="R112" i="6"/>
  <c r="S112" i="6"/>
  <c r="T112" i="6"/>
  <c r="Q25" i="6"/>
  <c r="R25" i="6"/>
  <c r="S25" i="6"/>
  <c r="T25" i="6"/>
  <c r="P25" i="6"/>
  <c r="O110" i="6"/>
  <c r="O118" i="6" s="1"/>
  <c r="N110" i="6"/>
  <c r="N118" i="6" s="1"/>
  <c r="M110" i="6"/>
  <c r="L110" i="6"/>
  <c r="L118" i="6" s="1"/>
  <c r="K110" i="6"/>
  <c r="K118" i="6" s="1"/>
  <c r="I110" i="6"/>
  <c r="I118" i="6" s="1"/>
  <c r="H110" i="6"/>
  <c r="G110" i="6"/>
  <c r="G118" i="6" s="1"/>
  <c r="F110" i="6"/>
  <c r="F118" i="6" s="1"/>
  <c r="E110" i="6"/>
  <c r="E118" i="6" s="1"/>
  <c r="O107" i="6"/>
  <c r="N107" i="6"/>
  <c r="M107" i="6"/>
  <c r="M117" i="6" s="1"/>
  <c r="L107" i="6"/>
  <c r="K107" i="6"/>
  <c r="I107" i="6"/>
  <c r="I117" i="6" s="1"/>
  <c r="H107" i="6"/>
  <c r="H117" i="6" s="1"/>
  <c r="G107" i="6"/>
  <c r="G117" i="6" s="1"/>
  <c r="F107" i="6"/>
  <c r="F117" i="6" s="1"/>
  <c r="E107" i="6"/>
  <c r="E117" i="6" s="1"/>
  <c r="F104" i="6"/>
  <c r="F116" i="6" s="1"/>
  <c r="G104" i="6"/>
  <c r="G116" i="6" s="1"/>
  <c r="H104" i="6"/>
  <c r="H116" i="6" s="1"/>
  <c r="I104" i="6"/>
  <c r="I116" i="6" s="1"/>
  <c r="K104" i="6"/>
  <c r="L104" i="6"/>
  <c r="M104" i="6"/>
  <c r="N104" i="6"/>
  <c r="N116" i="6" s="1"/>
  <c r="O104" i="6"/>
  <c r="O116" i="6" s="1"/>
  <c r="E104" i="6"/>
  <c r="E116" i="6" s="1"/>
  <c r="O40" i="6"/>
  <c r="N40" i="6"/>
  <c r="M40" i="6"/>
  <c r="L40" i="6"/>
  <c r="K40" i="6"/>
  <c r="I40" i="6"/>
  <c r="H40" i="6"/>
  <c r="G40" i="6"/>
  <c r="F40" i="6"/>
  <c r="Q40" i="6" s="1"/>
  <c r="E40" i="6"/>
  <c r="O101" i="6"/>
  <c r="T101" i="6" s="1"/>
  <c r="N101" i="6"/>
  <c r="M101" i="6"/>
  <c r="L101" i="6"/>
  <c r="K101" i="6"/>
  <c r="I101" i="6"/>
  <c r="H101" i="6"/>
  <c r="G101" i="6"/>
  <c r="F101" i="6"/>
  <c r="E101" i="6"/>
  <c r="F98" i="6"/>
  <c r="G98" i="6"/>
  <c r="G97" i="6" s="1"/>
  <c r="G115" i="6" s="1"/>
  <c r="H98" i="6"/>
  <c r="I98" i="6"/>
  <c r="I97" i="6" s="1"/>
  <c r="I115" i="6" s="1"/>
  <c r="K98" i="6"/>
  <c r="L98" i="6"/>
  <c r="M98" i="6"/>
  <c r="N98" i="6"/>
  <c r="O98" i="6"/>
  <c r="E98" i="6"/>
  <c r="O94" i="6"/>
  <c r="N94" i="6"/>
  <c r="M94" i="6"/>
  <c r="L94" i="6"/>
  <c r="K94" i="6"/>
  <c r="I94" i="6"/>
  <c r="H94" i="6"/>
  <c r="G94" i="6"/>
  <c r="F94" i="6"/>
  <c r="E94" i="6"/>
  <c r="O91" i="6"/>
  <c r="N91" i="6"/>
  <c r="N90" i="6" s="1"/>
  <c r="M91" i="6"/>
  <c r="R91" i="6" s="1"/>
  <c r="L91" i="6"/>
  <c r="K91" i="6"/>
  <c r="I91" i="6"/>
  <c r="I90" i="6" s="1"/>
  <c r="H91" i="6"/>
  <c r="G91" i="6"/>
  <c r="F91" i="6"/>
  <c r="E91" i="6"/>
  <c r="O87" i="6"/>
  <c r="N87" i="6"/>
  <c r="M87" i="6"/>
  <c r="L87" i="6"/>
  <c r="K87" i="6"/>
  <c r="I87" i="6"/>
  <c r="H87" i="6"/>
  <c r="S87" i="6" s="1"/>
  <c r="G87" i="6"/>
  <c r="F87" i="6"/>
  <c r="E87" i="6"/>
  <c r="O84" i="6"/>
  <c r="N84" i="6"/>
  <c r="M84" i="6"/>
  <c r="L84" i="6"/>
  <c r="K84" i="6"/>
  <c r="I84" i="6"/>
  <c r="H84" i="6"/>
  <c r="G84" i="6"/>
  <c r="F84" i="6"/>
  <c r="E84" i="6"/>
  <c r="O81" i="6"/>
  <c r="T81" i="6" s="1"/>
  <c r="N81" i="6"/>
  <c r="M81" i="6"/>
  <c r="L81" i="6"/>
  <c r="K81" i="6"/>
  <c r="P81" i="6" s="1"/>
  <c r="I81" i="6"/>
  <c r="H81" i="6"/>
  <c r="G81" i="6"/>
  <c r="F81" i="6"/>
  <c r="E81" i="6"/>
  <c r="O78" i="6"/>
  <c r="T78" i="6" s="1"/>
  <c r="N78" i="6"/>
  <c r="M78" i="6"/>
  <c r="L78" i="6"/>
  <c r="K78" i="6"/>
  <c r="I78" i="6"/>
  <c r="H78" i="6"/>
  <c r="S78" i="6" s="1"/>
  <c r="G78" i="6"/>
  <c r="F78" i="6"/>
  <c r="E78" i="6"/>
  <c r="O75" i="6"/>
  <c r="T75" i="6" s="1"/>
  <c r="N75" i="6"/>
  <c r="M75" i="6"/>
  <c r="L75" i="6"/>
  <c r="K75" i="6"/>
  <c r="I75" i="6"/>
  <c r="H75" i="6"/>
  <c r="G75" i="6"/>
  <c r="F75" i="6"/>
  <c r="E75" i="6"/>
  <c r="O72" i="6"/>
  <c r="N72" i="6"/>
  <c r="M72" i="6"/>
  <c r="R72" i="6" s="1"/>
  <c r="L72" i="6"/>
  <c r="K72" i="6"/>
  <c r="I72" i="6"/>
  <c r="H72" i="6"/>
  <c r="G72" i="6"/>
  <c r="F72" i="6"/>
  <c r="E72" i="6"/>
  <c r="O69" i="6"/>
  <c r="N69" i="6"/>
  <c r="M69" i="6"/>
  <c r="R69" i="6" s="1"/>
  <c r="L69" i="6"/>
  <c r="K69" i="6"/>
  <c r="P69" i="6" s="1"/>
  <c r="I69" i="6"/>
  <c r="H69" i="6"/>
  <c r="G69" i="6"/>
  <c r="F69" i="6"/>
  <c r="Q69" i="6" s="1"/>
  <c r="E69" i="6"/>
  <c r="O66" i="6"/>
  <c r="N66" i="6"/>
  <c r="M66" i="6"/>
  <c r="L66" i="6"/>
  <c r="K66" i="6"/>
  <c r="I66" i="6"/>
  <c r="H66" i="6"/>
  <c r="G66" i="6"/>
  <c r="F66" i="6"/>
  <c r="E66" i="6"/>
  <c r="O62" i="6"/>
  <c r="N62" i="6"/>
  <c r="M62" i="6"/>
  <c r="L62" i="6"/>
  <c r="K62" i="6"/>
  <c r="P62" i="6" s="1"/>
  <c r="I62" i="6"/>
  <c r="H62" i="6"/>
  <c r="G62" i="6"/>
  <c r="F62" i="6"/>
  <c r="E62" i="6"/>
  <c r="O59" i="6"/>
  <c r="N59" i="6"/>
  <c r="M59" i="6"/>
  <c r="L59" i="6"/>
  <c r="K59" i="6"/>
  <c r="P59" i="6" s="1"/>
  <c r="I59" i="6"/>
  <c r="I58" i="6" s="1"/>
  <c r="H59" i="6"/>
  <c r="G59" i="6"/>
  <c r="F59" i="6"/>
  <c r="E59" i="6"/>
  <c r="O55" i="6"/>
  <c r="T55" i="6" s="1"/>
  <c r="N55" i="6"/>
  <c r="M55" i="6"/>
  <c r="L55" i="6"/>
  <c r="K55" i="6"/>
  <c r="P55" i="6" s="1"/>
  <c r="I55" i="6"/>
  <c r="H55" i="6"/>
  <c r="G55" i="6"/>
  <c r="F55" i="6"/>
  <c r="E55" i="6"/>
  <c r="O52" i="6"/>
  <c r="N52" i="6"/>
  <c r="M52" i="6"/>
  <c r="R52" i="6" s="1"/>
  <c r="L52" i="6"/>
  <c r="L51" i="6" s="1"/>
  <c r="K52" i="6"/>
  <c r="I52" i="6"/>
  <c r="H52" i="6"/>
  <c r="G52" i="6"/>
  <c r="F52" i="6"/>
  <c r="F51" i="6" s="1"/>
  <c r="E52" i="6"/>
  <c r="E51" i="6" s="1"/>
  <c r="O47" i="6"/>
  <c r="T47" i="6" s="1"/>
  <c r="N47" i="6"/>
  <c r="M47" i="6"/>
  <c r="L47" i="6"/>
  <c r="K47" i="6"/>
  <c r="I47" i="6"/>
  <c r="H47" i="6"/>
  <c r="G47" i="6"/>
  <c r="F47" i="6"/>
  <c r="E47" i="6"/>
  <c r="O44" i="6"/>
  <c r="N44" i="6"/>
  <c r="M44" i="6"/>
  <c r="R44" i="6" s="1"/>
  <c r="L44" i="6"/>
  <c r="K44" i="6"/>
  <c r="I44" i="6"/>
  <c r="H44" i="6"/>
  <c r="G44" i="6"/>
  <c r="G43" i="6" s="1"/>
  <c r="F44" i="6"/>
  <c r="E44" i="6"/>
  <c r="O37" i="6"/>
  <c r="N37" i="6"/>
  <c r="M37" i="6"/>
  <c r="L37" i="6"/>
  <c r="K37" i="6"/>
  <c r="I37" i="6"/>
  <c r="H37" i="6"/>
  <c r="G37" i="6"/>
  <c r="F37" i="6"/>
  <c r="Q37" i="6" s="1"/>
  <c r="E37" i="6"/>
  <c r="O34" i="6"/>
  <c r="N34" i="6"/>
  <c r="M34" i="6"/>
  <c r="R34" i="6" s="1"/>
  <c r="L34" i="6"/>
  <c r="L33" i="6" s="1"/>
  <c r="K34" i="6"/>
  <c r="I34" i="6"/>
  <c r="H34" i="6"/>
  <c r="G34" i="6"/>
  <c r="F34" i="6"/>
  <c r="F33" i="6" s="1"/>
  <c r="E34" i="6"/>
  <c r="O30" i="6"/>
  <c r="N30" i="6"/>
  <c r="M30" i="6"/>
  <c r="R30" i="6" s="1"/>
  <c r="L30" i="6"/>
  <c r="K30" i="6"/>
  <c r="P30" i="6" s="1"/>
  <c r="I30" i="6"/>
  <c r="I23" i="6" s="1"/>
  <c r="H30" i="6"/>
  <c r="S30" i="6" s="1"/>
  <c r="G30" i="6"/>
  <c r="F30" i="6"/>
  <c r="E30" i="6"/>
  <c r="O27" i="6"/>
  <c r="N27" i="6"/>
  <c r="M27" i="6"/>
  <c r="L27" i="6"/>
  <c r="K27" i="6"/>
  <c r="P27" i="6" s="1"/>
  <c r="I27" i="6"/>
  <c r="H27" i="6"/>
  <c r="G27" i="6"/>
  <c r="F27" i="6"/>
  <c r="E27" i="6"/>
  <c r="F24" i="6"/>
  <c r="G24" i="6"/>
  <c r="G23" i="6" s="1"/>
  <c r="H24" i="6"/>
  <c r="I24" i="6"/>
  <c r="K24" i="6"/>
  <c r="L24" i="6"/>
  <c r="M24" i="6"/>
  <c r="N24" i="6"/>
  <c r="N23" i="6" s="1"/>
  <c r="O24" i="6"/>
  <c r="E24" i="6"/>
  <c r="T25" i="5"/>
  <c r="U25" i="5"/>
  <c r="V25" i="5"/>
  <c r="W25" i="5"/>
  <c r="X25" i="5"/>
  <c r="Y25" i="5"/>
  <c r="Z25" i="5"/>
  <c r="T27" i="5"/>
  <c r="U27" i="5"/>
  <c r="V27" i="5"/>
  <c r="W27" i="5"/>
  <c r="X27" i="5"/>
  <c r="Y27" i="5"/>
  <c r="Z27" i="5"/>
  <c r="T28" i="5"/>
  <c r="U28" i="5"/>
  <c r="V28" i="5"/>
  <c r="W28" i="5"/>
  <c r="X28" i="5"/>
  <c r="Y28" i="5"/>
  <c r="Z28" i="5"/>
  <c r="T30" i="5"/>
  <c r="U30" i="5"/>
  <c r="V30" i="5"/>
  <c r="W30" i="5"/>
  <c r="X30" i="5"/>
  <c r="Y30" i="5"/>
  <c r="Z30" i="5"/>
  <c r="T31" i="5"/>
  <c r="U31" i="5"/>
  <c r="V31" i="5"/>
  <c r="W31" i="5"/>
  <c r="X31" i="5"/>
  <c r="Y31" i="5"/>
  <c r="Z31" i="5"/>
  <c r="T34" i="5"/>
  <c r="U34" i="5"/>
  <c r="V34" i="5"/>
  <c r="W34" i="5"/>
  <c r="X34" i="5"/>
  <c r="Y34" i="5"/>
  <c r="Z34" i="5"/>
  <c r="T35" i="5"/>
  <c r="U35" i="5"/>
  <c r="V35" i="5"/>
  <c r="W35" i="5"/>
  <c r="X35" i="5"/>
  <c r="Y35" i="5"/>
  <c r="Z35" i="5"/>
  <c r="T37" i="5"/>
  <c r="U37" i="5"/>
  <c r="V37" i="5"/>
  <c r="W37" i="5"/>
  <c r="X37" i="5"/>
  <c r="Y37" i="5"/>
  <c r="Z37" i="5"/>
  <c r="T38" i="5"/>
  <c r="U38" i="5"/>
  <c r="V38" i="5"/>
  <c r="W38" i="5"/>
  <c r="X38" i="5"/>
  <c r="Y38" i="5"/>
  <c r="Z38" i="5"/>
  <c r="T40" i="5"/>
  <c r="U40" i="5"/>
  <c r="V40" i="5"/>
  <c r="W40" i="5"/>
  <c r="X40" i="5"/>
  <c r="Y40" i="5"/>
  <c r="Z40" i="5"/>
  <c r="T41" i="5"/>
  <c r="U41" i="5"/>
  <c r="V41" i="5"/>
  <c r="W41" i="5"/>
  <c r="X41" i="5"/>
  <c r="Y41" i="5"/>
  <c r="Z41" i="5"/>
  <c r="T44" i="5"/>
  <c r="U44" i="5"/>
  <c r="V44" i="5"/>
  <c r="W44" i="5"/>
  <c r="X44" i="5"/>
  <c r="Y44" i="5"/>
  <c r="Z44" i="5"/>
  <c r="T45" i="5"/>
  <c r="U45" i="5"/>
  <c r="V45" i="5"/>
  <c r="W45" i="5"/>
  <c r="X45" i="5"/>
  <c r="Y45" i="5"/>
  <c r="Z45" i="5"/>
  <c r="T47" i="5"/>
  <c r="U47" i="5"/>
  <c r="V47" i="5"/>
  <c r="W47" i="5"/>
  <c r="X47" i="5"/>
  <c r="Y47" i="5"/>
  <c r="Z47" i="5"/>
  <c r="T48" i="5"/>
  <c r="U48" i="5"/>
  <c r="V48" i="5"/>
  <c r="W48" i="5"/>
  <c r="X48" i="5"/>
  <c r="Y48" i="5"/>
  <c r="Z48" i="5"/>
  <c r="T52" i="5"/>
  <c r="U52" i="5"/>
  <c r="V52" i="5"/>
  <c r="W52" i="5"/>
  <c r="X52" i="5"/>
  <c r="Y52" i="5"/>
  <c r="Z52" i="5"/>
  <c r="T53" i="5"/>
  <c r="U53" i="5"/>
  <c r="V53" i="5"/>
  <c r="W53" i="5"/>
  <c r="X53" i="5"/>
  <c r="Y53" i="5"/>
  <c r="Z53" i="5"/>
  <c r="T55" i="5"/>
  <c r="U55" i="5"/>
  <c r="V55" i="5"/>
  <c r="W55" i="5"/>
  <c r="X55" i="5"/>
  <c r="Y55" i="5"/>
  <c r="Z55" i="5"/>
  <c r="T56" i="5"/>
  <c r="U56" i="5"/>
  <c r="V56" i="5"/>
  <c r="W56" i="5"/>
  <c r="X56" i="5"/>
  <c r="Y56" i="5"/>
  <c r="Z56" i="5"/>
  <c r="T59" i="5"/>
  <c r="U59" i="5"/>
  <c r="V59" i="5"/>
  <c r="W59" i="5"/>
  <c r="X59" i="5"/>
  <c r="Y59" i="5"/>
  <c r="Z59" i="5"/>
  <c r="T60" i="5"/>
  <c r="U60" i="5"/>
  <c r="V60" i="5"/>
  <c r="W60" i="5"/>
  <c r="X60" i="5"/>
  <c r="Y60" i="5"/>
  <c r="Z60" i="5"/>
  <c r="T62" i="5"/>
  <c r="U62" i="5"/>
  <c r="V62" i="5"/>
  <c r="W62" i="5"/>
  <c r="X62" i="5"/>
  <c r="Y62" i="5"/>
  <c r="Z62" i="5"/>
  <c r="T63" i="5"/>
  <c r="U63" i="5"/>
  <c r="V63" i="5"/>
  <c r="W63" i="5"/>
  <c r="X63" i="5"/>
  <c r="Y63" i="5"/>
  <c r="Z63" i="5"/>
  <c r="T66" i="5"/>
  <c r="U66" i="5"/>
  <c r="V66" i="5"/>
  <c r="W66" i="5"/>
  <c r="X66" i="5"/>
  <c r="Y66" i="5"/>
  <c r="Z66" i="5"/>
  <c r="T67" i="5"/>
  <c r="U67" i="5"/>
  <c r="V67" i="5"/>
  <c r="W67" i="5"/>
  <c r="X67" i="5"/>
  <c r="Y67" i="5"/>
  <c r="Z67" i="5"/>
  <c r="T69" i="5"/>
  <c r="U69" i="5"/>
  <c r="V69" i="5"/>
  <c r="W69" i="5"/>
  <c r="X69" i="5"/>
  <c r="Y69" i="5"/>
  <c r="Z69" i="5"/>
  <c r="T70" i="5"/>
  <c r="U70" i="5"/>
  <c r="V70" i="5"/>
  <c r="W70" i="5"/>
  <c r="X70" i="5"/>
  <c r="Y70" i="5"/>
  <c r="Z70" i="5"/>
  <c r="T72" i="5"/>
  <c r="U72" i="5"/>
  <c r="V72" i="5"/>
  <c r="W72" i="5"/>
  <c r="X72" i="5"/>
  <c r="Y72" i="5"/>
  <c r="Z72" i="5"/>
  <c r="T73" i="5"/>
  <c r="U73" i="5"/>
  <c r="V73" i="5"/>
  <c r="W73" i="5"/>
  <c r="X73" i="5"/>
  <c r="Y73" i="5"/>
  <c r="Z73" i="5"/>
  <c r="T75" i="5"/>
  <c r="U75" i="5"/>
  <c r="V75" i="5"/>
  <c r="W75" i="5"/>
  <c r="X75" i="5"/>
  <c r="Y75" i="5"/>
  <c r="Z75" i="5"/>
  <c r="T76" i="5"/>
  <c r="U76" i="5"/>
  <c r="V76" i="5"/>
  <c r="W76" i="5"/>
  <c r="X76" i="5"/>
  <c r="Y76" i="5"/>
  <c r="Z76" i="5"/>
  <c r="T78" i="5"/>
  <c r="U78" i="5"/>
  <c r="V78" i="5"/>
  <c r="W78" i="5"/>
  <c r="X78" i="5"/>
  <c r="Y78" i="5"/>
  <c r="Z78" i="5"/>
  <c r="T79" i="5"/>
  <c r="U79" i="5"/>
  <c r="V79" i="5"/>
  <c r="W79" i="5"/>
  <c r="X79" i="5"/>
  <c r="Y79" i="5"/>
  <c r="Z79" i="5"/>
  <c r="T81" i="5"/>
  <c r="U81" i="5"/>
  <c r="V81" i="5"/>
  <c r="W81" i="5"/>
  <c r="X81" i="5"/>
  <c r="Y81" i="5"/>
  <c r="Z81" i="5"/>
  <c r="T82" i="5"/>
  <c r="U82" i="5"/>
  <c r="V82" i="5"/>
  <c r="W82" i="5"/>
  <c r="X82" i="5"/>
  <c r="Y82" i="5"/>
  <c r="Z82" i="5"/>
  <c r="T84" i="5"/>
  <c r="U84" i="5"/>
  <c r="V84" i="5"/>
  <c r="W84" i="5"/>
  <c r="X84" i="5"/>
  <c r="Y84" i="5"/>
  <c r="Z84" i="5"/>
  <c r="T85" i="5"/>
  <c r="U85" i="5"/>
  <c r="V85" i="5"/>
  <c r="W85" i="5"/>
  <c r="X85" i="5"/>
  <c r="Y85" i="5"/>
  <c r="Z85" i="5"/>
  <c r="T87" i="5"/>
  <c r="U87" i="5"/>
  <c r="V87" i="5"/>
  <c r="W87" i="5"/>
  <c r="X87" i="5"/>
  <c r="Y87" i="5"/>
  <c r="Z87" i="5"/>
  <c r="T88" i="5"/>
  <c r="U88" i="5"/>
  <c r="V88" i="5"/>
  <c r="W88" i="5"/>
  <c r="X88" i="5"/>
  <c r="Y88" i="5"/>
  <c r="Z88" i="5"/>
  <c r="T91" i="5"/>
  <c r="U91" i="5"/>
  <c r="V91" i="5"/>
  <c r="W91" i="5"/>
  <c r="X91" i="5"/>
  <c r="Y91" i="5"/>
  <c r="Z91" i="5"/>
  <c r="T92" i="5"/>
  <c r="U92" i="5"/>
  <c r="V92" i="5"/>
  <c r="W92" i="5"/>
  <c r="X92" i="5"/>
  <c r="Y92" i="5"/>
  <c r="Z92" i="5"/>
  <c r="T94" i="5"/>
  <c r="U94" i="5"/>
  <c r="V94" i="5"/>
  <c r="W94" i="5"/>
  <c r="X94" i="5"/>
  <c r="Y94" i="5"/>
  <c r="Z94" i="5"/>
  <c r="T95" i="5"/>
  <c r="U95" i="5"/>
  <c r="V95" i="5"/>
  <c r="W95" i="5"/>
  <c r="X95" i="5"/>
  <c r="Y95" i="5"/>
  <c r="Z95" i="5"/>
  <c r="T98" i="5"/>
  <c r="U98" i="5"/>
  <c r="V98" i="5"/>
  <c r="W98" i="5"/>
  <c r="X98" i="5"/>
  <c r="Y98" i="5"/>
  <c r="Z98" i="5"/>
  <c r="T99" i="5"/>
  <c r="U99" i="5"/>
  <c r="V99" i="5"/>
  <c r="W99" i="5"/>
  <c r="X99" i="5"/>
  <c r="Y99" i="5"/>
  <c r="Z99" i="5"/>
  <c r="T101" i="5"/>
  <c r="U101" i="5"/>
  <c r="V101" i="5"/>
  <c r="W101" i="5"/>
  <c r="X101" i="5"/>
  <c r="Y101" i="5"/>
  <c r="Z101" i="5"/>
  <c r="T102" i="5"/>
  <c r="U102" i="5"/>
  <c r="V102" i="5"/>
  <c r="W102" i="5"/>
  <c r="X102" i="5"/>
  <c r="Y102" i="5"/>
  <c r="Z102" i="5"/>
  <c r="T104" i="5"/>
  <c r="U104" i="5"/>
  <c r="V104" i="5"/>
  <c r="W104" i="5"/>
  <c r="X104" i="5"/>
  <c r="Y104" i="5"/>
  <c r="Z104" i="5"/>
  <c r="T105" i="5"/>
  <c r="U105" i="5"/>
  <c r="V105" i="5"/>
  <c r="W105" i="5"/>
  <c r="X105" i="5"/>
  <c r="Y105" i="5"/>
  <c r="Z105" i="5"/>
  <c r="T107" i="5"/>
  <c r="U107" i="5"/>
  <c r="V107" i="5"/>
  <c r="W107" i="5"/>
  <c r="X107" i="5"/>
  <c r="Y107" i="5"/>
  <c r="Z107" i="5"/>
  <c r="T108" i="5"/>
  <c r="U108" i="5"/>
  <c r="V108" i="5"/>
  <c r="W108" i="5"/>
  <c r="X108" i="5"/>
  <c r="Y108" i="5"/>
  <c r="Z108" i="5"/>
  <c r="T110" i="5"/>
  <c r="U110" i="5"/>
  <c r="V110" i="5"/>
  <c r="W110" i="5"/>
  <c r="X110" i="5"/>
  <c r="Y110" i="5"/>
  <c r="Z110" i="5"/>
  <c r="T111" i="5"/>
  <c r="U111" i="5"/>
  <c r="V111" i="5"/>
  <c r="W111" i="5"/>
  <c r="X111" i="5"/>
  <c r="Y111" i="5"/>
  <c r="Z111" i="5"/>
  <c r="U24" i="5"/>
  <c r="V24" i="5"/>
  <c r="W24" i="5"/>
  <c r="X24" i="5"/>
  <c r="Y24" i="5"/>
  <c r="Z24" i="5"/>
  <c r="T24" i="5"/>
  <c r="Q24" i="4"/>
  <c r="S109" i="5"/>
  <c r="S117" i="5" s="1"/>
  <c r="R109" i="5"/>
  <c r="R117" i="5" s="1"/>
  <c r="Y117" i="5" s="1"/>
  <c r="Q109" i="5"/>
  <c r="Q117" i="5" s="1"/>
  <c r="P109" i="5"/>
  <c r="O109" i="5"/>
  <c r="N109" i="5"/>
  <c r="N117" i="5" s="1"/>
  <c r="M109" i="5"/>
  <c r="K109" i="5"/>
  <c r="K117" i="5" s="1"/>
  <c r="J109" i="5"/>
  <c r="J117" i="5" s="1"/>
  <c r="I109" i="5"/>
  <c r="I117" i="5" s="1"/>
  <c r="H109" i="5"/>
  <c r="H117" i="5" s="1"/>
  <c r="G109" i="5"/>
  <c r="G117" i="5" s="1"/>
  <c r="F109" i="5"/>
  <c r="F117" i="5" s="1"/>
  <c r="E109" i="5"/>
  <c r="E117" i="5" s="1"/>
  <c r="S106" i="5"/>
  <c r="R106" i="5"/>
  <c r="R116" i="5" s="1"/>
  <c r="Q106" i="5"/>
  <c r="Q116" i="5" s="1"/>
  <c r="P106" i="5"/>
  <c r="W106" i="5" s="1"/>
  <c r="O106" i="5"/>
  <c r="N106" i="5"/>
  <c r="M106" i="5"/>
  <c r="K106" i="5"/>
  <c r="K116" i="5" s="1"/>
  <c r="J106" i="5"/>
  <c r="J116" i="5" s="1"/>
  <c r="I106" i="5"/>
  <c r="I116" i="5" s="1"/>
  <c r="H106" i="5"/>
  <c r="H116" i="5" s="1"/>
  <c r="G106" i="5"/>
  <c r="G116" i="5" s="1"/>
  <c r="F106" i="5"/>
  <c r="F116" i="5" s="1"/>
  <c r="E106" i="5"/>
  <c r="E116" i="5" s="1"/>
  <c r="F103" i="5"/>
  <c r="F115" i="5" s="1"/>
  <c r="G103" i="5"/>
  <c r="G115" i="5" s="1"/>
  <c r="H103" i="5"/>
  <c r="H115" i="5" s="1"/>
  <c r="I103" i="5"/>
  <c r="I115" i="5" s="1"/>
  <c r="J103" i="5"/>
  <c r="J115" i="5" s="1"/>
  <c r="K103" i="5"/>
  <c r="K115" i="5" s="1"/>
  <c r="M103" i="5"/>
  <c r="N103" i="5"/>
  <c r="O103" i="5"/>
  <c r="O115" i="5" s="1"/>
  <c r="P103" i="5"/>
  <c r="P115" i="5" s="1"/>
  <c r="Q103" i="5"/>
  <c r="Q115" i="5" s="1"/>
  <c r="X115" i="5" s="1"/>
  <c r="R103" i="5"/>
  <c r="S103" i="5"/>
  <c r="E103" i="5"/>
  <c r="E115" i="5" s="1"/>
  <c r="S39" i="5"/>
  <c r="R39" i="5"/>
  <c r="Q39" i="5"/>
  <c r="P39" i="5"/>
  <c r="O39" i="5"/>
  <c r="V39" i="5" s="1"/>
  <c r="N39" i="5"/>
  <c r="M39" i="5"/>
  <c r="K39" i="5"/>
  <c r="J39" i="5"/>
  <c r="I39" i="5"/>
  <c r="H39" i="5"/>
  <c r="G39" i="5"/>
  <c r="F39" i="5"/>
  <c r="E39" i="5"/>
  <c r="T39" i="5" s="1"/>
  <c r="S100" i="5"/>
  <c r="R100" i="5"/>
  <c r="Q100" i="5"/>
  <c r="P100" i="5"/>
  <c r="W100" i="5" s="1"/>
  <c r="O100" i="5"/>
  <c r="N100" i="5"/>
  <c r="M100" i="5"/>
  <c r="K100" i="5"/>
  <c r="J100" i="5"/>
  <c r="Y100" i="5" s="1"/>
  <c r="I100" i="5"/>
  <c r="H100" i="5"/>
  <c r="G100" i="5"/>
  <c r="V100" i="5" s="1"/>
  <c r="F100" i="5"/>
  <c r="E100" i="5"/>
  <c r="F97" i="5"/>
  <c r="G97" i="5"/>
  <c r="H97" i="5"/>
  <c r="I97" i="5"/>
  <c r="J97" i="5"/>
  <c r="J96" i="5" s="1"/>
  <c r="J114" i="5" s="1"/>
  <c r="K97" i="5"/>
  <c r="K96" i="5" s="1"/>
  <c r="K114" i="5" s="1"/>
  <c r="M97" i="5"/>
  <c r="N97" i="5"/>
  <c r="N96" i="5" s="1"/>
  <c r="O97" i="5"/>
  <c r="P97" i="5"/>
  <c r="Q97" i="5"/>
  <c r="X97" i="5" s="1"/>
  <c r="R97" i="5"/>
  <c r="R96" i="5" s="1"/>
  <c r="S97" i="5"/>
  <c r="S96" i="5" s="1"/>
  <c r="E97" i="5"/>
  <c r="S93" i="5"/>
  <c r="R93" i="5"/>
  <c r="Q93" i="5"/>
  <c r="P93" i="5"/>
  <c r="O93" i="5"/>
  <c r="V93" i="5" s="1"/>
  <c r="N93" i="5"/>
  <c r="M93" i="5"/>
  <c r="T93" i="5" s="1"/>
  <c r="K93" i="5"/>
  <c r="J93" i="5"/>
  <c r="I93" i="5"/>
  <c r="H93" i="5"/>
  <c r="H89" i="5" s="1"/>
  <c r="G93" i="5"/>
  <c r="F93" i="5"/>
  <c r="E93" i="5"/>
  <c r="S90" i="5"/>
  <c r="R90" i="5"/>
  <c r="R89" i="5" s="1"/>
  <c r="Q90" i="5"/>
  <c r="P90" i="5"/>
  <c r="O90" i="5"/>
  <c r="N90" i="5"/>
  <c r="N89" i="5" s="1"/>
  <c r="M90" i="5"/>
  <c r="K90" i="5"/>
  <c r="J90" i="5"/>
  <c r="J89" i="5" s="1"/>
  <c r="I90" i="5"/>
  <c r="H90" i="5"/>
  <c r="G90" i="5"/>
  <c r="F90" i="5"/>
  <c r="F89" i="5" s="1"/>
  <c r="E90" i="5"/>
  <c r="S86" i="5"/>
  <c r="R86" i="5"/>
  <c r="Q86" i="5"/>
  <c r="P86" i="5"/>
  <c r="O86" i="5"/>
  <c r="N86" i="5"/>
  <c r="M86" i="5"/>
  <c r="K86" i="5"/>
  <c r="J86" i="5"/>
  <c r="I86" i="5"/>
  <c r="H86" i="5"/>
  <c r="G86" i="5"/>
  <c r="F86" i="5"/>
  <c r="E86" i="5"/>
  <c r="S83" i="5"/>
  <c r="Z83" i="5" s="1"/>
  <c r="R83" i="5"/>
  <c r="Q83" i="5"/>
  <c r="P83" i="5"/>
  <c r="O83" i="5"/>
  <c r="N83" i="5"/>
  <c r="M83" i="5"/>
  <c r="K83" i="5"/>
  <c r="J83" i="5"/>
  <c r="I83" i="5"/>
  <c r="X83" i="5" s="1"/>
  <c r="H83" i="5"/>
  <c r="G83" i="5"/>
  <c r="F83" i="5"/>
  <c r="E83" i="5"/>
  <c r="S80" i="5"/>
  <c r="R80" i="5"/>
  <c r="Y80" i="5" s="1"/>
  <c r="Q80" i="5"/>
  <c r="X80" i="5" s="1"/>
  <c r="P80" i="5"/>
  <c r="O80" i="5"/>
  <c r="N80" i="5"/>
  <c r="M80" i="5"/>
  <c r="T80" i="5" s="1"/>
  <c r="K80" i="5"/>
  <c r="J80" i="5"/>
  <c r="I80" i="5"/>
  <c r="H80" i="5"/>
  <c r="G80" i="5"/>
  <c r="F80" i="5"/>
  <c r="U80" i="5" s="1"/>
  <c r="E80" i="5"/>
  <c r="S77" i="5"/>
  <c r="Z77" i="5" s="1"/>
  <c r="R77" i="5"/>
  <c r="Q77" i="5"/>
  <c r="P77" i="5"/>
  <c r="W77" i="5" s="1"/>
  <c r="O77" i="5"/>
  <c r="V77" i="5" s="1"/>
  <c r="N77" i="5"/>
  <c r="M77" i="5"/>
  <c r="K77" i="5"/>
  <c r="J77" i="5"/>
  <c r="I77" i="5"/>
  <c r="H77" i="5"/>
  <c r="G77" i="5"/>
  <c r="F77" i="5"/>
  <c r="E77" i="5"/>
  <c r="S74" i="5"/>
  <c r="R74" i="5"/>
  <c r="Q74" i="5"/>
  <c r="X74" i="5" s="1"/>
  <c r="P74" i="5"/>
  <c r="O74" i="5"/>
  <c r="N74" i="5"/>
  <c r="U74" i="5" s="1"/>
  <c r="M74" i="5"/>
  <c r="T74" i="5" s="1"/>
  <c r="K74" i="5"/>
  <c r="J74" i="5"/>
  <c r="I74" i="5"/>
  <c r="H74" i="5"/>
  <c r="G74" i="5"/>
  <c r="F74" i="5"/>
  <c r="E74" i="5"/>
  <c r="S71" i="5"/>
  <c r="R71" i="5"/>
  <c r="Q71" i="5"/>
  <c r="P71" i="5"/>
  <c r="O71" i="5"/>
  <c r="V71" i="5" s="1"/>
  <c r="N71" i="5"/>
  <c r="M71" i="5"/>
  <c r="K71" i="5"/>
  <c r="J71" i="5"/>
  <c r="Y71" i="5" s="1"/>
  <c r="I71" i="5"/>
  <c r="H71" i="5"/>
  <c r="G71" i="5"/>
  <c r="F71" i="5"/>
  <c r="E71" i="5"/>
  <c r="T71" i="5" s="1"/>
  <c r="S68" i="5"/>
  <c r="R68" i="5"/>
  <c r="Y68" i="5" s="1"/>
  <c r="Q68" i="5"/>
  <c r="P68" i="5"/>
  <c r="O68" i="5"/>
  <c r="N68" i="5"/>
  <c r="M68" i="5"/>
  <c r="T68" i="5" s="1"/>
  <c r="K68" i="5"/>
  <c r="J68" i="5"/>
  <c r="I68" i="5"/>
  <c r="H68" i="5"/>
  <c r="G68" i="5"/>
  <c r="F68" i="5"/>
  <c r="E68" i="5"/>
  <c r="S65" i="5"/>
  <c r="R65" i="5"/>
  <c r="Q65" i="5"/>
  <c r="P65" i="5"/>
  <c r="O65" i="5"/>
  <c r="N65" i="5"/>
  <c r="M65" i="5"/>
  <c r="K65" i="5"/>
  <c r="J65" i="5"/>
  <c r="I65" i="5"/>
  <c r="H65" i="5"/>
  <c r="G65" i="5"/>
  <c r="F65" i="5"/>
  <c r="E65" i="5"/>
  <c r="S61" i="5"/>
  <c r="R61" i="5"/>
  <c r="Q61" i="5"/>
  <c r="X61" i="5" s="1"/>
  <c r="P61" i="5"/>
  <c r="O61" i="5"/>
  <c r="N61" i="5"/>
  <c r="M61" i="5"/>
  <c r="K61" i="5"/>
  <c r="J61" i="5"/>
  <c r="I61" i="5"/>
  <c r="H61" i="5"/>
  <c r="H57" i="5" s="1"/>
  <c r="G61" i="5"/>
  <c r="F61" i="5"/>
  <c r="E61" i="5"/>
  <c r="S58" i="5"/>
  <c r="R58" i="5"/>
  <c r="R57" i="5" s="1"/>
  <c r="Q58" i="5"/>
  <c r="P58" i="5"/>
  <c r="W58" i="5" s="1"/>
  <c r="O58" i="5"/>
  <c r="N58" i="5"/>
  <c r="M58" i="5"/>
  <c r="K58" i="5"/>
  <c r="J58" i="5"/>
  <c r="J57" i="5" s="1"/>
  <c r="I58" i="5"/>
  <c r="I57" i="5" s="1"/>
  <c r="H58" i="5"/>
  <c r="G58" i="5"/>
  <c r="F58" i="5"/>
  <c r="F57" i="5" s="1"/>
  <c r="E58" i="5"/>
  <c r="S54" i="5"/>
  <c r="R54" i="5"/>
  <c r="Q54" i="5"/>
  <c r="X54" i="5" s="1"/>
  <c r="P54" i="5"/>
  <c r="O54" i="5"/>
  <c r="N54" i="5"/>
  <c r="U54" i="5" s="1"/>
  <c r="M54" i="5"/>
  <c r="T54" i="5" s="1"/>
  <c r="K54" i="5"/>
  <c r="J54" i="5"/>
  <c r="I54" i="5"/>
  <c r="H54" i="5"/>
  <c r="G54" i="5"/>
  <c r="F54" i="5"/>
  <c r="E54" i="5"/>
  <c r="S51" i="5"/>
  <c r="Z51" i="5" s="1"/>
  <c r="R51" i="5"/>
  <c r="Q51" i="5"/>
  <c r="P51" i="5"/>
  <c r="O51" i="5"/>
  <c r="O50" i="5" s="1"/>
  <c r="N51" i="5"/>
  <c r="M51" i="5"/>
  <c r="K51" i="5"/>
  <c r="J51" i="5"/>
  <c r="I51" i="5"/>
  <c r="I50" i="5" s="1"/>
  <c r="H51" i="5"/>
  <c r="G51" i="5"/>
  <c r="F51" i="5"/>
  <c r="F50" i="5" s="1"/>
  <c r="E51" i="5"/>
  <c r="E50" i="5" s="1"/>
  <c r="S46" i="5"/>
  <c r="R46" i="5"/>
  <c r="Q46" i="5"/>
  <c r="X46" i="5" s="1"/>
  <c r="P46" i="5"/>
  <c r="O46" i="5"/>
  <c r="N46" i="5"/>
  <c r="M46" i="5"/>
  <c r="T46" i="5" s="1"/>
  <c r="K46" i="5"/>
  <c r="J46" i="5"/>
  <c r="I46" i="5"/>
  <c r="H46" i="5"/>
  <c r="G46" i="5"/>
  <c r="F46" i="5"/>
  <c r="E46" i="5"/>
  <c r="S43" i="5"/>
  <c r="R43" i="5"/>
  <c r="Q43" i="5"/>
  <c r="P43" i="5"/>
  <c r="O43" i="5"/>
  <c r="V43" i="5" s="1"/>
  <c r="N43" i="5"/>
  <c r="M43" i="5"/>
  <c r="K43" i="5"/>
  <c r="J43" i="5"/>
  <c r="J42" i="5" s="1"/>
  <c r="I43" i="5"/>
  <c r="I42" i="5" s="1"/>
  <c r="H43" i="5"/>
  <c r="G43" i="5"/>
  <c r="G42" i="5" s="1"/>
  <c r="F43" i="5"/>
  <c r="E43" i="5"/>
  <c r="E42" i="5" s="1"/>
  <c r="S36" i="5"/>
  <c r="R36" i="5"/>
  <c r="Q36" i="5"/>
  <c r="P36" i="5"/>
  <c r="O36" i="5"/>
  <c r="N36" i="5"/>
  <c r="M36" i="5"/>
  <c r="K36" i="5"/>
  <c r="J36" i="5"/>
  <c r="I36" i="5"/>
  <c r="H36" i="5"/>
  <c r="H32" i="5" s="1"/>
  <c r="G36" i="5"/>
  <c r="V36" i="5" s="1"/>
  <c r="F36" i="5"/>
  <c r="E36" i="5"/>
  <c r="S33" i="5"/>
  <c r="R33" i="5"/>
  <c r="Q33" i="5"/>
  <c r="P33" i="5"/>
  <c r="W33" i="5" s="1"/>
  <c r="O33" i="5"/>
  <c r="N33" i="5"/>
  <c r="M33" i="5"/>
  <c r="K33" i="5"/>
  <c r="J33" i="5"/>
  <c r="J32" i="5" s="1"/>
  <c r="I33" i="5"/>
  <c r="H33" i="5"/>
  <c r="G33" i="5"/>
  <c r="F33" i="5"/>
  <c r="F32" i="5" s="1"/>
  <c r="E33" i="5"/>
  <c r="E32" i="5" s="1"/>
  <c r="S29" i="5"/>
  <c r="R29" i="5"/>
  <c r="Q29" i="5"/>
  <c r="X29" i="5" s="1"/>
  <c r="P29" i="5"/>
  <c r="O29" i="5"/>
  <c r="N29" i="5"/>
  <c r="M29" i="5"/>
  <c r="K29" i="5"/>
  <c r="Z29" i="5" s="1"/>
  <c r="J29" i="5"/>
  <c r="I29" i="5"/>
  <c r="H29" i="5"/>
  <c r="G29" i="5"/>
  <c r="F29" i="5"/>
  <c r="E29" i="5"/>
  <c r="S26" i="5"/>
  <c r="Z26" i="5" s="1"/>
  <c r="R26" i="5"/>
  <c r="Q26" i="5"/>
  <c r="P26" i="5"/>
  <c r="O26" i="5"/>
  <c r="N26" i="5"/>
  <c r="M26" i="5"/>
  <c r="K26" i="5"/>
  <c r="J26" i="5"/>
  <c r="J22" i="5" s="1"/>
  <c r="I26" i="5"/>
  <c r="H26" i="5"/>
  <c r="G26" i="5"/>
  <c r="F26" i="5"/>
  <c r="F22" i="5" s="1"/>
  <c r="E26" i="5"/>
  <c r="F23" i="5"/>
  <c r="G23" i="5"/>
  <c r="H23" i="5"/>
  <c r="I23" i="5"/>
  <c r="I22" i="5" s="1"/>
  <c r="J23" i="5"/>
  <c r="K23" i="5"/>
  <c r="K22" i="5" s="1"/>
  <c r="M23" i="5"/>
  <c r="N23" i="5"/>
  <c r="O23" i="5"/>
  <c r="P23" i="5"/>
  <c r="Q23" i="5"/>
  <c r="R23" i="5"/>
  <c r="S23" i="5"/>
  <c r="E23" i="5"/>
  <c r="Q25" i="4"/>
  <c r="R25" i="4"/>
  <c r="S25" i="4"/>
  <c r="T25" i="4"/>
  <c r="U25" i="4"/>
  <c r="Q27" i="4"/>
  <c r="R27" i="4"/>
  <c r="S27" i="4"/>
  <c r="T27" i="4"/>
  <c r="U27" i="4"/>
  <c r="Q28" i="4"/>
  <c r="R28" i="4"/>
  <c r="S28" i="4"/>
  <c r="T28" i="4"/>
  <c r="U28" i="4"/>
  <c r="Q30" i="4"/>
  <c r="R30" i="4"/>
  <c r="S30" i="4"/>
  <c r="T30" i="4"/>
  <c r="U30" i="4"/>
  <c r="Q31" i="4"/>
  <c r="R31" i="4"/>
  <c r="S31" i="4"/>
  <c r="T31" i="4"/>
  <c r="U31" i="4"/>
  <c r="Q34" i="4"/>
  <c r="R34" i="4"/>
  <c r="S34" i="4"/>
  <c r="T34" i="4"/>
  <c r="U34" i="4"/>
  <c r="Q35" i="4"/>
  <c r="R35" i="4"/>
  <c r="S35" i="4"/>
  <c r="T35" i="4"/>
  <c r="U35" i="4"/>
  <c r="Q37" i="4"/>
  <c r="R37" i="4"/>
  <c r="S37" i="4"/>
  <c r="T37" i="4"/>
  <c r="U37" i="4"/>
  <c r="Q38" i="4"/>
  <c r="R38" i="4"/>
  <c r="S38" i="4"/>
  <c r="T38" i="4"/>
  <c r="U38" i="4"/>
  <c r="Q40" i="4"/>
  <c r="R40" i="4"/>
  <c r="S40" i="4"/>
  <c r="T40" i="4"/>
  <c r="U40" i="4"/>
  <c r="Q41" i="4"/>
  <c r="R41" i="4"/>
  <c r="S41" i="4"/>
  <c r="T41" i="4"/>
  <c r="U41" i="4"/>
  <c r="Q44" i="4"/>
  <c r="R44" i="4"/>
  <c r="S44" i="4"/>
  <c r="T44" i="4"/>
  <c r="U44" i="4"/>
  <c r="Q45" i="4"/>
  <c r="R45" i="4"/>
  <c r="S45" i="4"/>
  <c r="T45" i="4"/>
  <c r="U45" i="4"/>
  <c r="Q47" i="4"/>
  <c r="R47" i="4"/>
  <c r="S47" i="4"/>
  <c r="T47" i="4"/>
  <c r="U47" i="4"/>
  <c r="Q48" i="4"/>
  <c r="R48" i="4"/>
  <c r="S48" i="4"/>
  <c r="T48" i="4"/>
  <c r="U48" i="4"/>
  <c r="Q52" i="4"/>
  <c r="R52" i="4"/>
  <c r="S52" i="4"/>
  <c r="T52" i="4"/>
  <c r="U52" i="4"/>
  <c r="Q53" i="4"/>
  <c r="R53" i="4"/>
  <c r="S53" i="4"/>
  <c r="T53" i="4"/>
  <c r="U53" i="4"/>
  <c r="Q55" i="4"/>
  <c r="R55" i="4"/>
  <c r="S55" i="4"/>
  <c r="T55" i="4"/>
  <c r="U55" i="4"/>
  <c r="Q56" i="4"/>
  <c r="R56" i="4"/>
  <c r="S56" i="4"/>
  <c r="T56" i="4"/>
  <c r="U56" i="4"/>
  <c r="Q59" i="4"/>
  <c r="R59" i="4"/>
  <c r="S59" i="4"/>
  <c r="T59" i="4"/>
  <c r="U59" i="4"/>
  <c r="Q60" i="4"/>
  <c r="R60" i="4"/>
  <c r="S60" i="4"/>
  <c r="T60" i="4"/>
  <c r="U60" i="4"/>
  <c r="Q62" i="4"/>
  <c r="R62" i="4"/>
  <c r="S62" i="4"/>
  <c r="T62" i="4"/>
  <c r="U62" i="4"/>
  <c r="Q63" i="4"/>
  <c r="R63" i="4"/>
  <c r="S63" i="4"/>
  <c r="T63" i="4"/>
  <c r="U63" i="4"/>
  <c r="Q66" i="4"/>
  <c r="R66" i="4"/>
  <c r="S66" i="4"/>
  <c r="T66" i="4"/>
  <c r="U66" i="4"/>
  <c r="Q67" i="4"/>
  <c r="R67" i="4"/>
  <c r="S67" i="4"/>
  <c r="T67" i="4"/>
  <c r="U67" i="4"/>
  <c r="Q69" i="4"/>
  <c r="R69" i="4"/>
  <c r="S69" i="4"/>
  <c r="T69" i="4"/>
  <c r="U69" i="4"/>
  <c r="Q70" i="4"/>
  <c r="R70" i="4"/>
  <c r="S70" i="4"/>
  <c r="T70" i="4"/>
  <c r="U70" i="4"/>
  <c r="Q72" i="4"/>
  <c r="R72" i="4"/>
  <c r="S72" i="4"/>
  <c r="T72" i="4"/>
  <c r="U72" i="4"/>
  <c r="Q73" i="4"/>
  <c r="R73" i="4"/>
  <c r="S73" i="4"/>
  <c r="T73" i="4"/>
  <c r="U73" i="4"/>
  <c r="Q75" i="4"/>
  <c r="R75" i="4"/>
  <c r="S75" i="4"/>
  <c r="T75" i="4"/>
  <c r="U75" i="4"/>
  <c r="Q76" i="4"/>
  <c r="R76" i="4"/>
  <c r="S76" i="4"/>
  <c r="T76" i="4"/>
  <c r="U76" i="4"/>
  <c r="Q78" i="4"/>
  <c r="R78" i="4"/>
  <c r="S78" i="4"/>
  <c r="T78" i="4"/>
  <c r="U78" i="4"/>
  <c r="Q79" i="4"/>
  <c r="R79" i="4"/>
  <c r="S79" i="4"/>
  <c r="T79" i="4"/>
  <c r="U79" i="4"/>
  <c r="Q81" i="4"/>
  <c r="R81" i="4"/>
  <c r="S81" i="4"/>
  <c r="T81" i="4"/>
  <c r="U81" i="4"/>
  <c r="Q82" i="4"/>
  <c r="R82" i="4"/>
  <c r="S82" i="4"/>
  <c r="T82" i="4"/>
  <c r="U82" i="4"/>
  <c r="Q84" i="4"/>
  <c r="R84" i="4"/>
  <c r="S84" i="4"/>
  <c r="T84" i="4"/>
  <c r="U84" i="4"/>
  <c r="Q85" i="4"/>
  <c r="R85" i="4"/>
  <c r="S85" i="4"/>
  <c r="T85" i="4"/>
  <c r="U85" i="4"/>
  <c r="Q87" i="4"/>
  <c r="R87" i="4"/>
  <c r="S87" i="4"/>
  <c r="T87" i="4"/>
  <c r="U87" i="4"/>
  <c r="Q88" i="4"/>
  <c r="R88" i="4"/>
  <c r="S88" i="4"/>
  <c r="T88" i="4"/>
  <c r="U88" i="4"/>
  <c r="Q91" i="4"/>
  <c r="R91" i="4"/>
  <c r="S91" i="4"/>
  <c r="T91" i="4"/>
  <c r="U91" i="4"/>
  <c r="Q92" i="4"/>
  <c r="R92" i="4"/>
  <c r="S92" i="4"/>
  <c r="T92" i="4"/>
  <c r="U92" i="4"/>
  <c r="Q94" i="4"/>
  <c r="R94" i="4"/>
  <c r="S94" i="4"/>
  <c r="T94" i="4"/>
  <c r="U94" i="4"/>
  <c r="Q95" i="4"/>
  <c r="R95" i="4"/>
  <c r="S95" i="4"/>
  <c r="T95" i="4"/>
  <c r="U95" i="4"/>
  <c r="Q98" i="4"/>
  <c r="R98" i="4"/>
  <c r="S98" i="4"/>
  <c r="T98" i="4"/>
  <c r="U98" i="4"/>
  <c r="Q99" i="4"/>
  <c r="R99" i="4"/>
  <c r="S99" i="4"/>
  <c r="T99" i="4"/>
  <c r="U99" i="4"/>
  <c r="Q101" i="4"/>
  <c r="R101" i="4"/>
  <c r="S101" i="4"/>
  <c r="T101" i="4"/>
  <c r="U101" i="4"/>
  <c r="Q102" i="4"/>
  <c r="R102" i="4"/>
  <c r="S102" i="4"/>
  <c r="T102" i="4"/>
  <c r="U102" i="4"/>
  <c r="Q104" i="4"/>
  <c r="R104" i="4"/>
  <c r="S104" i="4"/>
  <c r="T104" i="4"/>
  <c r="U104" i="4"/>
  <c r="Q105" i="4"/>
  <c r="R105" i="4"/>
  <c r="S105" i="4"/>
  <c r="T105" i="4"/>
  <c r="U105" i="4"/>
  <c r="Q107" i="4"/>
  <c r="R107" i="4"/>
  <c r="S107" i="4"/>
  <c r="T107" i="4"/>
  <c r="U107" i="4"/>
  <c r="Q108" i="4"/>
  <c r="R108" i="4"/>
  <c r="S108" i="4"/>
  <c r="T108" i="4"/>
  <c r="U108" i="4"/>
  <c r="Q110" i="4"/>
  <c r="R110" i="4"/>
  <c r="S110" i="4"/>
  <c r="T110" i="4"/>
  <c r="U110" i="4"/>
  <c r="Q111" i="4"/>
  <c r="R111" i="4"/>
  <c r="S111" i="4"/>
  <c r="T111" i="4"/>
  <c r="U111" i="4"/>
  <c r="R24" i="4"/>
  <c r="S24" i="4"/>
  <c r="T24" i="4"/>
  <c r="U24" i="4"/>
  <c r="P109" i="4"/>
  <c r="P117" i="4" s="1"/>
  <c r="O109" i="4"/>
  <c r="N109" i="4"/>
  <c r="N117" i="4" s="1"/>
  <c r="S117" i="4" s="1"/>
  <c r="M109" i="4"/>
  <c r="R109" i="4" s="1"/>
  <c r="L109" i="4"/>
  <c r="L117" i="4" s="1"/>
  <c r="K109" i="4"/>
  <c r="K117" i="4" s="1"/>
  <c r="J109" i="4"/>
  <c r="J117" i="4" s="1"/>
  <c r="I109" i="4"/>
  <c r="I117" i="4" s="1"/>
  <c r="H109" i="4"/>
  <c r="H117" i="4" s="1"/>
  <c r="G109" i="4"/>
  <c r="G117" i="4" s="1"/>
  <c r="F109" i="4"/>
  <c r="F117" i="4" s="1"/>
  <c r="E109" i="4"/>
  <c r="E117" i="4" s="1"/>
  <c r="P106" i="4"/>
  <c r="P116" i="4" s="1"/>
  <c r="O106" i="4"/>
  <c r="O116" i="4" s="1"/>
  <c r="N106" i="4"/>
  <c r="M106" i="4"/>
  <c r="M116" i="4" s="1"/>
  <c r="R116" i="4" s="1"/>
  <c r="L106" i="4"/>
  <c r="Q106" i="4" s="1"/>
  <c r="K106" i="4"/>
  <c r="K116" i="4" s="1"/>
  <c r="J106" i="4"/>
  <c r="J116" i="4" s="1"/>
  <c r="I106" i="4"/>
  <c r="I116" i="4" s="1"/>
  <c r="H106" i="4"/>
  <c r="H116" i="4" s="1"/>
  <c r="G106" i="4"/>
  <c r="G116" i="4" s="1"/>
  <c r="F106" i="4"/>
  <c r="F116" i="4" s="1"/>
  <c r="E106" i="4"/>
  <c r="E116" i="4" s="1"/>
  <c r="F103" i="4"/>
  <c r="F115" i="4" s="1"/>
  <c r="G103" i="4"/>
  <c r="G115" i="4" s="1"/>
  <c r="H103" i="4"/>
  <c r="I103" i="4"/>
  <c r="I115" i="4" s="1"/>
  <c r="J103" i="4"/>
  <c r="J115" i="4" s="1"/>
  <c r="K103" i="4"/>
  <c r="K115" i="4" s="1"/>
  <c r="L103" i="4"/>
  <c r="L115" i="4" s="1"/>
  <c r="Q115" i="4" s="1"/>
  <c r="M103" i="4"/>
  <c r="R103" i="4" s="1"/>
  <c r="N103" i="4"/>
  <c r="N115" i="4" s="1"/>
  <c r="O103" i="4"/>
  <c r="T103" i="4" s="1"/>
  <c r="P103" i="4"/>
  <c r="E103" i="4"/>
  <c r="E115" i="4" s="1"/>
  <c r="P39" i="4"/>
  <c r="O39" i="4"/>
  <c r="N39" i="4"/>
  <c r="M39" i="4"/>
  <c r="L39" i="4"/>
  <c r="K39" i="4"/>
  <c r="J39" i="4"/>
  <c r="I39" i="4"/>
  <c r="H39" i="4"/>
  <c r="G39" i="4"/>
  <c r="F39" i="4"/>
  <c r="E39" i="4"/>
  <c r="P100" i="4"/>
  <c r="O100" i="4"/>
  <c r="T100" i="4" s="1"/>
  <c r="N100" i="4"/>
  <c r="S100" i="4" s="1"/>
  <c r="M100" i="4"/>
  <c r="L100" i="4"/>
  <c r="K100" i="4"/>
  <c r="J100" i="4"/>
  <c r="I100" i="4"/>
  <c r="H100" i="4"/>
  <c r="G100" i="4"/>
  <c r="F100" i="4"/>
  <c r="E100" i="4"/>
  <c r="F97" i="4"/>
  <c r="G97" i="4"/>
  <c r="H97" i="4"/>
  <c r="I97" i="4"/>
  <c r="I96" i="4" s="1"/>
  <c r="I114" i="4" s="1"/>
  <c r="J97" i="4"/>
  <c r="J96" i="4" s="1"/>
  <c r="J114" i="4" s="1"/>
  <c r="K97" i="4"/>
  <c r="K96" i="4" s="1"/>
  <c r="K114" i="4" s="1"/>
  <c r="L97" i="4"/>
  <c r="L96" i="4" s="1"/>
  <c r="M97" i="4"/>
  <c r="M96" i="4" s="1"/>
  <c r="N97" i="4"/>
  <c r="O97" i="4"/>
  <c r="P97" i="4"/>
  <c r="P96" i="4" s="1"/>
  <c r="E97" i="4"/>
  <c r="E96" i="4" s="1"/>
  <c r="E114" i="4" s="1"/>
  <c r="P93" i="4"/>
  <c r="O93" i="4"/>
  <c r="N93" i="4"/>
  <c r="M93" i="4"/>
  <c r="L93" i="4"/>
  <c r="K93" i="4"/>
  <c r="J93" i="4"/>
  <c r="I93" i="4"/>
  <c r="H93" i="4"/>
  <c r="G93" i="4"/>
  <c r="F93" i="4"/>
  <c r="E93" i="4"/>
  <c r="P90" i="4"/>
  <c r="P89" i="4" s="1"/>
  <c r="O90" i="4"/>
  <c r="O89" i="4" s="1"/>
  <c r="N90" i="4"/>
  <c r="M90" i="4"/>
  <c r="M89" i="4" s="1"/>
  <c r="L90" i="4"/>
  <c r="Q90" i="4" s="1"/>
  <c r="K90" i="4"/>
  <c r="K89" i="4" s="1"/>
  <c r="J90" i="4"/>
  <c r="I90" i="4"/>
  <c r="H90" i="4"/>
  <c r="G90" i="4"/>
  <c r="F90" i="4"/>
  <c r="F89" i="4" s="1"/>
  <c r="E90" i="4"/>
  <c r="E89" i="4" s="1"/>
  <c r="P86" i="4"/>
  <c r="O86" i="4"/>
  <c r="N86" i="4"/>
  <c r="M86" i="4"/>
  <c r="R86" i="4" s="1"/>
  <c r="L86" i="4"/>
  <c r="K86" i="4"/>
  <c r="J86" i="4"/>
  <c r="I86" i="4"/>
  <c r="H86" i="4"/>
  <c r="G86" i="4"/>
  <c r="F86" i="4"/>
  <c r="E86" i="4"/>
  <c r="P83" i="4"/>
  <c r="O83" i="4"/>
  <c r="N83" i="4"/>
  <c r="S83" i="4" s="1"/>
  <c r="M83" i="4"/>
  <c r="R83" i="4" s="1"/>
  <c r="L83" i="4"/>
  <c r="Q83" i="4" s="1"/>
  <c r="K83" i="4"/>
  <c r="J83" i="4"/>
  <c r="U83" i="4" s="1"/>
  <c r="I83" i="4"/>
  <c r="H83" i="4"/>
  <c r="G83" i="4"/>
  <c r="F83" i="4"/>
  <c r="E83" i="4"/>
  <c r="P80" i="4"/>
  <c r="O80" i="4"/>
  <c r="N80" i="4"/>
  <c r="M80" i="4"/>
  <c r="L80" i="4"/>
  <c r="K80" i="4"/>
  <c r="J80" i="4"/>
  <c r="I80" i="4"/>
  <c r="H80" i="4"/>
  <c r="G80" i="4"/>
  <c r="F80" i="4"/>
  <c r="E80" i="4"/>
  <c r="P77" i="4"/>
  <c r="O77" i="4"/>
  <c r="T77" i="4" s="1"/>
  <c r="N77" i="4"/>
  <c r="S77" i="4" s="1"/>
  <c r="M77" i="4"/>
  <c r="R77" i="4" s="1"/>
  <c r="L77" i="4"/>
  <c r="Q77" i="4" s="1"/>
  <c r="K77" i="4"/>
  <c r="J77" i="4"/>
  <c r="I77" i="4"/>
  <c r="H77" i="4"/>
  <c r="G77" i="4"/>
  <c r="F77" i="4"/>
  <c r="E77" i="4"/>
  <c r="P74" i="4"/>
  <c r="U74" i="4" s="1"/>
  <c r="O74" i="4"/>
  <c r="T74" i="4" s="1"/>
  <c r="N74" i="4"/>
  <c r="M74" i="4"/>
  <c r="L74" i="4"/>
  <c r="K74" i="4"/>
  <c r="J74" i="4"/>
  <c r="I74" i="4"/>
  <c r="H74" i="4"/>
  <c r="G74" i="4"/>
  <c r="F74" i="4"/>
  <c r="E74" i="4"/>
  <c r="P71" i="4"/>
  <c r="O71" i="4"/>
  <c r="N71" i="4"/>
  <c r="S71" i="4" s="1"/>
  <c r="M71" i="4"/>
  <c r="R71" i="4" s="1"/>
  <c r="L71" i="4"/>
  <c r="K71" i="4"/>
  <c r="J71" i="4"/>
  <c r="I71" i="4"/>
  <c r="H71" i="4"/>
  <c r="G71" i="4"/>
  <c r="F71" i="4"/>
  <c r="E71" i="4"/>
  <c r="P68" i="4"/>
  <c r="O68" i="4"/>
  <c r="N68" i="4"/>
  <c r="M68" i="4"/>
  <c r="L68" i="4"/>
  <c r="K68" i="4"/>
  <c r="J68" i="4"/>
  <c r="I68" i="4"/>
  <c r="H68" i="4"/>
  <c r="G68" i="4"/>
  <c r="F68" i="4"/>
  <c r="E68" i="4"/>
  <c r="P65" i="4"/>
  <c r="O65" i="4"/>
  <c r="T65" i="4" s="1"/>
  <c r="N65" i="4"/>
  <c r="S65" i="4" s="1"/>
  <c r="M65" i="4"/>
  <c r="M64" i="4" s="1"/>
  <c r="L65" i="4"/>
  <c r="L64" i="4" s="1"/>
  <c r="Q64" i="4" s="1"/>
  <c r="K65" i="4"/>
  <c r="J65" i="4"/>
  <c r="I65" i="4"/>
  <c r="H65" i="4"/>
  <c r="G65" i="4"/>
  <c r="F65" i="4"/>
  <c r="F64" i="4" s="1"/>
  <c r="E65" i="4"/>
  <c r="E64" i="4" s="1"/>
  <c r="P61" i="4"/>
  <c r="U61" i="4" s="1"/>
  <c r="O61" i="4"/>
  <c r="N61" i="4"/>
  <c r="M61" i="4"/>
  <c r="L61" i="4"/>
  <c r="K61" i="4"/>
  <c r="J61" i="4"/>
  <c r="I61" i="4"/>
  <c r="H61" i="4"/>
  <c r="G61" i="4"/>
  <c r="F61" i="4"/>
  <c r="E61" i="4"/>
  <c r="P58" i="4"/>
  <c r="O58" i="4"/>
  <c r="N58" i="4"/>
  <c r="S58" i="4" s="1"/>
  <c r="M58" i="4"/>
  <c r="M57" i="4" s="1"/>
  <c r="L58" i="4"/>
  <c r="L57" i="4" s="1"/>
  <c r="K58" i="4"/>
  <c r="K57" i="4" s="1"/>
  <c r="J58" i="4"/>
  <c r="J57" i="4" s="1"/>
  <c r="I58" i="4"/>
  <c r="H58" i="4"/>
  <c r="G58" i="4"/>
  <c r="G57" i="4" s="1"/>
  <c r="F58" i="4"/>
  <c r="E58" i="4"/>
  <c r="E57" i="4" s="1"/>
  <c r="P54" i="4"/>
  <c r="U54" i="4" s="1"/>
  <c r="O54" i="4"/>
  <c r="N54" i="4"/>
  <c r="M54" i="4"/>
  <c r="L54" i="4"/>
  <c r="K54" i="4"/>
  <c r="K50" i="4" s="1"/>
  <c r="J54" i="4"/>
  <c r="I54" i="4"/>
  <c r="H54" i="4"/>
  <c r="G54" i="4"/>
  <c r="R54" i="4" s="1"/>
  <c r="F54" i="4"/>
  <c r="E54" i="4"/>
  <c r="P51" i="4"/>
  <c r="O51" i="4"/>
  <c r="O50" i="4" s="1"/>
  <c r="N51" i="4"/>
  <c r="M51" i="4"/>
  <c r="L51" i="4"/>
  <c r="L50" i="4" s="1"/>
  <c r="K51" i="4"/>
  <c r="J51" i="4"/>
  <c r="I51" i="4"/>
  <c r="H51" i="4"/>
  <c r="G51" i="4"/>
  <c r="F51" i="4"/>
  <c r="F50" i="4" s="1"/>
  <c r="E51" i="4"/>
  <c r="E50" i="4" s="1"/>
  <c r="E49" i="4" s="1"/>
  <c r="E113" i="4" s="1"/>
  <c r="P46" i="4"/>
  <c r="U46" i="4" s="1"/>
  <c r="O46" i="4"/>
  <c r="N46" i="4"/>
  <c r="M46" i="4"/>
  <c r="L46" i="4"/>
  <c r="Q46" i="4" s="1"/>
  <c r="K46" i="4"/>
  <c r="J46" i="4"/>
  <c r="I46" i="4"/>
  <c r="H46" i="4"/>
  <c r="G46" i="4"/>
  <c r="R46" i="4" s="1"/>
  <c r="F46" i="4"/>
  <c r="E46" i="4"/>
  <c r="P43" i="4"/>
  <c r="O43" i="4"/>
  <c r="N43" i="4"/>
  <c r="N42" i="4" s="1"/>
  <c r="M43" i="4"/>
  <c r="R43" i="4" s="1"/>
  <c r="L43" i="4"/>
  <c r="L42" i="4" s="1"/>
  <c r="K43" i="4"/>
  <c r="K42" i="4" s="1"/>
  <c r="J43" i="4"/>
  <c r="J42" i="4" s="1"/>
  <c r="I43" i="4"/>
  <c r="H43" i="4"/>
  <c r="G43" i="4"/>
  <c r="G42" i="4" s="1"/>
  <c r="F43" i="4"/>
  <c r="F42" i="4" s="1"/>
  <c r="E43" i="4"/>
  <c r="E42" i="4" s="1"/>
  <c r="P36" i="4"/>
  <c r="O36" i="4"/>
  <c r="N36" i="4"/>
  <c r="M36" i="4"/>
  <c r="L36" i="4"/>
  <c r="K36" i="4"/>
  <c r="J36" i="4"/>
  <c r="I36" i="4"/>
  <c r="H36" i="4"/>
  <c r="G36" i="4"/>
  <c r="R36" i="4" s="1"/>
  <c r="F36" i="4"/>
  <c r="E36" i="4"/>
  <c r="P33" i="4"/>
  <c r="O33" i="4"/>
  <c r="N33" i="4"/>
  <c r="S33" i="4" s="1"/>
  <c r="M33" i="4"/>
  <c r="M32" i="4" s="1"/>
  <c r="L33" i="4"/>
  <c r="L32" i="4" s="1"/>
  <c r="Q32" i="4" s="1"/>
  <c r="K33" i="4"/>
  <c r="J33" i="4"/>
  <c r="I33" i="4"/>
  <c r="H33" i="4"/>
  <c r="G33" i="4"/>
  <c r="F33" i="4"/>
  <c r="F32" i="4" s="1"/>
  <c r="E33" i="4"/>
  <c r="E32" i="4" s="1"/>
  <c r="P29" i="4"/>
  <c r="U29" i="4" s="1"/>
  <c r="O29" i="4"/>
  <c r="T29" i="4" s="1"/>
  <c r="N29" i="4"/>
  <c r="M29" i="4"/>
  <c r="L29" i="4"/>
  <c r="K29" i="4"/>
  <c r="J29" i="4"/>
  <c r="I29" i="4"/>
  <c r="H29" i="4"/>
  <c r="G29" i="4"/>
  <c r="R29" i="4" s="1"/>
  <c r="F29" i="4"/>
  <c r="E29" i="4"/>
  <c r="P26" i="4"/>
  <c r="O26" i="4"/>
  <c r="T26" i="4" s="1"/>
  <c r="N26" i="4"/>
  <c r="S26" i="4" s="1"/>
  <c r="M26" i="4"/>
  <c r="L26" i="4"/>
  <c r="K26" i="4"/>
  <c r="J26" i="4"/>
  <c r="J22" i="4" s="1"/>
  <c r="I26" i="4"/>
  <c r="H26" i="4"/>
  <c r="G26" i="4"/>
  <c r="F26" i="4"/>
  <c r="E26" i="4"/>
  <c r="F23" i="4"/>
  <c r="G23" i="4"/>
  <c r="H23" i="4"/>
  <c r="I23" i="4"/>
  <c r="I22" i="4" s="1"/>
  <c r="J23" i="4"/>
  <c r="K23" i="4"/>
  <c r="L23" i="4"/>
  <c r="L22" i="4" s="1"/>
  <c r="M23" i="4"/>
  <c r="M22" i="4" s="1"/>
  <c r="N23" i="4"/>
  <c r="S23" i="4" s="1"/>
  <c r="O23" i="4"/>
  <c r="T23" i="4" s="1"/>
  <c r="P23" i="4"/>
  <c r="U23" i="4" s="1"/>
  <c r="E23" i="4"/>
  <c r="S26" i="3"/>
  <c r="T26" i="3"/>
  <c r="U26" i="3"/>
  <c r="V26" i="3"/>
  <c r="S28" i="3"/>
  <c r="T28" i="3"/>
  <c r="U28" i="3"/>
  <c r="V28" i="3"/>
  <c r="S29" i="3"/>
  <c r="T29" i="3"/>
  <c r="U29" i="3"/>
  <c r="V29" i="3"/>
  <c r="S31" i="3"/>
  <c r="T31" i="3"/>
  <c r="U31" i="3"/>
  <c r="V31" i="3"/>
  <c r="S32" i="3"/>
  <c r="T32" i="3"/>
  <c r="U32" i="3"/>
  <c r="V32" i="3"/>
  <c r="S35" i="3"/>
  <c r="T35" i="3"/>
  <c r="U35" i="3"/>
  <c r="V35" i="3"/>
  <c r="S36" i="3"/>
  <c r="T36" i="3"/>
  <c r="U36" i="3"/>
  <c r="V36" i="3"/>
  <c r="S38" i="3"/>
  <c r="T38" i="3"/>
  <c r="U38" i="3"/>
  <c r="V38" i="3"/>
  <c r="S39" i="3"/>
  <c r="T39" i="3"/>
  <c r="U39" i="3"/>
  <c r="V39" i="3"/>
  <c r="S41" i="3"/>
  <c r="T41" i="3"/>
  <c r="U41" i="3"/>
  <c r="V41" i="3"/>
  <c r="S42" i="3"/>
  <c r="T42" i="3"/>
  <c r="U42" i="3"/>
  <c r="V42" i="3"/>
  <c r="S45" i="3"/>
  <c r="T45" i="3"/>
  <c r="U45" i="3"/>
  <c r="V45" i="3"/>
  <c r="S46" i="3"/>
  <c r="T46" i="3"/>
  <c r="U46" i="3"/>
  <c r="V46" i="3"/>
  <c r="S48" i="3"/>
  <c r="T48" i="3"/>
  <c r="U48" i="3"/>
  <c r="V48" i="3"/>
  <c r="S49" i="3"/>
  <c r="T49" i="3"/>
  <c r="U49" i="3"/>
  <c r="V49" i="3"/>
  <c r="S53" i="3"/>
  <c r="T53" i="3"/>
  <c r="U53" i="3"/>
  <c r="V53" i="3"/>
  <c r="S54" i="3"/>
  <c r="T54" i="3"/>
  <c r="U54" i="3"/>
  <c r="V54" i="3"/>
  <c r="S56" i="3"/>
  <c r="T56" i="3"/>
  <c r="U56" i="3"/>
  <c r="V56" i="3"/>
  <c r="S57" i="3"/>
  <c r="T57" i="3"/>
  <c r="U57" i="3"/>
  <c r="V57" i="3"/>
  <c r="S60" i="3"/>
  <c r="T60" i="3"/>
  <c r="U60" i="3"/>
  <c r="V60" i="3"/>
  <c r="S61" i="3"/>
  <c r="T61" i="3"/>
  <c r="U61" i="3"/>
  <c r="V61" i="3"/>
  <c r="S63" i="3"/>
  <c r="T63" i="3"/>
  <c r="U63" i="3"/>
  <c r="V63" i="3"/>
  <c r="S64" i="3"/>
  <c r="T64" i="3"/>
  <c r="U64" i="3"/>
  <c r="V64" i="3"/>
  <c r="S67" i="3"/>
  <c r="T67" i="3"/>
  <c r="U67" i="3"/>
  <c r="V67" i="3"/>
  <c r="S68" i="3"/>
  <c r="T68" i="3"/>
  <c r="U68" i="3"/>
  <c r="V68" i="3"/>
  <c r="S70" i="3"/>
  <c r="T70" i="3"/>
  <c r="U70" i="3"/>
  <c r="V70" i="3"/>
  <c r="S71" i="3"/>
  <c r="T71" i="3"/>
  <c r="U71" i="3"/>
  <c r="V71" i="3"/>
  <c r="S73" i="3"/>
  <c r="T73" i="3"/>
  <c r="U73" i="3"/>
  <c r="V73" i="3"/>
  <c r="S74" i="3"/>
  <c r="T74" i="3"/>
  <c r="U74" i="3"/>
  <c r="V74" i="3"/>
  <c r="S76" i="3"/>
  <c r="T76" i="3"/>
  <c r="U76" i="3"/>
  <c r="V76" i="3"/>
  <c r="S77" i="3"/>
  <c r="T77" i="3"/>
  <c r="U77" i="3"/>
  <c r="V77" i="3"/>
  <c r="S79" i="3"/>
  <c r="T79" i="3"/>
  <c r="U79" i="3"/>
  <c r="V79" i="3"/>
  <c r="S80" i="3"/>
  <c r="T80" i="3"/>
  <c r="U80" i="3"/>
  <c r="V80" i="3"/>
  <c r="S82" i="3"/>
  <c r="T82" i="3"/>
  <c r="U82" i="3"/>
  <c r="V82" i="3"/>
  <c r="S83" i="3"/>
  <c r="T83" i="3"/>
  <c r="U83" i="3"/>
  <c r="V83" i="3"/>
  <c r="S85" i="3"/>
  <c r="T85" i="3"/>
  <c r="U85" i="3"/>
  <c r="V85" i="3"/>
  <c r="S86" i="3"/>
  <c r="T86" i="3"/>
  <c r="U86" i="3"/>
  <c r="V86" i="3"/>
  <c r="S88" i="3"/>
  <c r="T88" i="3"/>
  <c r="U88" i="3"/>
  <c r="V88" i="3"/>
  <c r="S89" i="3"/>
  <c r="T89" i="3"/>
  <c r="U89" i="3"/>
  <c r="V89" i="3"/>
  <c r="S92" i="3"/>
  <c r="T92" i="3"/>
  <c r="U92" i="3"/>
  <c r="V92" i="3"/>
  <c r="S93" i="3"/>
  <c r="T93" i="3"/>
  <c r="U93" i="3"/>
  <c r="V93" i="3"/>
  <c r="S95" i="3"/>
  <c r="T95" i="3"/>
  <c r="U95" i="3"/>
  <c r="V95" i="3"/>
  <c r="S96" i="3"/>
  <c r="T96" i="3"/>
  <c r="U96" i="3"/>
  <c r="V96" i="3"/>
  <c r="S99" i="3"/>
  <c r="T99" i="3"/>
  <c r="U99" i="3"/>
  <c r="V99" i="3"/>
  <c r="S100" i="3"/>
  <c r="T100" i="3"/>
  <c r="U100" i="3"/>
  <c r="V100" i="3"/>
  <c r="S102" i="3"/>
  <c r="T102" i="3"/>
  <c r="U102" i="3"/>
  <c r="V102" i="3"/>
  <c r="S103" i="3"/>
  <c r="T103" i="3"/>
  <c r="U103" i="3"/>
  <c r="V103" i="3"/>
  <c r="S105" i="3"/>
  <c r="T105" i="3"/>
  <c r="U105" i="3"/>
  <c r="V105" i="3"/>
  <c r="S106" i="3"/>
  <c r="T106" i="3"/>
  <c r="U106" i="3"/>
  <c r="V106" i="3"/>
  <c r="S108" i="3"/>
  <c r="T108" i="3"/>
  <c r="U108" i="3"/>
  <c r="V108" i="3"/>
  <c r="S109" i="3"/>
  <c r="T109" i="3"/>
  <c r="U109" i="3"/>
  <c r="V109" i="3"/>
  <c r="S111" i="3"/>
  <c r="T111" i="3"/>
  <c r="U111" i="3"/>
  <c r="V111" i="3"/>
  <c r="S112" i="3"/>
  <c r="T112" i="3"/>
  <c r="U112" i="3"/>
  <c r="V112" i="3"/>
  <c r="V25" i="3"/>
  <c r="U25" i="3"/>
  <c r="S25" i="3"/>
  <c r="T25" i="3" s="1"/>
  <c r="R110" i="3"/>
  <c r="R118" i="3" s="1"/>
  <c r="Q110" i="3"/>
  <c r="Q118" i="3" s="1"/>
  <c r="P110" i="3"/>
  <c r="P118" i="3" s="1"/>
  <c r="O110" i="3"/>
  <c r="O118" i="3" s="1"/>
  <c r="N110" i="3"/>
  <c r="N118" i="3" s="1"/>
  <c r="M110" i="3"/>
  <c r="L110" i="3"/>
  <c r="K110" i="3"/>
  <c r="K118" i="3" s="1"/>
  <c r="J110" i="3"/>
  <c r="J118" i="3" s="1"/>
  <c r="I110" i="3"/>
  <c r="I118" i="3" s="1"/>
  <c r="H110" i="3"/>
  <c r="H118" i="3" s="1"/>
  <c r="G110" i="3"/>
  <c r="G118" i="3" s="1"/>
  <c r="F110" i="3"/>
  <c r="E110" i="3"/>
  <c r="D110" i="3"/>
  <c r="D118" i="3" s="1"/>
  <c r="R107" i="3"/>
  <c r="R117" i="3" s="1"/>
  <c r="Q107" i="3"/>
  <c r="Q117" i="3" s="1"/>
  <c r="P107" i="3"/>
  <c r="P117" i="3" s="1"/>
  <c r="O107" i="3"/>
  <c r="O117" i="3" s="1"/>
  <c r="N107" i="3"/>
  <c r="N117" i="3" s="1"/>
  <c r="M107" i="3"/>
  <c r="L107" i="3"/>
  <c r="K107" i="3"/>
  <c r="K117" i="3" s="1"/>
  <c r="J107" i="3"/>
  <c r="J117" i="3" s="1"/>
  <c r="I107" i="3"/>
  <c r="I117" i="3" s="1"/>
  <c r="H107" i="3"/>
  <c r="H117" i="3" s="1"/>
  <c r="G107" i="3"/>
  <c r="G117" i="3" s="1"/>
  <c r="F107" i="3"/>
  <c r="E107" i="3"/>
  <c r="T107" i="3" s="1"/>
  <c r="D107" i="3"/>
  <c r="D117" i="3" s="1"/>
  <c r="E104" i="3"/>
  <c r="F104" i="3"/>
  <c r="G104" i="3"/>
  <c r="G116" i="3" s="1"/>
  <c r="H104" i="3"/>
  <c r="H116" i="3" s="1"/>
  <c r="I104" i="3"/>
  <c r="I116" i="3" s="1"/>
  <c r="J104" i="3"/>
  <c r="J116" i="3" s="1"/>
  <c r="K104" i="3"/>
  <c r="K116" i="3" s="1"/>
  <c r="L104" i="3"/>
  <c r="M104" i="3"/>
  <c r="N104" i="3"/>
  <c r="N116" i="3" s="1"/>
  <c r="O104" i="3"/>
  <c r="O116" i="3" s="1"/>
  <c r="P104" i="3"/>
  <c r="P116" i="3" s="1"/>
  <c r="Q104" i="3"/>
  <c r="Q116" i="3" s="1"/>
  <c r="R104" i="3"/>
  <c r="R116" i="3" s="1"/>
  <c r="D104" i="3"/>
  <c r="D116" i="3" s="1"/>
  <c r="R101" i="3"/>
  <c r="Q101" i="3"/>
  <c r="P101" i="3"/>
  <c r="O101" i="3"/>
  <c r="N101" i="3"/>
  <c r="M101" i="3"/>
  <c r="L101" i="3"/>
  <c r="K101" i="3"/>
  <c r="J101" i="3"/>
  <c r="I101" i="3"/>
  <c r="H101" i="3"/>
  <c r="G101" i="3"/>
  <c r="F101" i="3"/>
  <c r="V101" i="3" s="1"/>
  <c r="E101" i="3"/>
  <c r="T101" i="3" s="1"/>
  <c r="D101" i="3"/>
  <c r="R98" i="3"/>
  <c r="Q98" i="3"/>
  <c r="Q97" i="3" s="1"/>
  <c r="Q115" i="3" s="1"/>
  <c r="P98" i="3"/>
  <c r="O98" i="3"/>
  <c r="N98" i="3"/>
  <c r="N97" i="3" s="1"/>
  <c r="N115" i="3" s="1"/>
  <c r="M98" i="3"/>
  <c r="L98" i="3"/>
  <c r="K98" i="3"/>
  <c r="J98" i="3"/>
  <c r="J97" i="3" s="1"/>
  <c r="J115" i="3" s="1"/>
  <c r="I98" i="3"/>
  <c r="H98" i="3"/>
  <c r="G98" i="3"/>
  <c r="F98" i="3"/>
  <c r="E98" i="3"/>
  <c r="T98" i="3" s="1"/>
  <c r="D98" i="3"/>
  <c r="E40" i="3"/>
  <c r="T40" i="3" s="1"/>
  <c r="F40" i="3"/>
  <c r="V40" i="3" s="1"/>
  <c r="G40" i="3"/>
  <c r="H40" i="3"/>
  <c r="I40" i="3"/>
  <c r="J40" i="3"/>
  <c r="K40" i="3"/>
  <c r="L40" i="3"/>
  <c r="M40" i="3"/>
  <c r="N40" i="3"/>
  <c r="O40" i="3"/>
  <c r="P40" i="3"/>
  <c r="Q40" i="3"/>
  <c r="R40" i="3"/>
  <c r="D40" i="3"/>
  <c r="R94" i="3"/>
  <c r="Q94" i="3"/>
  <c r="P94" i="3"/>
  <c r="O94" i="3"/>
  <c r="N94" i="3"/>
  <c r="M94" i="3"/>
  <c r="L94" i="3"/>
  <c r="S94" i="3" s="1"/>
  <c r="K94" i="3"/>
  <c r="J94" i="3"/>
  <c r="I94" i="3"/>
  <c r="H94" i="3"/>
  <c r="G94" i="3"/>
  <c r="F94" i="3"/>
  <c r="V94" i="3" s="1"/>
  <c r="E94" i="3"/>
  <c r="T94" i="3" s="1"/>
  <c r="D94" i="3"/>
  <c r="R91" i="3"/>
  <c r="Q91" i="3"/>
  <c r="P91" i="3"/>
  <c r="O91" i="3"/>
  <c r="N91" i="3"/>
  <c r="M91" i="3"/>
  <c r="L91" i="3"/>
  <c r="K91" i="3"/>
  <c r="K90" i="3" s="1"/>
  <c r="J91" i="3"/>
  <c r="J90" i="3" s="1"/>
  <c r="I91" i="3"/>
  <c r="H91" i="3"/>
  <c r="G91" i="3"/>
  <c r="G90" i="3" s="1"/>
  <c r="F91" i="3"/>
  <c r="E91" i="3"/>
  <c r="D91" i="3"/>
  <c r="R87" i="3"/>
  <c r="Q87" i="3"/>
  <c r="P87" i="3"/>
  <c r="O87" i="3"/>
  <c r="N87" i="3"/>
  <c r="M87" i="3"/>
  <c r="L87" i="3"/>
  <c r="K87" i="3"/>
  <c r="J87" i="3"/>
  <c r="I87" i="3"/>
  <c r="H87" i="3"/>
  <c r="G87" i="3"/>
  <c r="F87" i="3"/>
  <c r="V87" i="3" s="1"/>
  <c r="E87" i="3"/>
  <c r="T87" i="3" s="1"/>
  <c r="D87" i="3"/>
  <c r="R84" i="3"/>
  <c r="Q84" i="3"/>
  <c r="P84" i="3"/>
  <c r="O84" i="3"/>
  <c r="N84" i="3"/>
  <c r="M84" i="3"/>
  <c r="U84" i="3" s="1"/>
  <c r="L84" i="3"/>
  <c r="K84" i="3"/>
  <c r="J84" i="3"/>
  <c r="I84" i="3"/>
  <c r="H84" i="3"/>
  <c r="G84" i="3"/>
  <c r="F84" i="3"/>
  <c r="V84" i="3" s="1"/>
  <c r="E84" i="3"/>
  <c r="T84" i="3" s="1"/>
  <c r="D84" i="3"/>
  <c r="R81" i="3"/>
  <c r="Q81" i="3"/>
  <c r="P81" i="3"/>
  <c r="O81" i="3"/>
  <c r="N81" i="3"/>
  <c r="M81" i="3"/>
  <c r="L81" i="3"/>
  <c r="S81" i="3" s="1"/>
  <c r="K81" i="3"/>
  <c r="J81" i="3"/>
  <c r="I81" i="3"/>
  <c r="H81" i="3"/>
  <c r="G81" i="3"/>
  <c r="F81" i="3"/>
  <c r="V81" i="3" s="1"/>
  <c r="E81" i="3"/>
  <c r="T81" i="3" s="1"/>
  <c r="D81" i="3"/>
  <c r="R78" i="3"/>
  <c r="Q78" i="3"/>
  <c r="P78" i="3"/>
  <c r="O78" i="3"/>
  <c r="N78" i="3"/>
  <c r="M78" i="3"/>
  <c r="L78" i="3"/>
  <c r="K78" i="3"/>
  <c r="J78" i="3"/>
  <c r="I78" i="3"/>
  <c r="H78" i="3"/>
  <c r="G78" i="3"/>
  <c r="F78" i="3"/>
  <c r="V78" i="3" s="1"/>
  <c r="E78" i="3"/>
  <c r="T78" i="3" s="1"/>
  <c r="D78" i="3"/>
  <c r="R75" i="3"/>
  <c r="Q75" i="3"/>
  <c r="P75" i="3"/>
  <c r="O75" i="3"/>
  <c r="N75" i="3"/>
  <c r="M75" i="3"/>
  <c r="L75" i="3"/>
  <c r="K75" i="3"/>
  <c r="J75" i="3"/>
  <c r="I75" i="3"/>
  <c r="H75" i="3"/>
  <c r="G75" i="3"/>
  <c r="F75" i="3"/>
  <c r="V75" i="3" s="1"/>
  <c r="E75" i="3"/>
  <c r="T75" i="3" s="1"/>
  <c r="D75" i="3"/>
  <c r="R72" i="3"/>
  <c r="Q72" i="3"/>
  <c r="P72" i="3"/>
  <c r="O72" i="3"/>
  <c r="N72" i="3"/>
  <c r="M72" i="3"/>
  <c r="U72" i="3" s="1"/>
  <c r="L72" i="3"/>
  <c r="K72" i="3"/>
  <c r="J72" i="3"/>
  <c r="I72" i="3"/>
  <c r="H72" i="3"/>
  <c r="G72" i="3"/>
  <c r="F72" i="3"/>
  <c r="V72" i="3" s="1"/>
  <c r="E72" i="3"/>
  <c r="T72" i="3" s="1"/>
  <c r="D72" i="3"/>
  <c r="R69" i="3"/>
  <c r="Q69" i="3"/>
  <c r="P69" i="3"/>
  <c r="O69" i="3"/>
  <c r="N69" i="3"/>
  <c r="M69" i="3"/>
  <c r="L69" i="3"/>
  <c r="S69" i="3" s="1"/>
  <c r="K69" i="3"/>
  <c r="J69" i="3"/>
  <c r="I69" i="3"/>
  <c r="H69" i="3"/>
  <c r="G69" i="3"/>
  <c r="F69" i="3"/>
  <c r="V69" i="3" s="1"/>
  <c r="E69" i="3"/>
  <c r="T69" i="3" s="1"/>
  <c r="D69" i="3"/>
  <c r="R66" i="3"/>
  <c r="Q66" i="3"/>
  <c r="P66" i="3"/>
  <c r="O66" i="3"/>
  <c r="N66" i="3"/>
  <c r="M66" i="3"/>
  <c r="L66" i="3"/>
  <c r="K66" i="3"/>
  <c r="K65" i="3" s="1"/>
  <c r="J66" i="3"/>
  <c r="I66" i="3"/>
  <c r="H66" i="3"/>
  <c r="G66" i="3"/>
  <c r="F66" i="3"/>
  <c r="E66" i="3"/>
  <c r="D66" i="3"/>
  <c r="R62" i="3"/>
  <c r="Q62" i="3"/>
  <c r="P62" i="3"/>
  <c r="O62" i="3"/>
  <c r="N62" i="3"/>
  <c r="M62" i="3"/>
  <c r="L62" i="3"/>
  <c r="K62" i="3"/>
  <c r="J62" i="3"/>
  <c r="I62" i="3"/>
  <c r="H62" i="3"/>
  <c r="G62" i="3"/>
  <c r="F62" i="3"/>
  <c r="V62" i="3" s="1"/>
  <c r="E62" i="3"/>
  <c r="T62" i="3" s="1"/>
  <c r="D62" i="3"/>
  <c r="R59" i="3"/>
  <c r="Q59" i="3"/>
  <c r="Q58" i="3" s="1"/>
  <c r="P59" i="3"/>
  <c r="P58" i="3" s="1"/>
  <c r="O59" i="3"/>
  <c r="O58" i="3" s="1"/>
  <c r="N59" i="3"/>
  <c r="M59" i="3"/>
  <c r="U59" i="3" s="1"/>
  <c r="L59" i="3"/>
  <c r="K59" i="3"/>
  <c r="J59" i="3"/>
  <c r="I59" i="3"/>
  <c r="I58" i="3" s="1"/>
  <c r="H59" i="3"/>
  <c r="G59" i="3"/>
  <c r="F59" i="3"/>
  <c r="E59" i="3"/>
  <c r="T59" i="3" s="1"/>
  <c r="D59" i="3"/>
  <c r="D58" i="3" s="1"/>
  <c r="R55" i="3"/>
  <c r="Q55" i="3"/>
  <c r="P55" i="3"/>
  <c r="P51" i="3" s="1"/>
  <c r="O55" i="3"/>
  <c r="N55" i="3"/>
  <c r="M55" i="3"/>
  <c r="L55" i="3"/>
  <c r="S55" i="3" s="1"/>
  <c r="K55" i="3"/>
  <c r="J55" i="3"/>
  <c r="I55" i="3"/>
  <c r="H55" i="3"/>
  <c r="H51" i="3" s="1"/>
  <c r="G55" i="3"/>
  <c r="F55" i="3"/>
  <c r="V55" i="3" s="1"/>
  <c r="E55" i="3"/>
  <c r="T55" i="3" s="1"/>
  <c r="D55" i="3"/>
  <c r="R52" i="3"/>
  <c r="R51" i="3" s="1"/>
  <c r="Q52" i="3"/>
  <c r="P52" i="3"/>
  <c r="O52" i="3"/>
  <c r="O51" i="3" s="1"/>
  <c r="N52" i="3"/>
  <c r="N51" i="3" s="1"/>
  <c r="M52" i="3"/>
  <c r="L52" i="3"/>
  <c r="K52" i="3"/>
  <c r="K51" i="3" s="1"/>
  <c r="J52" i="3"/>
  <c r="I52" i="3"/>
  <c r="H52" i="3"/>
  <c r="G52" i="3"/>
  <c r="G51" i="3" s="1"/>
  <c r="F52" i="3"/>
  <c r="V52" i="3" s="1"/>
  <c r="E52" i="3"/>
  <c r="T52" i="3" s="1"/>
  <c r="D52" i="3"/>
  <c r="R47" i="3"/>
  <c r="Q47" i="3"/>
  <c r="P47" i="3"/>
  <c r="O47" i="3"/>
  <c r="N47" i="3"/>
  <c r="M47" i="3"/>
  <c r="L47" i="3"/>
  <c r="K47" i="3"/>
  <c r="J47" i="3"/>
  <c r="I47" i="3"/>
  <c r="H47" i="3"/>
  <c r="G47" i="3"/>
  <c r="F47" i="3"/>
  <c r="V47" i="3" s="1"/>
  <c r="E47" i="3"/>
  <c r="T47" i="3" s="1"/>
  <c r="D47" i="3"/>
  <c r="R44" i="3"/>
  <c r="Q44" i="3"/>
  <c r="P44" i="3"/>
  <c r="P43" i="3" s="1"/>
  <c r="O44" i="3"/>
  <c r="N44" i="3"/>
  <c r="M44" i="3"/>
  <c r="U44" i="3" s="1"/>
  <c r="L44" i="3"/>
  <c r="K44" i="3"/>
  <c r="J44" i="3"/>
  <c r="I44" i="3"/>
  <c r="I43" i="3" s="1"/>
  <c r="H44" i="3"/>
  <c r="G44" i="3"/>
  <c r="F44" i="3"/>
  <c r="V44" i="3" s="1"/>
  <c r="E44" i="3"/>
  <c r="T44" i="3" s="1"/>
  <c r="D44" i="3"/>
  <c r="R37" i="3"/>
  <c r="Q37" i="3"/>
  <c r="P37" i="3"/>
  <c r="O37" i="3"/>
  <c r="N37" i="3"/>
  <c r="M37" i="3"/>
  <c r="L37" i="3"/>
  <c r="S37" i="3" s="1"/>
  <c r="K37" i="3"/>
  <c r="J37" i="3"/>
  <c r="I37" i="3"/>
  <c r="H37" i="3"/>
  <c r="G37" i="3"/>
  <c r="F37" i="3"/>
  <c r="V37" i="3" s="1"/>
  <c r="E37" i="3"/>
  <c r="T37" i="3" s="1"/>
  <c r="D37" i="3"/>
  <c r="R34" i="3"/>
  <c r="Q34" i="3"/>
  <c r="P34" i="3"/>
  <c r="O34" i="3"/>
  <c r="N34" i="3"/>
  <c r="N33" i="3" s="1"/>
  <c r="M34" i="3"/>
  <c r="L34" i="3"/>
  <c r="K34" i="3"/>
  <c r="K33" i="3" s="1"/>
  <c r="J34" i="3"/>
  <c r="J33" i="3" s="1"/>
  <c r="I34" i="3"/>
  <c r="H34" i="3"/>
  <c r="G34" i="3"/>
  <c r="G33" i="3" s="1"/>
  <c r="F34" i="3"/>
  <c r="V34" i="3" s="1"/>
  <c r="E34" i="3"/>
  <c r="T34" i="3" s="1"/>
  <c r="D34" i="3"/>
  <c r="R30" i="3"/>
  <c r="Q30" i="3"/>
  <c r="P30" i="3"/>
  <c r="O30" i="3"/>
  <c r="N30" i="3"/>
  <c r="M30" i="3"/>
  <c r="L30" i="3"/>
  <c r="K30" i="3"/>
  <c r="J30" i="3"/>
  <c r="I30" i="3"/>
  <c r="H30" i="3"/>
  <c r="G30" i="3"/>
  <c r="F30" i="3"/>
  <c r="V30" i="3" s="1"/>
  <c r="E30" i="3"/>
  <c r="T30" i="3" s="1"/>
  <c r="D30" i="3"/>
  <c r="R27" i="3"/>
  <c r="Q27" i="3"/>
  <c r="P27" i="3"/>
  <c r="O27" i="3"/>
  <c r="N27" i="3"/>
  <c r="M27" i="3"/>
  <c r="U27" i="3" s="1"/>
  <c r="L27" i="3"/>
  <c r="K27" i="3"/>
  <c r="J27" i="3"/>
  <c r="I27" i="3"/>
  <c r="H27" i="3"/>
  <c r="G27" i="3"/>
  <c r="F27" i="3"/>
  <c r="V27" i="3" s="1"/>
  <c r="E27" i="3"/>
  <c r="T27" i="3" s="1"/>
  <c r="D27" i="3"/>
  <c r="E24" i="3"/>
  <c r="F24" i="3"/>
  <c r="V24" i="3" s="1"/>
  <c r="G24" i="3"/>
  <c r="G23" i="3" s="1"/>
  <c r="H24" i="3"/>
  <c r="I24" i="3"/>
  <c r="J24" i="3"/>
  <c r="K24" i="3"/>
  <c r="K23" i="3" s="1"/>
  <c r="L24" i="3"/>
  <c r="M24" i="3"/>
  <c r="N24" i="3"/>
  <c r="O24" i="3"/>
  <c r="O23" i="3" s="1"/>
  <c r="P24" i="3"/>
  <c r="P23" i="3" s="1"/>
  <c r="Q24" i="3"/>
  <c r="R24" i="3"/>
  <c r="D24" i="3"/>
  <c r="P25" i="2"/>
  <c r="Q25" i="2"/>
  <c r="R25" i="2"/>
  <c r="S25" i="2"/>
  <c r="P27" i="2"/>
  <c r="Q27" i="2"/>
  <c r="R27" i="2"/>
  <c r="S27" i="2"/>
  <c r="P28" i="2"/>
  <c r="Q28" i="2"/>
  <c r="R28" i="2"/>
  <c r="S28" i="2"/>
  <c r="P30" i="2"/>
  <c r="Q30" i="2"/>
  <c r="R30" i="2"/>
  <c r="S30" i="2"/>
  <c r="P31" i="2"/>
  <c r="Q31" i="2"/>
  <c r="R31" i="2"/>
  <c r="S31" i="2"/>
  <c r="P34" i="2"/>
  <c r="Q34" i="2"/>
  <c r="R34" i="2"/>
  <c r="S34" i="2"/>
  <c r="P35" i="2"/>
  <c r="Q35" i="2"/>
  <c r="R35" i="2"/>
  <c r="S35" i="2"/>
  <c r="P37" i="2"/>
  <c r="Q37" i="2"/>
  <c r="R37" i="2"/>
  <c r="S37" i="2"/>
  <c r="P38" i="2"/>
  <c r="Q38" i="2"/>
  <c r="R38" i="2"/>
  <c r="S38" i="2"/>
  <c r="P40" i="2"/>
  <c r="Q40" i="2"/>
  <c r="R40" i="2"/>
  <c r="S40" i="2"/>
  <c r="P41" i="2"/>
  <c r="Q41" i="2"/>
  <c r="R41" i="2"/>
  <c r="S41" i="2"/>
  <c r="P44" i="2"/>
  <c r="Q44" i="2"/>
  <c r="R44" i="2"/>
  <c r="S44" i="2"/>
  <c r="P45" i="2"/>
  <c r="Q45" i="2"/>
  <c r="R45" i="2"/>
  <c r="S45" i="2"/>
  <c r="P47" i="2"/>
  <c r="Q47" i="2"/>
  <c r="R47" i="2"/>
  <c r="S47" i="2"/>
  <c r="P48" i="2"/>
  <c r="Q48" i="2"/>
  <c r="R48" i="2"/>
  <c r="S48" i="2"/>
  <c r="P52" i="2"/>
  <c r="Q52" i="2"/>
  <c r="R52" i="2"/>
  <c r="S52" i="2"/>
  <c r="P53" i="2"/>
  <c r="Q53" i="2"/>
  <c r="R53" i="2"/>
  <c r="S53" i="2"/>
  <c r="P55" i="2"/>
  <c r="Q55" i="2"/>
  <c r="R55" i="2"/>
  <c r="S55" i="2"/>
  <c r="P56" i="2"/>
  <c r="Q56" i="2"/>
  <c r="R56" i="2"/>
  <c r="S56" i="2"/>
  <c r="P59" i="2"/>
  <c r="Q59" i="2"/>
  <c r="R59" i="2"/>
  <c r="S59" i="2"/>
  <c r="P60" i="2"/>
  <c r="Q60" i="2"/>
  <c r="R60" i="2"/>
  <c r="S60" i="2"/>
  <c r="P62" i="2"/>
  <c r="Q62" i="2"/>
  <c r="R62" i="2"/>
  <c r="S62" i="2"/>
  <c r="P63" i="2"/>
  <c r="Q63" i="2"/>
  <c r="R63" i="2"/>
  <c r="S63" i="2"/>
  <c r="P66" i="2"/>
  <c r="Q66" i="2"/>
  <c r="R66" i="2"/>
  <c r="S66" i="2"/>
  <c r="P67" i="2"/>
  <c r="Q67" i="2"/>
  <c r="R67" i="2"/>
  <c r="S67" i="2"/>
  <c r="P69" i="2"/>
  <c r="Q69" i="2"/>
  <c r="R69" i="2"/>
  <c r="S69" i="2"/>
  <c r="P70" i="2"/>
  <c r="Q70" i="2"/>
  <c r="R70" i="2"/>
  <c r="S70" i="2"/>
  <c r="P72" i="2"/>
  <c r="Q72" i="2"/>
  <c r="R72" i="2"/>
  <c r="S72" i="2"/>
  <c r="P73" i="2"/>
  <c r="Q73" i="2"/>
  <c r="R73" i="2"/>
  <c r="S73" i="2"/>
  <c r="P75" i="2"/>
  <c r="Q75" i="2"/>
  <c r="R75" i="2"/>
  <c r="S75" i="2"/>
  <c r="P76" i="2"/>
  <c r="Q76" i="2"/>
  <c r="R76" i="2"/>
  <c r="S76" i="2"/>
  <c r="P78" i="2"/>
  <c r="Q78" i="2"/>
  <c r="R78" i="2"/>
  <c r="S78" i="2"/>
  <c r="P79" i="2"/>
  <c r="Q79" i="2"/>
  <c r="R79" i="2"/>
  <c r="S79" i="2"/>
  <c r="P81" i="2"/>
  <c r="Q81" i="2"/>
  <c r="R81" i="2"/>
  <c r="S81" i="2"/>
  <c r="P82" i="2"/>
  <c r="Q82" i="2"/>
  <c r="R82" i="2"/>
  <c r="S82" i="2"/>
  <c r="P84" i="2"/>
  <c r="Q84" i="2"/>
  <c r="R84" i="2"/>
  <c r="S84" i="2"/>
  <c r="P85" i="2"/>
  <c r="Q85" i="2"/>
  <c r="R85" i="2"/>
  <c r="S85" i="2"/>
  <c r="P87" i="2"/>
  <c r="Q87" i="2"/>
  <c r="R87" i="2"/>
  <c r="S87" i="2"/>
  <c r="P88" i="2"/>
  <c r="Q88" i="2"/>
  <c r="R88" i="2"/>
  <c r="S88" i="2"/>
  <c r="P91" i="2"/>
  <c r="Q91" i="2"/>
  <c r="R91" i="2"/>
  <c r="S91" i="2"/>
  <c r="P92" i="2"/>
  <c r="Q92" i="2"/>
  <c r="R92" i="2"/>
  <c r="S92" i="2"/>
  <c r="P94" i="2"/>
  <c r="Q94" i="2"/>
  <c r="R94" i="2"/>
  <c r="S94" i="2"/>
  <c r="P95" i="2"/>
  <c r="Q95" i="2"/>
  <c r="R95" i="2"/>
  <c r="S95" i="2"/>
  <c r="P98" i="2"/>
  <c r="Q98" i="2"/>
  <c r="R98" i="2"/>
  <c r="S98" i="2"/>
  <c r="P99" i="2"/>
  <c r="Q99" i="2"/>
  <c r="R99" i="2"/>
  <c r="S99" i="2"/>
  <c r="P101" i="2"/>
  <c r="Q101" i="2"/>
  <c r="R101" i="2"/>
  <c r="S101" i="2"/>
  <c r="P102" i="2"/>
  <c r="Q102" i="2"/>
  <c r="R102" i="2"/>
  <c r="S102" i="2"/>
  <c r="P104" i="2"/>
  <c r="Q104" i="2"/>
  <c r="R104" i="2"/>
  <c r="S104" i="2"/>
  <c r="P105" i="2"/>
  <c r="Q105" i="2"/>
  <c r="R105" i="2"/>
  <c r="S105" i="2"/>
  <c r="P107" i="2"/>
  <c r="Q107" i="2"/>
  <c r="R107" i="2"/>
  <c r="S107" i="2"/>
  <c r="P108" i="2"/>
  <c r="Q108" i="2"/>
  <c r="R108" i="2"/>
  <c r="S108" i="2"/>
  <c r="P110" i="2"/>
  <c r="Q110" i="2"/>
  <c r="R110" i="2"/>
  <c r="S110" i="2"/>
  <c r="P111" i="2"/>
  <c r="Q111" i="2"/>
  <c r="R111" i="2"/>
  <c r="S111" i="2"/>
  <c r="H25" i="2"/>
  <c r="N25" i="2" s="1"/>
  <c r="I25" i="2"/>
  <c r="O25" i="2" s="1"/>
  <c r="H27" i="2"/>
  <c r="N27" i="2" s="1"/>
  <c r="I27" i="2"/>
  <c r="O27" i="2" s="1"/>
  <c r="H28" i="2"/>
  <c r="N28" i="2" s="1"/>
  <c r="I28" i="2"/>
  <c r="O28" i="2" s="1"/>
  <c r="H30" i="2"/>
  <c r="N30" i="2" s="1"/>
  <c r="I30" i="2"/>
  <c r="O30" i="2" s="1"/>
  <c r="H31" i="2"/>
  <c r="N31" i="2" s="1"/>
  <c r="I31" i="2"/>
  <c r="O31" i="2" s="1"/>
  <c r="H34" i="2"/>
  <c r="N34" i="2" s="1"/>
  <c r="I34" i="2"/>
  <c r="O34" i="2" s="1"/>
  <c r="H35" i="2"/>
  <c r="N35" i="2" s="1"/>
  <c r="I35" i="2"/>
  <c r="O35" i="2" s="1"/>
  <c r="H37" i="2"/>
  <c r="N37" i="2" s="1"/>
  <c r="I37" i="2"/>
  <c r="O37" i="2" s="1"/>
  <c r="H38" i="2"/>
  <c r="N38" i="2" s="1"/>
  <c r="I38" i="2"/>
  <c r="O38" i="2" s="1"/>
  <c r="H40" i="2"/>
  <c r="N40" i="2" s="1"/>
  <c r="I40" i="2"/>
  <c r="O40" i="2" s="1"/>
  <c r="H41" i="2"/>
  <c r="N41" i="2" s="1"/>
  <c r="I41" i="2"/>
  <c r="O41" i="2" s="1"/>
  <c r="H44" i="2"/>
  <c r="N44" i="2" s="1"/>
  <c r="I44" i="2"/>
  <c r="O44" i="2" s="1"/>
  <c r="H45" i="2"/>
  <c r="N45" i="2" s="1"/>
  <c r="I45" i="2"/>
  <c r="O45" i="2" s="1"/>
  <c r="H47" i="2"/>
  <c r="N47" i="2" s="1"/>
  <c r="I47" i="2"/>
  <c r="O47" i="2" s="1"/>
  <c r="H48" i="2"/>
  <c r="N48" i="2" s="1"/>
  <c r="I48" i="2"/>
  <c r="O48" i="2" s="1"/>
  <c r="H52" i="2"/>
  <c r="N52" i="2" s="1"/>
  <c r="I52" i="2"/>
  <c r="O52" i="2" s="1"/>
  <c r="H53" i="2"/>
  <c r="N53" i="2" s="1"/>
  <c r="I53" i="2"/>
  <c r="O53" i="2" s="1"/>
  <c r="H55" i="2"/>
  <c r="N55" i="2" s="1"/>
  <c r="I55" i="2"/>
  <c r="O55" i="2" s="1"/>
  <c r="H56" i="2"/>
  <c r="N56" i="2" s="1"/>
  <c r="I56" i="2"/>
  <c r="O56" i="2" s="1"/>
  <c r="H59" i="2"/>
  <c r="N59" i="2" s="1"/>
  <c r="I59" i="2"/>
  <c r="O59" i="2" s="1"/>
  <c r="H60" i="2"/>
  <c r="N60" i="2" s="1"/>
  <c r="I60" i="2"/>
  <c r="O60" i="2" s="1"/>
  <c r="H62" i="2"/>
  <c r="N62" i="2" s="1"/>
  <c r="I62" i="2"/>
  <c r="O62" i="2" s="1"/>
  <c r="H63" i="2"/>
  <c r="N63" i="2" s="1"/>
  <c r="I63" i="2"/>
  <c r="O63" i="2" s="1"/>
  <c r="H66" i="2"/>
  <c r="N66" i="2" s="1"/>
  <c r="I66" i="2"/>
  <c r="O66" i="2" s="1"/>
  <c r="H67" i="2"/>
  <c r="N67" i="2" s="1"/>
  <c r="I67" i="2"/>
  <c r="O67" i="2" s="1"/>
  <c r="H69" i="2"/>
  <c r="N69" i="2" s="1"/>
  <c r="I69" i="2"/>
  <c r="O69" i="2" s="1"/>
  <c r="H70" i="2"/>
  <c r="N70" i="2" s="1"/>
  <c r="I70" i="2"/>
  <c r="O70" i="2" s="1"/>
  <c r="H72" i="2"/>
  <c r="N72" i="2" s="1"/>
  <c r="I72" i="2"/>
  <c r="O72" i="2" s="1"/>
  <c r="H73" i="2"/>
  <c r="N73" i="2" s="1"/>
  <c r="I73" i="2"/>
  <c r="O73" i="2" s="1"/>
  <c r="H75" i="2"/>
  <c r="N75" i="2" s="1"/>
  <c r="I75" i="2"/>
  <c r="O75" i="2" s="1"/>
  <c r="H76" i="2"/>
  <c r="N76" i="2" s="1"/>
  <c r="I76" i="2"/>
  <c r="O76" i="2" s="1"/>
  <c r="H78" i="2"/>
  <c r="N78" i="2" s="1"/>
  <c r="I78" i="2"/>
  <c r="O78" i="2" s="1"/>
  <c r="H79" i="2"/>
  <c r="N79" i="2" s="1"/>
  <c r="I79" i="2"/>
  <c r="O79" i="2" s="1"/>
  <c r="H81" i="2"/>
  <c r="N81" i="2" s="1"/>
  <c r="I81" i="2"/>
  <c r="O81" i="2" s="1"/>
  <c r="H82" i="2"/>
  <c r="N82" i="2" s="1"/>
  <c r="I82" i="2"/>
  <c r="O82" i="2" s="1"/>
  <c r="H84" i="2"/>
  <c r="N84" i="2" s="1"/>
  <c r="I84" i="2"/>
  <c r="O84" i="2" s="1"/>
  <c r="H85" i="2"/>
  <c r="N85" i="2" s="1"/>
  <c r="I85" i="2"/>
  <c r="O85" i="2" s="1"/>
  <c r="H87" i="2"/>
  <c r="N87" i="2" s="1"/>
  <c r="I87" i="2"/>
  <c r="O87" i="2" s="1"/>
  <c r="H88" i="2"/>
  <c r="N88" i="2" s="1"/>
  <c r="I88" i="2"/>
  <c r="O88" i="2" s="1"/>
  <c r="H91" i="2"/>
  <c r="N91" i="2" s="1"/>
  <c r="I91" i="2"/>
  <c r="O91" i="2" s="1"/>
  <c r="H92" i="2"/>
  <c r="N92" i="2" s="1"/>
  <c r="I92" i="2"/>
  <c r="O92" i="2" s="1"/>
  <c r="H94" i="2"/>
  <c r="N94" i="2" s="1"/>
  <c r="I94" i="2"/>
  <c r="O94" i="2" s="1"/>
  <c r="H95" i="2"/>
  <c r="N95" i="2" s="1"/>
  <c r="I95" i="2"/>
  <c r="O95" i="2" s="1"/>
  <c r="H98" i="2"/>
  <c r="N98" i="2" s="1"/>
  <c r="I98" i="2"/>
  <c r="O98" i="2" s="1"/>
  <c r="H99" i="2"/>
  <c r="N99" i="2" s="1"/>
  <c r="I99" i="2"/>
  <c r="O99" i="2" s="1"/>
  <c r="H101" i="2"/>
  <c r="N101" i="2" s="1"/>
  <c r="I101" i="2"/>
  <c r="O101" i="2" s="1"/>
  <c r="H102" i="2"/>
  <c r="N102" i="2" s="1"/>
  <c r="I102" i="2"/>
  <c r="O102" i="2" s="1"/>
  <c r="H104" i="2"/>
  <c r="N104" i="2" s="1"/>
  <c r="I104" i="2"/>
  <c r="O104" i="2" s="1"/>
  <c r="H105" i="2"/>
  <c r="N105" i="2" s="1"/>
  <c r="I105" i="2"/>
  <c r="O105" i="2" s="1"/>
  <c r="H107" i="2"/>
  <c r="N107" i="2" s="1"/>
  <c r="I107" i="2"/>
  <c r="O107" i="2" s="1"/>
  <c r="H108" i="2"/>
  <c r="N108" i="2" s="1"/>
  <c r="I108" i="2"/>
  <c r="O108" i="2" s="1"/>
  <c r="H110" i="2"/>
  <c r="N110" i="2" s="1"/>
  <c r="I110" i="2"/>
  <c r="O110" i="2" s="1"/>
  <c r="H111" i="2"/>
  <c r="N111" i="2" s="1"/>
  <c r="I111" i="2"/>
  <c r="O111" i="2" s="1"/>
  <c r="S24" i="2"/>
  <c r="R24" i="2"/>
  <c r="Q24" i="2"/>
  <c r="P24" i="2"/>
  <c r="I24" i="2"/>
  <c r="O24" i="2" s="1"/>
  <c r="H24" i="2"/>
  <c r="N24" i="2" s="1"/>
  <c r="M109" i="2"/>
  <c r="L109" i="2"/>
  <c r="L117" i="2" s="1"/>
  <c r="K109" i="2"/>
  <c r="S109" i="2" s="1"/>
  <c r="J109" i="2"/>
  <c r="G109" i="2"/>
  <c r="G117" i="2" s="1"/>
  <c r="F109" i="2"/>
  <c r="F117" i="2" s="1"/>
  <c r="E109" i="2"/>
  <c r="E117" i="2" s="1"/>
  <c r="D109" i="2"/>
  <c r="D117" i="2" s="1"/>
  <c r="M106" i="2"/>
  <c r="L106" i="2"/>
  <c r="K106" i="2"/>
  <c r="S106" i="2" s="1"/>
  <c r="J106" i="2"/>
  <c r="J116" i="2" s="1"/>
  <c r="R116" i="2" s="1"/>
  <c r="G106" i="2"/>
  <c r="G116" i="2" s="1"/>
  <c r="F106" i="2"/>
  <c r="F116" i="2" s="1"/>
  <c r="E106" i="2"/>
  <c r="E116" i="2" s="1"/>
  <c r="I116" i="2" s="1"/>
  <c r="D106" i="2"/>
  <c r="H106" i="2" s="1"/>
  <c r="N106" i="2" s="1"/>
  <c r="E103" i="2"/>
  <c r="F103" i="2"/>
  <c r="F115" i="2" s="1"/>
  <c r="G103" i="2"/>
  <c r="G115" i="2" s="1"/>
  <c r="J103" i="2"/>
  <c r="R103" i="2" s="1"/>
  <c r="K103" i="2"/>
  <c r="S103" i="2" s="1"/>
  <c r="L103" i="2"/>
  <c r="L115" i="2" s="1"/>
  <c r="M103" i="2"/>
  <c r="M115" i="2" s="1"/>
  <c r="D103" i="2"/>
  <c r="H103" i="2" s="1"/>
  <c r="N103" i="2" s="1"/>
  <c r="M100" i="2"/>
  <c r="L100" i="2"/>
  <c r="K100" i="2"/>
  <c r="S100" i="2" s="1"/>
  <c r="J100" i="2"/>
  <c r="R100" i="2" s="1"/>
  <c r="G100" i="2"/>
  <c r="F100" i="2"/>
  <c r="E100" i="2"/>
  <c r="D100" i="2"/>
  <c r="H100" i="2" s="1"/>
  <c r="N100" i="2" s="1"/>
  <c r="M97" i="2"/>
  <c r="M96" i="2" s="1"/>
  <c r="M114" i="2" s="1"/>
  <c r="L97" i="2"/>
  <c r="L96" i="2" s="1"/>
  <c r="K97" i="2"/>
  <c r="S97" i="2" s="1"/>
  <c r="J97" i="2"/>
  <c r="R97" i="2" s="1"/>
  <c r="G97" i="2"/>
  <c r="F97" i="2"/>
  <c r="F96" i="2" s="1"/>
  <c r="F114" i="2" s="1"/>
  <c r="E97" i="2"/>
  <c r="D97" i="2"/>
  <c r="D96" i="2" s="1"/>
  <c r="E39" i="2"/>
  <c r="F39" i="2"/>
  <c r="G39" i="2"/>
  <c r="J39" i="2"/>
  <c r="R39" i="2" s="1"/>
  <c r="K39" i="2"/>
  <c r="S39" i="2" s="1"/>
  <c r="L39" i="2"/>
  <c r="M39" i="2"/>
  <c r="D39" i="2"/>
  <c r="H39" i="2" s="1"/>
  <c r="N39" i="2" s="1"/>
  <c r="M93" i="2"/>
  <c r="L93" i="2"/>
  <c r="K93" i="2"/>
  <c r="S93" i="2" s="1"/>
  <c r="J93" i="2"/>
  <c r="R93" i="2" s="1"/>
  <c r="G93" i="2"/>
  <c r="F93" i="2"/>
  <c r="E93" i="2"/>
  <c r="D93" i="2"/>
  <c r="H93" i="2" s="1"/>
  <c r="N93" i="2" s="1"/>
  <c r="M90" i="2"/>
  <c r="L90" i="2"/>
  <c r="K90" i="2"/>
  <c r="K89" i="2" s="1"/>
  <c r="S89" i="2" s="1"/>
  <c r="J90" i="2"/>
  <c r="R90" i="2" s="1"/>
  <c r="G90" i="2"/>
  <c r="G89" i="2" s="1"/>
  <c r="F90" i="2"/>
  <c r="E90" i="2"/>
  <c r="E89" i="2" s="1"/>
  <c r="D90" i="2"/>
  <c r="H90" i="2" s="1"/>
  <c r="N90" i="2" s="1"/>
  <c r="M86" i="2"/>
  <c r="L86" i="2"/>
  <c r="K86" i="2"/>
  <c r="S86" i="2" s="1"/>
  <c r="J86" i="2"/>
  <c r="R86" i="2" s="1"/>
  <c r="G86" i="2"/>
  <c r="F86" i="2"/>
  <c r="E86" i="2"/>
  <c r="D86" i="2"/>
  <c r="M83" i="2"/>
  <c r="L83" i="2"/>
  <c r="K83" i="2"/>
  <c r="S83" i="2" s="1"/>
  <c r="J83" i="2"/>
  <c r="R83" i="2" s="1"/>
  <c r="G83" i="2"/>
  <c r="I83" i="2" s="1"/>
  <c r="O83" i="2" s="1"/>
  <c r="F83" i="2"/>
  <c r="E83" i="2"/>
  <c r="D83" i="2"/>
  <c r="H83" i="2" s="1"/>
  <c r="N83" i="2" s="1"/>
  <c r="M80" i="2"/>
  <c r="L80" i="2"/>
  <c r="K80" i="2"/>
  <c r="S80" i="2" s="1"/>
  <c r="J80" i="2"/>
  <c r="R80" i="2" s="1"/>
  <c r="G80" i="2"/>
  <c r="F80" i="2"/>
  <c r="E80" i="2"/>
  <c r="D80" i="2"/>
  <c r="M77" i="2"/>
  <c r="L77" i="2"/>
  <c r="K77" i="2"/>
  <c r="S77" i="2" s="1"/>
  <c r="J77" i="2"/>
  <c r="R77" i="2" s="1"/>
  <c r="G77" i="2"/>
  <c r="I77" i="2" s="1"/>
  <c r="O77" i="2" s="1"/>
  <c r="F77" i="2"/>
  <c r="E77" i="2"/>
  <c r="D77" i="2"/>
  <c r="H77" i="2" s="1"/>
  <c r="N77" i="2" s="1"/>
  <c r="M74" i="2"/>
  <c r="L74" i="2"/>
  <c r="K74" i="2"/>
  <c r="S74" i="2" s="1"/>
  <c r="J74" i="2"/>
  <c r="R74" i="2" s="1"/>
  <c r="G74" i="2"/>
  <c r="F74" i="2"/>
  <c r="E74" i="2"/>
  <c r="D74" i="2"/>
  <c r="H74" i="2" s="1"/>
  <c r="N74" i="2" s="1"/>
  <c r="M71" i="2"/>
  <c r="L71" i="2"/>
  <c r="K71" i="2"/>
  <c r="S71" i="2" s="1"/>
  <c r="J71" i="2"/>
  <c r="R71" i="2" s="1"/>
  <c r="G71" i="2"/>
  <c r="I71" i="2" s="1"/>
  <c r="O71" i="2" s="1"/>
  <c r="F71" i="2"/>
  <c r="E71" i="2"/>
  <c r="D71" i="2"/>
  <c r="H71" i="2" s="1"/>
  <c r="N71" i="2" s="1"/>
  <c r="M68" i="2"/>
  <c r="L68" i="2"/>
  <c r="K68" i="2"/>
  <c r="S68" i="2" s="1"/>
  <c r="J68" i="2"/>
  <c r="R68" i="2" s="1"/>
  <c r="G68" i="2"/>
  <c r="F68" i="2"/>
  <c r="E68" i="2"/>
  <c r="D68" i="2"/>
  <c r="H68" i="2" s="1"/>
  <c r="N68" i="2" s="1"/>
  <c r="M65" i="2"/>
  <c r="M64" i="2" s="1"/>
  <c r="L65" i="2"/>
  <c r="K65" i="2"/>
  <c r="S65" i="2" s="1"/>
  <c r="J65" i="2"/>
  <c r="R65" i="2" s="1"/>
  <c r="G65" i="2"/>
  <c r="G64" i="2" s="1"/>
  <c r="F65" i="2"/>
  <c r="E65" i="2"/>
  <c r="E64" i="2" s="1"/>
  <c r="D65" i="2"/>
  <c r="H65" i="2" s="1"/>
  <c r="N65" i="2" s="1"/>
  <c r="M61" i="2"/>
  <c r="L61" i="2"/>
  <c r="K61" i="2"/>
  <c r="S61" i="2" s="1"/>
  <c r="J61" i="2"/>
  <c r="R61" i="2" s="1"/>
  <c r="G61" i="2"/>
  <c r="F61" i="2"/>
  <c r="E61" i="2"/>
  <c r="D61" i="2"/>
  <c r="H61" i="2" s="1"/>
  <c r="N61" i="2" s="1"/>
  <c r="M58" i="2"/>
  <c r="L58" i="2"/>
  <c r="K58" i="2"/>
  <c r="K57" i="2" s="1"/>
  <c r="S57" i="2" s="1"/>
  <c r="J58" i="2"/>
  <c r="J57" i="2" s="1"/>
  <c r="R57" i="2" s="1"/>
  <c r="G58" i="2"/>
  <c r="G57" i="2" s="1"/>
  <c r="F58" i="2"/>
  <c r="E58" i="2"/>
  <c r="E57" i="2" s="1"/>
  <c r="D58" i="2"/>
  <c r="H58" i="2" s="1"/>
  <c r="N58" i="2" s="1"/>
  <c r="M54" i="2"/>
  <c r="L54" i="2"/>
  <c r="K54" i="2"/>
  <c r="S54" i="2" s="1"/>
  <c r="J54" i="2"/>
  <c r="R54" i="2" s="1"/>
  <c r="G54" i="2"/>
  <c r="F54" i="2"/>
  <c r="E54" i="2"/>
  <c r="D54" i="2"/>
  <c r="H54" i="2" s="1"/>
  <c r="N54" i="2" s="1"/>
  <c r="M51" i="2"/>
  <c r="M50" i="2" s="1"/>
  <c r="L51" i="2"/>
  <c r="L50" i="2" s="1"/>
  <c r="K51" i="2"/>
  <c r="S51" i="2" s="1"/>
  <c r="J51" i="2"/>
  <c r="R51" i="2" s="1"/>
  <c r="G51" i="2"/>
  <c r="G50" i="2" s="1"/>
  <c r="G49" i="2" s="1"/>
  <c r="G113" i="2" s="1"/>
  <c r="F51" i="2"/>
  <c r="E51" i="2"/>
  <c r="E50" i="2" s="1"/>
  <c r="D51" i="2"/>
  <c r="M46" i="2"/>
  <c r="L46" i="2"/>
  <c r="K46" i="2"/>
  <c r="S46" i="2" s="1"/>
  <c r="J46" i="2"/>
  <c r="R46" i="2" s="1"/>
  <c r="G46" i="2"/>
  <c r="F46" i="2"/>
  <c r="E46" i="2"/>
  <c r="D46" i="2"/>
  <c r="H46" i="2" s="1"/>
  <c r="N46" i="2" s="1"/>
  <c r="M43" i="2"/>
  <c r="L43" i="2"/>
  <c r="L42" i="2" s="1"/>
  <c r="K43" i="2"/>
  <c r="S43" i="2" s="1"/>
  <c r="J43" i="2"/>
  <c r="G43" i="2"/>
  <c r="I43" i="2" s="1"/>
  <c r="O43" i="2" s="1"/>
  <c r="F43" i="2"/>
  <c r="E43" i="2"/>
  <c r="D43" i="2"/>
  <c r="M36" i="2"/>
  <c r="L36" i="2"/>
  <c r="K36" i="2"/>
  <c r="S36" i="2" s="1"/>
  <c r="J36" i="2"/>
  <c r="R36" i="2" s="1"/>
  <c r="G36" i="2"/>
  <c r="F36" i="2"/>
  <c r="E36" i="2"/>
  <c r="D36" i="2"/>
  <c r="H36" i="2" s="1"/>
  <c r="N36" i="2" s="1"/>
  <c r="M33" i="2"/>
  <c r="L33" i="2"/>
  <c r="L32" i="2" s="1"/>
  <c r="K33" i="2"/>
  <c r="S33" i="2" s="1"/>
  <c r="J33" i="2"/>
  <c r="G33" i="2"/>
  <c r="I33" i="2" s="1"/>
  <c r="O33" i="2" s="1"/>
  <c r="F33" i="2"/>
  <c r="E33" i="2"/>
  <c r="E32" i="2" s="1"/>
  <c r="D33" i="2"/>
  <c r="M29" i="2"/>
  <c r="L29" i="2"/>
  <c r="K29" i="2"/>
  <c r="S29" i="2" s="1"/>
  <c r="J29" i="2"/>
  <c r="R29" i="2" s="1"/>
  <c r="G29" i="2"/>
  <c r="I29" i="2" s="1"/>
  <c r="F29" i="2"/>
  <c r="E29" i="2"/>
  <c r="D29" i="2"/>
  <c r="H29" i="2" s="1"/>
  <c r="N29" i="2" s="1"/>
  <c r="M26" i="2"/>
  <c r="L26" i="2"/>
  <c r="K26" i="2"/>
  <c r="S26" i="2" s="1"/>
  <c r="J26" i="2"/>
  <c r="R26" i="2" s="1"/>
  <c r="G26" i="2"/>
  <c r="G22" i="2" s="1"/>
  <c r="F26" i="2"/>
  <c r="E26" i="2"/>
  <c r="D26" i="2"/>
  <c r="H26" i="2" s="1"/>
  <c r="N26" i="2" s="1"/>
  <c r="E23" i="2"/>
  <c r="F23" i="2"/>
  <c r="F22" i="2" s="1"/>
  <c r="G23" i="2"/>
  <c r="J23" i="2"/>
  <c r="K23" i="2"/>
  <c r="L23" i="2"/>
  <c r="L22" i="2" s="1"/>
  <c r="M23" i="2"/>
  <c r="D23" i="2"/>
  <c r="H23" i="2" s="1"/>
  <c r="N23" i="2" s="1"/>
  <c r="X49" i="23" l="1"/>
  <c r="X113" i="23" s="1"/>
  <c r="X118" i="23" s="1"/>
  <c r="AN49" i="23"/>
  <c r="AN113" i="23" s="1"/>
  <c r="AN118" i="23" s="1"/>
  <c r="E96" i="2"/>
  <c r="H43" i="3"/>
  <c r="J51" i="3"/>
  <c r="I97" i="3"/>
  <c r="I115" i="3" s="1"/>
  <c r="U86" i="4"/>
  <c r="Y36" i="5"/>
  <c r="U86" i="5"/>
  <c r="L97" i="6"/>
  <c r="L115" i="6" s="1"/>
  <c r="L62" i="25"/>
  <c r="H117" i="2"/>
  <c r="N117" i="2" s="1"/>
  <c r="P43" i="2"/>
  <c r="D23" i="3"/>
  <c r="O65" i="3"/>
  <c r="E22" i="5"/>
  <c r="G22" i="5"/>
  <c r="I32" i="5"/>
  <c r="E57" i="5"/>
  <c r="I61" i="2"/>
  <c r="I93" i="2"/>
  <c r="S106" i="4"/>
  <c r="X100" i="5"/>
  <c r="Z39" i="5"/>
  <c r="G22" i="6"/>
  <c r="G113" i="6" s="1"/>
  <c r="E33" i="6"/>
  <c r="K22" i="4"/>
  <c r="G32" i="4"/>
  <c r="R32" i="4" s="1"/>
  <c r="O42" i="4"/>
  <c r="T42" i="4" s="1"/>
  <c r="G50" i="4"/>
  <c r="G49" i="4" s="1"/>
  <c r="G113" i="4" s="1"/>
  <c r="O57" i="4"/>
  <c r="G64" i="4"/>
  <c r="T71" i="4"/>
  <c r="T83" i="4"/>
  <c r="G89" i="4"/>
  <c r="R97" i="4"/>
  <c r="U68" i="5"/>
  <c r="Y74" i="5"/>
  <c r="I96" i="5"/>
  <c r="I114" i="5" s="1"/>
  <c r="P118" i="6"/>
  <c r="M62" i="25"/>
  <c r="P42" i="4"/>
  <c r="Q54" i="4"/>
  <c r="H64" i="4"/>
  <c r="Q93" i="4"/>
  <c r="Z23" i="5"/>
  <c r="Z103" i="5"/>
  <c r="Q118" i="6"/>
  <c r="I32" i="4"/>
  <c r="R68" i="4"/>
  <c r="R80" i="4"/>
  <c r="R93" i="4"/>
  <c r="G50" i="5"/>
  <c r="F58" i="6"/>
  <c r="R62" i="6"/>
  <c r="E22" i="2"/>
  <c r="Q29" i="2"/>
  <c r="Q36" i="2"/>
  <c r="Q46" i="2"/>
  <c r="Q54" i="2"/>
  <c r="Q61" i="2"/>
  <c r="Q68" i="2"/>
  <c r="Q74" i="2"/>
  <c r="Q80" i="2"/>
  <c r="Q86" i="2"/>
  <c r="Q93" i="2"/>
  <c r="J32" i="4"/>
  <c r="S36" i="4"/>
  <c r="J50" i="4"/>
  <c r="S54" i="4"/>
  <c r="Q61" i="4"/>
  <c r="J64" i="4"/>
  <c r="Q74" i="4"/>
  <c r="Q86" i="4"/>
  <c r="J89" i="4"/>
  <c r="T29" i="5"/>
  <c r="X36" i="5"/>
  <c r="V65" i="5"/>
  <c r="X68" i="5"/>
  <c r="Z71" i="5"/>
  <c r="T86" i="5"/>
  <c r="T109" i="5"/>
  <c r="G58" i="6"/>
  <c r="I40" i="25"/>
  <c r="D32" i="2"/>
  <c r="T54" i="4"/>
  <c r="R61" i="4"/>
  <c r="P64" i="5"/>
  <c r="P94" i="6"/>
  <c r="J40" i="25"/>
  <c r="I94" i="25"/>
  <c r="I112" i="25" s="1"/>
  <c r="D42" i="2"/>
  <c r="U93" i="4"/>
  <c r="V23" i="5"/>
  <c r="U46" i="5"/>
  <c r="V115" i="5"/>
  <c r="F30" i="25"/>
  <c r="K40" i="25"/>
  <c r="I48" i="25"/>
  <c r="D50" i="2"/>
  <c r="F32" i="2"/>
  <c r="F21" i="2" s="1"/>
  <c r="F112" i="2" s="1"/>
  <c r="F42" i="2"/>
  <c r="P39" i="2"/>
  <c r="O33" i="3"/>
  <c r="Q43" i="3"/>
  <c r="Q33" i="4"/>
  <c r="K50" i="5"/>
  <c r="V83" i="5"/>
  <c r="X86" i="5"/>
  <c r="E23" i="6"/>
  <c r="G33" i="6"/>
  <c r="T110" i="6"/>
  <c r="H30" i="25"/>
  <c r="K48" i="25"/>
  <c r="H55" i="25"/>
  <c r="T97" i="4"/>
  <c r="T39" i="4"/>
  <c r="Y86" i="5"/>
  <c r="P32" i="4"/>
  <c r="P50" i="4"/>
  <c r="H57" i="4"/>
  <c r="X26" i="5"/>
  <c r="S107" i="6"/>
  <c r="F20" i="25"/>
  <c r="P71" i="2"/>
  <c r="P83" i="2"/>
  <c r="D90" i="3"/>
  <c r="I42" i="4"/>
  <c r="K42" i="5"/>
  <c r="P50" i="5"/>
  <c r="E64" i="5"/>
  <c r="G64" i="5"/>
  <c r="Y116" i="5"/>
  <c r="T27" i="6"/>
  <c r="Q26" i="2"/>
  <c r="Q33" i="2"/>
  <c r="Q43" i="2"/>
  <c r="Q71" i="2"/>
  <c r="Q77" i="2"/>
  <c r="Q83" i="2"/>
  <c r="I39" i="2"/>
  <c r="O39" i="2" s="1"/>
  <c r="Q100" i="2"/>
  <c r="T116" i="6"/>
  <c r="T116" i="4"/>
  <c r="I21" i="4"/>
  <c r="I112" i="4" s="1"/>
  <c r="E42" i="2"/>
  <c r="S90" i="2"/>
  <c r="S58" i="2"/>
  <c r="U26" i="4"/>
  <c r="H32" i="4"/>
  <c r="H50" i="4"/>
  <c r="U58" i="4"/>
  <c r="H89" i="4"/>
  <c r="F96" i="4"/>
  <c r="F114" i="4" s="1"/>
  <c r="U116" i="4"/>
  <c r="M117" i="4"/>
  <c r="R117" i="4" s="1"/>
  <c r="S43" i="4"/>
  <c r="R24" i="6"/>
  <c r="F43" i="6"/>
  <c r="S55" i="6"/>
  <c r="R75" i="6"/>
  <c r="T84" i="6"/>
  <c r="K87" i="25"/>
  <c r="F50" i="2"/>
  <c r="F57" i="2"/>
  <c r="F64" i="2"/>
  <c r="F89" i="2"/>
  <c r="K96" i="2"/>
  <c r="K114" i="2" s="1"/>
  <c r="S114" i="2" s="1"/>
  <c r="S87" i="3"/>
  <c r="I50" i="4"/>
  <c r="I64" i="4"/>
  <c r="T64" i="4" s="1"/>
  <c r="I89" i="4"/>
  <c r="T89" i="4" s="1"/>
  <c r="R23" i="4"/>
  <c r="F42" i="5"/>
  <c r="J50" i="5"/>
  <c r="H96" i="5"/>
  <c r="H114" i="5" s="1"/>
  <c r="X117" i="5"/>
  <c r="I57" i="2"/>
  <c r="I89" i="2"/>
  <c r="H22" i="4"/>
  <c r="S68" i="4"/>
  <c r="S80" i="4"/>
  <c r="U89" i="4"/>
  <c r="S93" i="4"/>
  <c r="S103" i="4"/>
  <c r="U90" i="4"/>
  <c r="T58" i="4"/>
  <c r="R98" i="6"/>
  <c r="D115" i="2"/>
  <c r="H115" i="2" s="1"/>
  <c r="N115" i="2" s="1"/>
  <c r="H51" i="2"/>
  <c r="N51" i="2" s="1"/>
  <c r="G65" i="3"/>
  <c r="O90" i="3"/>
  <c r="R97" i="3"/>
  <c r="R115" i="3" s="1"/>
  <c r="G22" i="4"/>
  <c r="K32" i="4"/>
  <c r="K21" i="4" s="1"/>
  <c r="K112" i="4" s="1"/>
  <c r="T36" i="4"/>
  <c r="K64" i="4"/>
  <c r="K49" i="4" s="1"/>
  <c r="K113" i="4" s="1"/>
  <c r="T68" i="4"/>
  <c r="R74" i="4"/>
  <c r="T80" i="4"/>
  <c r="T93" i="4"/>
  <c r="R100" i="4"/>
  <c r="N116" i="4"/>
  <c r="S116" i="4" s="1"/>
  <c r="T90" i="4"/>
  <c r="Q33" i="3"/>
  <c r="O64" i="4"/>
  <c r="Q103" i="4"/>
  <c r="W80" i="5"/>
  <c r="P44" i="6"/>
  <c r="R55" i="6"/>
  <c r="P72" i="6"/>
  <c r="R81" i="6"/>
  <c r="P26" i="2"/>
  <c r="P58" i="2"/>
  <c r="L64" i="2"/>
  <c r="P90" i="2"/>
  <c r="P100" i="2"/>
  <c r="P106" i="2"/>
  <c r="K50" i="2"/>
  <c r="S50" i="2" s="1"/>
  <c r="P103" i="2"/>
  <c r="S75" i="3"/>
  <c r="U78" i="3"/>
  <c r="R51" i="4"/>
  <c r="R64" i="4"/>
  <c r="R89" i="4"/>
  <c r="R39" i="4"/>
  <c r="N64" i="4"/>
  <c r="H22" i="5"/>
  <c r="F64" i="5"/>
  <c r="P116" i="5"/>
  <c r="W116" i="5" s="1"/>
  <c r="V103" i="5"/>
  <c r="G51" i="6"/>
  <c r="E65" i="6"/>
  <c r="F19" i="25"/>
  <c r="F110" i="25" s="1"/>
  <c r="L116" i="2"/>
  <c r="P116" i="2" s="1"/>
  <c r="H23" i="3"/>
  <c r="R33" i="3"/>
  <c r="D43" i="3"/>
  <c r="H58" i="3"/>
  <c r="Q26" i="4"/>
  <c r="N50" i="4"/>
  <c r="S50" i="4" s="1"/>
  <c r="F57" i="4"/>
  <c r="Q57" i="4" s="1"/>
  <c r="S39" i="4"/>
  <c r="Y54" i="5"/>
  <c r="U100" i="5"/>
  <c r="W65" i="5"/>
  <c r="G20" i="25"/>
  <c r="K30" i="25"/>
  <c r="M40" i="25"/>
  <c r="H80" i="2"/>
  <c r="N80" i="2" s="1"/>
  <c r="H86" i="2"/>
  <c r="N86" i="2" s="1"/>
  <c r="H97" i="2"/>
  <c r="N97" i="2" s="1"/>
  <c r="D57" i="2"/>
  <c r="K116" i="2"/>
  <c r="S116" i="2" s="1"/>
  <c r="R26" i="4"/>
  <c r="R58" i="4"/>
  <c r="M42" i="4"/>
  <c r="R42" i="4" s="1"/>
  <c r="O115" i="4"/>
  <c r="T115" i="4" s="1"/>
  <c r="D22" i="2"/>
  <c r="I117" i="2"/>
  <c r="P51" i="2"/>
  <c r="Q29" i="4"/>
  <c r="U33" i="4"/>
  <c r="H42" i="4"/>
  <c r="S42" i="4" s="1"/>
  <c r="U65" i="4"/>
  <c r="U77" i="4"/>
  <c r="S97" i="4"/>
  <c r="M115" i="4"/>
  <c r="R115" i="4" s="1"/>
  <c r="E21" i="5"/>
  <c r="E112" i="5" s="1"/>
  <c r="T83" i="5"/>
  <c r="Z93" i="5"/>
  <c r="S115" i="5"/>
  <c r="Z115" i="5" s="1"/>
  <c r="H65" i="6"/>
  <c r="T72" i="6"/>
  <c r="P78" i="6"/>
  <c r="R87" i="6"/>
  <c r="H90" i="6"/>
  <c r="S90" i="6" s="1"/>
  <c r="F97" i="6"/>
  <c r="P40" i="6"/>
  <c r="N117" i="6"/>
  <c r="J94" i="25"/>
  <c r="J112" i="25" s="1"/>
  <c r="H33" i="2"/>
  <c r="N33" i="2" s="1"/>
  <c r="E22" i="4"/>
  <c r="E21" i="4" s="1"/>
  <c r="E112" i="4" s="1"/>
  <c r="E118" i="4" s="1"/>
  <c r="I57" i="4"/>
  <c r="T106" i="4"/>
  <c r="T51" i="4"/>
  <c r="J64" i="5"/>
  <c r="E97" i="6"/>
  <c r="E115" i="6" s="1"/>
  <c r="J20" i="25"/>
  <c r="J19" i="25" s="1"/>
  <c r="J110" i="25" s="1"/>
  <c r="M48" i="25"/>
  <c r="M87" i="25"/>
  <c r="O29" i="2"/>
  <c r="O61" i="2"/>
  <c r="O93" i="2"/>
  <c r="G96" i="2"/>
  <c r="G114" i="2" s="1"/>
  <c r="D64" i="2"/>
  <c r="H64" i="2" s="1"/>
  <c r="N64" i="2" s="1"/>
  <c r="J21" i="4"/>
  <c r="J112" i="4" s="1"/>
  <c r="S29" i="4"/>
  <c r="S46" i="4"/>
  <c r="S61" i="4"/>
  <c r="S74" i="4"/>
  <c r="S86" i="4"/>
  <c r="S109" i="4"/>
  <c r="H115" i="4"/>
  <c r="S51" i="4"/>
  <c r="S27" i="6"/>
  <c r="T30" i="6"/>
  <c r="P37" i="6"/>
  <c r="T62" i="6"/>
  <c r="Q101" i="6"/>
  <c r="R40" i="6"/>
  <c r="T118" i="6"/>
  <c r="K20" i="25"/>
  <c r="K64" i="2"/>
  <c r="S64" i="2" s="1"/>
  <c r="U107" i="3"/>
  <c r="T46" i="4"/>
  <c r="T61" i="4"/>
  <c r="T86" i="4"/>
  <c r="T109" i="4"/>
  <c r="N96" i="4"/>
  <c r="N114" i="4" s="1"/>
  <c r="Q97" i="4"/>
  <c r="M94" i="25"/>
  <c r="M112" i="25" s="1"/>
  <c r="H43" i="2"/>
  <c r="N43" i="2" s="1"/>
  <c r="N22" i="4"/>
  <c r="G96" i="4"/>
  <c r="G114" i="4" s="1"/>
  <c r="R65" i="4"/>
  <c r="G96" i="5"/>
  <c r="G114" i="5" s="1"/>
  <c r="F65" i="6"/>
  <c r="P84" i="6"/>
  <c r="F90" i="6"/>
  <c r="F50" i="6" s="1"/>
  <c r="F114" i="6" s="1"/>
  <c r="R94" i="6"/>
  <c r="T40" i="6"/>
  <c r="G48" i="25"/>
  <c r="P36" i="2"/>
  <c r="P46" i="2"/>
  <c r="P54" i="2"/>
  <c r="P68" i="2"/>
  <c r="P74" i="2"/>
  <c r="P80" i="2"/>
  <c r="P86" i="2"/>
  <c r="D89" i="2"/>
  <c r="H89" i="2" s="1"/>
  <c r="R57" i="4"/>
  <c r="P22" i="4"/>
  <c r="Q65" i="4"/>
  <c r="J21" i="5"/>
  <c r="J112" i="5" s="1"/>
  <c r="W54" i="5"/>
  <c r="F96" i="5"/>
  <c r="F114" i="5" s="1"/>
  <c r="I43" i="6"/>
  <c r="G65" i="6"/>
  <c r="G90" i="6"/>
  <c r="I103" i="2"/>
  <c r="O103" i="2" s="1"/>
  <c r="Q109" i="2"/>
  <c r="H96" i="4"/>
  <c r="H114" i="4" s="1"/>
  <c r="O22" i="4"/>
  <c r="Q109" i="4"/>
  <c r="W90" i="5"/>
  <c r="R27" i="6"/>
  <c r="T37" i="6"/>
  <c r="P47" i="6"/>
  <c r="S66" i="6"/>
  <c r="T69" i="6"/>
  <c r="P75" i="6"/>
  <c r="R84" i="6"/>
  <c r="T94" i="6"/>
  <c r="T104" i="6"/>
  <c r="R117" i="6"/>
  <c r="E40" i="25"/>
  <c r="O117" i="2"/>
  <c r="Q50" i="4"/>
  <c r="Q96" i="4"/>
  <c r="L114" i="4"/>
  <c r="Q114" i="4" s="1"/>
  <c r="U42" i="4"/>
  <c r="H22" i="2"/>
  <c r="N22" i="2" s="1"/>
  <c r="D21" i="2"/>
  <c r="S114" i="4"/>
  <c r="P50" i="2"/>
  <c r="L114" i="2"/>
  <c r="M22" i="5"/>
  <c r="T23" i="5"/>
  <c r="V26" i="5"/>
  <c r="O22" i="5"/>
  <c r="S32" i="5"/>
  <c r="Z33" i="5"/>
  <c r="T36" i="5"/>
  <c r="M32" i="5"/>
  <c r="T32" i="5" s="1"/>
  <c r="Z43" i="5"/>
  <c r="S42" i="5"/>
  <c r="Z42" i="5" s="1"/>
  <c r="V50" i="5"/>
  <c r="Z58" i="5"/>
  <c r="S57" i="5"/>
  <c r="T61" i="5"/>
  <c r="M57" i="5"/>
  <c r="T57" i="5" s="1"/>
  <c r="V90" i="5"/>
  <c r="O89" i="5"/>
  <c r="Z90" i="5"/>
  <c r="S89" i="5"/>
  <c r="X93" i="5"/>
  <c r="Q89" i="5"/>
  <c r="O96" i="5"/>
  <c r="V97" i="5"/>
  <c r="Q32" i="5"/>
  <c r="X32" i="5" s="1"/>
  <c r="O42" i="5"/>
  <c r="V42" i="5" s="1"/>
  <c r="Q96" i="5"/>
  <c r="M117" i="5"/>
  <c r="T117" i="5" s="1"/>
  <c r="X109" i="5"/>
  <c r="K22" i="2"/>
  <c r="S23" i="2"/>
  <c r="Q90" i="2"/>
  <c r="M89" i="2"/>
  <c r="Q89" i="2" s="1"/>
  <c r="M116" i="2"/>
  <c r="Q106" i="2"/>
  <c r="M117" i="2"/>
  <c r="I109" i="2"/>
  <c r="O109" i="2" s="1"/>
  <c r="Q97" i="2"/>
  <c r="Q65" i="2"/>
  <c r="O50" i="3"/>
  <c r="O114" i="3" s="1"/>
  <c r="Y57" i="5"/>
  <c r="U89" i="5"/>
  <c r="O33" i="6"/>
  <c r="T34" i="6"/>
  <c r="R37" i="6"/>
  <c r="M33" i="6"/>
  <c r="R33" i="6" s="1"/>
  <c r="T44" i="6"/>
  <c r="O43" i="6"/>
  <c r="R47" i="6"/>
  <c r="M43" i="6"/>
  <c r="R43" i="6" s="1"/>
  <c r="P52" i="6"/>
  <c r="K51" i="6"/>
  <c r="T59" i="6"/>
  <c r="O58" i="6"/>
  <c r="T58" i="6" s="1"/>
  <c r="F115" i="6"/>
  <c r="Q115" i="6" s="1"/>
  <c r="Q97" i="6"/>
  <c r="P107" i="6"/>
  <c r="K117" i="6"/>
  <c r="P117" i="6" s="1"/>
  <c r="H118" i="6"/>
  <c r="S118" i="6" s="1"/>
  <c r="S110" i="6"/>
  <c r="M23" i="6"/>
  <c r="H32" i="2"/>
  <c r="N32" i="2" s="1"/>
  <c r="R109" i="2"/>
  <c r="J117" i="2"/>
  <c r="R117" i="2" s="1"/>
  <c r="J50" i="2"/>
  <c r="J64" i="2"/>
  <c r="R64" i="2" s="1"/>
  <c r="D116" i="2"/>
  <c r="H116" i="2" s="1"/>
  <c r="N116" i="2" s="1"/>
  <c r="J115" i="2"/>
  <c r="R115" i="2" s="1"/>
  <c r="R106" i="2"/>
  <c r="P77" i="2"/>
  <c r="R58" i="2"/>
  <c r="R23" i="3"/>
  <c r="J23" i="3"/>
  <c r="H33" i="3"/>
  <c r="H22" i="3" s="1"/>
  <c r="H113" i="3" s="1"/>
  <c r="P33" i="3"/>
  <c r="P22" i="3" s="1"/>
  <c r="P113" i="3" s="1"/>
  <c r="N43" i="3"/>
  <c r="D51" i="3"/>
  <c r="N58" i="3"/>
  <c r="R58" i="3"/>
  <c r="H65" i="3"/>
  <c r="P65" i="3"/>
  <c r="L21" i="4"/>
  <c r="L112" i="4" s="1"/>
  <c r="J49" i="4"/>
  <c r="J113" i="4" s="1"/>
  <c r="S90" i="4"/>
  <c r="N89" i="4"/>
  <c r="S89" i="4" s="1"/>
  <c r="U96" i="4"/>
  <c r="P114" i="4"/>
  <c r="U114" i="4" s="1"/>
  <c r="P115" i="4"/>
  <c r="U115" i="4" s="1"/>
  <c r="U103" i="4"/>
  <c r="T22" i="4"/>
  <c r="U32" i="4"/>
  <c r="Q42" i="4"/>
  <c r="U50" i="4"/>
  <c r="S50" i="5"/>
  <c r="Q57" i="5"/>
  <c r="X57" i="5" s="1"/>
  <c r="O64" i="5"/>
  <c r="V64" i="5" s="1"/>
  <c r="M89" i="5"/>
  <c r="Z97" i="5"/>
  <c r="K58" i="6"/>
  <c r="P64" i="2"/>
  <c r="H96" i="2"/>
  <c r="N96" i="2" s="1"/>
  <c r="D114" i="2"/>
  <c r="H114" i="2" s="1"/>
  <c r="X23" i="5"/>
  <c r="Q22" i="5"/>
  <c r="F21" i="5"/>
  <c r="F112" i="5" s="1"/>
  <c r="O32" i="5"/>
  <c r="V33" i="5"/>
  <c r="F49" i="5"/>
  <c r="F113" i="5" s="1"/>
  <c r="V58" i="5"/>
  <c r="O57" i="5"/>
  <c r="Z65" i="5"/>
  <c r="S64" i="5"/>
  <c r="Z96" i="5"/>
  <c r="S114" i="5"/>
  <c r="Z114" i="5" s="1"/>
  <c r="T100" i="5"/>
  <c r="M96" i="5"/>
  <c r="T103" i="5"/>
  <c r="M115" i="5"/>
  <c r="T115" i="5" s="1"/>
  <c r="V106" i="5"/>
  <c r="O116" i="5"/>
  <c r="V116" i="5" s="1"/>
  <c r="Z106" i="5"/>
  <c r="S116" i="5"/>
  <c r="Z116" i="5" s="1"/>
  <c r="S22" i="5"/>
  <c r="I22" i="2"/>
  <c r="Q58" i="2"/>
  <c r="M57" i="2"/>
  <c r="Q57" i="2" s="1"/>
  <c r="M32" i="2"/>
  <c r="M42" i="2"/>
  <c r="K115" i="2"/>
  <c r="S115" i="2" s="1"/>
  <c r="I97" i="2"/>
  <c r="O97" i="2" s="1"/>
  <c r="I65" i="2"/>
  <c r="O65" i="2" s="1"/>
  <c r="Q23" i="2"/>
  <c r="M114" i="4"/>
  <c r="R96" i="4"/>
  <c r="U22" i="4"/>
  <c r="P21" i="4"/>
  <c r="S96" i="4"/>
  <c r="S24" i="6"/>
  <c r="H23" i="6"/>
  <c r="P34" i="6"/>
  <c r="K33" i="6"/>
  <c r="P33" i="6" s="1"/>
  <c r="T52" i="6"/>
  <c r="O51" i="6"/>
  <c r="P66" i="6"/>
  <c r="K65" i="6"/>
  <c r="P65" i="6" s="1"/>
  <c r="T66" i="6"/>
  <c r="O65" i="6"/>
  <c r="P91" i="6"/>
  <c r="K90" i="6"/>
  <c r="T91" i="6"/>
  <c r="O90" i="6"/>
  <c r="T90" i="6" s="1"/>
  <c r="O97" i="6"/>
  <c r="T98" i="6"/>
  <c r="P98" i="6"/>
  <c r="K97" i="6"/>
  <c r="R101" i="6"/>
  <c r="M97" i="6"/>
  <c r="M116" i="6"/>
  <c r="R116" i="6" s="1"/>
  <c r="R104" i="6"/>
  <c r="T107" i="6"/>
  <c r="O117" i="6"/>
  <c r="T117" i="6" s="1"/>
  <c r="R110" i="6"/>
  <c r="M118" i="6"/>
  <c r="R118" i="6" s="1"/>
  <c r="J22" i="2"/>
  <c r="R23" i="2"/>
  <c r="R33" i="2"/>
  <c r="J32" i="2"/>
  <c r="R32" i="2" s="1"/>
  <c r="H42" i="2"/>
  <c r="N42" i="2" s="1"/>
  <c r="R43" i="2"/>
  <c r="J42" i="2"/>
  <c r="R42" i="2" s="1"/>
  <c r="J89" i="2"/>
  <c r="R89" i="2" s="1"/>
  <c r="J96" i="2"/>
  <c r="H109" i="2"/>
  <c r="N109" i="2" s="1"/>
  <c r="P23" i="2"/>
  <c r="P109" i="2"/>
  <c r="P97" i="2"/>
  <c r="P93" i="2"/>
  <c r="P65" i="2"/>
  <c r="P61" i="2"/>
  <c r="P33" i="2"/>
  <c r="P29" i="2"/>
  <c r="N23" i="3"/>
  <c r="D33" i="3"/>
  <c r="J43" i="3"/>
  <c r="R43" i="3"/>
  <c r="M22" i="2"/>
  <c r="I26" i="2"/>
  <c r="O26" i="2" s="1"/>
  <c r="I36" i="2"/>
  <c r="O36" i="2" s="1"/>
  <c r="I46" i="2"/>
  <c r="O46" i="2" s="1"/>
  <c r="I54" i="2"/>
  <c r="O54" i="2" s="1"/>
  <c r="I58" i="2"/>
  <c r="O58" i="2" s="1"/>
  <c r="I68" i="2"/>
  <c r="O68" i="2" s="1"/>
  <c r="I74" i="2"/>
  <c r="O74" i="2" s="1"/>
  <c r="I80" i="2"/>
  <c r="O80" i="2" s="1"/>
  <c r="I86" i="2"/>
  <c r="O86" i="2" s="1"/>
  <c r="I90" i="2"/>
  <c r="O90" i="2" s="1"/>
  <c r="I100" i="2"/>
  <c r="O100" i="2" s="1"/>
  <c r="I106" i="2"/>
  <c r="O106" i="2" s="1"/>
  <c r="G32" i="2"/>
  <c r="G42" i="2"/>
  <c r="I42" i="2" s="1"/>
  <c r="E21" i="2"/>
  <c r="I50" i="2"/>
  <c r="O50" i="2" s="1"/>
  <c r="I64" i="2"/>
  <c r="O64" i="2" s="1"/>
  <c r="E49" i="2"/>
  <c r="E114" i="2"/>
  <c r="I114" i="2" s="1"/>
  <c r="O114" i="2" s="1"/>
  <c r="I96" i="2"/>
  <c r="O96" i="2" s="1"/>
  <c r="E115" i="2"/>
  <c r="I115" i="2" s="1"/>
  <c r="O115" i="2" s="1"/>
  <c r="I23" i="2"/>
  <c r="O23" i="2" s="1"/>
  <c r="I51" i="2"/>
  <c r="O51" i="2" s="1"/>
  <c r="Q103" i="2"/>
  <c r="S96" i="2"/>
  <c r="Q51" i="2"/>
  <c r="Q39" i="2"/>
  <c r="I33" i="3"/>
  <c r="M33" i="3"/>
  <c r="E33" i="3"/>
  <c r="T33" i="3" s="1"/>
  <c r="T50" i="4"/>
  <c r="O49" i="4"/>
  <c r="T57" i="4"/>
  <c r="N32" i="4"/>
  <c r="S32" i="4" s="1"/>
  <c r="N57" i="4"/>
  <c r="S57" i="4" s="1"/>
  <c r="U106" i="4"/>
  <c r="U97" i="4"/>
  <c r="Q58" i="4"/>
  <c r="Y23" i="5"/>
  <c r="R22" i="5"/>
  <c r="U23" i="5"/>
  <c r="N22" i="5"/>
  <c r="I21" i="5"/>
  <c r="I112" i="5" s="1"/>
  <c r="U26" i="5"/>
  <c r="Y26" i="5"/>
  <c r="W29" i="5"/>
  <c r="P22" i="5"/>
  <c r="U33" i="5"/>
  <c r="N32" i="5"/>
  <c r="U32" i="5" s="1"/>
  <c r="Y33" i="5"/>
  <c r="W36" i="5"/>
  <c r="U43" i="5"/>
  <c r="N42" i="5"/>
  <c r="U42" i="5" s="1"/>
  <c r="Y43" i="5"/>
  <c r="R42" i="5"/>
  <c r="Y42" i="5" s="1"/>
  <c r="W46" i="5"/>
  <c r="N50" i="5"/>
  <c r="U51" i="5"/>
  <c r="Y51" i="5"/>
  <c r="R50" i="5"/>
  <c r="U58" i="5"/>
  <c r="N57" i="5"/>
  <c r="U57" i="5" s="1"/>
  <c r="Y58" i="5"/>
  <c r="W61" i="5"/>
  <c r="I64" i="5"/>
  <c r="X65" i="5"/>
  <c r="U65" i="5"/>
  <c r="N64" i="5"/>
  <c r="U64" i="5" s="1"/>
  <c r="Y65" i="5"/>
  <c r="R64" i="5"/>
  <c r="Y64" i="5" s="1"/>
  <c r="Z68" i="5"/>
  <c r="K64" i="5"/>
  <c r="W68" i="5"/>
  <c r="U71" i="5"/>
  <c r="W74" i="5"/>
  <c r="U77" i="5"/>
  <c r="Y77" i="5"/>
  <c r="U83" i="5"/>
  <c r="Y83" i="5"/>
  <c r="W86" i="5"/>
  <c r="E89" i="5"/>
  <c r="E49" i="5" s="1"/>
  <c r="E113" i="5" s="1"/>
  <c r="E118" i="5" s="1"/>
  <c r="T90" i="5"/>
  <c r="X90" i="5"/>
  <c r="I89" i="5"/>
  <c r="U90" i="5"/>
  <c r="Y89" i="5"/>
  <c r="W93" i="5"/>
  <c r="E96" i="5"/>
  <c r="E114" i="5" s="1"/>
  <c r="T97" i="5"/>
  <c r="W97" i="5"/>
  <c r="P96" i="5"/>
  <c r="U39" i="5"/>
  <c r="Y39" i="5"/>
  <c r="Y103" i="5"/>
  <c r="R115" i="5"/>
  <c r="Y115" i="5" s="1"/>
  <c r="U103" i="5"/>
  <c r="N115" i="5"/>
  <c r="U115" i="5" s="1"/>
  <c r="U106" i="5"/>
  <c r="N116" i="5"/>
  <c r="U116" i="5" s="1"/>
  <c r="Y106" i="5"/>
  <c r="W109" i="5"/>
  <c r="P117" i="5"/>
  <c r="W117" i="5" s="1"/>
  <c r="R32" i="5"/>
  <c r="Y32" i="5" s="1"/>
  <c r="P42" i="5"/>
  <c r="Y96" i="5"/>
  <c r="R114" i="5"/>
  <c r="Y114" i="5" s="1"/>
  <c r="W23" i="5"/>
  <c r="Z109" i="5"/>
  <c r="X106" i="5"/>
  <c r="X103" i="5"/>
  <c r="Y90" i="5"/>
  <c r="V51" i="5"/>
  <c r="X43" i="5"/>
  <c r="K43" i="6"/>
  <c r="K32" i="2"/>
  <c r="S32" i="2" s="1"/>
  <c r="K42" i="2"/>
  <c r="S42" i="2" s="1"/>
  <c r="K117" i="2"/>
  <c r="S117" i="2" s="1"/>
  <c r="Q23" i="3"/>
  <c r="Q22" i="3" s="1"/>
  <c r="Q113" i="3" s="1"/>
  <c r="U24" i="3"/>
  <c r="I23" i="3"/>
  <c r="G43" i="3"/>
  <c r="G22" i="3" s="1"/>
  <c r="G113" i="3" s="1"/>
  <c r="K43" i="3"/>
  <c r="K22" i="3" s="1"/>
  <c r="K113" i="3" s="1"/>
  <c r="O43" i="3"/>
  <c r="O22" i="3" s="1"/>
  <c r="O113" i="3" s="1"/>
  <c r="I51" i="3"/>
  <c r="Q51" i="3"/>
  <c r="G58" i="3"/>
  <c r="G50" i="3" s="1"/>
  <c r="G114" i="3" s="1"/>
  <c r="K58" i="3"/>
  <c r="K50" i="3" s="1"/>
  <c r="K114" i="3" s="1"/>
  <c r="I90" i="3"/>
  <c r="Q90" i="3"/>
  <c r="S40" i="3"/>
  <c r="D97" i="3"/>
  <c r="D115" i="3" s="1"/>
  <c r="H97" i="3"/>
  <c r="H115" i="3" s="1"/>
  <c r="P97" i="3"/>
  <c r="P115" i="3" s="1"/>
  <c r="U101" i="3"/>
  <c r="T33" i="4"/>
  <c r="O32" i="4"/>
  <c r="T32" i="4" s="1"/>
  <c r="P57" i="4"/>
  <c r="L116" i="4"/>
  <c r="Q116" i="4" s="1"/>
  <c r="U109" i="4"/>
  <c r="R106" i="4"/>
  <c r="R90" i="4"/>
  <c r="G32" i="5"/>
  <c r="G21" i="5" s="1"/>
  <c r="G112" i="5" s="1"/>
  <c r="K32" i="5"/>
  <c r="K21" i="5" s="1"/>
  <c r="K112" i="5" s="1"/>
  <c r="P32" i="5"/>
  <c r="W32" i="5" s="1"/>
  <c r="G57" i="5"/>
  <c r="K57" i="5"/>
  <c r="P57" i="5"/>
  <c r="W57" i="5" s="1"/>
  <c r="G89" i="5"/>
  <c r="K89" i="5"/>
  <c r="N114" i="5"/>
  <c r="U114" i="5" s="1"/>
  <c r="U96" i="5"/>
  <c r="W115" i="5"/>
  <c r="F23" i="6"/>
  <c r="F22" i="6" s="1"/>
  <c r="F113" i="6" s="1"/>
  <c r="Q33" i="6"/>
  <c r="Q51" i="6"/>
  <c r="Q52" i="6"/>
  <c r="L21" i="2"/>
  <c r="L57" i="2"/>
  <c r="P57" i="2" s="1"/>
  <c r="L89" i="2"/>
  <c r="P22" i="2"/>
  <c r="S27" i="3"/>
  <c r="U30" i="3"/>
  <c r="S44" i="3"/>
  <c r="U47" i="3"/>
  <c r="Q36" i="4"/>
  <c r="U36" i="4"/>
  <c r="Q43" i="4"/>
  <c r="U43" i="4"/>
  <c r="Q51" i="4"/>
  <c r="U51" i="4"/>
  <c r="Q68" i="4"/>
  <c r="U68" i="4"/>
  <c r="Q71" i="4"/>
  <c r="U71" i="4"/>
  <c r="Q80" i="4"/>
  <c r="U80" i="4"/>
  <c r="Q100" i="4"/>
  <c r="U100" i="4"/>
  <c r="Q39" i="4"/>
  <c r="U39" i="4"/>
  <c r="S115" i="4"/>
  <c r="Q117" i="4"/>
  <c r="U117" i="4"/>
  <c r="P64" i="4"/>
  <c r="U64" i="4" s="1"/>
  <c r="L89" i="4"/>
  <c r="Q89" i="4" s="1"/>
  <c r="O96" i="4"/>
  <c r="O117" i="4"/>
  <c r="T117" i="4" s="1"/>
  <c r="T43" i="4"/>
  <c r="R33" i="4"/>
  <c r="T26" i="5"/>
  <c r="V29" i="5"/>
  <c r="T33" i="5"/>
  <c r="H42" i="5"/>
  <c r="H21" i="5" s="1"/>
  <c r="H112" i="5" s="1"/>
  <c r="Q42" i="5"/>
  <c r="X42" i="5" s="1"/>
  <c r="H50" i="5"/>
  <c r="M50" i="5"/>
  <c r="X51" i="5"/>
  <c r="T58" i="5"/>
  <c r="X58" i="5"/>
  <c r="V61" i="5"/>
  <c r="Z61" i="5"/>
  <c r="H64" i="5"/>
  <c r="W64" i="5" s="1"/>
  <c r="T65" i="5"/>
  <c r="Q64" i="5"/>
  <c r="V68" i="5"/>
  <c r="X71" i="5"/>
  <c r="T77" i="5"/>
  <c r="X77" i="5"/>
  <c r="V80" i="5"/>
  <c r="Z80" i="5"/>
  <c r="Z100" i="5"/>
  <c r="X39" i="5"/>
  <c r="T106" i="5"/>
  <c r="X116" i="5"/>
  <c r="V109" i="5"/>
  <c r="Z117" i="5"/>
  <c r="U117" i="5"/>
  <c r="M50" i="4"/>
  <c r="W26" i="5"/>
  <c r="U29" i="5"/>
  <c r="Y29" i="5"/>
  <c r="U36" i="5"/>
  <c r="W43" i="5"/>
  <c r="Y46" i="5"/>
  <c r="W51" i="5"/>
  <c r="U61" i="5"/>
  <c r="Y61" i="5"/>
  <c r="W71" i="5"/>
  <c r="W83" i="5"/>
  <c r="U93" i="5"/>
  <c r="Y93" i="5"/>
  <c r="Y97" i="5"/>
  <c r="U97" i="5"/>
  <c r="W39" i="5"/>
  <c r="W103" i="5"/>
  <c r="U109" i="5"/>
  <c r="Y109" i="5"/>
  <c r="P89" i="5"/>
  <c r="W89" i="5" s="1"/>
  <c r="M116" i="5"/>
  <c r="T116" i="5" s="1"/>
  <c r="T51" i="5"/>
  <c r="Q24" i="6"/>
  <c r="L23" i="6"/>
  <c r="Q27" i="6"/>
  <c r="Q34" i="6"/>
  <c r="S37" i="6"/>
  <c r="Q44" i="6"/>
  <c r="L43" i="6"/>
  <c r="Q43" i="6" s="1"/>
  <c r="S47" i="6"/>
  <c r="N43" i="6"/>
  <c r="Q59" i="6"/>
  <c r="L58" i="6"/>
  <c r="Q58" i="6" s="1"/>
  <c r="S62" i="6"/>
  <c r="N58" i="6"/>
  <c r="Q66" i="6"/>
  <c r="L65" i="6"/>
  <c r="Q65" i="6" s="1"/>
  <c r="S69" i="6"/>
  <c r="Q72" i="6"/>
  <c r="S75" i="6"/>
  <c r="Q78" i="6"/>
  <c r="S81" i="6"/>
  <c r="Q84" i="6"/>
  <c r="Q91" i="6"/>
  <c r="L90" i="6"/>
  <c r="S94" i="6"/>
  <c r="S98" i="6"/>
  <c r="N97" i="6"/>
  <c r="S101" i="6"/>
  <c r="Q104" i="6"/>
  <c r="L116" i="6"/>
  <c r="Q116" i="6" s="1"/>
  <c r="Q107" i="6"/>
  <c r="L117" i="6"/>
  <c r="Q117" i="6" s="1"/>
  <c r="S116" i="6"/>
  <c r="K19" i="25"/>
  <c r="K110" i="25" s="1"/>
  <c r="X33" i="5"/>
  <c r="Z36" i="5"/>
  <c r="T43" i="5"/>
  <c r="V46" i="5"/>
  <c r="Z46" i="5"/>
  <c r="V54" i="5"/>
  <c r="Z54" i="5"/>
  <c r="V74" i="5"/>
  <c r="Z74" i="5"/>
  <c r="V86" i="5"/>
  <c r="Z86" i="5"/>
  <c r="M42" i="5"/>
  <c r="T42" i="5" s="1"/>
  <c r="Q50" i="5"/>
  <c r="M64" i="5"/>
  <c r="T64" i="5" s="1"/>
  <c r="O117" i="5"/>
  <c r="V117" i="5" s="1"/>
  <c r="O23" i="6"/>
  <c r="T24" i="6"/>
  <c r="K23" i="6"/>
  <c r="H33" i="6"/>
  <c r="H43" i="6"/>
  <c r="H51" i="6"/>
  <c r="M51" i="6"/>
  <c r="S59" i="6"/>
  <c r="H58" i="6"/>
  <c r="R59" i="6"/>
  <c r="M58" i="6"/>
  <c r="R58" i="6" s="1"/>
  <c r="R66" i="6"/>
  <c r="M65" i="6"/>
  <c r="R65" i="6" s="1"/>
  <c r="H97" i="6"/>
  <c r="H115" i="6" s="1"/>
  <c r="P24" i="6"/>
  <c r="S34" i="6"/>
  <c r="R78" i="6"/>
  <c r="P87" i="6"/>
  <c r="T87" i="6"/>
  <c r="P101" i="6"/>
  <c r="P104" i="6"/>
  <c r="M90" i="6"/>
  <c r="R90" i="6" s="1"/>
  <c r="S117" i="6"/>
  <c r="P110" i="6"/>
  <c r="R107" i="6"/>
  <c r="I33" i="6"/>
  <c r="I22" i="6" s="1"/>
  <c r="I113" i="6" s="1"/>
  <c r="N33" i="6"/>
  <c r="S33" i="6" s="1"/>
  <c r="E43" i="6"/>
  <c r="E22" i="6" s="1"/>
  <c r="E113" i="6" s="1"/>
  <c r="I51" i="6"/>
  <c r="E58" i="6"/>
  <c r="E50" i="6" s="1"/>
  <c r="E114" i="6" s="1"/>
  <c r="I65" i="6"/>
  <c r="N65" i="6"/>
  <c r="Q81" i="6"/>
  <c r="E90" i="6"/>
  <c r="S91" i="6"/>
  <c r="K116" i="6"/>
  <c r="P116" i="6" s="1"/>
  <c r="G40" i="25"/>
  <c r="G19" i="25" s="1"/>
  <c r="G110" i="25" s="1"/>
  <c r="H48" i="25"/>
  <c r="L48" i="25"/>
  <c r="L47" i="25" s="1"/>
  <c r="L111" i="25" s="1"/>
  <c r="E62" i="25"/>
  <c r="Q30" i="6"/>
  <c r="S44" i="6"/>
  <c r="Q47" i="6"/>
  <c r="S52" i="6"/>
  <c r="Q55" i="6"/>
  <c r="Q62" i="6"/>
  <c r="S72" i="6"/>
  <c r="Q75" i="6"/>
  <c r="S84" i="6"/>
  <c r="Q87" i="6"/>
  <c r="Q94" i="6"/>
  <c r="Q98" i="6"/>
  <c r="S40" i="6"/>
  <c r="S104" i="6"/>
  <c r="Q110" i="6"/>
  <c r="N51" i="6"/>
  <c r="I62" i="25"/>
  <c r="G55" i="25"/>
  <c r="K55" i="25"/>
  <c r="K47" i="25" s="1"/>
  <c r="K111" i="25" s="1"/>
  <c r="K116" i="25" s="1"/>
  <c r="H87" i="25"/>
  <c r="L94" i="25"/>
  <c r="L112" i="25" s="1"/>
  <c r="H20" i="25"/>
  <c r="H19" i="25" s="1"/>
  <c r="H110" i="25" s="1"/>
  <c r="L20" i="25"/>
  <c r="L19" i="25" s="1"/>
  <c r="L110" i="25" s="1"/>
  <c r="E30" i="25"/>
  <c r="I30" i="25"/>
  <c r="M30" i="25"/>
  <c r="F48" i="25"/>
  <c r="J48" i="25"/>
  <c r="E55" i="25"/>
  <c r="E47" i="25" s="1"/>
  <c r="E111" i="25" s="1"/>
  <c r="I55" i="25"/>
  <c r="M55" i="25"/>
  <c r="M47" i="25" s="1"/>
  <c r="M111" i="25" s="1"/>
  <c r="F62" i="25"/>
  <c r="J62" i="25"/>
  <c r="F87" i="25"/>
  <c r="J87" i="25"/>
  <c r="G94" i="25"/>
  <c r="G112" i="25" s="1"/>
  <c r="K94" i="25"/>
  <c r="K112" i="25" s="1"/>
  <c r="E20" i="25"/>
  <c r="I20" i="25"/>
  <c r="M20" i="25"/>
  <c r="M19" i="25" s="1"/>
  <c r="M110" i="25" s="1"/>
  <c r="F55" i="25"/>
  <c r="J55" i="25"/>
  <c r="G62" i="25"/>
  <c r="K62" i="25"/>
  <c r="Q23" i="4"/>
  <c r="F22" i="4"/>
  <c r="I22" i="3"/>
  <c r="I113" i="3" s="1"/>
  <c r="L23" i="3"/>
  <c r="S24" i="3"/>
  <c r="F97" i="3"/>
  <c r="V98" i="3"/>
  <c r="F118" i="3"/>
  <c r="V118" i="3" s="1"/>
  <c r="V110" i="3"/>
  <c r="L43" i="3"/>
  <c r="L51" i="3"/>
  <c r="L65" i="3"/>
  <c r="E117" i="3"/>
  <c r="T117" i="3" s="1"/>
  <c r="S34" i="3"/>
  <c r="U37" i="3"/>
  <c r="S52" i="3"/>
  <c r="U55" i="3"/>
  <c r="F58" i="3"/>
  <c r="V58" i="3" s="1"/>
  <c r="V59" i="3"/>
  <c r="J58" i="3"/>
  <c r="D65" i="3"/>
  <c r="D50" i="3" s="1"/>
  <c r="D114" i="3" s="1"/>
  <c r="S66" i="3"/>
  <c r="U69" i="3"/>
  <c r="S78" i="3"/>
  <c r="U81" i="3"/>
  <c r="H90" i="3"/>
  <c r="H50" i="3" s="1"/>
  <c r="H114" i="3" s="1"/>
  <c r="S91" i="3"/>
  <c r="L90" i="3"/>
  <c r="P90" i="3"/>
  <c r="P50" i="3" s="1"/>
  <c r="P114" i="3" s="1"/>
  <c r="U94" i="3"/>
  <c r="U40" i="3"/>
  <c r="G97" i="3"/>
  <c r="G115" i="3" s="1"/>
  <c r="K97" i="3"/>
  <c r="K115" i="3" s="1"/>
  <c r="O97" i="3"/>
  <c r="O115" i="3" s="1"/>
  <c r="S101" i="3"/>
  <c r="F116" i="3"/>
  <c r="V116" i="3" s="1"/>
  <c r="V104" i="3"/>
  <c r="F117" i="3"/>
  <c r="V117" i="3" s="1"/>
  <c r="V107" i="3"/>
  <c r="F23" i="3"/>
  <c r="L33" i="3"/>
  <c r="S33" i="3" s="1"/>
  <c r="E97" i="3"/>
  <c r="E23" i="3"/>
  <c r="T24" i="3"/>
  <c r="S30" i="3"/>
  <c r="U34" i="3"/>
  <c r="S47" i="3"/>
  <c r="U52" i="3"/>
  <c r="S62" i="3"/>
  <c r="T66" i="3"/>
  <c r="E65" i="3"/>
  <c r="T65" i="3" s="1"/>
  <c r="I65" i="3"/>
  <c r="U66" i="3"/>
  <c r="M65" i="3"/>
  <c r="Q65" i="3"/>
  <c r="T91" i="3"/>
  <c r="E90" i="3"/>
  <c r="T90" i="3" s="1"/>
  <c r="U91" i="3"/>
  <c r="M90" i="3"/>
  <c r="S98" i="3"/>
  <c r="L97" i="3"/>
  <c r="U104" i="3"/>
  <c r="M116" i="3"/>
  <c r="T104" i="3"/>
  <c r="E116" i="3"/>
  <c r="T116" i="3" s="1"/>
  <c r="S110" i="3"/>
  <c r="L118" i="3"/>
  <c r="F43" i="3"/>
  <c r="V43" i="3" s="1"/>
  <c r="F51" i="3"/>
  <c r="M58" i="3"/>
  <c r="U58" i="3" s="1"/>
  <c r="E58" i="3"/>
  <c r="T58" i="3" s="1"/>
  <c r="M117" i="3"/>
  <c r="S59" i="3"/>
  <c r="U62" i="3"/>
  <c r="V66" i="3"/>
  <c r="F65" i="3"/>
  <c r="V65" i="3" s="1"/>
  <c r="J65" i="3"/>
  <c r="N65" i="3"/>
  <c r="R65" i="3"/>
  <c r="S72" i="3"/>
  <c r="U75" i="3"/>
  <c r="S84" i="3"/>
  <c r="U87" i="3"/>
  <c r="F90" i="3"/>
  <c r="V90" i="3" s="1"/>
  <c r="V91" i="3"/>
  <c r="N90" i="3"/>
  <c r="R90" i="3"/>
  <c r="U98" i="3"/>
  <c r="S104" i="3"/>
  <c r="L116" i="3"/>
  <c r="S107" i="3"/>
  <c r="L117" i="3"/>
  <c r="T110" i="3"/>
  <c r="E118" i="3"/>
  <c r="T118" i="3" s="1"/>
  <c r="U110" i="3"/>
  <c r="M118" i="3"/>
  <c r="M23" i="3"/>
  <c r="F33" i="3"/>
  <c r="V33" i="3" s="1"/>
  <c r="M43" i="3"/>
  <c r="E43" i="3"/>
  <c r="T43" i="3" s="1"/>
  <c r="M51" i="3"/>
  <c r="E51" i="3"/>
  <c r="L58" i="3"/>
  <c r="S58" i="3" s="1"/>
  <c r="M97" i="3"/>
  <c r="P89" i="2" l="1"/>
  <c r="I50" i="6"/>
  <c r="I114" i="6" s="1"/>
  <c r="S58" i="6"/>
  <c r="X64" i="5"/>
  <c r="T33" i="6"/>
  <c r="P49" i="5"/>
  <c r="N89" i="2"/>
  <c r="I50" i="3"/>
  <c r="I114" i="3" s="1"/>
  <c r="G21" i="2"/>
  <c r="G112" i="2" s="1"/>
  <c r="G118" i="2" s="1"/>
  <c r="D22" i="3"/>
  <c r="D113" i="3" s="1"/>
  <c r="D119" i="3" s="1"/>
  <c r="S64" i="4"/>
  <c r="K118" i="4"/>
  <c r="S22" i="4"/>
  <c r="F49" i="2"/>
  <c r="F113" i="2" s="1"/>
  <c r="F118" i="2" s="1"/>
  <c r="R114" i="4"/>
  <c r="G21" i="4"/>
  <c r="G112" i="4" s="1"/>
  <c r="G118" i="4" s="1"/>
  <c r="O89" i="2"/>
  <c r="I47" i="25"/>
  <c r="I111" i="25" s="1"/>
  <c r="J118" i="4"/>
  <c r="Q96" i="2"/>
  <c r="U118" i="3"/>
  <c r="J47" i="25"/>
  <c r="J111" i="25" s="1"/>
  <c r="J116" i="25" s="1"/>
  <c r="I49" i="5"/>
  <c r="I113" i="5" s="1"/>
  <c r="K49" i="5"/>
  <c r="K113" i="5" s="1"/>
  <c r="K118" i="5" s="1"/>
  <c r="G49" i="5"/>
  <c r="G113" i="5" s="1"/>
  <c r="G118" i="5" s="1"/>
  <c r="P115" i="2"/>
  <c r="H50" i="2"/>
  <c r="N50" i="2" s="1"/>
  <c r="E119" i="6"/>
  <c r="Q32" i="2"/>
  <c r="M21" i="4"/>
  <c r="I119" i="6"/>
  <c r="N49" i="4"/>
  <c r="N113" i="4" s="1"/>
  <c r="H57" i="2"/>
  <c r="H22" i="6"/>
  <c r="H113" i="6" s="1"/>
  <c r="Q50" i="2"/>
  <c r="T89" i="5"/>
  <c r="J49" i="5"/>
  <c r="J113" i="5" s="1"/>
  <c r="J118" i="5" s="1"/>
  <c r="S43" i="6"/>
  <c r="L50" i="6"/>
  <c r="L114" i="6" s="1"/>
  <c r="Q114" i="6" s="1"/>
  <c r="Q64" i="2"/>
  <c r="H50" i="6"/>
  <c r="H114" i="6" s="1"/>
  <c r="Q90" i="6"/>
  <c r="O42" i="2"/>
  <c r="H21" i="4"/>
  <c r="H112" i="4" s="1"/>
  <c r="F119" i="6"/>
  <c r="F118" i="5"/>
  <c r="F49" i="4"/>
  <c r="F113" i="4" s="1"/>
  <c r="D49" i="2"/>
  <c r="G47" i="25"/>
  <c r="G111" i="25" s="1"/>
  <c r="G116" i="25" s="1"/>
  <c r="N22" i="3"/>
  <c r="N113" i="3" s="1"/>
  <c r="K49" i="2"/>
  <c r="G50" i="6"/>
  <c r="G114" i="6" s="1"/>
  <c r="G119" i="6" s="1"/>
  <c r="I49" i="4"/>
  <c r="I113" i="4" s="1"/>
  <c r="I118" i="4" s="1"/>
  <c r="Q114" i="2"/>
  <c r="T43" i="6"/>
  <c r="R22" i="4"/>
  <c r="F47" i="25"/>
  <c r="F111" i="25" s="1"/>
  <c r="F116" i="25" s="1"/>
  <c r="Q116" i="2"/>
  <c r="V89" i="5"/>
  <c r="U117" i="3"/>
  <c r="S65" i="6"/>
  <c r="T65" i="6"/>
  <c r="N114" i="2"/>
  <c r="O21" i="4"/>
  <c r="T21" i="4" s="1"/>
  <c r="H49" i="4"/>
  <c r="H113" i="4" s="1"/>
  <c r="K119" i="3"/>
  <c r="R51" i="6"/>
  <c r="M50" i="6"/>
  <c r="K22" i="6"/>
  <c r="P23" i="6"/>
  <c r="L22" i="6"/>
  <c r="Q23" i="6"/>
  <c r="W42" i="5"/>
  <c r="P97" i="6"/>
  <c r="K115" i="6"/>
  <c r="P115" i="6" s="1"/>
  <c r="Z50" i="5"/>
  <c r="S49" i="5"/>
  <c r="P51" i="6"/>
  <c r="K50" i="6"/>
  <c r="X96" i="5"/>
  <c r="Q114" i="5"/>
  <c r="X114" i="5" s="1"/>
  <c r="N57" i="2"/>
  <c r="S117" i="3"/>
  <c r="J50" i="3"/>
  <c r="J114" i="3" s="1"/>
  <c r="L112" i="2"/>
  <c r="U57" i="4"/>
  <c r="P49" i="4"/>
  <c r="I118" i="5"/>
  <c r="O22" i="2"/>
  <c r="Z64" i="5"/>
  <c r="X22" i="5"/>
  <c r="Q21" i="5"/>
  <c r="Z57" i="5"/>
  <c r="H21" i="2"/>
  <c r="N21" i="2" s="1"/>
  <c r="D112" i="2"/>
  <c r="U43" i="3"/>
  <c r="R50" i="3"/>
  <c r="R114" i="3" s="1"/>
  <c r="U116" i="3"/>
  <c r="Q50" i="3"/>
  <c r="Q114" i="3" s="1"/>
  <c r="L116" i="25"/>
  <c r="I19" i="25"/>
  <c r="I110" i="25" s="1"/>
  <c r="I116" i="25" s="1"/>
  <c r="T23" i="6"/>
  <c r="O22" i="6"/>
  <c r="N22" i="6"/>
  <c r="H49" i="5"/>
  <c r="H113" i="5" s="1"/>
  <c r="H118" i="5" s="1"/>
  <c r="W50" i="5"/>
  <c r="P43" i="6"/>
  <c r="Y50" i="5"/>
  <c r="R49" i="5"/>
  <c r="U22" i="5"/>
  <c r="N21" i="5"/>
  <c r="O113" i="4"/>
  <c r="I32" i="2"/>
  <c r="O32" i="2" s="1"/>
  <c r="J114" i="2"/>
  <c r="R114" i="2" s="1"/>
  <c r="R96" i="2"/>
  <c r="R97" i="6"/>
  <c r="M115" i="6"/>
  <c r="R115" i="6" s="1"/>
  <c r="P90" i="6"/>
  <c r="Z22" i="5"/>
  <c r="S21" i="5"/>
  <c r="J22" i="3"/>
  <c r="J113" i="3" s="1"/>
  <c r="R50" i="2"/>
  <c r="J49" i="2"/>
  <c r="Q117" i="2"/>
  <c r="Z32" i="5"/>
  <c r="Q115" i="2"/>
  <c r="O57" i="2"/>
  <c r="P119" i="3"/>
  <c r="P113" i="5"/>
  <c r="P21" i="5"/>
  <c r="W22" i="5"/>
  <c r="Y22" i="5"/>
  <c r="R21" i="5"/>
  <c r="E113" i="2"/>
  <c r="I113" i="2" s="1"/>
  <c r="I49" i="2"/>
  <c r="Q22" i="2"/>
  <c r="M21" i="2"/>
  <c r="P32" i="2"/>
  <c r="T51" i="6"/>
  <c r="O50" i="6"/>
  <c r="U21" i="4"/>
  <c r="P112" i="4"/>
  <c r="S49" i="4"/>
  <c r="O114" i="5"/>
  <c r="V114" i="5" s="1"/>
  <c r="V96" i="5"/>
  <c r="L49" i="2"/>
  <c r="G119" i="3"/>
  <c r="M116" i="25"/>
  <c r="S51" i="6"/>
  <c r="N50" i="6"/>
  <c r="Q49" i="5"/>
  <c r="X50" i="5"/>
  <c r="R50" i="4"/>
  <c r="M49" i="4"/>
  <c r="T50" i="5"/>
  <c r="M49" i="5"/>
  <c r="W96" i="5"/>
  <c r="P114" i="5"/>
  <c r="W114" i="5" s="1"/>
  <c r="U50" i="5"/>
  <c r="N49" i="5"/>
  <c r="T96" i="5"/>
  <c r="M114" i="5"/>
  <c r="T114" i="5" s="1"/>
  <c r="O112" i="4"/>
  <c r="L49" i="4"/>
  <c r="S22" i="2"/>
  <c r="K21" i="2"/>
  <c r="X89" i="5"/>
  <c r="S116" i="3"/>
  <c r="N50" i="3"/>
  <c r="N114" i="3" s="1"/>
  <c r="N119" i="3" s="1"/>
  <c r="O119" i="3"/>
  <c r="H119" i="3"/>
  <c r="E19" i="25"/>
  <c r="E110" i="25" s="1"/>
  <c r="E116" i="25" s="1"/>
  <c r="H47" i="25"/>
  <c r="H111" i="25" s="1"/>
  <c r="H116" i="25" s="1"/>
  <c r="S97" i="6"/>
  <c r="N115" i="6"/>
  <c r="S115" i="6" s="1"/>
  <c r="S23" i="6"/>
  <c r="O114" i="4"/>
  <c r="T114" i="4" s="1"/>
  <c r="T96" i="4"/>
  <c r="R21" i="4"/>
  <c r="M112" i="4"/>
  <c r="E112" i="2"/>
  <c r="I21" i="2"/>
  <c r="J21" i="2"/>
  <c r="P21" i="2" s="1"/>
  <c r="R22" i="2"/>
  <c r="T97" i="6"/>
  <c r="O115" i="6"/>
  <c r="T115" i="6" s="1"/>
  <c r="Q42" i="2"/>
  <c r="M49" i="2"/>
  <c r="V57" i="5"/>
  <c r="V32" i="5"/>
  <c r="N21" i="4"/>
  <c r="P58" i="6"/>
  <c r="R22" i="3"/>
  <c r="R113" i="3" s="1"/>
  <c r="P42" i="2"/>
  <c r="R23" i="6"/>
  <c r="M22" i="6"/>
  <c r="S49" i="2"/>
  <c r="K113" i="2"/>
  <c r="S113" i="2" s="1"/>
  <c r="Z89" i="5"/>
  <c r="O49" i="5"/>
  <c r="O21" i="5"/>
  <c r="V22" i="5"/>
  <c r="T22" i="5"/>
  <c r="M21" i="5"/>
  <c r="P96" i="2"/>
  <c r="O116" i="2"/>
  <c r="P117" i="2"/>
  <c r="Q22" i="4"/>
  <c r="F21" i="4"/>
  <c r="S118" i="3"/>
  <c r="U90" i="3"/>
  <c r="E22" i="3"/>
  <c r="T23" i="3"/>
  <c r="S51" i="3"/>
  <c r="L50" i="3"/>
  <c r="L22" i="3"/>
  <c r="S23" i="3"/>
  <c r="E50" i="3"/>
  <c r="T51" i="3"/>
  <c r="U65" i="3"/>
  <c r="T97" i="3"/>
  <c r="E115" i="3"/>
  <c r="T115" i="3" s="1"/>
  <c r="S43" i="3"/>
  <c r="M50" i="3"/>
  <c r="U51" i="3"/>
  <c r="U23" i="3"/>
  <c r="M22" i="3"/>
  <c r="V51" i="3"/>
  <c r="F50" i="3"/>
  <c r="S97" i="3"/>
  <c r="L115" i="3"/>
  <c r="U33" i="3"/>
  <c r="F115" i="3"/>
  <c r="V115" i="3" s="1"/>
  <c r="V97" i="3"/>
  <c r="I119" i="3"/>
  <c r="U97" i="3"/>
  <c r="M115" i="3"/>
  <c r="V23" i="3"/>
  <c r="F22" i="3"/>
  <c r="S90" i="3"/>
  <c r="S65" i="3"/>
  <c r="Q119" i="3"/>
  <c r="O21" i="2" l="1"/>
  <c r="T113" i="4"/>
  <c r="H119" i="6"/>
  <c r="Q50" i="6"/>
  <c r="T49" i="4"/>
  <c r="P114" i="2"/>
  <c r="S113" i="4"/>
  <c r="D113" i="2"/>
  <c r="H113" i="2" s="1"/>
  <c r="H49" i="2"/>
  <c r="N49" i="2" s="1"/>
  <c r="H118" i="4"/>
  <c r="U115" i="3"/>
  <c r="W49" i="5"/>
  <c r="W113" i="5"/>
  <c r="O118" i="4"/>
  <c r="T118" i="4" s="1"/>
  <c r="T112" i="4"/>
  <c r="T50" i="6"/>
  <c r="O114" i="6"/>
  <c r="T114" i="6" s="1"/>
  <c r="T22" i="6"/>
  <c r="O113" i="6"/>
  <c r="V49" i="5"/>
  <c r="O113" i="5"/>
  <c r="V113" i="5" s="1"/>
  <c r="O49" i="2"/>
  <c r="S21" i="4"/>
  <c r="N112" i="4"/>
  <c r="J112" i="2"/>
  <c r="R21" i="2"/>
  <c r="L113" i="4"/>
  <c r="Q49" i="4"/>
  <c r="X49" i="5"/>
  <c r="Q113" i="5"/>
  <c r="X113" i="5" s="1"/>
  <c r="U112" i="4"/>
  <c r="W21" i="5"/>
  <c r="P112" i="5"/>
  <c r="S112" i="5"/>
  <c r="Z21" i="5"/>
  <c r="Y49" i="5"/>
  <c r="R113" i="5"/>
  <c r="Y113" i="5" s="1"/>
  <c r="H112" i="2"/>
  <c r="N112" i="2" s="1"/>
  <c r="Q112" i="5"/>
  <c r="X21" i="5"/>
  <c r="P112" i="2"/>
  <c r="V21" i="5"/>
  <c r="O112" i="5"/>
  <c r="E118" i="2"/>
  <c r="I118" i="2" s="1"/>
  <c r="I112" i="2"/>
  <c r="O112" i="2" s="1"/>
  <c r="S21" i="2"/>
  <c r="K112" i="2"/>
  <c r="L113" i="2"/>
  <c r="P49" i="2"/>
  <c r="U21" i="5"/>
  <c r="N112" i="5"/>
  <c r="M114" i="6"/>
  <c r="R114" i="6" s="1"/>
  <c r="R50" i="6"/>
  <c r="M112" i="5"/>
  <c r="T21" i="5"/>
  <c r="M113" i="6"/>
  <c r="R22" i="6"/>
  <c r="M113" i="2"/>
  <c r="Q113" i="2" s="1"/>
  <c r="Q49" i="2"/>
  <c r="R112" i="4"/>
  <c r="M118" i="4"/>
  <c r="R118" i="4" s="1"/>
  <c r="T49" i="5"/>
  <c r="M113" i="5"/>
  <c r="T113" i="5" s="1"/>
  <c r="P50" i="6"/>
  <c r="K114" i="6"/>
  <c r="P114" i="6" s="1"/>
  <c r="Q22" i="6"/>
  <c r="L113" i="6"/>
  <c r="U49" i="5"/>
  <c r="N113" i="5"/>
  <c r="U113" i="5" s="1"/>
  <c r="R49" i="4"/>
  <c r="M113" i="4"/>
  <c r="R113" i="4" s="1"/>
  <c r="N114" i="6"/>
  <c r="S114" i="6" s="1"/>
  <c r="S50" i="6"/>
  <c r="M112" i="2"/>
  <c r="Q21" i="2"/>
  <c r="R112" i="5"/>
  <c r="Y21" i="5"/>
  <c r="R49" i="2"/>
  <c r="J113" i="2"/>
  <c r="R113" i="2" s="1"/>
  <c r="S22" i="6"/>
  <c r="N113" i="6"/>
  <c r="R119" i="3"/>
  <c r="P113" i="4"/>
  <c r="U113" i="4" s="1"/>
  <c r="U49" i="4"/>
  <c r="J119" i="3"/>
  <c r="S113" i="5"/>
  <c r="Z113" i="5" s="1"/>
  <c r="Z49" i="5"/>
  <c r="P22" i="6"/>
  <c r="K113" i="6"/>
  <c r="Q21" i="4"/>
  <c r="F112" i="4"/>
  <c r="F114" i="3"/>
  <c r="V114" i="3" s="1"/>
  <c r="V50" i="3"/>
  <c r="U50" i="3"/>
  <c r="M114" i="3"/>
  <c r="L113" i="3"/>
  <c r="S22" i="3"/>
  <c r="E113" i="3"/>
  <c r="T22" i="3"/>
  <c r="V22" i="3"/>
  <c r="F113" i="3"/>
  <c r="S115" i="3"/>
  <c r="U22" i="3"/>
  <c r="M113" i="3"/>
  <c r="S50" i="3"/>
  <c r="L114" i="3"/>
  <c r="T50" i="3"/>
  <c r="E114" i="3"/>
  <c r="T114" i="3" s="1"/>
  <c r="P143" i="10"/>
  <c r="O143" i="10"/>
  <c r="N143" i="10"/>
  <c r="M143" i="10"/>
  <c r="L143" i="10"/>
  <c r="K143" i="10"/>
  <c r="K142" i="10"/>
  <c r="L142" i="10"/>
  <c r="M142" i="10"/>
  <c r="N142" i="10"/>
  <c r="O142" i="10"/>
  <c r="P142" i="10"/>
  <c r="G27" i="1"/>
  <c r="H27" i="1"/>
  <c r="T27" i="1" s="1"/>
  <c r="G28" i="1"/>
  <c r="H28" i="1"/>
  <c r="G30" i="1"/>
  <c r="H30" i="1"/>
  <c r="G31" i="1"/>
  <c r="H31" i="1"/>
  <c r="G34" i="1"/>
  <c r="H34" i="1"/>
  <c r="G35" i="1"/>
  <c r="H35" i="1"/>
  <c r="G37" i="1"/>
  <c r="H37" i="1"/>
  <c r="T37" i="1" s="1"/>
  <c r="G38" i="1"/>
  <c r="H38" i="1"/>
  <c r="T38" i="1" s="1"/>
  <c r="G40" i="1"/>
  <c r="H40" i="1"/>
  <c r="T40" i="1" s="1"/>
  <c r="G41" i="1"/>
  <c r="H41" i="1"/>
  <c r="T41" i="1" s="1"/>
  <c r="G44" i="1"/>
  <c r="H44" i="1"/>
  <c r="T44" i="1" s="1"/>
  <c r="G45" i="1"/>
  <c r="H45" i="1"/>
  <c r="T45" i="1" s="1"/>
  <c r="G47" i="1"/>
  <c r="R47" i="1" s="1"/>
  <c r="H47" i="1"/>
  <c r="G48" i="1"/>
  <c r="H48" i="1"/>
  <c r="G52" i="1"/>
  <c r="H52" i="1"/>
  <c r="G53" i="1"/>
  <c r="H53" i="1"/>
  <c r="T53" i="1" s="1"/>
  <c r="G55" i="1"/>
  <c r="H55" i="1"/>
  <c r="T55" i="1" s="1"/>
  <c r="G56" i="1"/>
  <c r="H56" i="1"/>
  <c r="G59" i="1"/>
  <c r="H59" i="1"/>
  <c r="G60" i="1"/>
  <c r="H60" i="1"/>
  <c r="T60" i="1" s="1"/>
  <c r="G62" i="1"/>
  <c r="H62" i="1"/>
  <c r="G63" i="1"/>
  <c r="H63" i="1"/>
  <c r="G66" i="1"/>
  <c r="H66" i="1"/>
  <c r="G67" i="1"/>
  <c r="H67" i="1"/>
  <c r="T67" i="1" s="1"/>
  <c r="G69" i="1"/>
  <c r="H69" i="1"/>
  <c r="T69" i="1" s="1"/>
  <c r="G70" i="1"/>
  <c r="H70" i="1"/>
  <c r="G72" i="1"/>
  <c r="H72" i="1"/>
  <c r="G73" i="1"/>
  <c r="H73" i="1"/>
  <c r="T73" i="1" s="1"/>
  <c r="G75" i="1"/>
  <c r="R75" i="1" s="1"/>
  <c r="H75" i="1"/>
  <c r="G76" i="1"/>
  <c r="H76" i="1"/>
  <c r="G78" i="1"/>
  <c r="H78" i="1"/>
  <c r="G79" i="1"/>
  <c r="H79" i="1"/>
  <c r="S79" i="1" s="1"/>
  <c r="G81" i="1"/>
  <c r="H81" i="1"/>
  <c r="T81" i="1" s="1"/>
  <c r="G82" i="1"/>
  <c r="H82" i="1"/>
  <c r="G84" i="1"/>
  <c r="H84" i="1"/>
  <c r="G85" i="1"/>
  <c r="H85" i="1"/>
  <c r="T85" i="1" s="1"/>
  <c r="G87" i="1"/>
  <c r="H87" i="1"/>
  <c r="G88" i="1"/>
  <c r="H88" i="1"/>
  <c r="G91" i="1"/>
  <c r="H91" i="1"/>
  <c r="G92" i="1"/>
  <c r="H92" i="1"/>
  <c r="T92" i="1" s="1"/>
  <c r="G94" i="1"/>
  <c r="H94" i="1"/>
  <c r="T94" i="1" s="1"/>
  <c r="G95" i="1"/>
  <c r="H95" i="1"/>
  <c r="G98" i="1"/>
  <c r="H98" i="1"/>
  <c r="G99" i="1"/>
  <c r="H99" i="1"/>
  <c r="S99" i="1" s="1"/>
  <c r="G101" i="1"/>
  <c r="H101" i="1"/>
  <c r="T101" i="1" s="1"/>
  <c r="G102" i="1"/>
  <c r="H102" i="1"/>
  <c r="G104" i="1"/>
  <c r="H104" i="1"/>
  <c r="G105" i="1"/>
  <c r="H105" i="1"/>
  <c r="T105" i="1" s="1"/>
  <c r="G107" i="1"/>
  <c r="H107" i="1"/>
  <c r="T107" i="1" s="1"/>
  <c r="G108" i="1"/>
  <c r="H108" i="1"/>
  <c r="G110" i="1"/>
  <c r="H110" i="1"/>
  <c r="G111" i="1"/>
  <c r="H111" i="1"/>
  <c r="M27" i="1"/>
  <c r="M28" i="1"/>
  <c r="M30" i="1"/>
  <c r="M31" i="1"/>
  <c r="M34" i="1"/>
  <c r="S34" i="1" s="1"/>
  <c r="M35" i="1"/>
  <c r="M37" i="1"/>
  <c r="S37" i="1" s="1"/>
  <c r="M38" i="1"/>
  <c r="S38" i="1" s="1"/>
  <c r="M40" i="1"/>
  <c r="R40" i="1" s="1"/>
  <c r="M41" i="1"/>
  <c r="S41" i="1" s="1"/>
  <c r="M44" i="1"/>
  <c r="R44" i="1" s="1"/>
  <c r="M45" i="1"/>
  <c r="M47" i="1"/>
  <c r="M48" i="1"/>
  <c r="R48" i="1" s="1"/>
  <c r="M52" i="1"/>
  <c r="M53" i="1"/>
  <c r="M55" i="1"/>
  <c r="M56" i="1"/>
  <c r="M59" i="1"/>
  <c r="M60" i="1"/>
  <c r="M62" i="1"/>
  <c r="M63" i="1"/>
  <c r="M66" i="1"/>
  <c r="R66" i="1" s="1"/>
  <c r="M67" i="1"/>
  <c r="M69" i="1"/>
  <c r="M70" i="1"/>
  <c r="R70" i="1" s="1"/>
  <c r="M72" i="1"/>
  <c r="R72" i="1" s="1"/>
  <c r="M73" i="1"/>
  <c r="M75" i="1"/>
  <c r="M76" i="1"/>
  <c r="R76" i="1" s="1"/>
  <c r="M78" i="1"/>
  <c r="M79" i="1"/>
  <c r="M81" i="1"/>
  <c r="M82" i="1"/>
  <c r="M84" i="1"/>
  <c r="M85" i="1"/>
  <c r="M87" i="1"/>
  <c r="M88" i="1"/>
  <c r="R88" i="1" s="1"/>
  <c r="M91" i="1"/>
  <c r="M92" i="1"/>
  <c r="R92" i="1" s="1"/>
  <c r="M94" i="1"/>
  <c r="M95" i="1"/>
  <c r="M98" i="1"/>
  <c r="M99" i="1"/>
  <c r="M101" i="1"/>
  <c r="S101" i="1" s="1"/>
  <c r="M102" i="1"/>
  <c r="M104" i="1"/>
  <c r="M105" i="1"/>
  <c r="M107" i="1"/>
  <c r="M108" i="1"/>
  <c r="M110" i="1"/>
  <c r="M111" i="1"/>
  <c r="U27" i="1"/>
  <c r="V27" i="1"/>
  <c r="W27" i="1"/>
  <c r="X27" i="1"/>
  <c r="Y27" i="1"/>
  <c r="Z27" i="1"/>
  <c r="AA27" i="1"/>
  <c r="AB27" i="1"/>
  <c r="T28" i="1"/>
  <c r="U28" i="1"/>
  <c r="V28" i="1"/>
  <c r="W28" i="1"/>
  <c r="X28" i="1"/>
  <c r="Y28" i="1"/>
  <c r="Z28" i="1"/>
  <c r="AA28" i="1"/>
  <c r="AB28" i="1"/>
  <c r="R30" i="1"/>
  <c r="S30" i="1"/>
  <c r="T30" i="1"/>
  <c r="U30" i="1"/>
  <c r="V30" i="1"/>
  <c r="W30" i="1"/>
  <c r="X30" i="1"/>
  <c r="Y30" i="1"/>
  <c r="Z30" i="1"/>
  <c r="AA30" i="1"/>
  <c r="AB30" i="1"/>
  <c r="U31" i="1"/>
  <c r="V31" i="1"/>
  <c r="W31" i="1"/>
  <c r="X31" i="1"/>
  <c r="Y31" i="1"/>
  <c r="Z31" i="1"/>
  <c r="AA31" i="1"/>
  <c r="AB31" i="1"/>
  <c r="R34" i="1"/>
  <c r="T34" i="1"/>
  <c r="U34" i="1"/>
  <c r="V34" i="1"/>
  <c r="W34" i="1"/>
  <c r="X34" i="1"/>
  <c r="Y34" i="1"/>
  <c r="Z34" i="1"/>
  <c r="AA34" i="1"/>
  <c r="AB34" i="1"/>
  <c r="T35" i="1"/>
  <c r="U35" i="1"/>
  <c r="V35" i="1"/>
  <c r="W35" i="1"/>
  <c r="X35" i="1"/>
  <c r="Y35" i="1"/>
  <c r="Z35" i="1"/>
  <c r="AA35" i="1"/>
  <c r="AB35" i="1"/>
  <c r="U37" i="1"/>
  <c r="V37" i="1"/>
  <c r="W37" i="1"/>
  <c r="X37" i="1"/>
  <c r="Y37" i="1"/>
  <c r="Z37" i="1"/>
  <c r="AA37" i="1"/>
  <c r="AB37" i="1"/>
  <c r="U38" i="1"/>
  <c r="V38" i="1"/>
  <c r="W38" i="1"/>
  <c r="X38" i="1"/>
  <c r="Y38" i="1"/>
  <c r="Z38" i="1"/>
  <c r="AA38" i="1"/>
  <c r="AB38" i="1"/>
  <c r="U40" i="1"/>
  <c r="V40" i="1"/>
  <c r="W40" i="1"/>
  <c r="X40" i="1"/>
  <c r="Y40" i="1"/>
  <c r="Z40" i="1"/>
  <c r="AA40" i="1"/>
  <c r="AB40" i="1"/>
  <c r="U41" i="1"/>
  <c r="V41" i="1"/>
  <c r="W41" i="1"/>
  <c r="X41" i="1"/>
  <c r="Y41" i="1"/>
  <c r="Z41" i="1"/>
  <c r="AA41" i="1"/>
  <c r="AB41" i="1"/>
  <c r="U44" i="1"/>
  <c r="V44" i="1"/>
  <c r="W44" i="1"/>
  <c r="X44" i="1"/>
  <c r="Y44" i="1"/>
  <c r="Z44" i="1"/>
  <c r="AA44" i="1"/>
  <c r="AB44" i="1"/>
  <c r="U45" i="1"/>
  <c r="V45" i="1"/>
  <c r="W45" i="1"/>
  <c r="X45" i="1"/>
  <c r="Y45" i="1"/>
  <c r="Z45" i="1"/>
  <c r="AA45" i="1"/>
  <c r="AB45" i="1"/>
  <c r="T47" i="1"/>
  <c r="U47" i="1"/>
  <c r="V47" i="1"/>
  <c r="W47" i="1"/>
  <c r="X47" i="1"/>
  <c r="Y47" i="1"/>
  <c r="Z47" i="1"/>
  <c r="AA47" i="1"/>
  <c r="AB47" i="1"/>
  <c r="T48" i="1"/>
  <c r="U48" i="1"/>
  <c r="V48" i="1"/>
  <c r="W48" i="1"/>
  <c r="X48" i="1"/>
  <c r="Y48" i="1"/>
  <c r="Z48" i="1"/>
  <c r="AA48" i="1"/>
  <c r="AB48" i="1"/>
  <c r="T52" i="1"/>
  <c r="U52" i="1"/>
  <c r="V52" i="1"/>
  <c r="W52" i="1"/>
  <c r="X52" i="1"/>
  <c r="Y52" i="1"/>
  <c r="Z52" i="1"/>
  <c r="AA52" i="1"/>
  <c r="AB52" i="1"/>
  <c r="U53" i="1"/>
  <c r="V53" i="1"/>
  <c r="W53" i="1"/>
  <c r="X53" i="1"/>
  <c r="Y53" i="1"/>
  <c r="Z53" i="1"/>
  <c r="AA53" i="1"/>
  <c r="AB53" i="1"/>
  <c r="U55" i="1"/>
  <c r="V55" i="1"/>
  <c r="W55" i="1"/>
  <c r="X55" i="1"/>
  <c r="Y55" i="1"/>
  <c r="Z55" i="1"/>
  <c r="AA55" i="1"/>
  <c r="AB55" i="1"/>
  <c r="T56" i="1"/>
  <c r="U56" i="1"/>
  <c r="V56" i="1"/>
  <c r="W56" i="1"/>
  <c r="X56" i="1"/>
  <c r="Y56" i="1"/>
  <c r="Z56" i="1"/>
  <c r="AA56" i="1"/>
  <c r="AB56" i="1"/>
  <c r="T59" i="1"/>
  <c r="U59" i="1"/>
  <c r="V59" i="1"/>
  <c r="W59" i="1"/>
  <c r="X59" i="1"/>
  <c r="Y59" i="1"/>
  <c r="Z59" i="1"/>
  <c r="AA59" i="1"/>
  <c r="AB59" i="1"/>
  <c r="U60" i="1"/>
  <c r="V60" i="1"/>
  <c r="W60" i="1"/>
  <c r="X60" i="1"/>
  <c r="Y60" i="1"/>
  <c r="Z60" i="1"/>
  <c r="AA60" i="1"/>
  <c r="AB60" i="1"/>
  <c r="R62" i="1"/>
  <c r="S62" i="1"/>
  <c r="T62" i="1"/>
  <c r="U62" i="1"/>
  <c r="V62" i="1"/>
  <c r="W62" i="1"/>
  <c r="X62" i="1"/>
  <c r="Y62" i="1"/>
  <c r="Z62" i="1"/>
  <c r="AA62" i="1"/>
  <c r="AB62" i="1"/>
  <c r="T63" i="1"/>
  <c r="U63" i="1"/>
  <c r="V63" i="1"/>
  <c r="W63" i="1"/>
  <c r="X63" i="1"/>
  <c r="Y63" i="1"/>
  <c r="Z63" i="1"/>
  <c r="AA63" i="1"/>
  <c r="AB63" i="1"/>
  <c r="T66" i="1"/>
  <c r="U66" i="1"/>
  <c r="V66" i="1"/>
  <c r="W66" i="1"/>
  <c r="X66" i="1"/>
  <c r="Y66" i="1"/>
  <c r="Z66" i="1"/>
  <c r="AA66" i="1"/>
  <c r="AB66" i="1"/>
  <c r="U67" i="1"/>
  <c r="V67" i="1"/>
  <c r="W67" i="1"/>
  <c r="X67" i="1"/>
  <c r="Y67" i="1"/>
  <c r="Z67" i="1"/>
  <c r="AA67" i="1"/>
  <c r="AB67" i="1"/>
  <c r="U69" i="1"/>
  <c r="V69" i="1"/>
  <c r="W69" i="1"/>
  <c r="X69" i="1"/>
  <c r="Y69" i="1"/>
  <c r="Z69" i="1"/>
  <c r="AA69" i="1"/>
  <c r="AB69" i="1"/>
  <c r="T70" i="1"/>
  <c r="U70" i="1"/>
  <c r="V70" i="1"/>
  <c r="W70" i="1"/>
  <c r="X70" i="1"/>
  <c r="Y70" i="1"/>
  <c r="Z70" i="1"/>
  <c r="AA70" i="1"/>
  <c r="AB70" i="1"/>
  <c r="T72" i="1"/>
  <c r="U72" i="1"/>
  <c r="V72" i="1"/>
  <c r="W72" i="1"/>
  <c r="X72" i="1"/>
  <c r="Y72" i="1"/>
  <c r="Z72" i="1"/>
  <c r="AA72" i="1"/>
  <c r="AB72" i="1"/>
  <c r="U73" i="1"/>
  <c r="V73" i="1"/>
  <c r="W73" i="1"/>
  <c r="X73" i="1"/>
  <c r="Y73" i="1"/>
  <c r="Z73" i="1"/>
  <c r="AA73" i="1"/>
  <c r="AB73" i="1"/>
  <c r="T75" i="1"/>
  <c r="U75" i="1"/>
  <c r="V75" i="1"/>
  <c r="W75" i="1"/>
  <c r="X75" i="1"/>
  <c r="Y75" i="1"/>
  <c r="Z75" i="1"/>
  <c r="AA75" i="1"/>
  <c r="AB75" i="1"/>
  <c r="T76" i="1"/>
  <c r="U76" i="1"/>
  <c r="V76" i="1"/>
  <c r="W76" i="1"/>
  <c r="X76" i="1"/>
  <c r="Y76" i="1"/>
  <c r="Z76" i="1"/>
  <c r="AA76" i="1"/>
  <c r="AB76" i="1"/>
  <c r="R78" i="1"/>
  <c r="T78" i="1"/>
  <c r="U78" i="1"/>
  <c r="V78" i="1"/>
  <c r="W78" i="1"/>
  <c r="X78" i="1"/>
  <c r="Y78" i="1"/>
  <c r="Z78" i="1"/>
  <c r="AA78" i="1"/>
  <c r="AB78" i="1"/>
  <c r="U79" i="1"/>
  <c r="V79" i="1"/>
  <c r="W79" i="1"/>
  <c r="X79" i="1"/>
  <c r="Y79" i="1"/>
  <c r="Z79" i="1"/>
  <c r="AA79" i="1"/>
  <c r="AB79" i="1"/>
  <c r="U81" i="1"/>
  <c r="V81" i="1"/>
  <c r="W81" i="1"/>
  <c r="X81" i="1"/>
  <c r="Y81" i="1"/>
  <c r="Z81" i="1"/>
  <c r="AA81" i="1"/>
  <c r="AB81" i="1"/>
  <c r="R82" i="1"/>
  <c r="S82" i="1"/>
  <c r="T82" i="1"/>
  <c r="U82" i="1"/>
  <c r="V82" i="1"/>
  <c r="W82" i="1"/>
  <c r="X82" i="1"/>
  <c r="Y82" i="1"/>
  <c r="Z82" i="1"/>
  <c r="AA82" i="1"/>
  <c r="AB82" i="1"/>
  <c r="T84" i="1"/>
  <c r="U84" i="1"/>
  <c r="V84" i="1"/>
  <c r="W84" i="1"/>
  <c r="X84" i="1"/>
  <c r="Y84" i="1"/>
  <c r="Z84" i="1"/>
  <c r="AA84" i="1"/>
  <c r="AB84" i="1"/>
  <c r="U85" i="1"/>
  <c r="V85" i="1"/>
  <c r="W85" i="1"/>
  <c r="X85" i="1"/>
  <c r="Y85" i="1"/>
  <c r="Z85" i="1"/>
  <c r="AA85" i="1"/>
  <c r="AB85" i="1"/>
  <c r="T87" i="1"/>
  <c r="U87" i="1"/>
  <c r="V87" i="1"/>
  <c r="W87" i="1"/>
  <c r="X87" i="1"/>
  <c r="Y87" i="1"/>
  <c r="Z87" i="1"/>
  <c r="AA87" i="1"/>
  <c r="AB87" i="1"/>
  <c r="T88" i="1"/>
  <c r="U88" i="1"/>
  <c r="V88" i="1"/>
  <c r="W88" i="1"/>
  <c r="X88" i="1"/>
  <c r="Y88" i="1"/>
  <c r="Z88" i="1"/>
  <c r="AA88" i="1"/>
  <c r="AB88" i="1"/>
  <c r="T91" i="1"/>
  <c r="U91" i="1"/>
  <c r="V91" i="1"/>
  <c r="W91" i="1"/>
  <c r="X91" i="1"/>
  <c r="Y91" i="1"/>
  <c r="Z91" i="1"/>
  <c r="AA91" i="1"/>
  <c r="AB91" i="1"/>
  <c r="U92" i="1"/>
  <c r="V92" i="1"/>
  <c r="W92" i="1"/>
  <c r="X92" i="1"/>
  <c r="Y92" i="1"/>
  <c r="Z92" i="1"/>
  <c r="AA92" i="1"/>
  <c r="AB92" i="1"/>
  <c r="R94" i="1"/>
  <c r="U94" i="1"/>
  <c r="V94" i="1"/>
  <c r="W94" i="1"/>
  <c r="X94" i="1"/>
  <c r="Y94" i="1"/>
  <c r="Z94" i="1"/>
  <c r="AA94" i="1"/>
  <c r="AB94" i="1"/>
  <c r="T95" i="1"/>
  <c r="U95" i="1"/>
  <c r="V95" i="1"/>
  <c r="W95" i="1"/>
  <c r="X95" i="1"/>
  <c r="Y95" i="1"/>
  <c r="Z95" i="1"/>
  <c r="AA95" i="1"/>
  <c r="AB95" i="1"/>
  <c r="R98" i="1"/>
  <c r="S98" i="1"/>
  <c r="T98" i="1"/>
  <c r="U98" i="1"/>
  <c r="V98" i="1"/>
  <c r="W98" i="1"/>
  <c r="X98" i="1"/>
  <c r="Y98" i="1"/>
  <c r="Z98" i="1"/>
  <c r="AA98" i="1"/>
  <c r="AB98" i="1"/>
  <c r="T99" i="1"/>
  <c r="U99" i="1"/>
  <c r="V99" i="1"/>
  <c r="W99" i="1"/>
  <c r="X99" i="1"/>
  <c r="Y99" i="1"/>
  <c r="Z99" i="1"/>
  <c r="AA99" i="1"/>
  <c r="AB99" i="1"/>
  <c r="R101" i="1"/>
  <c r="U101" i="1"/>
  <c r="V101" i="1"/>
  <c r="W101" i="1"/>
  <c r="X101" i="1"/>
  <c r="Y101" i="1"/>
  <c r="Z101" i="1"/>
  <c r="AA101" i="1"/>
  <c r="AB101" i="1"/>
  <c r="R102" i="1"/>
  <c r="S102" i="1"/>
  <c r="T102" i="1"/>
  <c r="U102" i="1"/>
  <c r="V102" i="1"/>
  <c r="W102" i="1"/>
  <c r="X102" i="1"/>
  <c r="Y102" i="1"/>
  <c r="Z102" i="1"/>
  <c r="AA102" i="1"/>
  <c r="AB102" i="1"/>
  <c r="T104" i="1"/>
  <c r="U104" i="1"/>
  <c r="V104" i="1"/>
  <c r="W104" i="1"/>
  <c r="X104" i="1"/>
  <c r="Y104" i="1"/>
  <c r="Z104" i="1"/>
  <c r="AA104" i="1"/>
  <c r="AB104" i="1"/>
  <c r="U105" i="1"/>
  <c r="V105" i="1"/>
  <c r="W105" i="1"/>
  <c r="X105" i="1"/>
  <c r="Y105" i="1"/>
  <c r="Z105" i="1"/>
  <c r="AA105" i="1"/>
  <c r="AB105" i="1"/>
  <c r="U107" i="1"/>
  <c r="V107" i="1"/>
  <c r="W107" i="1"/>
  <c r="X107" i="1"/>
  <c r="Y107" i="1"/>
  <c r="Z107" i="1"/>
  <c r="AA107" i="1"/>
  <c r="AB107" i="1"/>
  <c r="T108" i="1"/>
  <c r="U108" i="1"/>
  <c r="V108" i="1"/>
  <c r="W108" i="1"/>
  <c r="X108" i="1"/>
  <c r="Y108" i="1"/>
  <c r="Z108" i="1"/>
  <c r="AA108" i="1"/>
  <c r="AB108" i="1"/>
  <c r="R110" i="1"/>
  <c r="S110" i="1"/>
  <c r="T110" i="1"/>
  <c r="U110" i="1"/>
  <c r="V110" i="1"/>
  <c r="W110" i="1"/>
  <c r="X110" i="1"/>
  <c r="Y110" i="1"/>
  <c r="Z110" i="1"/>
  <c r="AA110" i="1"/>
  <c r="AB110" i="1"/>
  <c r="T111" i="1"/>
  <c r="U111" i="1"/>
  <c r="V111" i="1"/>
  <c r="W111" i="1"/>
  <c r="X111" i="1"/>
  <c r="Y111" i="1"/>
  <c r="Z111" i="1"/>
  <c r="AA111" i="1"/>
  <c r="AB111" i="1"/>
  <c r="K43" i="10"/>
  <c r="O43" i="10"/>
  <c r="P21" i="10"/>
  <c r="O21" i="10"/>
  <c r="M21" i="10"/>
  <c r="L21" i="10"/>
  <c r="K21" i="10"/>
  <c r="S70" i="1" l="1"/>
  <c r="R41" i="1"/>
  <c r="S69" i="1"/>
  <c r="R38" i="1"/>
  <c r="S81" i="1"/>
  <c r="R87" i="1"/>
  <c r="S94" i="1"/>
  <c r="S111" i="1"/>
  <c r="S31" i="1"/>
  <c r="D118" i="2"/>
  <c r="H118" i="2" s="1"/>
  <c r="R69" i="1"/>
  <c r="R104" i="1"/>
  <c r="S78" i="1"/>
  <c r="R52" i="1"/>
  <c r="R111" i="1"/>
  <c r="R99" i="1"/>
  <c r="R85" i="1"/>
  <c r="R73" i="1"/>
  <c r="R45" i="1"/>
  <c r="R31" i="1"/>
  <c r="R37" i="1"/>
  <c r="S59" i="1"/>
  <c r="S66" i="1"/>
  <c r="R59" i="1"/>
  <c r="S105" i="1"/>
  <c r="S53" i="1"/>
  <c r="S73" i="1"/>
  <c r="S45" i="1"/>
  <c r="S95" i="1"/>
  <c r="R95" i="1"/>
  <c r="T79" i="1"/>
  <c r="S107" i="1"/>
  <c r="S55" i="1"/>
  <c r="S27" i="1"/>
  <c r="R107" i="1"/>
  <c r="R55" i="1"/>
  <c r="R27" i="1"/>
  <c r="R79" i="1"/>
  <c r="R67" i="1"/>
  <c r="S91" i="1"/>
  <c r="S114" i="3"/>
  <c r="S67" i="1"/>
  <c r="R91" i="1"/>
  <c r="S85" i="1"/>
  <c r="R60" i="1"/>
  <c r="S63" i="1"/>
  <c r="S35" i="1"/>
  <c r="R81" i="1"/>
  <c r="R84" i="1"/>
  <c r="R63" i="1"/>
  <c r="R35" i="1"/>
  <c r="R105" i="1"/>
  <c r="R53" i="1"/>
  <c r="T31" i="1"/>
  <c r="R108" i="1"/>
  <c r="R56" i="1"/>
  <c r="R28" i="1"/>
  <c r="S87" i="1"/>
  <c r="S75" i="1"/>
  <c r="S47" i="1"/>
  <c r="K119" i="6"/>
  <c r="P119" i="6" s="1"/>
  <c r="P113" i="6"/>
  <c r="S113" i="6"/>
  <c r="N119" i="6"/>
  <c r="S119" i="6" s="1"/>
  <c r="O113" i="2"/>
  <c r="J118" i="2"/>
  <c r="R118" i="2" s="1"/>
  <c r="R112" i="2"/>
  <c r="S108" i="1"/>
  <c r="S104" i="1"/>
  <c r="S92" i="1"/>
  <c r="S88" i="1"/>
  <c r="S84" i="1"/>
  <c r="S76" i="1"/>
  <c r="S72" i="1"/>
  <c r="S60" i="1"/>
  <c r="S56" i="1"/>
  <c r="S52" i="1"/>
  <c r="S48" i="1"/>
  <c r="S44" i="1"/>
  <c r="S40" i="1"/>
  <c r="S28" i="1"/>
  <c r="Q113" i="6"/>
  <c r="L119" i="6"/>
  <c r="Q119" i="6" s="1"/>
  <c r="R113" i="6"/>
  <c r="M119" i="6"/>
  <c r="R119" i="6" s="1"/>
  <c r="P113" i="2"/>
  <c r="N113" i="2"/>
  <c r="L118" i="2"/>
  <c r="P118" i="2" s="1"/>
  <c r="S118" i="5"/>
  <c r="Z118" i="5" s="1"/>
  <c r="Z112" i="5"/>
  <c r="P118" i="4"/>
  <c r="U118" i="4" s="1"/>
  <c r="S112" i="4"/>
  <c r="N118" i="4"/>
  <c r="S118" i="4" s="1"/>
  <c r="T112" i="5"/>
  <c r="M118" i="5"/>
  <c r="T118" i="5" s="1"/>
  <c r="X112" i="5"/>
  <c r="Q118" i="5"/>
  <c r="X118" i="5" s="1"/>
  <c r="R118" i="5"/>
  <c r="Y118" i="5" s="1"/>
  <c r="Y112" i="5"/>
  <c r="U114" i="3"/>
  <c r="M118" i="2"/>
  <c r="Q112" i="2"/>
  <c r="N118" i="5"/>
  <c r="U118" i="5" s="1"/>
  <c r="U112" i="5"/>
  <c r="S112" i="2"/>
  <c r="K118" i="2"/>
  <c r="S118" i="2" s="1"/>
  <c r="O118" i="5"/>
  <c r="V118" i="5" s="1"/>
  <c r="V112" i="5"/>
  <c r="W112" i="5"/>
  <c r="P118" i="5"/>
  <c r="W118" i="5" s="1"/>
  <c r="Q113" i="4"/>
  <c r="L118" i="4"/>
  <c r="O119" i="6"/>
  <c r="T119" i="6" s="1"/>
  <c r="T113" i="6"/>
  <c r="S142" i="10"/>
  <c r="E130" i="10"/>
  <c r="E141" i="10" s="1"/>
  <c r="P130" i="10"/>
  <c r="P141" i="10" s="1"/>
  <c r="N130" i="10"/>
  <c r="N141" i="10" s="1"/>
  <c r="D130" i="10"/>
  <c r="D141" i="10" s="1"/>
  <c r="K130" i="10"/>
  <c r="K141" i="10" s="1"/>
  <c r="O130" i="10"/>
  <c r="O141" i="10" s="1"/>
  <c r="P66" i="10"/>
  <c r="J80" i="10"/>
  <c r="N121" i="10"/>
  <c r="N88" i="10" s="1"/>
  <c r="D56" i="10"/>
  <c r="D20" i="10" s="1"/>
  <c r="D139" i="10" s="1"/>
  <c r="K56" i="10"/>
  <c r="K20" i="10" s="1"/>
  <c r="K139" i="10" s="1"/>
  <c r="O56" i="10"/>
  <c r="O20" i="10" s="1"/>
  <c r="O139" i="10" s="1"/>
  <c r="J130" i="10"/>
  <c r="J141" i="10" s="1"/>
  <c r="I56" i="10"/>
  <c r="M56" i="10"/>
  <c r="O66" i="10"/>
  <c r="K80" i="10"/>
  <c r="O80" i="10"/>
  <c r="I80" i="10"/>
  <c r="M80" i="10"/>
  <c r="K121" i="10"/>
  <c r="K88" i="10" s="1"/>
  <c r="O121" i="10"/>
  <c r="I121" i="10"/>
  <c r="M121" i="10"/>
  <c r="M88" i="10" s="1"/>
  <c r="E43" i="10"/>
  <c r="M43" i="10"/>
  <c r="I130" i="10"/>
  <c r="I141" i="10" s="1"/>
  <c r="P43" i="10"/>
  <c r="L43" i="10"/>
  <c r="I43" i="10"/>
  <c r="E56" i="10"/>
  <c r="L56" i="10"/>
  <c r="P56" i="10"/>
  <c r="L66" i="10"/>
  <c r="E80" i="10"/>
  <c r="L80" i="10"/>
  <c r="P80" i="10"/>
  <c r="N80" i="10"/>
  <c r="E121" i="10"/>
  <c r="L121" i="10"/>
  <c r="L88" i="10" s="1"/>
  <c r="P121" i="10"/>
  <c r="M130" i="10"/>
  <c r="M141" i="10" s="1"/>
  <c r="G142" i="10"/>
  <c r="J21" i="10"/>
  <c r="H21" i="10" s="1"/>
  <c r="N56" i="10"/>
  <c r="N66" i="10"/>
  <c r="D121" i="10"/>
  <c r="I21" i="10"/>
  <c r="G21" i="10" s="1"/>
  <c r="L130" i="10"/>
  <c r="L141" i="10" s="1"/>
  <c r="N21" i="10"/>
  <c r="N43" i="10"/>
  <c r="M66" i="10"/>
  <c r="J121" i="10"/>
  <c r="J88" i="10" s="1"/>
  <c r="J43" i="10"/>
  <c r="J56" i="10"/>
  <c r="I66" i="10"/>
  <c r="S143" i="10"/>
  <c r="J142" i="10"/>
  <c r="F118" i="4"/>
  <c r="Q112" i="4"/>
  <c r="E119" i="3"/>
  <c r="T119" i="3" s="1"/>
  <c r="T113" i="3"/>
  <c r="V113" i="3"/>
  <c r="F119" i="3"/>
  <c r="V119" i="3" s="1"/>
  <c r="U113" i="3"/>
  <c r="M119" i="3"/>
  <c r="S113" i="3"/>
  <c r="L119" i="3"/>
  <c r="AB25" i="1"/>
  <c r="AB24" i="1"/>
  <c r="Z25" i="1"/>
  <c r="Z24" i="1"/>
  <c r="X25" i="1"/>
  <c r="X24" i="1"/>
  <c r="AA25" i="1"/>
  <c r="AA24" i="1"/>
  <c r="Y25" i="1"/>
  <c r="Y24" i="1"/>
  <c r="W25" i="1"/>
  <c r="W24" i="1"/>
  <c r="U25" i="1"/>
  <c r="V25" i="1" s="1"/>
  <c r="U24" i="1"/>
  <c r="V24" i="1" s="1"/>
  <c r="G25" i="1"/>
  <c r="G24" i="1"/>
  <c r="Q109" i="1"/>
  <c r="P109" i="1"/>
  <c r="O109" i="1"/>
  <c r="N109" i="1"/>
  <c r="L109" i="1"/>
  <c r="K109" i="1"/>
  <c r="J109" i="1"/>
  <c r="I109" i="1"/>
  <c r="F109" i="1"/>
  <c r="F117" i="1" s="1"/>
  <c r="E109" i="1"/>
  <c r="E117" i="1" s="1"/>
  <c r="D109" i="1"/>
  <c r="Q106" i="1"/>
  <c r="P106" i="1"/>
  <c r="O106" i="1"/>
  <c r="N106" i="1"/>
  <c r="L106" i="1"/>
  <c r="K106" i="1"/>
  <c r="J106" i="1"/>
  <c r="I106" i="1"/>
  <c r="F106" i="1"/>
  <c r="F116" i="1" s="1"/>
  <c r="E106" i="1"/>
  <c r="E116" i="1" s="1"/>
  <c r="D106" i="1"/>
  <c r="E103" i="1"/>
  <c r="E115" i="1" s="1"/>
  <c r="F103" i="1"/>
  <c r="F115" i="1" s="1"/>
  <c r="I103" i="1"/>
  <c r="J103" i="1"/>
  <c r="K103" i="1"/>
  <c r="L103" i="1"/>
  <c r="N103" i="1"/>
  <c r="O103" i="1"/>
  <c r="P103" i="1"/>
  <c r="Q103" i="1"/>
  <c r="D103" i="1"/>
  <c r="Q100" i="1"/>
  <c r="P100" i="1"/>
  <c r="O100" i="1"/>
  <c r="N100" i="1"/>
  <c r="L100" i="1"/>
  <c r="AB100" i="1" s="1"/>
  <c r="K100" i="1"/>
  <c r="Z100" i="1" s="1"/>
  <c r="J100" i="1"/>
  <c r="X100" i="1" s="1"/>
  <c r="I100" i="1"/>
  <c r="F100" i="1"/>
  <c r="E100" i="1"/>
  <c r="D100" i="1"/>
  <c r="G100" i="1" s="1"/>
  <c r="Q97" i="1"/>
  <c r="P97" i="1"/>
  <c r="O97" i="1"/>
  <c r="N97" i="1"/>
  <c r="L97" i="1"/>
  <c r="K97" i="1"/>
  <c r="J97" i="1"/>
  <c r="I97" i="1"/>
  <c r="F97" i="1"/>
  <c r="E97" i="1"/>
  <c r="D97" i="1"/>
  <c r="G97" i="1" s="1"/>
  <c r="E39" i="1"/>
  <c r="F39" i="1"/>
  <c r="I39" i="1"/>
  <c r="J39" i="1"/>
  <c r="X39" i="1" s="1"/>
  <c r="K39" i="1"/>
  <c r="Z39" i="1" s="1"/>
  <c r="L39" i="1"/>
  <c r="AB39" i="1" s="1"/>
  <c r="N39" i="1"/>
  <c r="O39" i="1"/>
  <c r="W39" i="1" s="1"/>
  <c r="P39" i="1"/>
  <c r="Q39" i="1"/>
  <c r="D39" i="1"/>
  <c r="Q93" i="1"/>
  <c r="P93" i="1"/>
  <c r="O93" i="1"/>
  <c r="N93" i="1"/>
  <c r="L93" i="1"/>
  <c r="AB93" i="1" s="1"/>
  <c r="K93" i="1"/>
  <c r="Z93" i="1" s="1"/>
  <c r="J93" i="1"/>
  <c r="X93" i="1" s="1"/>
  <c r="I93" i="1"/>
  <c r="F93" i="1"/>
  <c r="E93" i="1"/>
  <c r="D93" i="1"/>
  <c r="Q90" i="1"/>
  <c r="P90" i="1"/>
  <c r="O90" i="1"/>
  <c r="N90" i="1"/>
  <c r="L90" i="1"/>
  <c r="K90" i="1"/>
  <c r="J90" i="1"/>
  <c r="I90" i="1"/>
  <c r="F90" i="1"/>
  <c r="E90" i="1"/>
  <c r="D90" i="1"/>
  <c r="Q86" i="1"/>
  <c r="P86" i="1"/>
  <c r="O86" i="1"/>
  <c r="N86" i="1"/>
  <c r="L86" i="1"/>
  <c r="AB86" i="1" s="1"/>
  <c r="K86" i="1"/>
  <c r="Z86" i="1" s="1"/>
  <c r="J86" i="1"/>
  <c r="X86" i="1" s="1"/>
  <c r="I86" i="1"/>
  <c r="F86" i="1"/>
  <c r="E86" i="1"/>
  <c r="D86" i="1"/>
  <c r="Q83" i="1"/>
  <c r="P83" i="1"/>
  <c r="O83" i="1"/>
  <c r="N83" i="1"/>
  <c r="L83" i="1"/>
  <c r="AB83" i="1" s="1"/>
  <c r="K83" i="1"/>
  <c r="Z83" i="1" s="1"/>
  <c r="J83" i="1"/>
  <c r="X83" i="1" s="1"/>
  <c r="I83" i="1"/>
  <c r="F83" i="1"/>
  <c r="E83" i="1"/>
  <c r="D83" i="1"/>
  <c r="Q80" i="1"/>
  <c r="P80" i="1"/>
  <c r="O80" i="1"/>
  <c r="N80" i="1"/>
  <c r="L80" i="1"/>
  <c r="AB80" i="1" s="1"/>
  <c r="K80" i="1"/>
  <c r="Z80" i="1" s="1"/>
  <c r="J80" i="1"/>
  <c r="X80" i="1" s="1"/>
  <c r="I80" i="1"/>
  <c r="F80" i="1"/>
  <c r="E80" i="1"/>
  <c r="D80" i="1"/>
  <c r="Q77" i="1"/>
  <c r="P77" i="1"/>
  <c r="O77" i="1"/>
  <c r="N77" i="1"/>
  <c r="L77" i="1"/>
  <c r="AB77" i="1" s="1"/>
  <c r="K77" i="1"/>
  <c r="Z77" i="1" s="1"/>
  <c r="J77" i="1"/>
  <c r="X77" i="1" s="1"/>
  <c r="I77" i="1"/>
  <c r="F77" i="1"/>
  <c r="E77" i="1"/>
  <c r="D77" i="1"/>
  <c r="G77" i="1" s="1"/>
  <c r="Q74" i="1"/>
  <c r="P74" i="1"/>
  <c r="O74" i="1"/>
  <c r="N74" i="1"/>
  <c r="L74" i="1"/>
  <c r="AB74" i="1" s="1"/>
  <c r="K74" i="1"/>
  <c r="Z74" i="1" s="1"/>
  <c r="J74" i="1"/>
  <c r="X74" i="1" s="1"/>
  <c r="I74" i="1"/>
  <c r="F74" i="1"/>
  <c r="E74" i="1"/>
  <c r="D74" i="1"/>
  <c r="Q71" i="1"/>
  <c r="P71" i="1"/>
  <c r="O71" i="1"/>
  <c r="N71" i="1"/>
  <c r="L71" i="1"/>
  <c r="AB71" i="1" s="1"/>
  <c r="K71" i="1"/>
  <c r="Z71" i="1" s="1"/>
  <c r="J71" i="1"/>
  <c r="X71" i="1" s="1"/>
  <c r="I71" i="1"/>
  <c r="F71" i="1"/>
  <c r="E71" i="1"/>
  <c r="D71" i="1"/>
  <c r="Q68" i="1"/>
  <c r="P68" i="1"/>
  <c r="O68" i="1"/>
  <c r="N68" i="1"/>
  <c r="L68" i="1"/>
  <c r="AB68" i="1" s="1"/>
  <c r="K68" i="1"/>
  <c r="Z68" i="1" s="1"/>
  <c r="J68" i="1"/>
  <c r="X68" i="1" s="1"/>
  <c r="I68" i="1"/>
  <c r="F68" i="1"/>
  <c r="E68" i="1"/>
  <c r="D68" i="1"/>
  <c r="Q65" i="1"/>
  <c r="P65" i="1"/>
  <c r="O65" i="1"/>
  <c r="N65" i="1"/>
  <c r="L65" i="1"/>
  <c r="K65" i="1"/>
  <c r="J65" i="1"/>
  <c r="X65" i="1" s="1"/>
  <c r="I65" i="1"/>
  <c r="F65" i="1"/>
  <c r="E65" i="1"/>
  <c r="D65" i="1"/>
  <c r="Q61" i="1"/>
  <c r="P61" i="1"/>
  <c r="O61" i="1"/>
  <c r="N61" i="1"/>
  <c r="L61" i="1"/>
  <c r="AB61" i="1" s="1"/>
  <c r="K61" i="1"/>
  <c r="Z61" i="1" s="1"/>
  <c r="J61" i="1"/>
  <c r="X61" i="1" s="1"/>
  <c r="I61" i="1"/>
  <c r="F61" i="1"/>
  <c r="E61" i="1"/>
  <c r="D61" i="1"/>
  <c r="G61" i="1" s="1"/>
  <c r="Q58" i="1"/>
  <c r="P58" i="1"/>
  <c r="O58" i="1"/>
  <c r="N58" i="1"/>
  <c r="L58" i="1"/>
  <c r="K58" i="1"/>
  <c r="J58" i="1"/>
  <c r="I58" i="1"/>
  <c r="F58" i="1"/>
  <c r="E58" i="1"/>
  <c r="D58" i="1"/>
  <c r="Q54" i="1"/>
  <c r="AA54" i="1" s="1"/>
  <c r="P54" i="1"/>
  <c r="O54" i="1"/>
  <c r="N54" i="1"/>
  <c r="L54" i="1"/>
  <c r="AB54" i="1" s="1"/>
  <c r="K54" i="1"/>
  <c r="Z54" i="1" s="1"/>
  <c r="J54" i="1"/>
  <c r="X54" i="1" s="1"/>
  <c r="I54" i="1"/>
  <c r="F54" i="1"/>
  <c r="E54" i="1"/>
  <c r="D54" i="1"/>
  <c r="Q51" i="1"/>
  <c r="P51" i="1"/>
  <c r="O51" i="1"/>
  <c r="N51" i="1"/>
  <c r="L51" i="1"/>
  <c r="K51" i="1"/>
  <c r="J51" i="1"/>
  <c r="I51" i="1"/>
  <c r="F51" i="1"/>
  <c r="E51" i="1"/>
  <c r="D51" i="1"/>
  <c r="Q46" i="1"/>
  <c r="P46" i="1"/>
  <c r="O46" i="1"/>
  <c r="N46" i="1"/>
  <c r="L46" i="1"/>
  <c r="AB46" i="1" s="1"/>
  <c r="K46" i="1"/>
  <c r="Z46" i="1" s="1"/>
  <c r="J46" i="1"/>
  <c r="X46" i="1" s="1"/>
  <c r="I46" i="1"/>
  <c r="F46" i="1"/>
  <c r="E46" i="1"/>
  <c r="D46" i="1"/>
  <c r="G46" i="1" s="1"/>
  <c r="Q43" i="1"/>
  <c r="P43" i="1"/>
  <c r="O43" i="1"/>
  <c r="N43" i="1"/>
  <c r="L43" i="1"/>
  <c r="K43" i="1"/>
  <c r="Z43" i="1" s="1"/>
  <c r="J43" i="1"/>
  <c r="I43" i="1"/>
  <c r="F43" i="1"/>
  <c r="E43" i="1"/>
  <c r="D43" i="1"/>
  <c r="Q36" i="1"/>
  <c r="P36" i="1"/>
  <c r="O36" i="1"/>
  <c r="N36" i="1"/>
  <c r="L36" i="1"/>
  <c r="AB36" i="1" s="1"/>
  <c r="K36" i="1"/>
  <c r="Z36" i="1" s="1"/>
  <c r="J36" i="1"/>
  <c r="X36" i="1" s="1"/>
  <c r="I36" i="1"/>
  <c r="F36" i="1"/>
  <c r="E36" i="1"/>
  <c r="D36" i="1"/>
  <c r="Q33" i="1"/>
  <c r="P33" i="1"/>
  <c r="O33" i="1"/>
  <c r="N33" i="1"/>
  <c r="L33" i="1"/>
  <c r="K33" i="1"/>
  <c r="J33" i="1"/>
  <c r="I33" i="1"/>
  <c r="F33" i="1"/>
  <c r="E33" i="1"/>
  <c r="D33" i="1"/>
  <c r="Q29" i="1"/>
  <c r="P29" i="1"/>
  <c r="O29" i="1"/>
  <c r="N29" i="1"/>
  <c r="L29" i="1"/>
  <c r="AB29" i="1" s="1"/>
  <c r="K29" i="1"/>
  <c r="Z29" i="1" s="1"/>
  <c r="J29" i="1"/>
  <c r="X29" i="1" s="1"/>
  <c r="I29" i="1"/>
  <c r="F29" i="1"/>
  <c r="E29" i="1"/>
  <c r="D29" i="1"/>
  <c r="Q26" i="1"/>
  <c r="P26" i="1"/>
  <c r="O26" i="1"/>
  <c r="N26" i="1"/>
  <c r="L26" i="1"/>
  <c r="AB26" i="1" s="1"/>
  <c r="K26" i="1"/>
  <c r="Z26" i="1" s="1"/>
  <c r="J26" i="1"/>
  <c r="X26" i="1" s="1"/>
  <c r="I26" i="1"/>
  <c r="F26" i="1"/>
  <c r="E26" i="1"/>
  <c r="D26" i="1"/>
  <c r="E23" i="1"/>
  <c r="F23" i="1"/>
  <c r="I23" i="1"/>
  <c r="J23" i="1"/>
  <c r="K23" i="1"/>
  <c r="L23" i="1"/>
  <c r="N23" i="1"/>
  <c r="O23" i="1"/>
  <c r="P23" i="1"/>
  <c r="Q23" i="1"/>
  <c r="D23" i="1"/>
  <c r="M25" i="1"/>
  <c r="M24" i="1"/>
  <c r="H25" i="1"/>
  <c r="H24" i="1"/>
  <c r="I20" i="10" l="1"/>
  <c r="J20" i="10"/>
  <c r="J139" i="10" s="1"/>
  <c r="E140" i="10"/>
  <c r="F43" i="10"/>
  <c r="E20" i="10"/>
  <c r="E139" i="10" s="1"/>
  <c r="U59" i="12"/>
  <c r="G59" i="12"/>
  <c r="P58" i="12"/>
  <c r="H59" i="12"/>
  <c r="T59" i="12"/>
  <c r="T58" i="12" s="1"/>
  <c r="T50" i="12"/>
  <c r="T49" i="12" s="1"/>
  <c r="P49" i="12"/>
  <c r="H50" i="12"/>
  <c r="G50" i="12"/>
  <c r="P88" i="10"/>
  <c r="H88" i="10" s="1"/>
  <c r="O88" i="10"/>
  <c r="AB83" i="17"/>
  <c r="AB82" i="17" s="1"/>
  <c r="H84" i="17"/>
  <c r="H83" i="17" s="1"/>
  <c r="AB58" i="17"/>
  <c r="AB57" i="17" s="1"/>
  <c r="H59" i="17"/>
  <c r="H58" i="17" s="1"/>
  <c r="AB45" i="17"/>
  <c r="AB44" i="17" s="1"/>
  <c r="H46" i="17"/>
  <c r="H45" i="17" s="1"/>
  <c r="AA80" i="1"/>
  <c r="Q118" i="2"/>
  <c r="G74" i="1"/>
  <c r="R25" i="1"/>
  <c r="G90" i="1"/>
  <c r="E57" i="1"/>
  <c r="F96" i="1"/>
  <c r="F114" i="1" s="1"/>
  <c r="AA26" i="1"/>
  <c r="AA83" i="1"/>
  <c r="Y93" i="1"/>
  <c r="F57" i="1"/>
  <c r="G29" i="1"/>
  <c r="G86" i="1"/>
  <c r="E42" i="1"/>
  <c r="AA39" i="1"/>
  <c r="F22" i="1"/>
  <c r="F42" i="1"/>
  <c r="Y39" i="1"/>
  <c r="R80" i="10"/>
  <c r="S80" i="10" s="1"/>
  <c r="Q22" i="1"/>
  <c r="AA23" i="1"/>
  <c r="L22" i="1"/>
  <c r="AB23" i="1"/>
  <c r="H29" i="1"/>
  <c r="T29" i="1" s="1"/>
  <c r="V29" i="1"/>
  <c r="D32" i="1"/>
  <c r="G33" i="1"/>
  <c r="J32" i="1"/>
  <c r="X32" i="1" s="1"/>
  <c r="X33" i="1"/>
  <c r="O32" i="1"/>
  <c r="W33" i="1"/>
  <c r="Y36" i="1"/>
  <c r="L42" i="1"/>
  <c r="AB42" i="1" s="1"/>
  <c r="AB43" i="1"/>
  <c r="H46" i="1"/>
  <c r="T46" i="1" s="1"/>
  <c r="V46" i="1"/>
  <c r="D50" i="1"/>
  <c r="G51" i="1"/>
  <c r="Q57" i="1"/>
  <c r="AA58" i="1"/>
  <c r="U61" i="1"/>
  <c r="M61" i="1"/>
  <c r="R61" i="1" s="1"/>
  <c r="D64" i="1"/>
  <c r="G65" i="1"/>
  <c r="W65" i="1"/>
  <c r="Y68" i="1"/>
  <c r="AA71" i="1"/>
  <c r="M74" i="1"/>
  <c r="U74" i="1"/>
  <c r="O89" i="1"/>
  <c r="W90" i="1"/>
  <c r="N96" i="1"/>
  <c r="U97" i="1"/>
  <c r="M97" i="1"/>
  <c r="Q115" i="1"/>
  <c r="AA103" i="1"/>
  <c r="L116" i="1"/>
  <c r="AB116" i="1" s="1"/>
  <c r="AB106" i="1"/>
  <c r="I117" i="1"/>
  <c r="H109" i="1"/>
  <c r="T109" i="1" s="1"/>
  <c r="V109" i="1"/>
  <c r="P22" i="1"/>
  <c r="Y23" i="1"/>
  <c r="E32" i="1"/>
  <c r="I42" i="1"/>
  <c r="H43" i="1"/>
  <c r="T43" i="1" s="1"/>
  <c r="V43" i="1"/>
  <c r="E50" i="1"/>
  <c r="P50" i="1"/>
  <c r="Y51" i="1"/>
  <c r="H58" i="1"/>
  <c r="T58" i="1" s="1"/>
  <c r="V58" i="1"/>
  <c r="W61" i="1"/>
  <c r="K64" i="1"/>
  <c r="Z64" i="1" s="1"/>
  <c r="Z65" i="1"/>
  <c r="V71" i="1"/>
  <c r="H71" i="1"/>
  <c r="T71" i="1" s="1"/>
  <c r="W74" i="1"/>
  <c r="Y77" i="1"/>
  <c r="H83" i="1"/>
  <c r="T83" i="1" s="1"/>
  <c r="V83" i="1"/>
  <c r="U83" i="1"/>
  <c r="M83" i="1"/>
  <c r="S83" i="1" s="1"/>
  <c r="W86" i="1"/>
  <c r="K89" i="1"/>
  <c r="Z89" i="1" s="1"/>
  <c r="Z90" i="1"/>
  <c r="P89" i="1"/>
  <c r="Y90" i="1"/>
  <c r="AA93" i="1"/>
  <c r="J96" i="1"/>
  <c r="X97" i="1"/>
  <c r="P115" i="1"/>
  <c r="Y103" i="1"/>
  <c r="N116" i="1"/>
  <c r="M106" i="1"/>
  <c r="U106" i="1"/>
  <c r="J117" i="1"/>
  <c r="X117" i="1" s="1"/>
  <c r="X109" i="1"/>
  <c r="F130" i="10"/>
  <c r="F141" i="10" s="1"/>
  <c r="O22" i="1"/>
  <c r="W23" i="1"/>
  <c r="J22" i="1"/>
  <c r="X23" i="1"/>
  <c r="G26" i="1"/>
  <c r="W26" i="1"/>
  <c r="Y29" i="1"/>
  <c r="F32" i="1"/>
  <c r="L32" i="1"/>
  <c r="AB32" i="1" s="1"/>
  <c r="AB33" i="1"/>
  <c r="Q32" i="1"/>
  <c r="AA33" i="1"/>
  <c r="V36" i="1"/>
  <c r="H36" i="1"/>
  <c r="T36" i="1" s="1"/>
  <c r="M36" i="1"/>
  <c r="U36" i="1"/>
  <c r="D42" i="1"/>
  <c r="G43" i="1"/>
  <c r="J42" i="1"/>
  <c r="X42" i="1" s="1"/>
  <c r="X43" i="1"/>
  <c r="O42" i="1"/>
  <c r="W43" i="1"/>
  <c r="Y46" i="1"/>
  <c r="F50" i="1"/>
  <c r="L50" i="1"/>
  <c r="AB51" i="1"/>
  <c r="Q50" i="1"/>
  <c r="AA51" i="1"/>
  <c r="H54" i="1"/>
  <c r="T54" i="1" s="1"/>
  <c r="V54" i="1"/>
  <c r="M54" i="1"/>
  <c r="S54" i="1" s="1"/>
  <c r="U54" i="1"/>
  <c r="G58" i="1"/>
  <c r="J57" i="1"/>
  <c r="X57" i="1" s="1"/>
  <c r="X58" i="1"/>
  <c r="O57" i="1"/>
  <c r="W58" i="1"/>
  <c r="Y61" i="1"/>
  <c r="F64" i="1"/>
  <c r="L64" i="1"/>
  <c r="AB64" i="1" s="1"/>
  <c r="AB65" i="1"/>
  <c r="Q64" i="1"/>
  <c r="AA65" i="1"/>
  <c r="V68" i="1"/>
  <c r="H68" i="1"/>
  <c r="T68" i="1" s="1"/>
  <c r="M68" i="1"/>
  <c r="U68" i="1"/>
  <c r="G71" i="1"/>
  <c r="W71" i="1"/>
  <c r="Y74" i="1"/>
  <c r="AA77" i="1"/>
  <c r="V80" i="1"/>
  <c r="H80" i="1"/>
  <c r="T80" i="1" s="1"/>
  <c r="M80" i="1"/>
  <c r="S80" i="1" s="1"/>
  <c r="U80" i="1"/>
  <c r="G83" i="1"/>
  <c r="R83" i="1" s="1"/>
  <c r="W83" i="1"/>
  <c r="Y86" i="1"/>
  <c r="L89" i="1"/>
  <c r="AB89" i="1" s="1"/>
  <c r="AB90" i="1"/>
  <c r="Q89" i="1"/>
  <c r="AA90" i="1"/>
  <c r="H93" i="1"/>
  <c r="T93" i="1" s="1"/>
  <c r="V93" i="1"/>
  <c r="U93" i="1"/>
  <c r="M93" i="1"/>
  <c r="G39" i="1"/>
  <c r="U39" i="1"/>
  <c r="M39" i="1"/>
  <c r="H39" i="1"/>
  <c r="T39" i="1" s="1"/>
  <c r="V39" i="1"/>
  <c r="E96" i="1"/>
  <c r="E114" i="1" s="1"/>
  <c r="K96" i="1"/>
  <c r="Z97" i="1"/>
  <c r="P96" i="1"/>
  <c r="Y97" i="1"/>
  <c r="AA100" i="1"/>
  <c r="O115" i="1"/>
  <c r="W103" i="1"/>
  <c r="J115" i="1"/>
  <c r="X115" i="1" s="1"/>
  <c r="X103" i="1"/>
  <c r="D116" i="1"/>
  <c r="G116" i="1" s="1"/>
  <c r="G106" i="1"/>
  <c r="J116" i="1"/>
  <c r="X116" i="1" s="1"/>
  <c r="X106" i="1"/>
  <c r="O116" i="1"/>
  <c r="W106" i="1"/>
  <c r="K117" i="1"/>
  <c r="Z117" i="1" s="1"/>
  <c r="Z109" i="1"/>
  <c r="P117" i="1"/>
  <c r="Y109" i="1"/>
  <c r="N118" i="2"/>
  <c r="U29" i="1"/>
  <c r="M29" i="1"/>
  <c r="Q42" i="1"/>
  <c r="AA42" i="1" s="1"/>
  <c r="AA43" i="1"/>
  <c r="M46" i="1"/>
  <c r="S46" i="1" s="1"/>
  <c r="U46" i="1"/>
  <c r="J50" i="1"/>
  <c r="X50" i="1" s="1"/>
  <c r="X51" i="1"/>
  <c r="O50" i="1"/>
  <c r="W51" i="1"/>
  <c r="Y54" i="1"/>
  <c r="L57" i="1"/>
  <c r="AB57" i="1" s="1"/>
  <c r="AB58" i="1"/>
  <c r="H61" i="1"/>
  <c r="T61" i="1" s="1"/>
  <c r="V61" i="1"/>
  <c r="V74" i="1"/>
  <c r="H74" i="1"/>
  <c r="T74" i="1" s="1"/>
  <c r="W77" i="1"/>
  <c r="Y80" i="1"/>
  <c r="H86" i="1"/>
  <c r="T86" i="1" s="1"/>
  <c r="V86" i="1"/>
  <c r="M86" i="1"/>
  <c r="R86" i="1" s="1"/>
  <c r="U86" i="1"/>
  <c r="J89" i="1"/>
  <c r="X89" i="1" s="1"/>
  <c r="X90" i="1"/>
  <c r="I96" i="1"/>
  <c r="H97" i="1"/>
  <c r="T97" i="1" s="1"/>
  <c r="V97" i="1"/>
  <c r="W100" i="1"/>
  <c r="L115" i="1"/>
  <c r="AB115" i="1" s="1"/>
  <c r="AB103" i="1"/>
  <c r="Q116" i="1"/>
  <c r="AA106" i="1"/>
  <c r="N117" i="1"/>
  <c r="M109" i="1"/>
  <c r="U109" i="1"/>
  <c r="O118" i="2"/>
  <c r="R24" i="1"/>
  <c r="S24" i="1"/>
  <c r="K22" i="1"/>
  <c r="Z22" i="1" s="1"/>
  <c r="Z23" i="1"/>
  <c r="H26" i="1"/>
  <c r="T26" i="1" s="1"/>
  <c r="V26" i="1"/>
  <c r="M26" i="1"/>
  <c r="U26" i="1"/>
  <c r="W29" i="1"/>
  <c r="K32" i="1"/>
  <c r="Z32" i="1" s="1"/>
  <c r="Z33" i="1"/>
  <c r="P32" i="1"/>
  <c r="Y33" i="1"/>
  <c r="AA36" i="1"/>
  <c r="N42" i="1"/>
  <c r="U43" i="1"/>
  <c r="M43" i="1"/>
  <c r="W46" i="1"/>
  <c r="K50" i="1"/>
  <c r="Z51" i="1"/>
  <c r="N57" i="1"/>
  <c r="M58" i="1"/>
  <c r="S58" i="1" s="1"/>
  <c r="U58" i="1"/>
  <c r="P64" i="1"/>
  <c r="Y64" i="1" s="1"/>
  <c r="Y65" i="1"/>
  <c r="AA68" i="1"/>
  <c r="U71" i="1"/>
  <c r="M71" i="1"/>
  <c r="E89" i="1"/>
  <c r="O96" i="1"/>
  <c r="W97" i="1"/>
  <c r="Y100" i="1"/>
  <c r="K115" i="1"/>
  <c r="Z115" i="1" s="1"/>
  <c r="Z103" i="1"/>
  <c r="I116" i="1"/>
  <c r="H106" i="1"/>
  <c r="T106" i="1" s="1"/>
  <c r="V106" i="1"/>
  <c r="D117" i="1"/>
  <c r="G117" i="1" s="1"/>
  <c r="G109" i="1"/>
  <c r="O117" i="1"/>
  <c r="W117" i="1" s="1"/>
  <c r="W109" i="1"/>
  <c r="D22" i="1"/>
  <c r="G23" i="1"/>
  <c r="N22" i="1"/>
  <c r="M23" i="1"/>
  <c r="Y26" i="1"/>
  <c r="AA29" i="1"/>
  <c r="I32" i="1"/>
  <c r="H33" i="1"/>
  <c r="T33" i="1" s="1"/>
  <c r="V33" i="1"/>
  <c r="N32" i="1"/>
  <c r="U33" i="1"/>
  <c r="M33" i="1"/>
  <c r="S33" i="1" s="1"/>
  <c r="G36" i="1"/>
  <c r="W36" i="1"/>
  <c r="Y43" i="1"/>
  <c r="AA46" i="1"/>
  <c r="I50" i="1"/>
  <c r="H51" i="1"/>
  <c r="T51" i="1" s="1"/>
  <c r="V51" i="1"/>
  <c r="N50" i="1"/>
  <c r="U51" i="1"/>
  <c r="M51" i="1"/>
  <c r="S51" i="1" s="1"/>
  <c r="G54" i="1"/>
  <c r="R54" i="1" s="1"/>
  <c r="W54" i="1"/>
  <c r="K57" i="1"/>
  <c r="Z57" i="1" s="1"/>
  <c r="Z58" i="1"/>
  <c r="P57" i="1"/>
  <c r="Y57" i="1" s="1"/>
  <c r="Y58" i="1"/>
  <c r="AA61" i="1"/>
  <c r="I64" i="1"/>
  <c r="H65" i="1"/>
  <c r="T65" i="1" s="1"/>
  <c r="V65" i="1"/>
  <c r="N64" i="1"/>
  <c r="U65" i="1"/>
  <c r="M65" i="1"/>
  <c r="G68" i="1"/>
  <c r="R68" i="1" s="1"/>
  <c r="W68" i="1"/>
  <c r="Y71" i="1"/>
  <c r="AA74" i="1"/>
  <c r="H77" i="1"/>
  <c r="T77" i="1" s="1"/>
  <c r="V77" i="1"/>
  <c r="U77" i="1"/>
  <c r="M77" i="1"/>
  <c r="G80" i="1"/>
  <c r="R80" i="1" s="1"/>
  <c r="W80" i="1"/>
  <c r="Y83" i="1"/>
  <c r="AA86" i="1"/>
  <c r="I89" i="1"/>
  <c r="H90" i="1"/>
  <c r="T90" i="1" s="1"/>
  <c r="V90" i="1"/>
  <c r="N89" i="1"/>
  <c r="M90" i="1"/>
  <c r="R90" i="1" s="1"/>
  <c r="U90" i="1"/>
  <c r="G93" i="1"/>
  <c r="W93" i="1"/>
  <c r="L96" i="1"/>
  <c r="AB97" i="1"/>
  <c r="Q96" i="1"/>
  <c r="AA97" i="1"/>
  <c r="V100" i="1"/>
  <c r="H100" i="1"/>
  <c r="T100" i="1" s="1"/>
  <c r="M100" i="1"/>
  <c r="S100" i="1" s="1"/>
  <c r="U100" i="1"/>
  <c r="D115" i="1"/>
  <c r="G115" i="1" s="1"/>
  <c r="G103" i="1"/>
  <c r="N115" i="1"/>
  <c r="U103" i="1"/>
  <c r="M103" i="1"/>
  <c r="I115" i="1"/>
  <c r="H103" i="1"/>
  <c r="T103" i="1" s="1"/>
  <c r="V103" i="1"/>
  <c r="K116" i="1"/>
  <c r="Z116" i="1" s="1"/>
  <c r="Z106" i="1"/>
  <c r="P116" i="1"/>
  <c r="Y106" i="1"/>
  <c r="L117" i="1"/>
  <c r="AB117" i="1" s="1"/>
  <c r="AB109" i="1"/>
  <c r="Q117" i="1"/>
  <c r="AA117" i="1" s="1"/>
  <c r="AA109" i="1"/>
  <c r="Q118" i="4"/>
  <c r="S43" i="10"/>
  <c r="S141" i="10"/>
  <c r="S130" i="10"/>
  <c r="S121" i="10"/>
  <c r="S56" i="10"/>
  <c r="G121" i="10"/>
  <c r="F121" i="10"/>
  <c r="P20" i="10"/>
  <c r="P139" i="10" s="1"/>
  <c r="N20" i="10"/>
  <c r="N139" i="10" s="1"/>
  <c r="G56" i="10"/>
  <c r="L20" i="10"/>
  <c r="L139" i="10" s="1"/>
  <c r="G43" i="10"/>
  <c r="M20" i="10"/>
  <c r="M139" i="10" s="1"/>
  <c r="G80" i="10"/>
  <c r="H130" i="10"/>
  <c r="G130" i="10"/>
  <c r="F56" i="10"/>
  <c r="H80" i="10"/>
  <c r="G143" i="10"/>
  <c r="R143" i="10"/>
  <c r="H143" i="10"/>
  <c r="Q143" i="10" s="1"/>
  <c r="R142" i="10"/>
  <c r="H142" i="10"/>
  <c r="Q142" i="10" s="1"/>
  <c r="H141" i="10"/>
  <c r="R130" i="10"/>
  <c r="R21" i="10"/>
  <c r="S21" i="10" s="1"/>
  <c r="H66" i="10"/>
  <c r="R56" i="10"/>
  <c r="H56" i="10"/>
  <c r="R43" i="10"/>
  <c r="H43" i="10"/>
  <c r="R121" i="10"/>
  <c r="H121" i="10"/>
  <c r="S119" i="3"/>
  <c r="U119" i="3"/>
  <c r="I22" i="1"/>
  <c r="H23" i="1"/>
  <c r="S23" i="1" s="1"/>
  <c r="T23" i="1" s="1"/>
  <c r="U23" i="1"/>
  <c r="V23" i="1" s="1"/>
  <c r="S25" i="1"/>
  <c r="T25" i="1" s="1"/>
  <c r="E22" i="1"/>
  <c r="E21" i="1" s="1"/>
  <c r="E112" i="1" s="1"/>
  <c r="F89" i="1"/>
  <c r="D96" i="1"/>
  <c r="K42" i="1"/>
  <c r="P42" i="1"/>
  <c r="Y42" i="1" s="1"/>
  <c r="D57" i="1"/>
  <c r="G57" i="1" s="1"/>
  <c r="I57" i="1"/>
  <c r="E64" i="1"/>
  <c r="J64" i="1"/>
  <c r="O64" i="1"/>
  <c r="D89" i="1"/>
  <c r="G89" i="1" s="1"/>
  <c r="F19" i="1"/>
  <c r="G19" i="1" s="1"/>
  <c r="H19" i="1" s="1"/>
  <c r="I19" i="1" s="1"/>
  <c r="J19" i="1" s="1"/>
  <c r="K19" i="1" s="1"/>
  <c r="L19" i="1" s="1"/>
  <c r="M19" i="1" s="1"/>
  <c r="N19" i="1" s="1"/>
  <c r="O19" i="1" s="1"/>
  <c r="P19" i="1" s="1"/>
  <c r="Q19" i="1" s="1"/>
  <c r="R19" i="1" s="1"/>
  <c r="S19" i="1" s="1"/>
  <c r="T19" i="1" s="1"/>
  <c r="U19" i="1" s="1"/>
  <c r="V19" i="1" s="1"/>
  <c r="W19" i="1" s="1"/>
  <c r="X19" i="1" s="1"/>
  <c r="Y19" i="1" s="1"/>
  <c r="Z19" i="1" s="1"/>
  <c r="AA19" i="1" s="1"/>
  <c r="AB19" i="1" s="1"/>
  <c r="AC19" i="1" s="1"/>
  <c r="F20" i="3"/>
  <c r="G20" i="3" s="1"/>
  <c r="H20" i="3" s="1"/>
  <c r="I20" i="3" s="1"/>
  <c r="J20" i="3" s="1"/>
  <c r="K20" i="3" s="1"/>
  <c r="L20" i="3" s="1"/>
  <c r="M20" i="3" s="1"/>
  <c r="L145" i="10" l="1"/>
  <c r="J145" i="10"/>
  <c r="H139" i="10"/>
  <c r="I139" i="10"/>
  <c r="G139" i="10" s="1"/>
  <c r="G20" i="10"/>
  <c r="F20" i="10"/>
  <c r="F139" i="10" s="1"/>
  <c r="E145" i="10"/>
  <c r="H49" i="12"/>
  <c r="AD50" i="17"/>
  <c r="AD49" i="17" s="1"/>
  <c r="AD44" i="17" s="1"/>
  <c r="H58" i="12"/>
  <c r="AD59" i="17"/>
  <c r="AD58" i="17" s="1"/>
  <c r="Q43" i="10"/>
  <c r="I63" i="12"/>
  <c r="Q62" i="12"/>
  <c r="Q57" i="12" s="1"/>
  <c r="T63" i="12"/>
  <c r="T62" i="12" s="1"/>
  <c r="G58" i="12"/>
  <c r="G57" i="12" s="1"/>
  <c r="S59" i="12"/>
  <c r="S58" i="12" s="1"/>
  <c r="AD73" i="17"/>
  <c r="D73" i="17"/>
  <c r="U58" i="12"/>
  <c r="P57" i="12"/>
  <c r="AB75" i="17"/>
  <c r="U50" i="12"/>
  <c r="I49" i="11"/>
  <c r="N49" i="11" s="1"/>
  <c r="T49" i="11"/>
  <c r="I54" i="12"/>
  <c r="Q53" i="12"/>
  <c r="T54" i="12"/>
  <c r="T53" i="12" s="1"/>
  <c r="U53" i="12" s="1"/>
  <c r="H69" i="17"/>
  <c r="U49" i="12"/>
  <c r="P44" i="12"/>
  <c r="S50" i="12"/>
  <c r="S49" i="12" s="1"/>
  <c r="S44" i="12" s="1"/>
  <c r="G49" i="12"/>
  <c r="G44" i="12" s="1"/>
  <c r="AB116" i="17"/>
  <c r="AB115" i="17" s="1"/>
  <c r="H117" i="17"/>
  <c r="H116" i="17" s="1"/>
  <c r="U98" i="12"/>
  <c r="H98" i="12"/>
  <c r="P95" i="12"/>
  <c r="G98" i="12"/>
  <c r="T98" i="12"/>
  <c r="T95" i="12" s="1"/>
  <c r="I102" i="12"/>
  <c r="Q99" i="12"/>
  <c r="Q82" i="12" s="1"/>
  <c r="T102" i="12"/>
  <c r="T99" i="12" s="1"/>
  <c r="I121" i="12"/>
  <c r="T121" i="12"/>
  <c r="Q120" i="12"/>
  <c r="Q115" i="12" s="1"/>
  <c r="I115" i="12" s="1"/>
  <c r="Y82" i="17"/>
  <c r="E82" i="17" s="1"/>
  <c r="H82" i="17"/>
  <c r="T117" i="12"/>
  <c r="T116" i="12" s="1"/>
  <c r="P116" i="12"/>
  <c r="H117" i="12"/>
  <c r="Y83" i="17"/>
  <c r="E84" i="17"/>
  <c r="E83" i="17" s="1"/>
  <c r="Y58" i="17"/>
  <c r="E59" i="17"/>
  <c r="E58" i="17" s="1"/>
  <c r="Y57" i="17"/>
  <c r="E57" i="17" s="1"/>
  <c r="H57" i="17"/>
  <c r="Y45" i="17"/>
  <c r="E46" i="17"/>
  <c r="E45" i="17" s="1"/>
  <c r="AD40" i="17"/>
  <c r="AD22" i="17" s="1"/>
  <c r="D40" i="17"/>
  <c r="D22" i="17" s="1"/>
  <c r="H44" i="17"/>
  <c r="Y44" i="17"/>
  <c r="E44" i="17" s="1"/>
  <c r="AB21" i="17"/>
  <c r="R39" i="1"/>
  <c r="S36" i="1"/>
  <c r="AA116" i="1"/>
  <c r="Y22" i="1"/>
  <c r="AA32" i="1"/>
  <c r="F21" i="1"/>
  <c r="F112" i="1" s="1"/>
  <c r="R33" i="1"/>
  <c r="S77" i="1"/>
  <c r="Y116" i="1"/>
  <c r="W50" i="1"/>
  <c r="W57" i="1"/>
  <c r="Y89" i="1"/>
  <c r="AA115" i="1"/>
  <c r="R93" i="1"/>
  <c r="G42" i="1"/>
  <c r="R71" i="1"/>
  <c r="E49" i="1"/>
  <c r="E113" i="1" s="1"/>
  <c r="S109" i="1"/>
  <c r="S65" i="1"/>
  <c r="S68" i="1"/>
  <c r="R23" i="1"/>
  <c r="S71" i="1"/>
  <c r="R103" i="1"/>
  <c r="Q67" i="12"/>
  <c r="L68" i="11"/>
  <c r="N145" i="10"/>
  <c r="R141" i="10"/>
  <c r="I49" i="1"/>
  <c r="H57" i="1"/>
  <c r="T57" i="1" s="1"/>
  <c r="V57" i="1"/>
  <c r="D114" i="1"/>
  <c r="G114" i="1" s="1"/>
  <c r="G96" i="1"/>
  <c r="U89" i="1"/>
  <c r="M89" i="1"/>
  <c r="V117" i="1"/>
  <c r="H117" i="1"/>
  <c r="T117" i="1" s="1"/>
  <c r="S74" i="1"/>
  <c r="R65" i="1"/>
  <c r="Q21" i="1"/>
  <c r="AA22" i="1"/>
  <c r="O49" i="1"/>
  <c r="W64" i="1"/>
  <c r="F49" i="1"/>
  <c r="F113" i="1" s="1"/>
  <c r="F118" i="1" s="1"/>
  <c r="Q130" i="10"/>
  <c r="M115" i="1"/>
  <c r="U115" i="1"/>
  <c r="Q114" i="1"/>
  <c r="AA114" i="1" s="1"/>
  <c r="AA96" i="1"/>
  <c r="R109" i="1"/>
  <c r="S43" i="1"/>
  <c r="U117" i="1"/>
  <c r="M117" i="1"/>
  <c r="S117" i="1" s="1"/>
  <c r="P114" i="1"/>
  <c r="Y96" i="1"/>
  <c r="J21" i="1"/>
  <c r="X22" i="1"/>
  <c r="J114" i="1"/>
  <c r="X114" i="1" s="1"/>
  <c r="X96" i="1"/>
  <c r="S97" i="1"/>
  <c r="W89" i="1"/>
  <c r="G64" i="1"/>
  <c r="AA57" i="1"/>
  <c r="V115" i="1"/>
  <c r="H115" i="1"/>
  <c r="T115" i="1" s="1"/>
  <c r="M64" i="1"/>
  <c r="U64" i="1"/>
  <c r="V50" i="1"/>
  <c r="H50" i="1"/>
  <c r="T50" i="1" s="1"/>
  <c r="R36" i="1"/>
  <c r="D21" i="1"/>
  <c r="G22" i="1"/>
  <c r="O114" i="1"/>
  <c r="W96" i="1"/>
  <c r="Y32" i="1"/>
  <c r="I114" i="1"/>
  <c r="V96" i="1"/>
  <c r="H96" i="1"/>
  <c r="T96" i="1" s="1"/>
  <c r="S86" i="1"/>
  <c r="Y117" i="1"/>
  <c r="W116" i="1"/>
  <c r="W115" i="1"/>
  <c r="S93" i="1"/>
  <c r="AA64" i="1"/>
  <c r="R43" i="1"/>
  <c r="R74" i="1"/>
  <c r="R46" i="1"/>
  <c r="S61" i="1"/>
  <c r="R51" i="1"/>
  <c r="W32" i="1"/>
  <c r="G32" i="1"/>
  <c r="L21" i="1"/>
  <c r="AB22" i="1"/>
  <c r="V32" i="1"/>
  <c r="H32" i="1"/>
  <c r="T32" i="1" s="1"/>
  <c r="N21" i="1"/>
  <c r="M22" i="1"/>
  <c r="S106" i="1"/>
  <c r="P49" i="1"/>
  <c r="Y50" i="1"/>
  <c r="R57" i="1"/>
  <c r="V64" i="1"/>
  <c r="H64" i="1"/>
  <c r="T64" i="1" s="1"/>
  <c r="M32" i="1"/>
  <c r="U32" i="1"/>
  <c r="V116" i="1"/>
  <c r="H116" i="1"/>
  <c r="T116" i="1" s="1"/>
  <c r="U57" i="1"/>
  <c r="M57" i="1"/>
  <c r="S57" i="1" s="1"/>
  <c r="R106" i="1"/>
  <c r="Q49" i="1"/>
  <c r="AA50" i="1"/>
  <c r="U116" i="1"/>
  <c r="M116" i="1"/>
  <c r="R116" i="1" s="1"/>
  <c r="H42" i="1"/>
  <c r="T42" i="1" s="1"/>
  <c r="V42" i="1"/>
  <c r="J49" i="1"/>
  <c r="X64" i="1"/>
  <c r="P21" i="1"/>
  <c r="K21" i="1"/>
  <c r="Z42" i="1"/>
  <c r="S103" i="1"/>
  <c r="R115" i="1"/>
  <c r="L114" i="1"/>
  <c r="AB114" i="1" s="1"/>
  <c r="AB96" i="1"/>
  <c r="S90" i="1"/>
  <c r="V89" i="1"/>
  <c r="H89" i="1"/>
  <c r="T89" i="1" s="1"/>
  <c r="N49" i="1"/>
  <c r="M50" i="1"/>
  <c r="U50" i="1"/>
  <c r="R97" i="1"/>
  <c r="K49" i="1"/>
  <c r="Z50" i="1"/>
  <c r="M42" i="1"/>
  <c r="U42" i="1"/>
  <c r="S26" i="1"/>
  <c r="R100" i="1"/>
  <c r="R77" i="1"/>
  <c r="S29" i="1"/>
  <c r="K114" i="1"/>
  <c r="Z114" i="1" s="1"/>
  <c r="Z96" i="1"/>
  <c r="S39" i="1"/>
  <c r="AA89" i="1"/>
  <c r="R58" i="1"/>
  <c r="L49" i="1"/>
  <c r="AB50" i="1"/>
  <c r="W42" i="1"/>
  <c r="R26" i="1"/>
  <c r="O21" i="1"/>
  <c r="W22" i="1"/>
  <c r="Y115" i="1"/>
  <c r="R29" i="1"/>
  <c r="N114" i="1"/>
  <c r="M96" i="1"/>
  <c r="U96" i="1"/>
  <c r="G50" i="1"/>
  <c r="G141" i="10"/>
  <c r="Q141" i="10"/>
  <c r="Q88" i="10"/>
  <c r="Q121" i="10"/>
  <c r="Q56" i="10"/>
  <c r="R20" i="10"/>
  <c r="S20" i="10" s="1"/>
  <c r="Q21" i="10"/>
  <c r="H20" i="10"/>
  <c r="I21" i="1"/>
  <c r="U22" i="1"/>
  <c r="V22" i="1" s="1"/>
  <c r="H22" i="1"/>
  <c r="T24" i="1"/>
  <c r="D49" i="1"/>
  <c r="E118" i="1"/>
  <c r="G21" i="12" l="1"/>
  <c r="G133" i="12" s="1"/>
  <c r="Q139" i="10"/>
  <c r="H116" i="12"/>
  <c r="AD117" i="17"/>
  <c r="AD116" i="17" s="1"/>
  <c r="H95" i="12"/>
  <c r="AD98" i="17"/>
  <c r="AD95" i="17" s="1"/>
  <c r="Q21" i="12"/>
  <c r="Q133" i="12" s="1"/>
  <c r="I133" i="12" s="1"/>
  <c r="I57" i="12"/>
  <c r="T57" i="12"/>
  <c r="H75" i="17"/>
  <c r="Y75" i="17"/>
  <c r="E75" i="17" s="1"/>
  <c r="U57" i="12"/>
  <c r="H57" i="12"/>
  <c r="AH63" i="17"/>
  <c r="AH62" i="17" s="1"/>
  <c r="BB62" i="17"/>
  <c r="BB57" i="17" s="1"/>
  <c r="S63" i="12"/>
  <c r="S62" i="12" s="1"/>
  <c r="S57" i="12" s="1"/>
  <c r="I62" i="12"/>
  <c r="U116" i="12"/>
  <c r="E69" i="17"/>
  <c r="E68" i="17" s="1"/>
  <c r="E66" i="17" s="1"/>
  <c r="E134" i="17" s="1"/>
  <c r="E139" i="17" s="1"/>
  <c r="S54" i="12"/>
  <c r="S53" i="12" s="1"/>
  <c r="I53" i="12"/>
  <c r="AH54" i="17"/>
  <c r="AH53" i="17" s="1"/>
  <c r="BB53" i="17"/>
  <c r="U117" i="12"/>
  <c r="T44" i="12"/>
  <c r="U44" i="12" s="1"/>
  <c r="P21" i="12"/>
  <c r="H44" i="12"/>
  <c r="AH102" i="17"/>
  <c r="AH99" i="17" s="1"/>
  <c r="BB99" i="17"/>
  <c r="BB82" i="17" s="1"/>
  <c r="T97" i="11"/>
  <c r="T96" i="11" s="1"/>
  <c r="L96" i="11"/>
  <c r="I97" i="11"/>
  <c r="I99" i="12"/>
  <c r="S102" i="12"/>
  <c r="S99" i="12" s="1"/>
  <c r="G95" i="12"/>
  <c r="G82" i="12" s="1"/>
  <c r="S98" i="12"/>
  <c r="S95" i="12" s="1"/>
  <c r="V93" i="11"/>
  <c r="V92" i="11" s="1"/>
  <c r="M92" i="11"/>
  <c r="I93" i="11"/>
  <c r="D93" i="11"/>
  <c r="H92" i="11"/>
  <c r="W92" i="11" s="1"/>
  <c r="W93" i="11"/>
  <c r="U95" i="12"/>
  <c r="P82" i="12"/>
  <c r="H82" i="12" s="1"/>
  <c r="Y115" i="17"/>
  <c r="E115" i="17" s="1"/>
  <c r="H115" i="17"/>
  <c r="I82" i="12"/>
  <c r="AD111" i="17"/>
  <c r="D111" i="17"/>
  <c r="D82" i="17" s="1"/>
  <c r="Y116" i="17"/>
  <c r="E117" i="17"/>
  <c r="E116" i="17" s="1"/>
  <c r="S117" i="12"/>
  <c r="S116" i="12" s="1"/>
  <c r="G116" i="12"/>
  <c r="AH121" i="17"/>
  <c r="AH120" i="17" s="1"/>
  <c r="BB120" i="17"/>
  <c r="BB115" i="17" s="1"/>
  <c r="I120" i="12"/>
  <c r="S121" i="12"/>
  <c r="V24" i="11"/>
  <c r="M24" i="11"/>
  <c r="T37" i="11"/>
  <c r="L37" i="11"/>
  <c r="L23" i="11" s="1"/>
  <c r="H24" i="11"/>
  <c r="AD53" i="17"/>
  <c r="D53" i="17"/>
  <c r="D111" i="11"/>
  <c r="W111" i="11"/>
  <c r="H108" i="11"/>
  <c r="AB133" i="17"/>
  <c r="H21" i="17"/>
  <c r="Y21" i="17"/>
  <c r="E21" i="17" s="1"/>
  <c r="S42" i="1"/>
  <c r="W114" i="1"/>
  <c r="S50" i="1"/>
  <c r="S89" i="1"/>
  <c r="R50" i="1"/>
  <c r="I67" i="12"/>
  <c r="BQ68" i="13"/>
  <c r="AB67" i="17"/>
  <c r="I68" i="11"/>
  <c r="O112" i="1"/>
  <c r="W112" i="1" s="1"/>
  <c r="W21" i="1"/>
  <c r="Q113" i="1"/>
  <c r="AA49" i="1"/>
  <c r="D112" i="1"/>
  <c r="G112" i="1" s="1"/>
  <c r="G21" i="1"/>
  <c r="J112" i="1"/>
  <c r="X112" i="1" s="1"/>
  <c r="X21" i="1"/>
  <c r="Q112" i="1"/>
  <c r="AA21" i="1"/>
  <c r="L113" i="1"/>
  <c r="AB113" i="1" s="1"/>
  <c r="AB49" i="1"/>
  <c r="S116" i="1"/>
  <c r="P113" i="1"/>
  <c r="Y49" i="1"/>
  <c r="L112" i="1"/>
  <c r="AB21" i="1"/>
  <c r="S64" i="1"/>
  <c r="R42" i="1"/>
  <c r="K113" i="1"/>
  <c r="Z113" i="1" s="1"/>
  <c r="Z49" i="1"/>
  <c r="N113" i="1"/>
  <c r="M49" i="1"/>
  <c r="U49" i="1"/>
  <c r="J113" i="1"/>
  <c r="X49" i="1"/>
  <c r="R32" i="1"/>
  <c r="V114" i="1"/>
  <c r="H114" i="1"/>
  <c r="T114" i="1" s="1"/>
  <c r="R117" i="1"/>
  <c r="R64" i="1"/>
  <c r="Y114" i="1"/>
  <c r="S115" i="1"/>
  <c r="O113" i="1"/>
  <c r="W49" i="1"/>
  <c r="M114" i="1"/>
  <c r="R114" i="1" s="1"/>
  <c r="U114" i="1"/>
  <c r="P112" i="1"/>
  <c r="Y21" i="1"/>
  <c r="N112" i="1"/>
  <c r="M21" i="1"/>
  <c r="R21" i="1" s="1"/>
  <c r="D113" i="1"/>
  <c r="G49" i="1"/>
  <c r="R49" i="1" s="1"/>
  <c r="S96" i="1"/>
  <c r="K112" i="1"/>
  <c r="Z21" i="1"/>
  <c r="S32" i="1"/>
  <c r="R89" i="1"/>
  <c r="R22" i="1"/>
  <c r="R96" i="1"/>
  <c r="I113" i="1"/>
  <c r="H49" i="1"/>
  <c r="T49" i="1" s="1"/>
  <c r="V49" i="1"/>
  <c r="R139" i="10"/>
  <c r="S139" i="10" s="1"/>
  <c r="Q20" i="10"/>
  <c r="H145" i="10"/>
  <c r="I112" i="1"/>
  <c r="H21" i="1"/>
  <c r="U21" i="1"/>
  <c r="V21" i="1"/>
  <c r="T22" i="1"/>
  <c r="S22" i="1"/>
  <c r="T82" i="12" l="1"/>
  <c r="I21" i="12"/>
  <c r="AD82" i="17"/>
  <c r="BB21" i="17"/>
  <c r="AH21" i="17" s="1"/>
  <c r="S21" i="12"/>
  <c r="S133" i="12" s="1"/>
  <c r="AE63" i="17"/>
  <c r="AE62" i="17" s="1"/>
  <c r="AY62" i="17"/>
  <c r="AY57" i="17"/>
  <c r="AE57" i="17" s="1"/>
  <c r="AH57" i="17"/>
  <c r="AE54" i="17"/>
  <c r="AE53" i="17" s="1"/>
  <c r="AY53" i="17"/>
  <c r="P133" i="12"/>
  <c r="T21" i="12"/>
  <c r="U21" i="12" s="1"/>
  <c r="H21" i="12"/>
  <c r="S82" i="12"/>
  <c r="N97" i="11"/>
  <c r="N96" i="11" s="1"/>
  <c r="I96" i="11"/>
  <c r="AE102" i="17"/>
  <c r="AE99" i="17" s="1"/>
  <c r="AY99" i="17"/>
  <c r="N93" i="11"/>
  <c r="N92" i="11" s="1"/>
  <c r="I92" i="11"/>
  <c r="AY82" i="17"/>
  <c r="AE82" i="17" s="1"/>
  <c r="AH82" i="17"/>
  <c r="O93" i="11"/>
  <c r="D92" i="11"/>
  <c r="O92" i="11" s="1"/>
  <c r="AY120" i="17"/>
  <c r="AE121" i="17"/>
  <c r="AE120" i="17" s="1"/>
  <c r="AY115" i="17"/>
  <c r="AE115" i="17" s="1"/>
  <c r="AH115" i="17"/>
  <c r="M41" i="11"/>
  <c r="M23" i="11" s="1"/>
  <c r="I44" i="11"/>
  <c r="T48" i="11"/>
  <c r="T46" i="11" s="1"/>
  <c r="I48" i="11"/>
  <c r="L46" i="11"/>
  <c r="L45" i="11" s="1"/>
  <c r="L22" i="11" s="1"/>
  <c r="W24" i="11"/>
  <c r="T23" i="11"/>
  <c r="D24" i="11"/>
  <c r="O24" i="11" s="1"/>
  <c r="N37" i="11"/>
  <c r="I37" i="11"/>
  <c r="N24" i="11"/>
  <c r="I24" i="11"/>
  <c r="H133" i="17"/>
  <c r="Y133" i="17"/>
  <c r="E133" i="17" s="1"/>
  <c r="W108" i="11"/>
  <c r="H83" i="11"/>
  <c r="V111" i="11"/>
  <c r="V108" i="11" s="1"/>
  <c r="M108" i="11"/>
  <c r="M83" i="11" s="1"/>
  <c r="I111" i="11"/>
  <c r="T115" i="11"/>
  <c r="T112" i="11" s="1"/>
  <c r="I115" i="11"/>
  <c r="L112" i="11"/>
  <c r="L83" i="11" s="1"/>
  <c r="O111" i="11"/>
  <c r="D108" i="11"/>
  <c r="O108" i="11" s="1"/>
  <c r="Y113" i="1"/>
  <c r="S49" i="1"/>
  <c r="BB67" i="17"/>
  <c r="Y67" i="17"/>
  <c r="E67" i="17" s="1"/>
  <c r="H67" i="17"/>
  <c r="AO68" i="13"/>
  <c r="BY68" i="13" s="1"/>
  <c r="BZ68" i="13" s="1"/>
  <c r="Q134" i="12"/>
  <c r="D118" i="1"/>
  <c r="G118" i="1" s="1"/>
  <c r="G113" i="1"/>
  <c r="P118" i="1"/>
  <c r="Y112" i="1"/>
  <c r="O118" i="1"/>
  <c r="W118" i="1" s="1"/>
  <c r="W113" i="1"/>
  <c r="U113" i="1"/>
  <c r="M113" i="1"/>
  <c r="I118" i="1"/>
  <c r="H112" i="1"/>
  <c r="T112" i="1" s="1"/>
  <c r="V112" i="1"/>
  <c r="K118" i="1"/>
  <c r="Z118" i="1" s="1"/>
  <c r="Z112" i="1"/>
  <c r="J118" i="1"/>
  <c r="X118" i="1" s="1"/>
  <c r="X113" i="1"/>
  <c r="AA113" i="1"/>
  <c r="N118" i="1"/>
  <c r="M112" i="1"/>
  <c r="S112" i="1" s="1"/>
  <c r="U112" i="1"/>
  <c r="S114" i="1"/>
  <c r="V113" i="1"/>
  <c r="H113" i="1"/>
  <c r="T113" i="1" s="1"/>
  <c r="AB112" i="1"/>
  <c r="L118" i="1"/>
  <c r="AB118" i="1" s="1"/>
  <c r="Q118" i="1"/>
  <c r="AA118" i="1" s="1"/>
  <c r="AA112" i="1"/>
  <c r="S21" i="1"/>
  <c r="T21" i="1"/>
  <c r="M22" i="11" l="1"/>
  <c r="H139" i="11"/>
  <c r="V139" i="11" s="1"/>
  <c r="W139" i="11" s="1"/>
  <c r="H140" i="11"/>
  <c r="D139" i="11"/>
  <c r="BB133" i="17"/>
  <c r="AH133" i="17" s="1"/>
  <c r="AY21" i="17"/>
  <c r="AE21" i="17" s="1"/>
  <c r="T133" i="12"/>
  <c r="U133" i="12" s="1"/>
  <c r="H133" i="12"/>
  <c r="I23" i="11"/>
  <c r="T45" i="11"/>
  <c r="I45" i="11"/>
  <c r="N45" i="11" s="1"/>
  <c r="O45" i="11" s="1"/>
  <c r="I41" i="11"/>
  <c r="N48" i="11"/>
  <c r="N46" i="11" s="1"/>
  <c r="I46" i="11"/>
  <c r="L134" i="11"/>
  <c r="I22" i="11"/>
  <c r="T22" i="11"/>
  <c r="V83" i="11"/>
  <c r="N111" i="11"/>
  <c r="N108" i="11" s="1"/>
  <c r="I108" i="11"/>
  <c r="T83" i="11"/>
  <c r="I83" i="11"/>
  <c r="N115" i="11"/>
  <c r="N112" i="11" s="1"/>
  <c r="I112" i="11"/>
  <c r="W83" i="11"/>
  <c r="D83" i="11"/>
  <c r="O83" i="11" s="1"/>
  <c r="I88" i="10"/>
  <c r="S113" i="1"/>
  <c r="R112" i="1"/>
  <c r="Q139" i="12"/>
  <c r="I134" i="12"/>
  <c r="I139" i="12" s="1"/>
  <c r="AH67" i="17"/>
  <c r="AY67" i="17"/>
  <c r="AE67" i="17" s="1"/>
  <c r="BQ135" i="13"/>
  <c r="U118" i="1"/>
  <c r="M118" i="1"/>
  <c r="V118" i="1"/>
  <c r="H118" i="1"/>
  <c r="T118" i="1" s="1"/>
  <c r="R118" i="1"/>
  <c r="Y118" i="1"/>
  <c r="R113" i="1"/>
  <c r="T19" i="2"/>
  <c r="E20" i="6"/>
  <c r="F20" i="6" s="1"/>
  <c r="G20" i="6" s="1"/>
  <c r="H20" i="6" s="1"/>
  <c r="I20" i="6" s="1"/>
  <c r="J20" i="6" s="1"/>
  <c r="K20" i="6" s="1"/>
  <c r="L20" i="6" s="1"/>
  <c r="M20" i="6" s="1"/>
  <c r="N20" i="6" s="1"/>
  <c r="O20" i="6" s="1"/>
  <c r="P20" i="6" s="1"/>
  <c r="Q20" i="6" s="1"/>
  <c r="R20" i="6" s="1"/>
  <c r="S20" i="6" s="1"/>
  <c r="T20" i="6" s="1"/>
  <c r="U20" i="6" s="1"/>
  <c r="T134" i="11" l="1"/>
  <c r="I134" i="11"/>
  <c r="N139" i="11"/>
  <c r="O139" i="11" s="1"/>
  <c r="AY133" i="17"/>
  <c r="AE133" i="17" s="1"/>
  <c r="L135" i="11"/>
  <c r="L140" i="11" s="1"/>
  <c r="N83" i="11"/>
  <c r="M135" i="11"/>
  <c r="V67" i="11"/>
  <c r="W67" i="11" s="1"/>
  <c r="H135" i="11"/>
  <c r="R88" i="10"/>
  <c r="S88" i="10" s="1"/>
  <c r="G88" i="10"/>
  <c r="AO135" i="13"/>
  <c r="S118" i="1"/>
  <c r="N20" i="3"/>
  <c r="O20" i="3" s="1"/>
  <c r="P20" i="3" s="1"/>
  <c r="Q20" i="3" s="1"/>
  <c r="R20" i="3" s="1"/>
  <c r="S20" i="3" s="1"/>
  <c r="T20" i="3" s="1"/>
  <c r="U20" i="3" s="1"/>
  <c r="V20" i="3" s="1"/>
  <c r="W20" i="3" s="1"/>
  <c r="B18" i="10"/>
  <c r="C18" i="10" s="1"/>
  <c r="D18" i="10" s="1"/>
  <c r="B19" i="4"/>
  <c r="C19" i="4" s="1"/>
  <c r="D19" i="4" s="1"/>
  <c r="E19" i="4" s="1"/>
  <c r="F19" i="4" s="1"/>
  <c r="G19" i="4" s="1"/>
  <c r="H19" i="4" s="1"/>
  <c r="I19" i="4" s="1"/>
  <c r="J19" i="4" s="1"/>
  <c r="K19" i="4" s="1"/>
  <c r="L19" i="4" s="1"/>
  <c r="M19" i="4" s="1"/>
  <c r="N19" i="4" s="1"/>
  <c r="O19" i="4" s="1"/>
  <c r="P19" i="4" s="1"/>
  <c r="Q19" i="4" s="1"/>
  <c r="R19" i="4" s="1"/>
  <c r="S19" i="4" s="1"/>
  <c r="T19" i="4" s="1"/>
  <c r="U19" i="4" s="1"/>
  <c r="V19" i="4" s="1"/>
  <c r="B19" i="1"/>
  <c r="D19" i="5"/>
  <c r="E19" i="5" s="1"/>
  <c r="F19" i="5" s="1"/>
  <c r="G19" i="5" s="1"/>
  <c r="H19" i="5" s="1"/>
  <c r="I19" i="5" s="1"/>
  <c r="J19" i="5" s="1"/>
  <c r="K19" i="5" s="1"/>
  <c r="L19" i="5" s="1"/>
  <c r="M19" i="5" s="1"/>
  <c r="N19" i="5" s="1"/>
  <c r="O19" i="5" s="1"/>
  <c r="P19" i="5" s="1"/>
  <c r="Q19" i="5" s="1"/>
  <c r="R19" i="5" s="1"/>
  <c r="S19" i="5" s="1"/>
  <c r="T19" i="5" s="1"/>
  <c r="U19" i="5" s="1"/>
  <c r="V19" i="5" s="1"/>
  <c r="W19" i="5" s="1"/>
  <c r="X19" i="5" s="1"/>
  <c r="Y19" i="5" s="1"/>
  <c r="Z19" i="5" s="1"/>
  <c r="AA19" i="5" s="1"/>
  <c r="BY135" i="13" l="1"/>
  <c r="BZ135" i="13" s="1"/>
  <c r="AO140" i="13"/>
  <c r="I145" i="10"/>
  <c r="V66" i="10"/>
  <c r="AD78" i="17"/>
  <c r="D78" i="17"/>
  <c r="D75" i="17" s="1"/>
  <c r="I135" i="11"/>
  <c r="I140" i="11" s="1"/>
  <c r="V135" i="11"/>
  <c r="W135" i="11" s="1"/>
  <c r="C19" i="1"/>
  <c r="E18" i="10"/>
  <c r="F18" i="10" s="1"/>
  <c r="G18" i="10" s="1"/>
  <c r="H18" i="10" s="1"/>
  <c r="I18" i="10" s="1"/>
  <c r="J18" i="10" s="1"/>
  <c r="K18" i="10" s="1"/>
  <c r="L18" i="10" s="1"/>
  <c r="M18" i="10" s="1"/>
  <c r="N18" i="10" s="1"/>
  <c r="O18" i="10" s="1"/>
  <c r="P18" i="10" s="1"/>
  <c r="Q18" i="10" s="1"/>
  <c r="R18" i="10" s="1"/>
  <c r="S18" i="10" s="1"/>
  <c r="T18" i="10" s="1"/>
  <c r="D19" i="1" l="1"/>
  <c r="M145" i="10"/>
  <c r="O145" i="10"/>
  <c r="P145" i="10"/>
  <c r="S144" i="10"/>
  <c r="D44" i="11" l="1"/>
  <c r="H41" i="11"/>
  <c r="V44" i="11"/>
  <c r="V41" i="11" s="1"/>
  <c r="AD62" i="17"/>
  <c r="AD57" i="17" s="1"/>
  <c r="AD21" i="17" s="1"/>
  <c r="AD133" i="17" s="1"/>
  <c r="D62" i="17"/>
  <c r="D57" i="17" s="1"/>
  <c r="D21" i="17" s="1"/>
  <c r="D133" i="17" s="1"/>
  <c r="H122" i="12"/>
  <c r="G122" i="12"/>
  <c r="P120" i="12"/>
  <c r="T122" i="12"/>
  <c r="T120" i="12" s="1"/>
  <c r="H120" i="12" l="1"/>
  <c r="AD122" i="17"/>
  <c r="AD120" i="17" s="1"/>
  <c r="AD115" i="17" s="1"/>
  <c r="U122" i="12"/>
  <c r="W44" i="11"/>
  <c r="W41" i="11"/>
  <c r="H23" i="11"/>
  <c r="O44" i="11"/>
  <c r="D41" i="11"/>
  <c r="N44" i="11"/>
  <c r="N41" i="11" s="1"/>
  <c r="U120" i="12"/>
  <c r="P115" i="12"/>
  <c r="S122" i="12"/>
  <c r="S120" i="12" s="1"/>
  <c r="S115" i="12" s="1"/>
  <c r="G120" i="12"/>
  <c r="G115" i="12" s="1"/>
  <c r="O41" i="11" l="1"/>
  <c r="V23" i="11"/>
  <c r="W23" i="11" s="1"/>
  <c r="D23" i="11"/>
  <c r="H22" i="11"/>
  <c r="H115" i="12"/>
  <c r="T115" i="12"/>
  <c r="U115" i="12" s="1"/>
  <c r="V22" i="11" l="1"/>
  <c r="W22" i="11" s="1"/>
  <c r="D22" i="11"/>
  <c r="H134" i="11"/>
  <c r="N23" i="11"/>
  <c r="O23" i="11" s="1"/>
  <c r="P134" i="12"/>
  <c r="V134" i="11" l="1"/>
  <c r="W134" i="11" s="1"/>
  <c r="V140" i="11"/>
  <c r="W140" i="11" s="1"/>
  <c r="D134" i="11"/>
  <c r="N22" i="11"/>
  <c r="O22" i="11" s="1"/>
  <c r="P139" i="12"/>
  <c r="N134" i="11" l="1"/>
  <c r="O134" i="11" l="1"/>
  <c r="F75" i="10" l="1"/>
  <c r="F66" i="10" s="1"/>
  <c r="D75" i="10"/>
  <c r="Q66" i="10" l="1"/>
  <c r="D66" i="10"/>
  <c r="Q76" i="10"/>
  <c r="Q75" i="10" s="1"/>
  <c r="D80" i="10"/>
  <c r="F80" i="10" l="1"/>
  <c r="D140" i="10" l="1"/>
  <c r="D145" i="10" s="1"/>
  <c r="Q80" i="10"/>
  <c r="F140" i="10"/>
  <c r="F145" i="10" s="1"/>
  <c r="Q145" i="10" s="1"/>
  <c r="AA139" i="13" l="1"/>
  <c r="BY131" i="13" l="1"/>
  <c r="BY139" i="13" l="1"/>
  <c r="BZ139" i="13" l="1"/>
  <c r="BY140" i="13"/>
  <c r="BZ140" i="13" s="1"/>
  <c r="K69" i="10"/>
  <c r="L70" i="12" s="1"/>
  <c r="H70" i="12" l="1"/>
  <c r="T70" i="12"/>
  <c r="K71" i="10"/>
  <c r="L72" i="12" s="1"/>
  <c r="K70" i="10"/>
  <c r="L71" i="12" s="1"/>
  <c r="R69" i="10"/>
  <c r="S69" i="10" s="1"/>
  <c r="G69" i="10"/>
  <c r="K67" i="10"/>
  <c r="U70" i="12" l="1"/>
  <c r="T72" i="12"/>
  <c r="U72" i="12" s="1"/>
  <c r="H72" i="12"/>
  <c r="G70" i="12"/>
  <c r="AD70" i="17"/>
  <c r="H68" i="12"/>
  <c r="H66" i="12" s="1"/>
  <c r="G71" i="11"/>
  <c r="D70" i="17"/>
  <c r="H71" i="12"/>
  <c r="T71" i="12"/>
  <c r="U71" i="12" s="1"/>
  <c r="L68" i="12"/>
  <c r="K65" i="10"/>
  <c r="K66" i="10"/>
  <c r="G67" i="10"/>
  <c r="R71" i="10"/>
  <c r="R67" i="10" s="1"/>
  <c r="G71" i="10"/>
  <c r="R70" i="10"/>
  <c r="S70" i="10"/>
  <c r="G70" i="10"/>
  <c r="G72" i="11" l="1"/>
  <c r="D71" i="17"/>
  <c r="L66" i="12"/>
  <c r="L134" i="12" s="1"/>
  <c r="L67" i="12"/>
  <c r="G65" i="10"/>
  <c r="G140" i="10" s="1"/>
  <c r="G145" i="10" s="1"/>
  <c r="D72" i="17"/>
  <c r="G73" i="11"/>
  <c r="AD71" i="17"/>
  <c r="AD68" i="17" s="1"/>
  <c r="G71" i="12"/>
  <c r="S71" i="12" s="1"/>
  <c r="T68" i="12"/>
  <c r="T66" i="12" s="1"/>
  <c r="T71" i="11"/>
  <c r="U71" i="11"/>
  <c r="D71" i="11"/>
  <c r="S70" i="12"/>
  <c r="AD72" i="17"/>
  <c r="G72" i="12"/>
  <c r="S72" i="12" s="1"/>
  <c r="S71" i="10"/>
  <c r="D68" i="17"/>
  <c r="R65" i="10"/>
  <c r="R140" i="10" s="1"/>
  <c r="S67" i="10"/>
  <c r="G66" i="10"/>
  <c r="R66" i="10"/>
  <c r="S66" i="10" s="1"/>
  <c r="K140" i="10"/>
  <c r="U68" i="12" l="1"/>
  <c r="AD66" i="17"/>
  <c r="AD134" i="17" s="1"/>
  <c r="AD139" i="17" s="1"/>
  <c r="AD67" i="17"/>
  <c r="N71" i="11"/>
  <c r="O71" i="11"/>
  <c r="D69" i="11"/>
  <c r="D66" i="17"/>
  <c r="D134" i="17" s="1"/>
  <c r="D139" i="17" s="1"/>
  <c r="D67" i="17"/>
  <c r="H67" i="12"/>
  <c r="T67" i="12"/>
  <c r="U67" i="12" s="1"/>
  <c r="S65" i="10"/>
  <c r="L139" i="12"/>
  <c r="T139" i="12" s="1"/>
  <c r="T134" i="12"/>
  <c r="H134" i="12"/>
  <c r="H139" i="12" s="1"/>
  <c r="G68" i="12"/>
  <c r="S68" i="12"/>
  <c r="T73" i="11"/>
  <c r="U73" i="11" s="1"/>
  <c r="D73" i="11"/>
  <c r="N73" i="11" s="1"/>
  <c r="O73" i="11" s="1"/>
  <c r="T72" i="11"/>
  <c r="U72" i="11" s="1"/>
  <c r="D72" i="11"/>
  <c r="N72" i="11" s="1"/>
  <c r="O72" i="11" s="1"/>
  <c r="G69" i="11"/>
  <c r="K145" i="10"/>
  <c r="R145" i="10" s="1"/>
  <c r="S145" i="10" s="1"/>
  <c r="S140" i="10"/>
  <c r="T69" i="11" l="1"/>
  <c r="S66" i="12"/>
  <c r="S134" i="12" s="1"/>
  <c r="S139" i="12" s="1"/>
  <c r="S67" i="12"/>
  <c r="G66" i="12"/>
  <c r="G134" i="12" s="1"/>
  <c r="G139" i="12" s="1"/>
  <c r="G67" i="12"/>
  <c r="U69" i="11"/>
  <c r="G67" i="11"/>
  <c r="G68" i="11"/>
  <c r="D67" i="11"/>
  <c r="N69" i="11"/>
  <c r="O69" i="11" s="1"/>
  <c r="N67" i="11" l="1"/>
  <c r="O67" i="11"/>
  <c r="D68" i="11"/>
  <c r="N68" i="11" s="1"/>
  <c r="O68" i="11" s="1"/>
  <c r="T68" i="11"/>
  <c r="U68" i="11" s="1"/>
  <c r="G135" i="11"/>
  <c r="T67" i="11"/>
  <c r="U67" i="11" s="1"/>
  <c r="G140" i="11" l="1"/>
  <c r="T140" i="11" s="1"/>
  <c r="U140" i="11" s="1"/>
  <c r="D135" i="11"/>
  <c r="T135" i="11"/>
  <c r="U135" i="11" s="1"/>
  <c r="N135" i="11" l="1"/>
  <c r="D140" i="11"/>
  <c r="O135" i="11" l="1"/>
  <c r="N140" i="11"/>
  <c r="O140" i="11" s="1"/>
</calcChain>
</file>

<file path=xl/comments1.xml><?xml version="1.0" encoding="utf-8"?>
<comments xmlns="http://schemas.openxmlformats.org/spreadsheetml/2006/main">
  <authors>
    <author>Пользователь</author>
  </authors>
  <commentList>
    <comment ref="F35" authorId="0">
      <text>
        <r>
          <rPr>
            <b/>
            <sz val="9"/>
            <color indexed="81"/>
            <rFont val="Tahoma"/>
            <family val="2"/>
            <charset val="204"/>
          </rPr>
          <t>Пользователь:</t>
        </r>
        <r>
          <rPr>
            <sz val="9"/>
            <color indexed="81"/>
            <rFont val="Tahoma"/>
            <family val="2"/>
            <charset val="204"/>
          </rPr>
          <t xml:space="preserve">
поднять арбп</t>
        </r>
      </text>
    </comment>
    <comment ref="F36" authorId="0">
      <text>
        <r>
          <rPr>
            <b/>
            <sz val="9"/>
            <color indexed="81"/>
            <rFont val="Tahoma"/>
            <family val="2"/>
            <charset val="204"/>
          </rPr>
          <t>Пользователь:</t>
        </r>
        <r>
          <rPr>
            <sz val="9"/>
            <color indexed="81"/>
            <rFont val="Tahoma"/>
            <family val="2"/>
            <charset val="204"/>
          </rPr>
          <t xml:space="preserve">
поднять арбп</t>
        </r>
      </text>
    </comment>
    <comment ref="F37" authorId="0">
      <text>
        <r>
          <rPr>
            <b/>
            <sz val="9"/>
            <color indexed="81"/>
            <rFont val="Tahoma"/>
            <family val="2"/>
            <charset val="204"/>
          </rPr>
          <t>Пользователь:</t>
        </r>
        <r>
          <rPr>
            <sz val="9"/>
            <color indexed="81"/>
            <rFont val="Tahoma"/>
            <family val="2"/>
            <charset val="204"/>
          </rPr>
          <t xml:space="preserve">
поднять арбп</t>
        </r>
      </text>
    </comment>
    <comment ref="F38" authorId="0">
      <text>
        <r>
          <rPr>
            <b/>
            <sz val="9"/>
            <color indexed="81"/>
            <rFont val="Tahoma"/>
            <family val="2"/>
            <charset val="204"/>
          </rPr>
          <t>Пользователь:</t>
        </r>
        <r>
          <rPr>
            <sz val="9"/>
            <color indexed="81"/>
            <rFont val="Tahoma"/>
            <family val="2"/>
            <charset val="204"/>
          </rPr>
          <t xml:space="preserve">
поднять арбп</t>
        </r>
      </text>
    </comment>
    <comment ref="F42" authorId="0">
      <text>
        <r>
          <rPr>
            <b/>
            <sz val="9"/>
            <color indexed="81"/>
            <rFont val="Tahoma"/>
            <family val="2"/>
            <charset val="204"/>
          </rPr>
          <t>Пользователь:</t>
        </r>
        <r>
          <rPr>
            <sz val="9"/>
            <color indexed="81"/>
            <rFont val="Tahoma"/>
            <family val="2"/>
            <charset val="204"/>
          </rPr>
          <t xml:space="preserve">
поднять арбп</t>
        </r>
      </text>
    </comment>
    <comment ref="F62" authorId="0">
      <text>
        <r>
          <rPr>
            <b/>
            <sz val="9"/>
            <color indexed="81"/>
            <rFont val="Tahoma"/>
            <family val="2"/>
            <charset val="204"/>
          </rPr>
          <t>Пользователь:</t>
        </r>
        <r>
          <rPr>
            <sz val="9"/>
            <color indexed="81"/>
            <rFont val="Tahoma"/>
            <family val="2"/>
            <charset val="204"/>
          </rPr>
          <t xml:space="preserve">
поднять арбп</t>
        </r>
      </text>
    </comment>
    <comment ref="F63" authorId="0">
      <text>
        <r>
          <rPr>
            <b/>
            <sz val="9"/>
            <color indexed="81"/>
            <rFont val="Tahoma"/>
            <family val="2"/>
            <charset val="204"/>
          </rPr>
          <t>Пользователь:</t>
        </r>
        <r>
          <rPr>
            <sz val="9"/>
            <color indexed="81"/>
            <rFont val="Tahoma"/>
            <family val="2"/>
            <charset val="204"/>
          </rPr>
          <t xml:space="preserve">
поднять арбп</t>
        </r>
      </text>
    </comment>
    <comment ref="F64" authorId="0">
      <text>
        <r>
          <rPr>
            <b/>
            <sz val="9"/>
            <color indexed="81"/>
            <rFont val="Tahoma"/>
            <family val="2"/>
            <charset val="204"/>
          </rPr>
          <t>Пользователь:</t>
        </r>
        <r>
          <rPr>
            <sz val="9"/>
            <color indexed="81"/>
            <rFont val="Tahoma"/>
            <family val="2"/>
            <charset val="204"/>
          </rPr>
          <t xml:space="preserve">
поднять арбп</t>
        </r>
      </text>
    </comment>
  </commentList>
</comments>
</file>

<file path=xl/sharedStrings.xml><?xml version="1.0" encoding="utf-8"?>
<sst xmlns="http://schemas.openxmlformats.org/spreadsheetml/2006/main" count="13030" uniqueCount="1286">
  <si>
    <t>к приказу Минэнерго России</t>
  </si>
  <si>
    <t>МВт</t>
  </si>
  <si>
    <t>МВ×А</t>
  </si>
  <si>
    <t>Мвар</t>
  </si>
  <si>
    <t>в базисном уровне цен</t>
  </si>
  <si>
    <t>Идентификатор инвестиционного проекта</t>
  </si>
  <si>
    <t>км КЛ</t>
  </si>
  <si>
    <t>Причины отклонений</t>
  </si>
  <si>
    <t>%</t>
  </si>
  <si>
    <t>План</t>
  </si>
  <si>
    <t>Факт</t>
  </si>
  <si>
    <t>км ВЛ
 1-цеп</t>
  </si>
  <si>
    <t>км ВЛ
 2-цеп</t>
  </si>
  <si>
    <t>Другое</t>
  </si>
  <si>
    <t>Всего</t>
  </si>
  <si>
    <t>в прогнозных ценах соответствующих лет</t>
  </si>
  <si>
    <t>федерального бюджета</t>
  </si>
  <si>
    <t>иных источников финансирования</t>
  </si>
  <si>
    <t>Общий фактический объем финансирования, в том числе за счет:</t>
  </si>
  <si>
    <t xml:space="preserve">  Наименование инвестиционного проекта (группы инвестиционных проектов)</t>
  </si>
  <si>
    <t xml:space="preserve"> Наименование инвестиционного проекта (группы инвестиционных проектов)</t>
  </si>
  <si>
    <t>Год раскрытия информации: _________ год</t>
  </si>
  <si>
    <t>основные средства</t>
  </si>
  <si>
    <t>нематериальные активы</t>
  </si>
  <si>
    <t>Наименование инвестиционного проекта (группы инвестиционных проектов)</t>
  </si>
  <si>
    <t>оборудование и материалы</t>
  </si>
  <si>
    <t>Установленная мощность центра питания, МВА</t>
  </si>
  <si>
    <t>Фактическое расширение пропускной способности, кВт</t>
  </si>
  <si>
    <t xml:space="preserve">Факт </t>
  </si>
  <si>
    <t>Общий объем финансирования, в том числе за счет:</t>
  </si>
  <si>
    <t>4.1</t>
  </si>
  <si>
    <t>4.2</t>
  </si>
  <si>
    <t>5.1</t>
  </si>
  <si>
    <t>5.2</t>
  </si>
  <si>
    <t>5.3</t>
  </si>
  <si>
    <t>5.4</t>
  </si>
  <si>
    <t>6.1</t>
  </si>
  <si>
    <t>6.2</t>
  </si>
  <si>
    <t>6.3</t>
  </si>
  <si>
    <t>6.4</t>
  </si>
  <si>
    <t>7.1</t>
  </si>
  <si>
    <t>7.2</t>
  </si>
  <si>
    <t>7.3</t>
  </si>
  <si>
    <t>7.4</t>
  </si>
  <si>
    <t>8.1</t>
  </si>
  <si>
    <t>8.2</t>
  </si>
  <si>
    <t>8.3</t>
  </si>
  <si>
    <t>8.4</t>
  </si>
  <si>
    <t>9.1</t>
  </si>
  <si>
    <t>9.2</t>
  </si>
  <si>
    <t>9.3</t>
  </si>
  <si>
    <t>9.4</t>
  </si>
  <si>
    <t>10.1</t>
  </si>
  <si>
    <t>10.2</t>
  </si>
  <si>
    <t>10.3</t>
  </si>
  <si>
    <t>10.4</t>
  </si>
  <si>
    <t>км ЛЭП</t>
  </si>
  <si>
    <t xml:space="preserve">Всего </t>
  </si>
  <si>
    <t>Утвержденные плановые значения показателей приведены в соответствии с  ______________________________________________________________________________</t>
  </si>
  <si>
    <t>Приложение  № 1</t>
  </si>
  <si>
    <t>Приложение  № 2</t>
  </si>
  <si>
    <t>Приложение  № 3</t>
  </si>
  <si>
    <t>Приложение  № 4</t>
  </si>
  <si>
    <t>Приложение  № 5</t>
  </si>
  <si>
    <t>Приложение  № 6</t>
  </si>
  <si>
    <t>Приложение  № 11</t>
  </si>
  <si>
    <t>Приложение  № 12</t>
  </si>
  <si>
    <t>Приложение  № 13</t>
  </si>
  <si>
    <t>Приложение  № 14</t>
  </si>
  <si>
    <t>Приложение  № 15</t>
  </si>
  <si>
    <t>Приложение  № 16</t>
  </si>
  <si>
    <t>бюджетов субъектов Российской Федерации и муниципальных образований</t>
  </si>
  <si>
    <t>Квартал</t>
  </si>
  <si>
    <t>Наименование объекта, выводимого из эксплуатации</t>
  </si>
  <si>
    <t>за год ________</t>
  </si>
  <si>
    <t>Номер группы инвестиционных проектов</t>
  </si>
  <si>
    <t>средств, полученных от оказания услуг, реализации товаров по регулируемым государством ценам (тарифам)</t>
  </si>
  <si>
    <t xml:space="preserve">        полное наименование субъекта электроэнергетики</t>
  </si>
  <si>
    <t xml:space="preserve">                                                                                                                                                            реквизиты решения органа исполнительной власти, утвердившего инвестиционную программу</t>
  </si>
  <si>
    <t xml:space="preserve">                  полное наименование субъекта электроэнергетики</t>
  </si>
  <si>
    <t xml:space="preserve">          полное наименование субъекта электроэнергетики</t>
  </si>
  <si>
    <t xml:space="preserve">                 полное наименование субъекта электроэнергетики</t>
  </si>
  <si>
    <t xml:space="preserve">                                                                                                                                                              реквизиты решения органа исполнительной власти, утвердившего инвестиционную программу</t>
  </si>
  <si>
    <t xml:space="preserve">      полное наименование субъекта электроэнергетики</t>
  </si>
  <si>
    <t xml:space="preserve">     полное наименование субъекта электроэнергетики</t>
  </si>
  <si>
    <t>I квартал</t>
  </si>
  <si>
    <t>II квартал</t>
  </si>
  <si>
    <t>III квартал</t>
  </si>
  <si>
    <t>IV квартал</t>
  </si>
  <si>
    <t xml:space="preserve">                     полное наименование субъекта электроэнергетики</t>
  </si>
  <si>
    <t xml:space="preserve">III квартал </t>
  </si>
  <si>
    <t>* Заполняется в случае, если сетевой объект будет использован для выдачи мощности генерирующего объекта, который будет осуществлять поставки электроэнергии и мощности в соответствии с договором 
о предоставлении мощности</t>
  </si>
  <si>
    <t xml:space="preserve">                           полное наименование субъекта электроэнергетики</t>
  </si>
  <si>
    <t xml:space="preserve">Причины отклонений </t>
  </si>
  <si>
    <t>5.1.</t>
  </si>
  <si>
    <t>5.2.</t>
  </si>
  <si>
    <t>5.3.</t>
  </si>
  <si>
    <t>5.4.</t>
  </si>
  <si>
    <t>5.5.</t>
  </si>
  <si>
    <t>5.6.</t>
  </si>
  <si>
    <t>5.7.</t>
  </si>
  <si>
    <t>5.1.1.</t>
  </si>
  <si>
    <t>5.1.2.</t>
  </si>
  <si>
    <t>5.1.3.</t>
  </si>
  <si>
    <t>5.1.4.</t>
  </si>
  <si>
    <t>5.1.5.</t>
  </si>
  <si>
    <t>5.1.6.</t>
  </si>
  <si>
    <t>5.1.7.</t>
  </si>
  <si>
    <t>5.2.1.</t>
  </si>
  <si>
    <t>5.2.2.</t>
  </si>
  <si>
    <t>5.2.3.</t>
  </si>
  <si>
    <t>5.2.4.</t>
  </si>
  <si>
    <t>5.2.5.</t>
  </si>
  <si>
    <t>5.2.6.</t>
  </si>
  <si>
    <t>5.2.7.</t>
  </si>
  <si>
    <t>5.3.1.</t>
  </si>
  <si>
    <t>5.3.2.</t>
  </si>
  <si>
    <t>5.3.3.</t>
  </si>
  <si>
    <t>5.3.4.</t>
  </si>
  <si>
    <t>5.3.5.</t>
  </si>
  <si>
    <t>5.3.6.</t>
  </si>
  <si>
    <t>5.3.7.</t>
  </si>
  <si>
    <t>5.4.1.</t>
  </si>
  <si>
    <t>5.4.2.</t>
  </si>
  <si>
    <t>5.4.3.</t>
  </si>
  <si>
    <t>5.4.4.</t>
  </si>
  <si>
    <t>5.4.5.</t>
  </si>
  <si>
    <t>5.4.6.</t>
  </si>
  <si>
    <t>5.4.7.</t>
  </si>
  <si>
    <t>6.1.</t>
  </si>
  <si>
    <t>6.2.</t>
  </si>
  <si>
    <t>6.3.</t>
  </si>
  <si>
    <t>6.4.</t>
  </si>
  <si>
    <t>6.5.</t>
  </si>
  <si>
    <t>6.6.</t>
  </si>
  <si>
    <t>6.7.</t>
  </si>
  <si>
    <t>6.1.1.</t>
  </si>
  <si>
    <t>6.1.2.</t>
  </si>
  <si>
    <t>6.1.3.</t>
  </si>
  <si>
    <t>6.1.4.</t>
  </si>
  <si>
    <t>6.1.5..</t>
  </si>
  <si>
    <t>6.1.6.</t>
  </si>
  <si>
    <t>6.1.7.</t>
  </si>
  <si>
    <t>6.2.1.</t>
  </si>
  <si>
    <t>6.2.2.</t>
  </si>
  <si>
    <t>6.2.3.</t>
  </si>
  <si>
    <t>6.2.4.</t>
  </si>
  <si>
    <t>6.2.5.</t>
  </si>
  <si>
    <t>6.2.6.</t>
  </si>
  <si>
    <t>6.2.7.</t>
  </si>
  <si>
    <t>6.3.1.</t>
  </si>
  <si>
    <t>6.3.2.</t>
  </si>
  <si>
    <t>6.3.3.</t>
  </si>
  <si>
    <t>6.3.4.</t>
  </si>
  <si>
    <t>6.3.5.</t>
  </si>
  <si>
    <t>6.3.6.</t>
  </si>
  <si>
    <t>6.3.7.</t>
  </si>
  <si>
    <t>6.4.1.</t>
  </si>
  <si>
    <t>6.4.2.</t>
  </si>
  <si>
    <t>6.4.3.</t>
  </si>
  <si>
    <t>6.4.4.</t>
  </si>
  <si>
    <t>6.4.5.</t>
  </si>
  <si>
    <t>6.4.6.</t>
  </si>
  <si>
    <t>6.4.7.</t>
  </si>
  <si>
    <t>6.1.5.</t>
  </si>
  <si>
    <t xml:space="preserve">                    полное наименование субъекта электроэнергетики</t>
  </si>
  <si>
    <t>7.1.</t>
  </si>
  <si>
    <t>7.2.</t>
  </si>
  <si>
    <t>7.3.</t>
  </si>
  <si>
    <t>7.4.</t>
  </si>
  <si>
    <t>проектно-изыскательские работы</t>
  </si>
  <si>
    <t>строительные работы, реконструкция, монтаж оборудования</t>
  </si>
  <si>
    <t>прочие затраты</t>
  </si>
  <si>
    <t xml:space="preserve"> %</t>
  </si>
  <si>
    <t xml:space="preserve">                          полное наименование субъекта электроэнергетики</t>
  </si>
  <si>
    <t xml:space="preserve">                                                                                                                                      реквизиты решения органа исполнительной власти, утвердившего инвестиционную программу</t>
  </si>
  <si>
    <t xml:space="preserve">                         полное наименование субъекта электроэнергетики</t>
  </si>
  <si>
    <t>ВСЕГО по инвестиционной программе, в том числе:</t>
  </si>
  <si>
    <t>Наименование присоединяемого объекта генерации, который будет осуществлять  поставки электроэнергии и мощности в соответствии с договором о предоставлении мощности*</t>
  </si>
  <si>
    <t xml:space="preserve">                                                                                                                                           реквизиты решения органа исполнительной власти, утвердившего инвестиционную программу</t>
  </si>
  <si>
    <t>№ п/п</t>
  </si>
  <si>
    <t>Показатель</t>
  </si>
  <si>
    <t>I</t>
  </si>
  <si>
    <t>1.1</t>
  </si>
  <si>
    <t>Прибыль, направляемая на инвестиции, в том числе:</t>
  </si>
  <si>
    <t>1.1.1</t>
  </si>
  <si>
    <t>1.1.1.1</t>
  </si>
  <si>
    <t>производство и поставка электрической энергии и мощности</t>
  </si>
  <si>
    <t>1.1.1.2</t>
  </si>
  <si>
    <t>оказание услуг по передаче электрической энергии</t>
  </si>
  <si>
    <t>1.1.1.3</t>
  </si>
  <si>
    <t>реализация электрической энергии и мощности</t>
  </si>
  <si>
    <t>1.1.1.4</t>
  </si>
  <si>
    <t>1.1.1.5</t>
  </si>
  <si>
    <t>1.1.1.6</t>
  </si>
  <si>
    <t>1.1.1.7</t>
  </si>
  <si>
    <t xml:space="preserve">в части управления технологическими режимами </t>
  </si>
  <si>
    <t>в части обеспечения надежности</t>
  </si>
  <si>
    <t>1.1.2</t>
  </si>
  <si>
    <t>1.1.3</t>
  </si>
  <si>
    <t>от технологического присоединения потребителей</t>
  </si>
  <si>
    <t>1.2</t>
  </si>
  <si>
    <t>1.2.1</t>
  </si>
  <si>
    <t>1.2.1.1</t>
  </si>
  <si>
    <t>1.2.1.2</t>
  </si>
  <si>
    <t>1.2.1.3</t>
  </si>
  <si>
    <t>1.2.1.4</t>
  </si>
  <si>
    <t>1.2.1.5</t>
  </si>
  <si>
    <t>1.2.1.6</t>
  </si>
  <si>
    <t>1.2.1.7</t>
  </si>
  <si>
    <t>1.2.1.7.1</t>
  </si>
  <si>
    <t>1.2.1.7.2</t>
  </si>
  <si>
    <t>1.2.2</t>
  </si>
  <si>
    <t>1.2.3</t>
  </si>
  <si>
    <t>недоиспользованная амортизация прошлых лет всего, в том числе:</t>
  </si>
  <si>
    <t>1.2.3.1</t>
  </si>
  <si>
    <t>1.2.3.2</t>
  </si>
  <si>
    <t>1.2.3.3</t>
  </si>
  <si>
    <t>1.2.3.4</t>
  </si>
  <si>
    <t>1.2.3.5</t>
  </si>
  <si>
    <t>1.2.3.6</t>
  </si>
  <si>
    <t>1.2.3.7</t>
  </si>
  <si>
    <t>1.2.3.7.1</t>
  </si>
  <si>
    <t>1.2.3.7.2</t>
  </si>
  <si>
    <t>1.3</t>
  </si>
  <si>
    <t>1.4</t>
  </si>
  <si>
    <t>1.4.1</t>
  </si>
  <si>
    <t>1.4.2</t>
  </si>
  <si>
    <t>остаток собственных средств на начало года</t>
  </si>
  <si>
    <t>II</t>
  </si>
  <si>
    <t>Привлеченные средства всего, в том числе:</t>
  </si>
  <si>
    <t>2.1</t>
  </si>
  <si>
    <t>Кредиты</t>
  </si>
  <si>
    <t>2.2</t>
  </si>
  <si>
    <t>Облигационные займы</t>
  </si>
  <si>
    <t>2.3</t>
  </si>
  <si>
    <t>2.4</t>
  </si>
  <si>
    <t>Займы организаций</t>
  </si>
  <si>
    <t>2.5</t>
  </si>
  <si>
    <t>Бюджетное финансирование</t>
  </si>
  <si>
    <t>2.5.1</t>
  </si>
  <si>
    <t>средства федерального бюджета</t>
  </si>
  <si>
    <t>2.5.1.1</t>
  </si>
  <si>
    <t>в том числе средства федерального бюджета, недоиспользованные в прошлых периодах</t>
  </si>
  <si>
    <t>2.5.2</t>
  </si>
  <si>
    <t>средства консолидированного бюджета субъекта Российской Федерации</t>
  </si>
  <si>
    <t>2.5.2.1</t>
  </si>
  <si>
    <t>в том числе средства консолидированного бюджета субъекта Российской Федерации, недоиспользованные в прошлых периодах</t>
  </si>
  <si>
    <t>2.6</t>
  </si>
  <si>
    <t>Использование лизинга</t>
  </si>
  <si>
    <t>2.7</t>
  </si>
  <si>
    <t>Прочие привлеченные средства</t>
  </si>
  <si>
    <t>7.5.</t>
  </si>
  <si>
    <t>7.6.</t>
  </si>
  <si>
    <t>7.7.</t>
  </si>
  <si>
    <t xml:space="preserve">Форма 5. Отчет об исполнении плана ввода объектов инвестиционной деятельности (мощностей)  в эксплуатацию </t>
  </si>
  <si>
    <t>км ВЛ 1-цеп</t>
  </si>
  <si>
    <t>км ВЛ 2-цеп</t>
  </si>
  <si>
    <t>7.1.1.</t>
  </si>
  <si>
    <t>7.1.2.</t>
  </si>
  <si>
    <t>7.1.3.</t>
  </si>
  <si>
    <t>7.1.4.</t>
  </si>
  <si>
    <t>7.1.5.</t>
  </si>
  <si>
    <t>7.2.1.</t>
  </si>
  <si>
    <t>7.2.2.</t>
  </si>
  <si>
    <t>7.2.3.</t>
  </si>
  <si>
    <t>7.2.4.</t>
  </si>
  <si>
    <t>7.2.5.</t>
  </si>
  <si>
    <t>7.3.1.</t>
  </si>
  <si>
    <t>7.3.2.</t>
  </si>
  <si>
    <t>7.3.3.</t>
  </si>
  <si>
    <t>7.3.4.</t>
  </si>
  <si>
    <t>7.3.5.</t>
  </si>
  <si>
    <t>7.4.1.</t>
  </si>
  <si>
    <t>7.4.2.</t>
  </si>
  <si>
    <t>7.4.3.</t>
  </si>
  <si>
    <t>7.4.4.</t>
  </si>
  <si>
    <t>7.4.5.</t>
  </si>
  <si>
    <t>Форма 2. Отчет об исполнении плана освоения капитальных вложений по инвестиционным проектам инвестиционной программы</t>
  </si>
  <si>
    <t>Дата ввода объекта, дд.мм.гггг</t>
  </si>
  <si>
    <t>Дата вывода объекта, дд.мм.гггг</t>
  </si>
  <si>
    <t>Фактический резерв мощности для присоединения потребителей, кВт</t>
  </si>
  <si>
    <t>Форма 1. Отчет об исполнении плана финансирования капитальных вложений по источникам финансирования инвестиционных проектов инвестиционной программы</t>
  </si>
  <si>
    <t>Инвестиционная программа ________________________________</t>
  </si>
  <si>
    <t>Субъект Российской Федерации: _______________________</t>
  </si>
  <si>
    <t xml:space="preserve">                    Год раскрытия (предоставления) информации: ______ год</t>
  </si>
  <si>
    <t xml:space="preserve">    реквизиты решения органа исполнительной власти, утвердившего инвестиционную программу</t>
  </si>
  <si>
    <t xml:space="preserve">1. Финансово-экономическая модель деятельности субъекта электроэнергетики </t>
  </si>
  <si>
    <t>Ед. изм.</t>
  </si>
  <si>
    <t>БЮДЖЕТ ДОХОДОВ И РАСХОДОВ</t>
  </si>
  <si>
    <t>Выручка от реализации товаров (работ, услуг) всего, в том числе*:</t>
  </si>
  <si>
    <t xml:space="preserve">Производство и поставка электрической энергии и мощности всего, в том числе: </t>
  </si>
  <si>
    <t>производство и поставка электрической энергии на оптовом рынке электрической энергии и мощности</t>
  </si>
  <si>
    <t>производство и поставка электрической мощности на оптовом рынке электрической энергии и мощности</t>
  </si>
  <si>
    <t>производство и поставка электрической энергии (мощности) на розничных рынках электрической энергии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</si>
  <si>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</si>
  <si>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</si>
  <si>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</si>
  <si>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1.5</t>
  </si>
  <si>
    <t>Оказание услуг по технологическому присоединению</t>
  </si>
  <si>
    <t>1.6</t>
  </si>
  <si>
    <t>Реализация электрической энергии и мощности</t>
  </si>
  <si>
    <t>1.7</t>
  </si>
  <si>
    <t>Реализации тепловой энергии (мощности)</t>
  </si>
  <si>
    <t>1.8</t>
  </si>
  <si>
    <t>Оказание услуг по оперативно-диспетчерскому управлению в электроэнергетике всего, в том числе:</t>
  </si>
  <si>
    <t>1.8.1</t>
  </si>
  <si>
    <t>1.8.2</t>
  </si>
  <si>
    <t>1.9</t>
  </si>
  <si>
    <t>Прочая деятельность</t>
  </si>
  <si>
    <t>Себестоимость товаров (работ, услуг), коммерческие и управленческие расходы всего, в том числе:</t>
  </si>
  <si>
    <t>2.1.1</t>
  </si>
  <si>
    <t>2.1.2</t>
  </si>
  <si>
    <t>2.1.3</t>
  </si>
  <si>
    <t>2.8</t>
  </si>
  <si>
    <t>2.8.1</t>
  </si>
  <si>
    <t>2.8.2</t>
  </si>
  <si>
    <t>2.9</t>
  </si>
  <si>
    <t>II.I</t>
  </si>
  <si>
    <t>Материальные расходы всего, в том числе:</t>
  </si>
  <si>
    <t>расходы на топливо на технологические цели</t>
  </si>
  <si>
    <t>покупная энергия, в том числе:</t>
  </si>
  <si>
    <t>2.1.2.1</t>
  </si>
  <si>
    <t>покупная электрическая энергия (мощность) всего, в том числе:</t>
  </si>
  <si>
    <t>2.1.2.1.1</t>
  </si>
  <si>
    <t>на технологические цели, включая энергию на компенсацию потерь при ее передаче</t>
  </si>
  <si>
    <t>2.1.2.1.2</t>
  </si>
  <si>
    <t>для последующей перепродажи</t>
  </si>
  <si>
    <t>2.1.2.2</t>
  </si>
  <si>
    <t>покупная тепловая энергия (мощность)</t>
  </si>
  <si>
    <t>сырье, материалы, запасные части, инструменты</t>
  </si>
  <si>
    <t>2.1.4</t>
  </si>
  <si>
    <t>прочие материальные расходы</t>
  </si>
  <si>
    <t>II.II</t>
  </si>
  <si>
    <t>Работы и услуги производственного характера всего, в том числе:</t>
  </si>
  <si>
    <t>2.2.1</t>
  </si>
  <si>
    <t>услуги по передаче электрической энергии по единой (национальной) общероссийской электрической сети</t>
  </si>
  <si>
    <t>2.2.2</t>
  </si>
  <si>
    <t>услуги по передаче электрической энергии по сетям территориальной сетевой организации</t>
  </si>
  <si>
    <t>2.2.3</t>
  </si>
  <si>
    <t>услуги по передаче тепловой энергии, теплоносителя</t>
  </si>
  <si>
    <t>2.2.4</t>
  </si>
  <si>
    <t>услуги инфраструктурных организаций*****</t>
  </si>
  <si>
    <t>2.2.5</t>
  </si>
  <si>
    <t>прочие услуги производственного характера</t>
  </si>
  <si>
    <t>II.III</t>
  </si>
  <si>
    <t>Расходы на оплату труда с учетом страховых взносов</t>
  </si>
  <si>
    <t>II.IV</t>
  </si>
  <si>
    <t>Амортизация основных средств и нематериальных активов</t>
  </si>
  <si>
    <t>II.V</t>
  </si>
  <si>
    <t>Налоги и сборы всего, в том числе:</t>
  </si>
  <si>
    <t>налог на имущество организации</t>
  </si>
  <si>
    <t>прочие налоги и сборы</t>
  </si>
  <si>
    <t>II.VI</t>
  </si>
  <si>
    <t>Прочие расходы всего, в том числе:</t>
  </si>
  <si>
    <t>2.6.1</t>
  </si>
  <si>
    <t>работы и услуги непроизводственного характера</t>
  </si>
  <si>
    <t>2.6.2</t>
  </si>
  <si>
    <t>арендная плата, лизинговые платежи</t>
  </si>
  <si>
    <t>2.6.3</t>
  </si>
  <si>
    <t>иные прочие расходы</t>
  </si>
  <si>
    <t>II.VII</t>
  </si>
  <si>
    <t>Иные сведения:</t>
  </si>
  <si>
    <t>2.7.1</t>
  </si>
  <si>
    <t>Расходы на ремонт</t>
  </si>
  <si>
    <t>2.7.2</t>
  </si>
  <si>
    <t>Коммерческие расходы</t>
  </si>
  <si>
    <t>2.7.3</t>
  </si>
  <si>
    <t>Управленческие расходы</t>
  </si>
  <si>
    <t>III</t>
  </si>
  <si>
    <t>Прибыль (убыток) от продаж (строка I - строка II) всего, в том числе:</t>
  </si>
  <si>
    <t>3.1</t>
  </si>
  <si>
    <t>3.1.1</t>
  </si>
  <si>
    <t>3.1.2</t>
  </si>
  <si>
    <t>3.1.3</t>
  </si>
  <si>
    <t>3.2</t>
  </si>
  <si>
    <t>3.3</t>
  </si>
  <si>
    <t>3.4</t>
  </si>
  <si>
    <t>3.5</t>
  </si>
  <si>
    <t>3.6</t>
  </si>
  <si>
    <t>3.7</t>
  </si>
  <si>
    <t>3.8</t>
  </si>
  <si>
    <t>3.8.1</t>
  </si>
  <si>
    <t>3.8.2</t>
  </si>
  <si>
    <t>3.9</t>
  </si>
  <si>
    <t>IV</t>
  </si>
  <si>
    <t>Прочие доходы и расходы (сальдо) (строка 4.1 – строка 4.2)</t>
  </si>
  <si>
    <t>Прочие доходы всего, в том числе:</t>
  </si>
  <si>
    <t>4.1.1</t>
  </si>
  <si>
    <t>доходы от участия в других организациях</t>
  </si>
  <si>
    <t>4.1.2</t>
  </si>
  <si>
    <t>проценты к получению</t>
  </si>
  <si>
    <t>4.1.3</t>
  </si>
  <si>
    <t>восстановление резервов всего, в том числе:</t>
  </si>
  <si>
    <t>4.1.3.1</t>
  </si>
  <si>
    <t>по сомнительным долгам</t>
  </si>
  <si>
    <t>4.1.4</t>
  </si>
  <si>
    <t>прочие внереализационные доходы</t>
  </si>
  <si>
    <t>4.2.1</t>
  </si>
  <si>
    <t>расходы, связанные с персоналом</t>
  </si>
  <si>
    <t>4.2.2</t>
  </si>
  <si>
    <t>проценты к уплате</t>
  </si>
  <si>
    <t>4.2.3</t>
  </si>
  <si>
    <t>создание резервов всего, в том числе:</t>
  </si>
  <si>
    <t>4.2.3.1</t>
  </si>
  <si>
    <t xml:space="preserve"> по сомнительным долгам</t>
  </si>
  <si>
    <t>4.2.4</t>
  </si>
  <si>
    <t>прочие внереализационные расходы</t>
  </si>
  <si>
    <t>V</t>
  </si>
  <si>
    <t>Прибыль (убыток) до налогообложения (строка III + строка IV) всего, в том числе:</t>
  </si>
  <si>
    <t>Производство и поставка электрической энергии на оптовом рынке электрической энергии и мощности</t>
  </si>
  <si>
    <t>5.1.1</t>
  </si>
  <si>
    <t>5.1.2</t>
  </si>
  <si>
    <t>5.1.3</t>
  </si>
  <si>
    <t>5.5</t>
  </si>
  <si>
    <t>5.6</t>
  </si>
  <si>
    <t>5.7</t>
  </si>
  <si>
    <t>5.8</t>
  </si>
  <si>
    <t>5.8.1</t>
  </si>
  <si>
    <t>5.8.2</t>
  </si>
  <si>
    <t>5.9</t>
  </si>
  <si>
    <t>VI</t>
  </si>
  <si>
    <t>Налог на прибыль всего, в том числе:</t>
  </si>
  <si>
    <t>6.1.1</t>
  </si>
  <si>
    <t>6.1.2</t>
  </si>
  <si>
    <t>6.1.3</t>
  </si>
  <si>
    <t>Производство и поставка тепловой энергии (мощности);</t>
  </si>
  <si>
    <t>Оказание услуг по передаче электрической энергии;</t>
  </si>
  <si>
    <t>Оказание услуг по передаче тепловой энергии, теплоносителя;</t>
  </si>
  <si>
    <t>6.5</t>
  </si>
  <si>
    <t>Оказание услуг по технологическому присоединению;</t>
  </si>
  <si>
    <t>6.6</t>
  </si>
  <si>
    <t>Реализация электрической энергии и мощности;</t>
  </si>
  <si>
    <t>6.7</t>
  </si>
  <si>
    <t>Реализации тепловой энергии (мощности);</t>
  </si>
  <si>
    <t>6.8</t>
  </si>
  <si>
    <t>6.8.1</t>
  </si>
  <si>
    <t>в части управления технологическими режимами</t>
  </si>
  <si>
    <t>6.8.2</t>
  </si>
  <si>
    <t>6.9</t>
  </si>
  <si>
    <t>Прочая деятельность;</t>
  </si>
  <si>
    <t>VII</t>
  </si>
  <si>
    <t>Чистая прибыль (убыток) всего, в том числе:</t>
  </si>
  <si>
    <t>7.1.1</t>
  </si>
  <si>
    <t>7.1.2</t>
  </si>
  <si>
    <t>7.1.3</t>
  </si>
  <si>
    <t>7.5</t>
  </si>
  <si>
    <t>7.6</t>
  </si>
  <si>
    <t>7.7</t>
  </si>
  <si>
    <t>7.8</t>
  </si>
  <si>
    <t>7.8.1</t>
  </si>
  <si>
    <t>7.8.2</t>
  </si>
  <si>
    <t>7.9</t>
  </si>
  <si>
    <t>VIII</t>
  </si>
  <si>
    <t>Направления использования чистой прибыли</t>
  </si>
  <si>
    <t>На инвестиции</t>
  </si>
  <si>
    <t>Резервный фонд</t>
  </si>
  <si>
    <t>Выплата дивидендов</t>
  </si>
  <si>
    <t>Остаток на развитие</t>
  </si>
  <si>
    <t>IX</t>
  </si>
  <si>
    <t>-</t>
  </si>
  <si>
    <t>Прибыль до налогообложения без учета процентов к уплате и амортизации (строкаV + строка 4.2.2 + строка II.IV)</t>
  </si>
  <si>
    <t>Долг (кредиты и займы) на начало периода всего, в том числе:</t>
  </si>
  <si>
    <t>9.2.1</t>
  </si>
  <si>
    <t>краткосрочные кредиты и займы на начало периода</t>
  </si>
  <si>
    <t>Долг (кредиты и займы) на конец периода, в том числе</t>
  </si>
  <si>
    <t>9.3.1</t>
  </si>
  <si>
    <t>краткосрочные кредиты и займы на конец периода</t>
  </si>
  <si>
    <t>Отношение долга (кредиты и займы) на конец периода (строка 9.3) к прибыли до налогообложения без учета процентов к уплате и амортизации (строка 9.1)</t>
  </si>
  <si>
    <t>БЮДЖЕТ ДВИЖЕНИЯ ДЕНЕЖНЫХ СРЕДСТВ</t>
  </si>
  <si>
    <t>X</t>
  </si>
  <si>
    <t>Поступления от текущих операций всего, в том числе:</t>
  </si>
  <si>
    <t>10.1.1</t>
  </si>
  <si>
    <t>10.1.2</t>
  </si>
  <si>
    <t>10.1.3</t>
  </si>
  <si>
    <t>10.5</t>
  </si>
  <si>
    <t>10.6</t>
  </si>
  <si>
    <t>10.7</t>
  </si>
  <si>
    <t>10.8</t>
  </si>
  <si>
    <t>10.8.1</t>
  </si>
  <si>
    <t>10.8.2</t>
  </si>
  <si>
    <t>10.9</t>
  </si>
  <si>
    <t>Поступления денежных средств за счет средств бюджетов бюджетной системы Российской Федерации (субсидия) всего, в том числе:</t>
  </si>
  <si>
    <t>10.9.1</t>
  </si>
  <si>
    <t>за счет средств федерального бюджета</t>
  </si>
  <si>
    <t>10.9.2</t>
  </si>
  <si>
    <t>за счет средств консолидированного бюджета субъекта Российской Федерации</t>
  </si>
  <si>
    <t>10.10</t>
  </si>
  <si>
    <t>XI</t>
  </si>
  <si>
    <t>Платежи по текущим операциям всего, в том числе:</t>
  </si>
  <si>
    <t>11.1</t>
  </si>
  <si>
    <t>Оплата поставщикам топлива</t>
  </si>
  <si>
    <t>11.2</t>
  </si>
  <si>
    <t>Оплата покупной энергии всего, в том числе:</t>
  </si>
  <si>
    <t>11.2.1</t>
  </si>
  <si>
    <t>на оптовом рынке электрической энергии и мощности</t>
  </si>
  <si>
    <t>11.2.2</t>
  </si>
  <si>
    <t>на розничных рынках электрической энергии</t>
  </si>
  <si>
    <t>11.2.3</t>
  </si>
  <si>
    <t>на компенсацию потерь</t>
  </si>
  <si>
    <t>11.3</t>
  </si>
  <si>
    <t>Оплата услуг по передаче электрической энергии по единой (национальной) общероссийской электрической сети</t>
  </si>
  <si>
    <t>11.4</t>
  </si>
  <si>
    <t>Оплата услуг по передаче электрической энергии по сетям территориальных сетевых организаций</t>
  </si>
  <si>
    <t>11.5</t>
  </si>
  <si>
    <t>Оплата услуг по передаче тепловой энергии, теплоносителя</t>
  </si>
  <si>
    <t>11.6</t>
  </si>
  <si>
    <t>Оплата труда</t>
  </si>
  <si>
    <t>11.7</t>
  </si>
  <si>
    <t>Страховые взносы</t>
  </si>
  <si>
    <t>11.8</t>
  </si>
  <si>
    <t>Оплата налогов и сборов всего, в том числе:</t>
  </si>
  <si>
    <t>11.8.1</t>
  </si>
  <si>
    <t>налог на прибыль</t>
  </si>
  <si>
    <t>11.9</t>
  </si>
  <si>
    <t>Оплата сырья, материалов, запасных частей, инструментов</t>
  </si>
  <si>
    <t>11.10</t>
  </si>
  <si>
    <t>Оплата прочих услуг производственного характера</t>
  </si>
  <si>
    <t>11.11</t>
  </si>
  <si>
    <t>Арендная плата и лизинговые платежи</t>
  </si>
  <si>
    <t>11.12</t>
  </si>
  <si>
    <t>Проценты по долговым обязательствам (за исключением процентов по долговым обязательствам, включаемым в стоимость инвестиционного актива)</t>
  </si>
  <si>
    <t>11.13</t>
  </si>
  <si>
    <t>Прочие платежи по текущей деятельности</t>
  </si>
  <si>
    <t>XII</t>
  </si>
  <si>
    <t>Поступления от инвестиционных операций всего, в том числе:</t>
  </si>
  <si>
    <t>12.1</t>
  </si>
  <si>
    <t>Поступления от реализации имущества и имущественных прав</t>
  </si>
  <si>
    <t>12.2</t>
  </si>
  <si>
    <t xml:space="preserve">Поступления по заключенным инвестиционным соглашениям, в том числе </t>
  </si>
  <si>
    <t>12.2.1</t>
  </si>
  <si>
    <t>по использованию средств бюджетов бюджетной системы Российской Федерации всего, в том числе:</t>
  </si>
  <si>
    <t>12.2.1.1</t>
  </si>
  <si>
    <t>12.2.1.2</t>
  </si>
  <si>
    <t>12.3</t>
  </si>
  <si>
    <t>Прочие поступления по инвестиционным операциям</t>
  </si>
  <si>
    <t>XIII</t>
  </si>
  <si>
    <t>Платежи по инвестиционным операциям всего, в том числе:</t>
  </si>
  <si>
    <t>13.1</t>
  </si>
  <si>
    <t>Инвестиции в основной капитал всего, в том числе:</t>
  </si>
  <si>
    <t>13.1.1</t>
  </si>
  <si>
    <t>техническое перевооружение и реконструкция</t>
  </si>
  <si>
    <t>13.1.2</t>
  </si>
  <si>
    <t>новое строительство и расширение</t>
  </si>
  <si>
    <t>13.1.3</t>
  </si>
  <si>
    <t>проектно-изыскательные работы для объектов нового строительства будущих лет</t>
  </si>
  <si>
    <t>13.1.4</t>
  </si>
  <si>
    <t>приобретение объектов основных средств, земельных участков</t>
  </si>
  <si>
    <t>13.1.5</t>
  </si>
  <si>
    <t>проведение научно-исследовательских и опытно-конструкторских разработок</t>
  </si>
  <si>
    <t>13.1.6</t>
  </si>
  <si>
    <t>прочие выплаты, связанные с инвестициями в основной капитал</t>
  </si>
  <si>
    <t>13.2</t>
  </si>
  <si>
    <t>Приобретение нематериальных активов</t>
  </si>
  <si>
    <t>13.3</t>
  </si>
  <si>
    <t>Прочие платежи по инвестиционным операциям всего, в том числе:</t>
  </si>
  <si>
    <t>13.4</t>
  </si>
  <si>
    <t>13.4.1</t>
  </si>
  <si>
    <t>проценты по долговым обязательствам, включаемым в стоимость инвестиционного актива</t>
  </si>
  <si>
    <t>XIV</t>
  </si>
  <si>
    <t>Поступления от финансовых операций всего, в том числе:</t>
  </si>
  <si>
    <t>14.1</t>
  </si>
  <si>
    <t>Процентные поступления</t>
  </si>
  <si>
    <t>14.2</t>
  </si>
  <si>
    <t>Поступления  по полученным кредитам всего, в том числе:</t>
  </si>
  <si>
    <t>14.2.1</t>
  </si>
  <si>
    <t>на текущую деятельность</t>
  </si>
  <si>
    <t>14.2.2</t>
  </si>
  <si>
    <t>на инвестиционные операции</t>
  </si>
  <si>
    <t>14.2.3</t>
  </si>
  <si>
    <t>на рефинансирование кредитов и займов</t>
  </si>
  <si>
    <t>14.3</t>
  </si>
  <si>
    <t>Поступления от эмиссии акций**</t>
  </si>
  <si>
    <t>14.4</t>
  </si>
  <si>
    <t>Поступления от реализации финансовых инструментов всего, в том числе:</t>
  </si>
  <si>
    <t>14.4.1</t>
  </si>
  <si>
    <t>облигационные займы</t>
  </si>
  <si>
    <t>14.4.2</t>
  </si>
  <si>
    <t>вексели</t>
  </si>
  <si>
    <t>14.5</t>
  </si>
  <si>
    <t>Поступления от займов организаций</t>
  </si>
  <si>
    <t>14.6</t>
  </si>
  <si>
    <t>Поступления за счет средств инвесторов</t>
  </si>
  <si>
    <t>14.7</t>
  </si>
  <si>
    <t>Прочие поступления по финансовым операциям</t>
  </si>
  <si>
    <t>XV</t>
  </si>
  <si>
    <t>Платежи по финансовым операциям всего, в том числе:</t>
  </si>
  <si>
    <t>15.1</t>
  </si>
  <si>
    <t>Погашение кредитов и займов всего всего, в том числе:</t>
  </si>
  <si>
    <t>15.1.1</t>
  </si>
  <si>
    <t>15.1.2</t>
  </si>
  <si>
    <t>15.1.3</t>
  </si>
  <si>
    <t>15.2</t>
  </si>
  <si>
    <t>15.3</t>
  </si>
  <si>
    <t>Прочие выплаты по финансовым операциям</t>
  </si>
  <si>
    <t>XVI</t>
  </si>
  <si>
    <t>Сальдо денежных средств по операционной деятельности (строка X-строка XI) всего, в том числе:</t>
  </si>
  <si>
    <t>XVII</t>
  </si>
  <si>
    <t xml:space="preserve">Сальдо денежных средств по инвестиционным операциям всего (строка XII-строка XIII), всего в том числе </t>
  </si>
  <si>
    <t>17.1</t>
  </si>
  <si>
    <t>Сальдо денежных средств по инвестиционным операциям</t>
  </si>
  <si>
    <t>17.2</t>
  </si>
  <si>
    <t>Сальдо денежных средств по прочей деятельности</t>
  </si>
  <si>
    <t>XVIII</t>
  </si>
  <si>
    <t>Сальдо денежных средств по финансовым операциям всего (строка XIV-строка XV), в том числе</t>
  </si>
  <si>
    <t>18.1</t>
  </si>
  <si>
    <t>Сальдо денежных средств по привлечению и погашению кредитов и займов</t>
  </si>
  <si>
    <t>18.2</t>
  </si>
  <si>
    <t>Сальдо денежных средств по прочей финансовой деятельности</t>
  </si>
  <si>
    <t>XIX</t>
  </si>
  <si>
    <t>Сальдо денежных средств от транзитных операций</t>
  </si>
  <si>
    <t>XX</t>
  </si>
  <si>
    <t>Итого сальдо денежных средств (строка XVI+строка XVII+строка XVIII+строка XIX)</t>
  </si>
  <si>
    <t>XXI</t>
  </si>
  <si>
    <t>Остаток денежных средств на начало периода</t>
  </si>
  <si>
    <t>XXII</t>
  </si>
  <si>
    <t>Остаток денежных средств на конец периода</t>
  </si>
  <si>
    <t>XXIII</t>
  </si>
  <si>
    <t>23.1</t>
  </si>
  <si>
    <t>Дебиторская задолженность на конец периода всего, в том числе:</t>
  </si>
  <si>
    <t>23.1.1</t>
  </si>
  <si>
    <t xml:space="preserve">производство и поставка электрической энергии и мощности всего, в том числе: </t>
  </si>
  <si>
    <t>23.1.1.а</t>
  </si>
  <si>
    <t>из нее просроченная</t>
  </si>
  <si>
    <t>23.1.1.1</t>
  </si>
  <si>
    <t>производство и поставка электрической энергии на оптовом рынке электрической энергиии и мощности</t>
  </si>
  <si>
    <t>23.1.1.1.а</t>
  </si>
  <si>
    <t>23.1.1.2</t>
  </si>
  <si>
    <t>23.1.1.2.а</t>
  </si>
  <si>
    <t>23.1.1.3</t>
  </si>
  <si>
    <t>23.1.1.3.а</t>
  </si>
  <si>
    <t>23.1.2</t>
  </si>
  <si>
    <t>производство и поставка тепловой энергии (мощности)</t>
  </si>
  <si>
    <t>23.1.2.а</t>
  </si>
  <si>
    <t>23.1.3</t>
  </si>
  <si>
    <t>23.1.3.а</t>
  </si>
  <si>
    <t>23.1.4</t>
  </si>
  <si>
    <t>оказание услуг по передаче тепловой энергии, теплоносителя</t>
  </si>
  <si>
    <t>23.1.4.а</t>
  </si>
  <si>
    <t>23.1.5</t>
  </si>
  <si>
    <t>оказание услуг по технологическому присоединению</t>
  </si>
  <si>
    <t>23.1.5.а</t>
  </si>
  <si>
    <t>23.1.7</t>
  </si>
  <si>
    <t>23.1.6.а</t>
  </si>
  <si>
    <t>реализации тепловой энергии (мощности)</t>
  </si>
  <si>
    <t>23.1.7.а</t>
  </si>
  <si>
    <t>23.1.8</t>
  </si>
  <si>
    <t>оказание услуг по оперативно-диспетчерскому управлению в электроэнергетике всего, в том числе:</t>
  </si>
  <si>
    <t>23.1.8.а</t>
  </si>
  <si>
    <t>23.1.8.1</t>
  </si>
  <si>
    <t>23.1.8.1.а</t>
  </si>
  <si>
    <t>23.1.8.2</t>
  </si>
  <si>
    <t>23.1.8.2.а</t>
  </si>
  <si>
    <t>23.1.9</t>
  </si>
  <si>
    <t>прочая деятельность</t>
  </si>
  <si>
    <t>23.1.9.а</t>
  </si>
  <si>
    <t>23.2</t>
  </si>
  <si>
    <t>Кредиторская задолженность на конец периода всего, в том числе:</t>
  </si>
  <si>
    <t>23.2.1</t>
  </si>
  <si>
    <t>поставщикам топлива на технологические цели</t>
  </si>
  <si>
    <t>23.2.1.а</t>
  </si>
  <si>
    <t>23.2.2</t>
  </si>
  <si>
    <t>поставщикам покупной энергии всего, в том числе:</t>
  </si>
  <si>
    <t>23.2.2.1</t>
  </si>
  <si>
    <t>23.2.2.1.а</t>
  </si>
  <si>
    <t>23.2.2.2</t>
  </si>
  <si>
    <t>на розничных рынках</t>
  </si>
  <si>
    <t>23.2.2.2.а</t>
  </si>
  <si>
    <t>23.2.3</t>
  </si>
  <si>
    <t>по оплате услуг на передачу электрической энергии по единой (национальной) общероссийской электрической сети</t>
  </si>
  <si>
    <t>23.2.3.а</t>
  </si>
  <si>
    <t>23.2.4</t>
  </si>
  <si>
    <t>по оплате услуг территориальных сетевых организаций</t>
  </si>
  <si>
    <t>23.2.4.а</t>
  </si>
  <si>
    <t>23.2.5</t>
  </si>
  <si>
    <t>перед персоналом по оплате труда</t>
  </si>
  <si>
    <t>23.2.5.а</t>
  </si>
  <si>
    <t>23.2.6</t>
  </si>
  <si>
    <t>перед бюджетами и внебюджетными фондами</t>
  </si>
  <si>
    <t>23.2.6.а</t>
  </si>
  <si>
    <t>23.2.7</t>
  </si>
  <si>
    <t>по договорам технологического присоединения</t>
  </si>
  <si>
    <t>23.2.7.а</t>
  </si>
  <si>
    <t>23.2.8</t>
  </si>
  <si>
    <t xml:space="preserve">по обязательствам перед поставщиками и подрядчиками по исполнению инвестиционной программы </t>
  </si>
  <si>
    <t>23.2.8.а</t>
  </si>
  <si>
    <t>23.2.9</t>
  </si>
  <si>
    <t>прочая кредиторская задолженность</t>
  </si>
  <si>
    <t>23.2.9.а</t>
  </si>
  <si>
    <t>23.3</t>
  </si>
  <si>
    <t>Отношение поступлений денежных средств к выручке от реализованных товаров и оказанных услуг (с учетом НДС) всего, в том числе:</t>
  </si>
  <si>
    <t>23.3.1</t>
  </si>
  <si>
    <t>от производства и поставки электрической энергии и мощности</t>
  </si>
  <si>
    <t>23.3.1.1</t>
  </si>
  <si>
    <t>от производства и поставки электрической энергии на оптовом рынке электрической энергии и мощности</t>
  </si>
  <si>
    <t>23.3.1.2</t>
  </si>
  <si>
    <t>от производства и поставки электрической мощности на оптовом рынке электрической энергии и мощности</t>
  </si>
  <si>
    <t>23.3.1.3</t>
  </si>
  <si>
    <t>от производства и поставки электрической энергии (мощности) на розничных рынках электрической энергии</t>
  </si>
  <si>
    <t>23.3.2</t>
  </si>
  <si>
    <t>от производства и поставки тепловой энергии (мощности)</t>
  </si>
  <si>
    <t>23.3.3</t>
  </si>
  <si>
    <t>от оказания услуг по передаче электрической энергии</t>
  </si>
  <si>
    <t>23.3.4</t>
  </si>
  <si>
    <t>от оказания услуг по передаче тепловой энергии, теплоносителя</t>
  </si>
  <si>
    <t>23.3.5</t>
  </si>
  <si>
    <t>от реализации электрической энергии и мощности</t>
  </si>
  <si>
    <t>23.3.6</t>
  </si>
  <si>
    <t>от реализации тепловой энергии (мощности)</t>
  </si>
  <si>
    <t>23.3.7</t>
  </si>
  <si>
    <t>от оказания услуг по оперативно-диспетчерскому управлению в электроэнергетике всего, в том числе:</t>
  </si>
  <si>
    <t>23.3.7.1</t>
  </si>
  <si>
    <t>23.3.7.2</t>
  </si>
  <si>
    <t>ТЕХНИКО-ЭКОНОМИЧЕСКИЕ ПОКАЗАТЕЛИ</t>
  </si>
  <si>
    <t>XXIV</t>
  </si>
  <si>
    <t>В отношении деятельности по производству электрической, тепловой энергии (мощности)</t>
  </si>
  <si>
    <t>x</t>
  </si>
  <si>
    <t>24.1</t>
  </si>
  <si>
    <t>Установленная электрическая мощность</t>
  </si>
  <si>
    <t>24.2</t>
  </si>
  <si>
    <t>Установленная тепловая мощность</t>
  </si>
  <si>
    <t>Гкал/час</t>
  </si>
  <si>
    <t>24.3</t>
  </si>
  <si>
    <t>Располагаемая электрическая мощность</t>
  </si>
  <si>
    <t>24.4</t>
  </si>
  <si>
    <t>Присоединенная тепловая мощность</t>
  </si>
  <si>
    <t>24.5</t>
  </si>
  <si>
    <t>Объем выработанной электрической энергии</t>
  </si>
  <si>
    <t>млн.кВт.ч</t>
  </si>
  <si>
    <t>24.6</t>
  </si>
  <si>
    <t>Объем продукции отпущенной с шин (коллекторов)</t>
  </si>
  <si>
    <t>24.6.1</t>
  </si>
  <si>
    <t>электрической энергии</t>
  </si>
  <si>
    <t>24.6.2</t>
  </si>
  <si>
    <t>тепловой энергии</t>
  </si>
  <si>
    <t>тыс.Гкал</t>
  </si>
  <si>
    <t>24.7</t>
  </si>
  <si>
    <t>Объем покупной продукции для последующей продажи</t>
  </si>
  <si>
    <t>24.7.1</t>
  </si>
  <si>
    <t>24.7.2</t>
  </si>
  <si>
    <t>электрической мощности</t>
  </si>
  <si>
    <t>24.7.3</t>
  </si>
  <si>
    <t>24.8</t>
  </si>
  <si>
    <t>Объем покупной продукции на технологические цели</t>
  </si>
  <si>
    <t>24.8.1</t>
  </si>
  <si>
    <t>24.8.2</t>
  </si>
  <si>
    <t>24.9</t>
  </si>
  <si>
    <t>Объем продукции отпущенной (проданной) потребителям</t>
  </si>
  <si>
    <t>24.9.1</t>
  </si>
  <si>
    <t>24.9.2</t>
  </si>
  <si>
    <t>24.9.3</t>
  </si>
  <si>
    <t>XXV</t>
  </si>
  <si>
    <t>В отношении деятельности по передаче электрической энергии</t>
  </si>
  <si>
    <t>25.1</t>
  </si>
  <si>
    <t>Объем отпуска электрической энергии из сети (полезный отпуск) всего, в том числе:</t>
  </si>
  <si>
    <t>25.1.1</t>
  </si>
  <si>
    <t>потребителям, присоединенным к единой (национальной) общероссийской электрической сети всего, в том числе:</t>
  </si>
  <si>
    <t>25.1.1.1</t>
  </si>
  <si>
    <t>территориальные сетевые организации</t>
  </si>
  <si>
    <t>25.1.1.2</t>
  </si>
  <si>
    <t>потребители, не являющиеся территориальными сетевыми организациями</t>
  </si>
  <si>
    <t>25.2</t>
  </si>
  <si>
    <t>Объем технологического расхода (потерь) при передаче электрической энергии</t>
  </si>
  <si>
    <t>25.3</t>
  </si>
  <si>
    <t>Заявленная мощность***/фактическая мощность всего, в том числе:</t>
  </si>
  <si>
    <t>25.3.1</t>
  </si>
  <si>
    <t>потребителей, присоединенных к единой (национальной) общероссийской электрической сети всего, в том числе:</t>
  </si>
  <si>
    <t>25.3.1.1</t>
  </si>
  <si>
    <t>25.3.1.2</t>
  </si>
  <si>
    <t>25.4</t>
  </si>
  <si>
    <t>Количество условных единиц обслуживаемого электросетевого оборудования</t>
  </si>
  <si>
    <t>у.е.</t>
  </si>
  <si>
    <t>25.5</t>
  </si>
  <si>
    <t>Неободимая валовая выручка сетевой организации в части содержания (строка 1.3-строка 2.2.1-строка 2.2.2-строка 2.1.2.1.1)</t>
  </si>
  <si>
    <t>XXVI</t>
  </si>
  <si>
    <t>В отношении сбытовой деятельности</t>
  </si>
  <si>
    <t>26.1</t>
  </si>
  <si>
    <t>Полезный отпуск электрической энергии потребителям</t>
  </si>
  <si>
    <t>26.2</t>
  </si>
  <si>
    <t>Отпуск тепловой энергии потребителям</t>
  </si>
  <si>
    <t>26.3</t>
  </si>
  <si>
    <t xml:space="preserve">Необходимая валовая выручка сбытовой организации без учета покупной электрической энергии (мощности) для последующей перепродажи и оплаты услуг по передаче электрической энергии </t>
  </si>
  <si>
    <t>26.4</t>
  </si>
  <si>
    <t>Необходимая валовая выручка сбытовой организации без учета затрат на покупку тепловой энергии и оплаты услуг по ее передаче</t>
  </si>
  <si>
    <t>XXVII</t>
  </si>
  <si>
    <t>В отношении деятельности по оперативно-диспетчерскому управлению</t>
  </si>
  <si>
    <t>27.1</t>
  </si>
  <si>
    <t>Установленная мощность в Единой энергетической системе России, в том числе</t>
  </si>
  <si>
    <t>27.1.1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</si>
  <si>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оптовом рынке</t>
  </si>
  <si>
    <t>27.1.2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</si>
  <si>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розничном рынке</t>
  </si>
  <si>
    <t>27.1.3</t>
  </si>
  <si>
    <t>средняя мощность поставки электрической энергии по группам точек поставки импорта на оптовом рынке</t>
  </si>
  <si>
    <t>27.2</t>
  </si>
  <si>
    <t>Объем потребления в Единой энергетической системе России, в том числе</t>
  </si>
  <si>
    <t>27.2.1</t>
  </si>
  <si>
    <t>суммарный объем потребления (покупки) электрической энергии по всем группам точек поставки, зарегистрированным на оптовом рынке</t>
  </si>
  <si>
    <t>27.2.2</t>
  </si>
  <si>
    <t>суммарный объем поставки электрической энергии на экспорт из России</t>
  </si>
  <si>
    <t>27.3</t>
  </si>
  <si>
    <t>Собственная необходимая валовая выручка субъекта оперативно-диспетчерского управления, всего в том числе</t>
  </si>
  <si>
    <t>27.3.1</t>
  </si>
  <si>
    <t xml:space="preserve"> в части управления технологическими режимами </t>
  </si>
  <si>
    <t>27.3.2</t>
  </si>
  <si>
    <t>XXVIII</t>
  </si>
  <si>
    <t>Среднесписочная численность работников</t>
  </si>
  <si>
    <t xml:space="preserve">2 Источники финансирования инвестиционной программы субъекта электроэнергетики </t>
  </si>
  <si>
    <t>Источники финансирования инвестиционной программы всего (строка I+строка II) всего, в том числе::</t>
  </si>
  <si>
    <t>Собственные средства всего, в том числе:</t>
  </si>
  <si>
    <t>полученная от реализации продукции и оказанных услуг по регулируемым ценам (тарифам):</t>
  </si>
  <si>
    <t>производства и поставки электрической энергии и мощности</t>
  </si>
  <si>
    <t>1.1.1.1.1</t>
  </si>
  <si>
    <t>1.1.1.1.2</t>
  </si>
  <si>
    <t>1.1.1.1.3</t>
  </si>
  <si>
    <t>производства и поставки тепловой энергии (мощности)</t>
  </si>
  <si>
    <t>оказания услуг по передаче электрической энергии</t>
  </si>
  <si>
    <t>оказания услуг по передаче тепловой энергии, теплоносителя</t>
  </si>
  <si>
    <t>от технологического присоединения, в том числе</t>
  </si>
  <si>
    <t>1.1.1.5.1</t>
  </si>
  <si>
    <t>от технологического присоединения объектов по производству электрической и тепловой энергии</t>
  </si>
  <si>
    <t>1.1.1.5.1.а</t>
  </si>
  <si>
    <t xml:space="preserve">    авансовое использование прибыли</t>
  </si>
  <si>
    <t>1.1.1.5.2</t>
  </si>
  <si>
    <t>1.1.1.5.2.а</t>
  </si>
  <si>
    <t>реализации электрической энергии и мощности</t>
  </si>
  <si>
    <t>1.1.1.8</t>
  </si>
  <si>
    <t>оказания услуг по оперативно-диспетчерскому управлению в электроэнергетике всего, в том числе:</t>
  </si>
  <si>
    <t>1.1.1.8.1</t>
  </si>
  <si>
    <t>1.1.1.8.2</t>
  </si>
  <si>
    <t>прибыль от продажи электрической энергии (мощности) по нерегулируемым ценам, всего в том числе:</t>
  </si>
  <si>
    <t>1.1.2.1</t>
  </si>
  <si>
    <t>1.1.2.2</t>
  </si>
  <si>
    <t>1.1.2.3</t>
  </si>
  <si>
    <t>прочая прибыль</t>
  </si>
  <si>
    <t>Амортизация основных средств всего, в том числе:</t>
  </si>
  <si>
    <t>текущая амортизация, учтенная в ценах (тарифах) всего, в том числе:</t>
  </si>
  <si>
    <t>1.2.1.1.1</t>
  </si>
  <si>
    <t>1.2.1.1.2</t>
  </si>
  <si>
    <t>1.2.1.1.3</t>
  </si>
  <si>
    <t>прочая текущая амортизация</t>
  </si>
  <si>
    <t>1.2.3.1.1</t>
  </si>
  <si>
    <t>1.2.3.1.2.</t>
  </si>
  <si>
    <t>1.2.3.1.2</t>
  </si>
  <si>
    <t>Возврат налога на добавленную стоимость****</t>
  </si>
  <si>
    <t>Прочие собственные средства всего, в том числе:</t>
  </si>
  <si>
    <t>средства от эмиссии акций</t>
  </si>
  <si>
    <t>Вексели</t>
  </si>
  <si>
    <t>3.1.</t>
  </si>
  <si>
    <t xml:space="preserve">Объем финансирования мероприятий по технологическому присоединению льготных категорий заявителей максимальной присоединяемой мощностью до 150 кВт, в том числе за счет: </t>
  </si>
  <si>
    <t>цен (тарифов) на услуги по передаче электрической энергии;</t>
  </si>
  <si>
    <t>амортизации, учтенной в ценах (тарифах) на услуги по передаче электрической энергии;</t>
  </si>
  <si>
    <t>кредитов</t>
  </si>
  <si>
    <t>Для субъектов электроэнергетики, осуществляющих регулируемые виды деятельности с использованием метода доходности инвестированного капитала</t>
  </si>
  <si>
    <t>3.2.1</t>
  </si>
  <si>
    <t>возврат инвестированного капитала, направляемый на инвестиции</t>
  </si>
  <si>
    <t>3.2.2</t>
  </si>
  <si>
    <t>доход на инвестированный капитал, направляемый на инвестиции</t>
  </si>
  <si>
    <t>3.2.3</t>
  </si>
  <si>
    <t>заемные средства, направляемые на инвестиции</t>
  </si>
  <si>
    <t>Примечание:</t>
  </si>
  <si>
    <t xml:space="preserve">*в строках, содержащих слова "всего, в том числе" указывается сумма нижерасположенных строк соответствующего раздела (подраздела) </t>
  </si>
  <si>
    <t>** строка заполняется в объеме притока денежных средств от эмиссии акций. В случае оплаты эмиссии акций с использованием не денежных операций, данная строка не заполняется</t>
  </si>
  <si>
    <t xml:space="preserve">*** указывается на основании заключенных договоров на оказание услуг по передаче электрической энергии </t>
  </si>
  <si>
    <t>**** указываются денежные средства в виде положительного сальдо от налога на добаленную стоимость к уплате и налога на добаленную стоимость к возврату, рассчитанные с учетом налогового вычета, в том числе связанного с капитальными вложениями</t>
  </si>
  <si>
    <t xml:space="preserve">***** указывается суммарно стоимость оказынных субъекту электроэнергетики услуг: 
по оперативно-диспетчерскому управлению в электроэнергетике;
по организации оптовой торговли электрической энергией, мощностью и иными допущенными к обращению на оптовом рынке товарами и услугами;
по расчету требований и обязательств участников оптового рынка
</t>
  </si>
  <si>
    <t>6</t>
  </si>
  <si>
    <t>в процентах, %</t>
  </si>
  <si>
    <t xml:space="preserve">План </t>
  </si>
  <si>
    <t>в ед. измерений</t>
  </si>
  <si>
    <t>Форма 4. Отчет о постановке объектов электросетевого хозяйства под напряжение 
и (или) включении объектов капитального строительства для проведения пусконаладочных работ</t>
  </si>
  <si>
    <t>в текущих ценах</t>
  </si>
  <si>
    <t>Отклонение от плана финансирования по итогам отчетного периода</t>
  </si>
  <si>
    <t>Отклонение от плана освоения по итогам отчетного периода</t>
  </si>
  <si>
    <t>Отклонение от плана ввода основных средств по итогам отчетного периода</t>
  </si>
  <si>
    <t>Отклонения от плановых показателей по итогам отчетного периода</t>
  </si>
  <si>
    <t>в прогнозных ценах</t>
  </si>
  <si>
    <t xml:space="preserve">в прогнозных ценах </t>
  </si>
  <si>
    <t>Форма 3. Отчет об исполнении плана ввода основных средств по инвестиционным проектам инвестиционной программы</t>
  </si>
  <si>
    <t>Приложение  № 10</t>
  </si>
  <si>
    <t>Приложение  № 7</t>
  </si>
  <si>
    <t>Место расположения центра питания:
субъект Российской Федерации, район, ближайший населенный пункт</t>
  </si>
  <si>
    <t>Наименование центра питания</t>
  </si>
  <si>
    <t xml:space="preserve"> </t>
  </si>
  <si>
    <t>8.1.</t>
  </si>
  <si>
    <t>8.2.</t>
  </si>
  <si>
    <t>8.3.</t>
  </si>
  <si>
    <t>8.4.</t>
  </si>
  <si>
    <t>8.5.</t>
  </si>
  <si>
    <t>9.1.</t>
  </si>
  <si>
    <t>9.2.</t>
  </si>
  <si>
    <t>9.3.</t>
  </si>
  <si>
    <t>9.4.</t>
  </si>
  <si>
    <t>9.5.</t>
  </si>
  <si>
    <t>10.1.</t>
  </si>
  <si>
    <t>10.2.</t>
  </si>
  <si>
    <t>10.3.</t>
  </si>
  <si>
    <t>10.4.</t>
  </si>
  <si>
    <t>10.5.</t>
  </si>
  <si>
    <t>Отклонение от плановых значений по итогам отчетного периода</t>
  </si>
  <si>
    <t>Развитие электрической сети/усиление существующей электрической сети, связанное с подключением новых потребителей</t>
  </si>
  <si>
    <t>Замещение (обновление) электрической сети/повышение экономической эффективности (мероприятия, направленные на снижение эксплуатационных затрат) оказания услуг в сфере электроэнергетики</t>
  </si>
  <si>
    <t xml:space="preserve">Повышение надежности оказываемых услуг в сфере электроэнергетики </t>
  </si>
  <si>
    <t xml:space="preserve">Повышение качества оказываемых услуг в сфере электроэнергетики </t>
  </si>
  <si>
    <t>Выполнение требований законодательства Российской Федерации, предписаний органов исполнительной власти, регламентов рынков электрической энергии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</si>
  <si>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</si>
  <si>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</si>
  <si>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>4.3</t>
  </si>
  <si>
    <t>4.4</t>
  </si>
  <si>
    <t>Приложение  № 8</t>
  </si>
  <si>
    <t>Приложение № 9</t>
  </si>
  <si>
    <t>Форма 10.  Отчет об исполнении плана финансирования капитальных вложений по инвестиционным проектам инвестиционной программы (квартальный)</t>
  </si>
  <si>
    <t>Форма 12. Отчет об исполнении плана освоения капитальных вложений по инвестиционным проектам инвестиционной программы (квартальный)</t>
  </si>
  <si>
    <t>Форма 13. Отчет об исполнении плана ввода основных средств по инвестиционным проектам инвестиционной программы (квартальный)</t>
  </si>
  <si>
    <t>Форма 15.  Отчет об исполнении плана ввода объектов инвестиционной деятельности (мощностей)  в эксплуатацию (квартальный)</t>
  </si>
  <si>
    <t>Форма 16. Отчет об исполнении плана вывода объектов инвестиционной деятельности (мощностей)  из эксплуатации (квартальный)</t>
  </si>
  <si>
    <t>Форма  17.  Отчет об исполнении основных этапов работ по инвестиционным проектам инвестиционной программы (квартальный)</t>
  </si>
  <si>
    <t>Приложение  № 17</t>
  </si>
  <si>
    <t>Приложение  № 18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</si>
  <si>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 по итогам отчетного периода</t>
  </si>
  <si>
    <t xml:space="preserve">Форма 18. Отчет о фактических значениях количественных показателей по инвестиционным проектам инвестиционной программы (квартальный)  </t>
  </si>
  <si>
    <t>Приложение  № 19</t>
  </si>
  <si>
    <t>факт на конец отчетного периода</t>
  </si>
  <si>
    <t>Приложение № 20</t>
  </si>
  <si>
    <t>Примечание:  Словосочетания вида «год N», «год (N-1)», «год (N+1)» в различных падежах заменяются указанием года (четыре цифры и слово «год» в соответствующем падеже), который определяется как отчетный год плюс или минус количество лет, равных числу, указанному в словосочетании соответственно после знака «+» или «-».</t>
  </si>
  <si>
    <t xml:space="preserve">Форма 6. Отчет об исполнении плана вывода объектов инвестиционной деятельности (мощностей) из эксплуатации </t>
  </si>
  <si>
    <t>Отчет о реализации инвестиционной программы ____________________________________________________________________________</t>
  </si>
  <si>
    <t>Утвержденные плановые значения показателей приведены в соответствии с с__________________________________________________</t>
  </si>
  <si>
    <t>Форма 14. Отчет о постановке объектов электросетевого хозяйства под напряжение 
и (или) включении объектов капитального строительства для проведения пусконаладочных работ (квартальный)</t>
  </si>
  <si>
    <t>от « 25 » апреля 2018 г. № 320</t>
  </si>
  <si>
    <t xml:space="preserve">                                                                                                                                                                   реквизиты решения органа исполнительной власти, утвердившего инвестиционную программу</t>
  </si>
  <si>
    <t>Утвержденные плановые значения показателей приведены в соответствии с  _____________________________________________________________________________</t>
  </si>
  <si>
    <t>Утвержденные плановые значения показателей приведены в соответствии с  _________________________________________________________________________</t>
  </si>
  <si>
    <t>Отчет о реализации инвестиционной программы __________________________________________________________________</t>
  </si>
  <si>
    <t xml:space="preserve">                                   полное наименование субъекта электроэнергетики</t>
  </si>
  <si>
    <t xml:space="preserve">                                                                                                                                                       реквизиты решения органа исполнительной власти, утвердившего инвестиционную программу     </t>
  </si>
  <si>
    <t xml:space="preserve">                                                                                                                                         реквизиты решения органа исполнительной власти, утвердившего инвестиционную программу</t>
  </si>
  <si>
    <t xml:space="preserve">                                                                                                                                          реквизиты решения органа исполнительной власти, утвердившего инвестиционную программу</t>
  </si>
  <si>
    <t xml:space="preserve">                                                                                               реквизиты решения органа исполнительной власти, утвердившего инвестиционную программу</t>
  </si>
  <si>
    <r>
      <t>Фактическое снижение потерь, кВт</t>
    </r>
    <r>
      <rPr>
        <sz val="12"/>
        <rFont val="Calibri"/>
        <family val="2"/>
        <charset val="204"/>
      </rPr>
      <t>×</t>
    </r>
    <r>
      <rPr>
        <sz val="12"/>
        <rFont val="Times New Roman"/>
        <family val="1"/>
        <charset val="204"/>
      </rPr>
      <t>ч/год</t>
    </r>
  </si>
  <si>
    <t>Всего, в том числе:</t>
  </si>
  <si>
    <t xml:space="preserve">Оценка полной стоимости инвестиционного проекта в прогнозных ценах соответствующих лет, млн. рублей 
(с НДС) </t>
  </si>
  <si>
    <t>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электроэнергетики, млн. рублей (с НДС)</t>
  </si>
  <si>
    <t>млн. рублей (с НДС)</t>
  </si>
  <si>
    <t>Полная сметная стоимость инвестиционного проекта в соответствии с утвержденной проектной документацией в базисном уровне цен, млн. рублей (без НДС)</t>
  </si>
  <si>
    <t>Оценка полной стоимости инвестиционного проекта в прогнозных ценах соответствующих лет, млн. рублей (без НДС)</t>
  </si>
  <si>
    <t>млн. рублей (без НДС)</t>
  </si>
  <si>
    <t>Первоначальная стоимость принимаемых к учету основных средств и нематериальных активов, млн. рублей (без НДС)</t>
  </si>
  <si>
    <t>млн. рублей
 (без НДС)</t>
  </si>
  <si>
    <t>млн. рублей</t>
  </si>
  <si>
    <t xml:space="preserve">Оценка полной стоимости инвестиционного проекта  в прогнозных ценах соответствующих лет, млн. рублей (с НДС) </t>
  </si>
  <si>
    <t>млн. рублей
 (с НДС)</t>
  </si>
  <si>
    <t>Финансирование капитальных вложений, млн. рублей (с НДС)</t>
  </si>
  <si>
    <t xml:space="preserve">Остаток освоения капитальных вложений 
на  конец отчетного периода,  
млн. рублей 
(без НДС) </t>
  </si>
  <si>
    <t>чел.</t>
  </si>
  <si>
    <t>Форма 11. Отчет об исполнении плана финансирования капитальных вложений по источникам финансирования инвестиционных проектов инвестиционной программы (квартальный)</t>
  </si>
  <si>
    <t xml:space="preserve">Фактический объем финансирования капитальных вложений на 01.01.2018 года, млн. рублей 
(с НДС) </t>
  </si>
  <si>
    <t xml:space="preserve">Остаток финансирования капитальных вложений 
на 01.01.2018 года в прогнозных ценах соответствующих лет, млн. рублей (с НДС) </t>
  </si>
  <si>
    <t>Финансирование капитальных вложений года 2018, млн. рублей (с НДС)</t>
  </si>
  <si>
    <t xml:space="preserve">Остаток финансирования капитальных вложений 
на 01.01.2019 год в прогнозных ценах соответствующих лет, млн. рублей 
(с НДС) </t>
  </si>
  <si>
    <t xml:space="preserve">Отклонение от плана финансирования капитальных вложений 2018 года </t>
  </si>
  <si>
    <t>Технологическое присоединение, всего</t>
  </si>
  <si>
    <t>Реконструкция, модернизация, техническое перевооружение, всего</t>
  </si>
  <si>
    <t>Инвестиционные проекты, реализация которых обуславливается схемами и программами перспективного развития электроэнергетики, всего</t>
  </si>
  <si>
    <t>Прочее новое строительство объектов электросетевого хозяйства,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</si>
  <si>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</si>
  <si>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</si>
  <si>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Технологическое присоединение, всего, в том числе:</t>
  </si>
  <si>
    <t>Технологическое присоединение энергопринимающих устройств потребителей, всего, в том числе: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</si>
  <si>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</si>
  <si>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Технологическое присоединение энергопринимающих устройств потребителей максимальной мощностью до 150 кВт включительно, всего</t>
  </si>
  <si>
    <t>Технологическое присоединение энергопринимающих устройств потребителей свыше 150 кВт, всего, в том числе:</t>
  </si>
  <si>
    <t>Технологическое присоединение объектов электросетевого хозяйства, всего, в том числе:</t>
  </si>
  <si>
    <t>Технологическое присоединение объектов электросетевого хозяйства, принадлежащих  иным сетевым организациям и иным лицам, всего, в том числе:</t>
  </si>
  <si>
    <t>Технологическое присоединение к электрическим сетям иных сетевых организаций, всего, в том числе:</t>
  </si>
  <si>
    <t>(Свод; Область; Республика; Край)</t>
  </si>
  <si>
    <t>Технологическое присоединение объектов по производству электрической энергии всего, в том числе:</t>
  </si>
  <si>
    <t>1.1.4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</si>
  <si>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</si>
  <si>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1.1.4.1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</si>
  <si>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</si>
  <si>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1.1.4.2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</si>
  <si>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</si>
  <si>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Реконструкция, модернизация, техническое перевооружение всего, в том числе:</t>
  </si>
  <si>
    <t>Реконструкция, модернизация, техническое перевооружение  трансформаторных и иных подстанций, распределительных пунктов, всего, в том числе:</t>
  </si>
  <si>
    <t>Реконструкция трансформаторных и иных подстанций, всего, в том числе:</t>
  </si>
  <si>
    <t>Модернизация, техническое перевооружение трансформаторных и иных подстанций, распределительных пунктов, всего, в том числе:</t>
  </si>
  <si>
    <t>Реконструкция, модернизация, техническое перевооружение линий электропередачи, всего, в том числе:</t>
  </si>
  <si>
    <t>1.2.2.1</t>
  </si>
  <si>
    <t>Реконструкция линий электропередачи, всего, в том числе:</t>
  </si>
  <si>
    <t>1.2.2.2</t>
  </si>
  <si>
    <t>Модернизация, техническое перевооружение линий электропередачи, всего, в том числе:</t>
  </si>
  <si>
    <t>Развитие и модернизация учета электрической энергии (мощности), всего, в том числе:</t>
  </si>
  <si>
    <t>«Установка приборов учета, класс напряжения 0,22 (0,4) кВ, всего, в том числе:»</t>
  </si>
  <si>
    <t>«Установка приборов учета, класс напряжения 6 (10) кВ, всего, в том числе:»</t>
  </si>
  <si>
    <t>«Установка приборов учета, класс напряжения 35 кВ, всего, в том числе:»</t>
  </si>
  <si>
    <t>«Установка приборов учета, класс напряжения 110 кВ и выше, всего, в том числе:»</t>
  </si>
  <si>
    <t>«Включение приборов учета в систему сбора и передачи данных, класс напряжения 0,22 (0,4) кВ, всего, в том числе:»</t>
  </si>
  <si>
    <t>«Включение приборов учета в систему сбора и передачи данных, класс напряжения 6 (10) кВ, всего, в том числе:»</t>
  </si>
  <si>
    <t>«Включение приборов учета в систему сбора и передачи данных, класс напряжения 35 кВ, всего, в том числе:»</t>
  </si>
  <si>
    <t>1.2.3.8</t>
  </si>
  <si>
    <t>«Включение приборов учета в систему сбора и передачи данных, класс напряжения 110 кВ и выше, всего, в том числе:»</t>
  </si>
  <si>
    <t>1.2.4</t>
  </si>
  <si>
    <t>Реконструкция, модернизация, техническое перевооружение прочих объектов основных средств, всего, в том числе:</t>
  </si>
  <si>
    <t>1.2.4.1</t>
  </si>
  <si>
    <t>Реконструкция прочих объектов основных средств, всего, в том числе:</t>
  </si>
  <si>
    <t>1.2.4.2</t>
  </si>
  <si>
    <t>Модернизация, техническое перевооружение прочих объектов основных средств, всего, в том числе:</t>
  </si>
  <si>
    <t>Инвестиционные проекты, реализация которых обуславливается схемами и программами перспективного развития электроэнергетики, всего, в том числе:</t>
  </si>
  <si>
    <t>1.3.1</t>
  </si>
  <si>
    <t>Инвестиционные проекты, предусмотренные схемой и программой развития Единой энергетической системы России, всего, в том числе:</t>
  </si>
  <si>
    <t>1.3.2</t>
  </si>
  <si>
    <r>
      <t>Инвестиционные проекты, предусмотренные схемой и программой развития</t>
    </r>
    <r>
      <rPr>
        <sz val="12"/>
        <color rgb="FFFFFF00"/>
        <rFont val="Times New Roman"/>
        <family val="1"/>
        <charset val="204"/>
      </rPr>
      <t xml:space="preserve"> _______________(Свод; Область; Республика; Край)</t>
    </r>
    <r>
      <rPr>
        <sz val="12"/>
        <rFont val="Times New Roman"/>
        <family val="1"/>
        <charset val="204"/>
      </rPr>
      <t>, всего, в том числе:</t>
    </r>
  </si>
  <si>
    <t>Прочее новое строительство объектов электросетевого хозяйства.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</si>
  <si>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</si>
  <si>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проекты, всего, в том числе:</t>
  </si>
  <si>
    <t>нд</t>
  </si>
  <si>
    <t>Вывод объектов инвестиционной деятельности (мощностей) из эксплуатации в 2018 году</t>
  </si>
  <si>
    <t>Освоение капитальных вложений 2018 года, млн. рублей (без НДС)</t>
  </si>
  <si>
    <t>Отчетный год 2018</t>
  </si>
  <si>
    <t xml:space="preserve">Показатель увеличения мощности силовых (авто-) трансформаторов на подстанциях, не связанного с осуществлением технологического присоединения к электрическим сетям, МВА </t>
  </si>
  <si>
    <t xml:space="preserve">Показатель увеличения мощности силовых (авто-) трансформаторов на подстанциях, в рамках осуществления технологического присоединения к электрическим сетям, МВА </t>
  </si>
  <si>
    <t xml:space="preserve">Показатель увеличения протяженности линий электропередачи, не связанного с осуществлением технологического присоединения к электрическим сетям, км </t>
  </si>
  <si>
    <t xml:space="preserve">Показатель увеличения протяженности линий электропередачи в рамках осуществления технологического присоединения к электрическим сетям, км </t>
  </si>
  <si>
    <t>Показатель максимальной мощности присоединяемых потребителей электрической энергии, МВт</t>
  </si>
  <si>
    <t>Показатель максимальной мощности присоединяемых объектов по производству электрической энергии</t>
  </si>
  <si>
    <t>Показатель максимальной мощности энергопринимающих устройств при осуществлении технологического присоединения объектов электросетевого хозяйства, принадлежащих иным сетевым организациям или иным лицам</t>
  </si>
  <si>
    <t>Показатель степени загрузки трансформаторной подстанции</t>
  </si>
  <si>
    <t>4.5</t>
  </si>
  <si>
    <t>4.6</t>
  </si>
  <si>
    <t>4.7</t>
  </si>
  <si>
    <t>4.8</t>
  </si>
  <si>
    <t>4.9</t>
  </si>
  <si>
    <t>4.10</t>
  </si>
  <si>
    <t>4.11</t>
  </si>
  <si>
    <t>4.12</t>
  </si>
  <si>
    <t>4.13</t>
  </si>
  <si>
    <t>4.14</t>
  </si>
  <si>
    <t>4.15</t>
  </si>
  <si>
    <t>4.16</t>
  </si>
  <si>
    <t xml:space="preserve">Показатель замены силовых (авто-) трансформаторов, МВА </t>
  </si>
  <si>
    <t>Показатель замены линий электропередачи, км</t>
  </si>
  <si>
    <t>Показатель замены выключателей, шт.</t>
  </si>
  <si>
    <t>Показатель замены устройств компенсации реактивной мощности, Мвар</t>
  </si>
  <si>
    <t>Показатель оценки изменения доли полезного отпуска электрической энергии, который формируется посредством приборов учета электрической энергии, включенных в систему сбора и передачи данных, кВт*ч</t>
  </si>
  <si>
    <t>5.10</t>
  </si>
  <si>
    <t>Показатель оценки изменения средней продолжительности прекращения передачи электрической энергии потребителям услуг</t>
  </si>
  <si>
    <t>Показатель оценки изменения средней частоты прекращения передачи электрической энергии потребителям услуг</t>
  </si>
  <si>
    <t>Показатель оценки изменения объема недоотпущенной электрической энергии</t>
  </si>
  <si>
    <t>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присоединения, шт.</t>
  </si>
  <si>
    <t>Показатель числа обязательств сетевой организации по осуществлению технологического присоединения, исполненных в рамках инвестиционной программы с нарушением установленного срока технологического присоединения, шт.</t>
  </si>
  <si>
    <t>Показатель объема финансовых потребностей, необходимых для реализации мероприятий, направленных на выполнение требований законодательства</t>
  </si>
  <si>
    <t>Показатель объема финансовых потребностей, необходимых для реализации мероприятий, направленных на выполнение требований предписаний органов исполнительной власти</t>
  </si>
  <si>
    <t>Показатель объема финансовых потребностей, необходимых для реализации мероприятий, направленных на выполнение требований регламентов рынков электрической энергии</t>
  </si>
  <si>
    <t>8.5</t>
  </si>
  <si>
    <t>8.6</t>
  </si>
  <si>
    <t>Показатель объема финансовых потребностей, необходимых для реализации мероприятий, направленных на развитие информационной инфраструктуры, млн. руб. с НДС</t>
  </si>
  <si>
    <t>Показатель объема финансовых потребностей, необходимых для реализации мероприятий, направленных на хозяйственное обеспечение деятельности сетевой организации, млн. руб. с НДС</t>
  </si>
  <si>
    <t>Показатель объема финансовых потребностей, необходимых для реализации мероприятий, направленных на реализацию инвестиционных проектов, связанных с деятельностью, не относящейся к сфере электроэнергетики, млн. руб. с НДС</t>
  </si>
  <si>
    <t>факт на 01.01.2018 
года</t>
  </si>
  <si>
    <t>факт 2017 года
(на 01.01.2018 года)</t>
  </si>
  <si>
    <t>Утверждаю</t>
  </si>
  <si>
    <t>Директор филиала "Уральский"</t>
  </si>
  <si>
    <t>АО "Оборонэнерго"</t>
  </si>
  <si>
    <t>_______________/Баловнев В.В.</t>
  </si>
  <si>
    <t>"_______"___________________201__ г.</t>
  </si>
  <si>
    <t>Отчет об исполнении количественных показателей инвестиционной программы и достигнутых результатов в части, касающейся расширения пропускной способности, снижения потерь в сетях и увеличения резерва для присоединения потребителей к центрам питания напряжением 35 кВ и выше.</t>
  </si>
  <si>
    <t>№№</t>
  </si>
  <si>
    <t>Наименование</t>
  </si>
  <si>
    <t xml:space="preserve">Месторасположение центра питания: субъект Российской Федерации, район, ближайший населенный пункт </t>
  </si>
  <si>
    <t xml:space="preserve">Установленная мощность центра питания, МВА </t>
  </si>
  <si>
    <t xml:space="preserve">Фактический резерв мощности для присоединения новых потребителей, кВт      </t>
  </si>
  <si>
    <t xml:space="preserve"> Фактическое расширение пропускной способности, кВт     </t>
  </si>
  <si>
    <t xml:space="preserve">Фактическое снижение потерь, кВт*ч/год  </t>
  </si>
  <si>
    <t xml:space="preserve">факт 2017 года </t>
  </si>
  <si>
    <t xml:space="preserve">факт 2018 
года </t>
  </si>
  <si>
    <t>Челябинская область</t>
  </si>
  <si>
    <t>Свердловская область</t>
  </si>
  <si>
    <t>Удмуртская республика</t>
  </si>
  <si>
    <t>Республика Башкортостан</t>
  </si>
  <si>
    <t>Пермский край</t>
  </si>
  <si>
    <t>Тюменская область</t>
  </si>
  <si>
    <t>Оренбургская область</t>
  </si>
  <si>
    <t>Саратовская область</t>
  </si>
  <si>
    <t>Ульяновская область</t>
  </si>
  <si>
    <t>Самарская область</t>
  </si>
  <si>
    <t>Пензенская область</t>
  </si>
  <si>
    <t xml:space="preserve">                                                         Приложение № 1                      к распоряжению первого заместителя генерального директора - главного инженера  
от __.__.201_ № ____</t>
  </si>
  <si>
    <t>№ 
п/п</t>
  </si>
  <si>
    <t>Данные из ИПР</t>
  </si>
  <si>
    <t>Вид закупаемой продукции</t>
  </si>
  <si>
    <t>Номер закупки из ПЗ</t>
  </si>
  <si>
    <t>Номер Лота</t>
  </si>
  <si>
    <t>Источник финансирования</t>
  </si>
  <si>
    <t>Организатор закупки (юридическое лицо/филиал)</t>
  </si>
  <si>
    <t>Планируемая (предельная) цена закупки по Плану закупки, 
тыс. руб. 
(без НДС)</t>
  </si>
  <si>
    <t>Документ, на основании которого определена планируемая (предельная) цена закупки</t>
  </si>
  <si>
    <t>Начальная (предельная) цена закупки, 
тыс. руб. 
(без НДС)</t>
  </si>
  <si>
    <t>Способ закупки</t>
  </si>
  <si>
    <t>Количество участников, получивших закупочную документацию</t>
  </si>
  <si>
    <t>Количество участников, подавших заявки/предложения</t>
  </si>
  <si>
    <t>Наименования участников, подавших заявки/предложения (оферты)</t>
  </si>
  <si>
    <t>Цены  заявок/предложений   (оферт),  
тыс. руб. 
(без НДС)</t>
  </si>
  <si>
    <t>Наименования участников, заявки/предложения (оферты) которых были отклонены</t>
  </si>
  <si>
    <t>Количество переторжек</t>
  </si>
  <si>
    <t>Цены заявок/предложений (оферт) после переторжек, тыс. руб. (без НДС)</t>
  </si>
  <si>
    <t>Цена победителя (единственного квалифицированного участника) по итоговому протоколу, тыс. руб. (без НДС)</t>
  </si>
  <si>
    <t>Наименование победителя (единственного квалифицированного участника, единственного источника) закупки</t>
  </si>
  <si>
    <t xml:space="preserve"> Цена договора, 
тыс. руб. 
(без НДС)</t>
  </si>
  <si>
    <t>Объем обязательств (по финансированию с НДС), приходящийся на текущий год по итогам закупки, 
тыс. руб.</t>
  </si>
  <si>
    <t>Сведения о конкурентной процедуре</t>
  </si>
  <si>
    <t>Сведения о разрешении заключении договора у единственного источника</t>
  </si>
  <si>
    <t>Примечание</t>
  </si>
  <si>
    <t>Наименование инвестиционного проекта</t>
  </si>
  <si>
    <t>Ввод объекта в эксплуатацию/окончание работ по проекту
(месяц, год)</t>
  </si>
  <si>
    <t>Публикация извещения на ЭТП</t>
  </si>
  <si>
    <t>Дата объявления конкурентной процедуры 
(число, месяц, год)</t>
  </si>
  <si>
    <t>Дата вскрытия конвертов (число, месяц, год)</t>
  </si>
  <si>
    <t xml:space="preserve">Дата подведения итогов конкурентной процедуры </t>
  </si>
  <si>
    <t>Номер итогового протокола</t>
  </si>
  <si>
    <t>Основание для проведения закупки у ЕИ (пункт Положения/протокол ЦЗК)</t>
  </si>
  <si>
    <t>Наименование органа (должности), принявшего решение</t>
  </si>
  <si>
    <t>Дата</t>
  </si>
  <si>
    <t>Номер</t>
  </si>
  <si>
    <t>Номер процедуры</t>
  </si>
  <si>
    <t>Интернет-адрес площадки</t>
  </si>
  <si>
    <t>2</t>
  </si>
  <si>
    <t>5</t>
  </si>
  <si>
    <t>7</t>
  </si>
  <si>
    <t>11</t>
  </si>
  <si>
    <t>13</t>
  </si>
  <si>
    <t>19</t>
  </si>
  <si>
    <t>22</t>
  </si>
  <si>
    <t>23</t>
  </si>
  <si>
    <t>26</t>
  </si>
  <si>
    <t>29</t>
  </si>
  <si>
    <t>31</t>
  </si>
  <si>
    <t>34</t>
  </si>
  <si>
    <t>36</t>
  </si>
  <si>
    <t xml:space="preserve">Фактический объем освоения капитальных вложений на 01.01.2018 года, млн. рублей 
(без НДС) </t>
  </si>
  <si>
    <t xml:space="preserve">Остаток освоения капитальных вложений 
на 01.01.2018 года, млн. рублей (без НДС) </t>
  </si>
  <si>
    <t xml:space="preserve">Остаток освоения капитальных вложений 
на 01.01.2019 года, млн. рублей 
(без НДС) </t>
  </si>
  <si>
    <t>Отклонение от плана освоения капитальных вложений 2018 года</t>
  </si>
  <si>
    <t>Принятие основных средств и нематериальных активов к бухгалтерскому учету в 2018 году</t>
  </si>
  <si>
    <t>Отклонение от плана ввода основных средств 2018 года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</si>
  <si>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 в 2018 году</t>
  </si>
  <si>
    <t>Отклонения от плановых показателей 2018 года</t>
  </si>
  <si>
    <t>Ввод объектов инвестиционной деятельности  (мощностей) в эксплуатацию в 2018 году</t>
  </si>
  <si>
    <t xml:space="preserve">Форма 7. Отчет о фактических значениях количественных показателей по инвестиционным проектам инвестиционной программы </t>
  </si>
  <si>
    <t xml:space="preserve">Форма 8. Отчет о достигнутых результатах в части, касающейся расширения пропускной способности, снижения потерь в сетях и увеличения резерва для присоединения потребителей отдельно по каждому центру питания напряжением  35 кВ и выше </t>
  </si>
  <si>
    <t xml:space="preserve">Форма 9. Отчет об исполнении финансового плана субъекта электроэнергетики </t>
  </si>
  <si>
    <t>Приложение № 1                                                                 к распоряжению первого заместителя гененрального директора - главного инжененра                                                                       от 18.07.2016 № 113</t>
  </si>
  <si>
    <t>Директор филиала "Северо-Кавказский"</t>
  </si>
  <si>
    <t>_______________/В.А. Керский</t>
  </si>
  <si>
    <t>факт года 2017</t>
  </si>
  <si>
    <t>факт 
года 2018</t>
  </si>
  <si>
    <t>Республика Дагестан</t>
  </si>
  <si>
    <t>Чеченская Республика</t>
  </si>
  <si>
    <t>Ставропольский край</t>
  </si>
  <si>
    <t>Республика Ингушетия</t>
  </si>
  <si>
    <t>Кабардино-Балкарская Республика</t>
  </si>
  <si>
    <t>Республика Северная Осетия-Алания</t>
  </si>
  <si>
    <t>Первый заместитель директора - Главный инженер</t>
  </si>
  <si>
    <t>В.Ю. Переяслов</t>
  </si>
  <si>
    <t>Вед. инженер ПЭС по распределительным ЭС</t>
  </si>
  <si>
    <t>Е.В. Парфенович</t>
  </si>
  <si>
    <t>Приложение № 2                                                                  к распоряжению первого заместителя генерального директора - главного инженера  от 18.07.2016 № 113</t>
  </si>
  <si>
    <t>Отчет о выполненных закупках товаров, работ и услуг для реализации утвержденной инвестиционной программы                                                                                                                                                        филиала "Северо-Кавказский" АО "Оборонэнерго" за 2018 г.</t>
  </si>
  <si>
    <t>8</t>
  </si>
  <si>
    <t>9</t>
  </si>
  <si>
    <t>10</t>
  </si>
  <si>
    <t>12</t>
  </si>
  <si>
    <t>14</t>
  </si>
  <si>
    <t>15</t>
  </si>
  <si>
    <t>16</t>
  </si>
  <si>
    <t>17</t>
  </si>
  <si>
    <t>18</t>
  </si>
  <si>
    <t>20</t>
  </si>
  <si>
    <t>21</t>
  </si>
  <si>
    <t>24</t>
  </si>
  <si>
    <t>25</t>
  </si>
  <si>
    <t>27</t>
  </si>
  <si>
    <t>28</t>
  </si>
  <si>
    <t>30</t>
  </si>
  <si>
    <t>32</t>
  </si>
  <si>
    <t>33</t>
  </si>
  <si>
    <t>35</t>
  </si>
  <si>
    <t>37</t>
  </si>
  <si>
    <t>2018 г.</t>
  </si>
  <si>
    <t>Услуги</t>
  </si>
  <si>
    <t>Тарифная амортизация</t>
  </si>
  <si>
    <t>АО "Оборонэнерго"/Филиал "Северо-Кавказский"</t>
  </si>
  <si>
    <t>ЛСР</t>
  </si>
  <si>
    <t>Не согалсовано кураторами ЦАУ</t>
  </si>
  <si>
    <t>Вед. инженер ПЭС по распределительным ЭС                                            Парфенович Е.В.</t>
  </si>
  <si>
    <t>Выполнение проектно-изыскательских, строительно-монтажных и пусконаладочных работ по титулу Реконструкция ВЛ-10 кВ (инв. № 864097832)  по адресу  Краснодарский край, г. Горячий Ключ, п. Молькино, в/г №1</t>
  </si>
  <si>
    <t>Выполнение проектно-изыскательских, строительно-монтажных и пусконаладочных работ по титулу Реконструкция ВЛ-10 кВ (инв. № 864013578) по адресу  Краснодарский край, г. Горячий Ключ, п. Молькино, в/г №3</t>
  </si>
  <si>
    <t>Краснодарский край</t>
  </si>
  <si>
    <t>Первый заместитель директора - Главный инженер                                            Жаботинский Е.И.</t>
  </si>
  <si>
    <t xml:space="preserve">                      реквизиты решения органа исполнительной власти, утвердившего инвестиционную программу</t>
  </si>
  <si>
    <t xml:space="preserve">                реквизиты решения органа исполнительной власти, утвердившего инвестиционную программу</t>
  </si>
  <si>
    <t xml:space="preserve">     реквизиты решения органа исполнительной власти, утвердившего инвестиционную программу</t>
  </si>
  <si>
    <t xml:space="preserve">              реквизиты решения органа исполнительной власти, утвердившего инвестиционную программу</t>
  </si>
  <si>
    <t>шт</t>
  </si>
  <si>
    <t xml:space="preserve">                                                                реквизиты решения органа исполнительной власти, утвердившего инвестиционную программу</t>
  </si>
  <si>
    <t xml:space="preserve">                                                                                                реквизиты решения органа исполнительной власти, утвердившего инвестиционную программу</t>
  </si>
  <si>
    <t xml:space="preserve">                                                                         реквизиты решения органа исполнительной власти, утвердившего инвестиционную программу</t>
  </si>
  <si>
    <t xml:space="preserve">                         реквизиты решения органа исполнительной власти, утвердившего инвестиционную программу</t>
  </si>
  <si>
    <t>_______________/Багдасаров А.С.</t>
  </si>
  <si>
    <t>Форма 19. Отчет о достигнутых результатах в части, касающейся расширения пропускной способности, снижения потерь в сетях и увеличения резерва для присоединения потребителей отдельно по каждому центру питания напряжением 35 кВ и выше (квартальный)</t>
  </si>
  <si>
    <t>реквизиты решения органа исполнительной власти, утвердившего инвестиционную программу</t>
  </si>
  <si>
    <t>работы</t>
  </si>
  <si>
    <t>тариф</t>
  </si>
  <si>
    <t>Локальная смета</t>
  </si>
  <si>
    <t>торги</t>
  </si>
  <si>
    <t>оборудование</t>
  </si>
  <si>
    <t>Отчет о выполненных закупках товаров, работ и услуг для реализации утвержденной инвестиционной программы                                            
 филиал "Северо-Кавказский" АО "Оборонэнерго"</t>
  </si>
  <si>
    <r>
      <t>Форма 20. Отчет об исполнении финансового плана субъекта электроэнергетики (</t>
    </r>
    <r>
      <rPr>
        <b/>
        <sz val="18"/>
        <rFont val="Times New Roman"/>
        <family val="1"/>
        <charset val="204"/>
      </rPr>
      <t>квартальный</t>
    </r>
    <r>
      <rPr>
        <sz val="18"/>
        <rFont val="Times New Roman"/>
        <family val="1"/>
        <charset val="204"/>
      </rPr>
      <t>)</t>
    </r>
  </si>
  <si>
    <t>федерального 
бюджета</t>
  </si>
  <si>
    <r>
      <t xml:space="preserve">Отчет о реализации инвестиционной программы филиала "Северо-Кавказский" АО "Оборонэнерго" в границах </t>
    </r>
    <r>
      <rPr>
        <b/>
        <sz val="14"/>
        <rFont val="Times New Roman"/>
        <family val="1"/>
        <charset val="204"/>
      </rPr>
      <t>Астраханской области</t>
    </r>
  </si>
  <si>
    <t>Астраханская область</t>
  </si>
  <si>
    <t>Ком. предложения</t>
  </si>
  <si>
    <t xml:space="preserve">2. Источники финансирования инвестиционной программы субъекта электроэнергетики </t>
  </si>
  <si>
    <t>K/СКФ/30/01/0001</t>
  </si>
  <si>
    <t>Инвестиционные проекты, предусмотренные схемой и программой развития Астраханской области, всего, в том числе:</t>
  </si>
  <si>
    <t>факт на 01.01.2024 
года</t>
  </si>
  <si>
    <t>факт 2023 года
(на 01.01.2024 года)</t>
  </si>
  <si>
    <t>"_______"___________________2024 г.</t>
  </si>
  <si>
    <t>Приказ министерства промышленности, торговли и энергетики Астраханской области № 059-О от 27.06.2024 г. "О внесении изменений в приказ министерства промышленности и природных ресурсов Астраханской области от 29.06.2020 № 073-О "Об утверждении инвестиционной программы филиала "Северо-Кавказский" АО "Оборонэнерго" в границах Астраханской области на 2020-2024 годы"</t>
  </si>
  <si>
    <t xml:space="preserve">Остаток финансирования капитальных вложений 
на конец отчетного периода в прогнозных ценах соответствующих лет,  млн. рублей (с НДС) </t>
  </si>
  <si>
    <t xml:space="preserve">План
2024 </t>
  </si>
  <si>
    <t>тп</t>
  </si>
  <si>
    <t>АО</t>
  </si>
  <si>
    <t>С НДС</t>
  </si>
  <si>
    <t>БЕЗ НДС</t>
  </si>
  <si>
    <t>Ввод</t>
  </si>
  <si>
    <t>1.1.</t>
  </si>
  <si>
    <t>Технологическое присоединение энергопринимающих устройств потребителей</t>
  </si>
  <si>
    <t>2.1.</t>
  </si>
  <si>
    <t>Реконструкция, модернизация, техническое перевооружение  трансформаторных и иных подстанций, распределительных пунктов</t>
  </si>
  <si>
    <t>2.2.</t>
  </si>
  <si>
    <t>Реконструкция, модернизация, техническое перевооружение линий электропередачи</t>
  </si>
  <si>
    <t>автотранспорт</t>
  </si>
  <si>
    <t>силовое оборудование</t>
  </si>
  <si>
    <t>компьютеры и оргтехника</t>
  </si>
  <si>
    <t>прочее</t>
  </si>
  <si>
    <r>
      <t xml:space="preserve">Принятие основных средств и нематериальных активов к бухгалтерскому учету в </t>
    </r>
    <r>
      <rPr>
        <b/>
        <sz val="12"/>
        <rFont val="Times New Roman"/>
        <family val="1"/>
        <charset val="204"/>
      </rPr>
      <t xml:space="preserve">2024 году </t>
    </r>
  </si>
  <si>
    <t>Отчет о реализации инвестиционной программы филиала "Северо-Кавказский" АО "Оборонэнерго" в границах Астраханской области</t>
  </si>
  <si>
    <t>за 4-й квартал 2024 года</t>
  </si>
  <si>
    <t>Приказ министерства промышленности, торговли и энергетики Астраханской области 
Приказ № 059-О от 27.06.2024 г. "О внесении изменений в приказ министерства промышленности и природных ресурсов Астраханской области от 29.06.2020 № 073-О".</t>
  </si>
  <si>
    <r>
      <t xml:space="preserve">Год раскрытия информации: </t>
    </r>
    <r>
      <rPr>
        <b/>
        <sz val="14"/>
        <rFont val="Times New Roman"/>
        <family val="1"/>
        <charset val="204"/>
      </rPr>
      <t>2025 год</t>
    </r>
  </si>
  <si>
    <t>Год раскрытия информации: 2025 год</t>
  </si>
  <si>
    <t>Приказ министерства промышленности, торговли и энергетики Астраханской области 
Приказ № 059-О от 27.06.2024 г. 
"О внесении изменений в приказ министерства промышленности и природных ресурсов Астраханской области от 29.06.2020 № 073-О".</t>
  </si>
  <si>
    <r>
      <t xml:space="preserve">Финансирование капитальных вложений </t>
    </r>
    <r>
      <rPr>
        <b/>
        <sz val="12"/>
        <rFont val="Times New Roman"/>
        <family val="1"/>
        <charset val="204"/>
      </rPr>
      <t>2025</t>
    </r>
    <r>
      <rPr>
        <sz val="12"/>
        <rFont val="Times New Roman"/>
        <family val="1"/>
        <charset val="204"/>
      </rPr>
      <t xml:space="preserve"> года, млн. рублей (с НДС)</t>
    </r>
  </si>
  <si>
    <t xml:space="preserve">Фактический объем финансирования капитальных вложений на  01.01.2025 года, млн. рублей 
(с НДС) </t>
  </si>
  <si>
    <t xml:space="preserve">Остаток финансирования капитальных вложений 
на 01.01.2025 года  в прогнозных ценах соответствующих лет,  млн. рублей (с НДС) </t>
  </si>
  <si>
    <t>Выполнение комплекса работ по реконструкции ПС-35/6кВ ТП-60А, инв №864002050, Астраханская область, г. Ахтубинск, включающего в себя строительно-монтажные, пусконаладочные работы (2х10 МВА)</t>
  </si>
  <si>
    <t>Техническое перевооружение оборудования с заменой трансформатора силового ТМ 320/10/0,4 кВА инв.№ 864087170  1 шт. на ТМГ 160/10/0,4 кВА (1 шт.) Здание трансформаторной подстанции № 58, инвентарный номер  инв. № 864003101, Астраханская обл., г. Знаменск, площадка 31, в-г № 31,  в/ч 15644</t>
  </si>
  <si>
    <t>O/СКФ/30/01/0002</t>
  </si>
  <si>
    <t>Техническое перевооружение оборудования с заменой трансформатора силового ТМ 560/10/0,4 кВА инв.№ 864087190 1 шт.  на ТМГ 250/10/0,4 кВА (1 шт.) (уменьшение существующей мощности). Астраханская обл., г. Знаменск</t>
  </si>
  <si>
    <t>O/СКФ/30/01/0003</t>
  </si>
  <si>
    <t>Техническое перевооружение оборудования с заменой трансформатора силового ТМ 560/10/0,4 кВА 1 шт. на ТМГ 160/10/0,4 кВА (1 шт.) (уменьшение существующей мощности). инв. № 864087191 инв. № 864003102 Астраханская обл., г. Знаменск</t>
  </si>
  <si>
    <t>O/СКФ/30/01/0004</t>
  </si>
  <si>
    <t>Приобретение аппарата для испытания диэлектриков АИД-70М  (1 шт.)</t>
  </si>
  <si>
    <t>O/СКФ/30/03/0002</t>
  </si>
  <si>
    <t>Договор от 25.11.2024 
№ 503-СКФ-2024</t>
  </si>
  <si>
    <t>Приобретение автомобиля 
повышенной проходимости "4х4" 4 шт.</t>
  </si>
  <si>
    <t>O/СКФ/30/03/0010</t>
  </si>
  <si>
    <t>Приобретение автомобиля 
повышенной проходимости "4х4" 
(многоместный микроавтобус) 2 шт.</t>
  </si>
  <si>
    <t>O/СКФ/30/03/0011</t>
  </si>
  <si>
    <t>Реконструкции ВЛ-35 кВ, № 4 (инв. № 864099121), Астраханская область, г. Знаменск (шифр 0002-1ВЛ),  включающего в себя проектные, строительно-монтажные, пусконаладочные работы (протяженность линии 26,9 км. , реконструируемый участок 26,9 км. линии)  (ПИР+СМР+ПНР)</t>
  </si>
  <si>
    <t>O/СКФ/30/01/0005</t>
  </si>
  <si>
    <r>
      <t>Всего (</t>
    </r>
    <r>
      <rPr>
        <b/>
        <sz val="12"/>
        <rFont val="Times New Roman"/>
        <family val="1"/>
        <charset val="204"/>
      </rPr>
      <t>2025 год</t>
    </r>
    <r>
      <rPr>
        <sz val="12"/>
        <rFont val="Times New Roman"/>
        <family val="1"/>
        <charset val="204"/>
      </rPr>
      <t>)</t>
    </r>
  </si>
  <si>
    <r>
      <t xml:space="preserve">Освоение капитальных вложений </t>
    </r>
    <r>
      <rPr>
        <b/>
        <sz val="12"/>
        <rFont val="Times New Roman"/>
        <family val="1"/>
        <charset val="204"/>
      </rPr>
      <t>2025 года</t>
    </r>
    <r>
      <rPr>
        <sz val="12"/>
        <rFont val="Times New Roman"/>
        <family val="1"/>
        <charset val="204"/>
      </rPr>
      <t xml:space="preserve">, млн. рублей (без НДС) </t>
    </r>
  </si>
  <si>
    <t xml:space="preserve">Фактический объем освоения капитальных вложений на  01.01.2025 года в прогнозных ценах соответствующих лет, млн. рублей 
(без НДС) </t>
  </si>
  <si>
    <t xml:space="preserve">Остаток освоения капитальных вложений 
на  01.01.2025 года,  
млн. рублей 
(без НДС) </t>
  </si>
  <si>
    <r>
      <t xml:space="preserve">Постановка объектов электросетевого хозяйства под напряжение  и (или) включение объектов капитального строительства для проведения  пусконаладочных работ в </t>
    </r>
    <r>
      <rPr>
        <b/>
        <sz val="12"/>
        <rFont val="Times New Roman"/>
        <family val="1"/>
        <charset val="204"/>
      </rPr>
      <t>2025 году</t>
    </r>
  </si>
  <si>
    <r>
      <t xml:space="preserve">Ввод объектов инвестиционной деятельности (мощностей)  в эксплуатацию в </t>
    </r>
    <r>
      <rPr>
        <b/>
        <sz val="12"/>
        <rFont val="Times New Roman"/>
        <family val="1"/>
        <charset val="204"/>
      </rPr>
      <t>2025 году</t>
    </r>
  </si>
  <si>
    <r>
      <t xml:space="preserve">Вывод объектов инвестиционной деятельности (мощностей) из эксплуатации в </t>
    </r>
    <r>
      <rPr>
        <b/>
        <sz val="12"/>
        <rFont val="Times New Roman"/>
        <family val="1"/>
        <charset val="204"/>
      </rPr>
      <t>2024 году</t>
    </r>
  </si>
  <si>
    <r>
      <t xml:space="preserve">Освоение капитальных вложений </t>
    </r>
    <r>
      <rPr>
        <b/>
        <sz val="12"/>
        <rFont val="Times New Roman"/>
        <family val="1"/>
        <charset val="204"/>
      </rPr>
      <t>2025</t>
    </r>
    <r>
      <rPr>
        <sz val="12"/>
        <rFont val="Times New Roman"/>
        <family val="1"/>
        <charset val="204"/>
      </rPr>
      <t xml:space="preserve"> года, млн. рублей (без НДС)</t>
    </r>
  </si>
  <si>
    <t>1 кв. 2025 г.</t>
  </si>
  <si>
    <t>Освоение</t>
  </si>
  <si>
    <t>Экономия от торгов.</t>
  </si>
  <si>
    <t>За счет экономии от торгов.</t>
  </si>
  <si>
    <t>за 2-й квартал 2025 года</t>
  </si>
  <si>
    <t>2кв2025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</si>
</sst>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43" formatCode="_-* #,##0.00\ _₽_-;\-* #,##0.00\ _₽_-;_-* &quot;-&quot;??\ _₽_-;_-@_-"/>
    <numFmt numFmtId="164" formatCode="_-* #,##0_-;\-* #,##0_-;_-* &quot;-&quot;_-;_-@_-"/>
    <numFmt numFmtId="165" formatCode="_-* #,##0.00_-;\-* #,##0.00_-;_-* &quot;-&quot;??_-;_-@_-"/>
    <numFmt numFmtId="166" formatCode="_-* #,##0.00&quot;р.&quot;_-;\-* #,##0.00&quot;р.&quot;_-;_-* &quot;-&quot;??&quot;р.&quot;_-;_-@_-"/>
    <numFmt numFmtId="167" formatCode="_-* #,##0.00_р_._-;\-* #,##0.00_р_._-;_-* &quot;-&quot;??_р_._-;_-@_-"/>
    <numFmt numFmtId="168" formatCode="0.000"/>
    <numFmt numFmtId="169" formatCode="#,##0_ ;\-#,##0\ "/>
    <numFmt numFmtId="170" formatCode="_-* #,##0.00\ _р_._-;\-* #,##0.00\ _р_._-;_-* &quot;-&quot;??\ _р_._-;_-@_-"/>
    <numFmt numFmtId="171" formatCode="&quot;$&quot;#,##0_);[Red]\(&quot;$&quot;#,##0\)"/>
    <numFmt numFmtId="172" formatCode="General_)"/>
    <numFmt numFmtId="173" formatCode="#,##0;\-#,##0;&quot;-&quot;"/>
    <numFmt numFmtId="174" formatCode="#,##0.00;\-#,##0.00;&quot;-&quot;"/>
    <numFmt numFmtId="175" formatCode="#,##0%;\-#,##0%;&quot;- &quot;"/>
    <numFmt numFmtId="176" formatCode="#,##0.0%;\-#,##0.0%;&quot;- &quot;"/>
    <numFmt numFmtId="177" formatCode="#,##0.00%;\-#,##0.00%;&quot;- &quot;"/>
    <numFmt numFmtId="178" formatCode="#,##0.0;\-#,##0.0;&quot;-&quot;"/>
    <numFmt numFmtId="179" formatCode="0%;\(0%\)"/>
    <numFmt numFmtId="180" formatCode="\ \ @"/>
    <numFmt numFmtId="181" formatCode="\ \ \ \ @"/>
    <numFmt numFmtId="182" formatCode="0_)"/>
    <numFmt numFmtId="183" formatCode="0.0%"/>
    <numFmt numFmtId="184" formatCode="0.0%_);\(0.0%\)"/>
    <numFmt numFmtId="185" formatCode="#,##0_);[Red]\(#,##0\)"/>
    <numFmt numFmtId="186" formatCode="###\ ##\ ##"/>
    <numFmt numFmtId="187" formatCode="0_);\(0\)"/>
    <numFmt numFmtId="188" formatCode="_-* #,##0&quot;đ.&quot;_-;\-* #,##0&quot;đ.&quot;_-;_-* &quot;-&quot;&quot;đ.&quot;_-;_-@_-"/>
    <numFmt numFmtId="189" formatCode="_-* #,##0.00&quot;đ.&quot;_-;\-* #,##0.00&quot;đ.&quot;_-;_-* &quot;-&quot;??&quot;đ.&quot;_-;_-@_-"/>
    <numFmt numFmtId="190" formatCode="_(* #,##0_);_(* \(#,##0\);_(* &quot;-&quot;??_);_(@_)"/>
    <numFmt numFmtId="191" formatCode="\$#,##0\ ;\(\$#,##0\)"/>
    <numFmt numFmtId="192" formatCode="_(* #,##0_);_(* \(#,##0\);_(* &quot;-&quot;_);_(@_)"/>
    <numFmt numFmtId="193" formatCode="#,##0_);[Blue]\(#,##0\)"/>
    <numFmt numFmtId="194" formatCode="_-* #,##0_đ_._-;\-* #,##0_đ_._-;_-* &quot;-&quot;_đ_._-;_-@_-"/>
    <numFmt numFmtId="195" formatCode="_-* #,##0.00_đ_._-;\-* #,##0.00_đ_._-;_-* &quot;-&quot;??_đ_._-;_-@_-"/>
    <numFmt numFmtId="196" formatCode="_(* #,##0.000_);_(* \(#,##0.000\);_(* &quot;-&quot;???_);_(@_)"/>
    <numFmt numFmtId="197" formatCode="_-&quot;Ј&quot;* #,##0_-;\-&quot;Ј&quot;* #,##0_-;_-&quot;Ј&quot;* &quot;-&quot;_-;_-@_-"/>
    <numFmt numFmtId="198" formatCode="_-&quot;Ј&quot;* #,##0.00_-;\-&quot;Ј&quot;* #,##0.00_-;_-&quot;Ј&quot;* &quot;-&quot;??_-;_-@_-"/>
    <numFmt numFmtId="199" formatCode="0.0"/>
    <numFmt numFmtId="200" formatCode="_-* #,##0\ _р_._-;\-* #,##0\ _р_._-;_-* &quot;-&quot;\ _р_._-;_-@_-"/>
    <numFmt numFmtId="201" formatCode="#,##0.0"/>
    <numFmt numFmtId="202" formatCode="[$-419]mmmm\ yyyy;@"/>
    <numFmt numFmtId="203" formatCode="_(&quot;$&quot;* #,##0.00_);_(&quot;$&quot;* \(#,##0.00\);_(&quot;$&quot;* &quot;-&quot;??_);_(@_)"/>
    <numFmt numFmtId="204" formatCode="_(* #,##0.00_);_(* \(#,##0.00\);_(* &quot;-&quot;??_);_(@_)"/>
    <numFmt numFmtId="205" formatCode="0.000%"/>
    <numFmt numFmtId="206" formatCode="#,##0.000"/>
  </numFmts>
  <fonts count="205">
    <font>
      <sz val="12"/>
      <name val="Times New Roman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Arial Cyr"/>
      <charset val="204"/>
    </font>
    <font>
      <sz val="11"/>
      <color rgb="FF000000"/>
      <name val="SimSun"/>
      <family val="2"/>
      <charset val="204"/>
    </font>
    <font>
      <sz val="11"/>
      <color rgb="FF000000"/>
      <name val="Calibri"/>
      <family val="2"/>
      <charset val="204"/>
    </font>
    <font>
      <sz val="8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"/>
      <family val="2"/>
      <charset val="204"/>
    </font>
    <font>
      <sz val="14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9"/>
      <color theme="1"/>
      <name val="Times New Roman"/>
      <family val="1"/>
      <charset val="204"/>
    </font>
    <font>
      <sz val="10"/>
      <name val="Arial"/>
      <family val="2"/>
    </font>
    <font>
      <sz val="10"/>
      <name val="Helv"/>
    </font>
    <font>
      <sz val="12"/>
      <name val="Times New Roman"/>
      <family val="1"/>
      <charset val="204"/>
    </font>
    <font>
      <sz val="12.5"/>
      <name val="Times New Roman"/>
      <family val="1"/>
      <charset val="204"/>
    </font>
    <font>
      <sz val="12.5"/>
      <name val="Arial Cyr"/>
      <charset val="204"/>
    </font>
    <font>
      <sz val="12"/>
      <color rgb="FFFF0000"/>
      <name val="Times New Roman"/>
      <family val="1"/>
      <charset val="204"/>
    </font>
    <font>
      <sz val="12"/>
      <name val="Arial Cyr"/>
      <charset val="204"/>
    </font>
    <font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6"/>
      <name val="Times New Roman"/>
      <family val="1"/>
      <charset val="204"/>
    </font>
    <font>
      <i/>
      <sz val="10"/>
      <name val="Times New Roman CYR"/>
    </font>
    <font>
      <sz val="14"/>
      <name val="Times New Roman CYR"/>
      <charset val="204"/>
    </font>
    <font>
      <sz val="12"/>
      <name val="Times New Roman CYR"/>
    </font>
    <font>
      <i/>
      <sz val="10"/>
      <name val="Times New Roman"/>
      <family val="1"/>
      <charset val="204"/>
    </font>
    <font>
      <sz val="11"/>
      <name val="Times New Roman CYR"/>
    </font>
    <font>
      <sz val="11"/>
      <name val="Times New Roman"/>
      <family val="1"/>
      <charset val="204"/>
    </font>
    <font>
      <sz val="9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u/>
      <sz val="14"/>
      <color theme="1"/>
      <name val="Times New Roman"/>
      <family val="1"/>
      <charset val="204"/>
    </font>
    <font>
      <sz val="12"/>
      <name val="Calibri"/>
      <family val="2"/>
      <charset val="204"/>
    </font>
    <font>
      <sz val="18"/>
      <name val="Times New Roman"/>
      <family val="1"/>
      <charset val="204"/>
    </font>
    <font>
      <sz val="12"/>
      <name val="Arial"/>
      <family val="2"/>
      <charset val="204"/>
    </font>
    <font>
      <sz val="9"/>
      <color theme="1"/>
      <name val="Arial"/>
      <family val="2"/>
      <charset val="204"/>
    </font>
    <font>
      <sz val="11"/>
      <name val="Calibri"/>
      <family val="2"/>
      <charset val="204"/>
    </font>
    <font>
      <sz val="12"/>
      <color indexed="8"/>
      <name val="Times New Roman"/>
      <family val="1"/>
      <charset val="204"/>
    </font>
    <font>
      <sz val="10"/>
      <name val="MS Sans Serif"/>
      <family val="2"/>
      <charset val="204"/>
    </font>
    <font>
      <sz val="10"/>
      <name val="Arial Cyr"/>
      <family val="2"/>
      <charset val="204"/>
    </font>
    <font>
      <sz val="8"/>
      <name val="Helv"/>
      <charset val="204"/>
    </font>
    <font>
      <sz val="8"/>
      <name val="Helv"/>
    </font>
    <font>
      <b/>
      <sz val="14"/>
      <name val="Franklin Gothic Medium"/>
      <family val="2"/>
      <charset val="204"/>
    </font>
    <font>
      <b/>
      <sz val="9"/>
      <name val="Tahoma"/>
      <family val="2"/>
      <charset val="204"/>
    </font>
    <font>
      <b/>
      <sz val="10"/>
      <color indexed="12"/>
      <name val="Arial Cyr"/>
      <family val="2"/>
      <charset val="204"/>
    </font>
    <font>
      <sz val="9"/>
      <name val="Tahoma"/>
      <family val="2"/>
      <charset val="204"/>
    </font>
    <font>
      <sz val="8"/>
      <name val="Arial"/>
      <family val="2"/>
      <charset val="204"/>
    </font>
    <font>
      <sz val="8"/>
      <name val="Arial"/>
      <family val="2"/>
    </font>
    <font>
      <sz val="11"/>
      <color indexed="8"/>
      <name val="Calibri"/>
      <family val="2"/>
    </font>
    <font>
      <sz val="10"/>
      <name val="Helv"/>
      <charset val="204"/>
    </font>
    <font>
      <sz val="10"/>
      <color indexed="8"/>
      <name val="Arial"/>
      <family val="2"/>
      <charset val="204"/>
    </font>
    <font>
      <sz val="10"/>
      <color indexed="8"/>
      <name val="Verdana"/>
      <family val="2"/>
      <charset val="204"/>
    </font>
    <font>
      <sz val="11"/>
      <color indexed="9"/>
      <name val="Calibri"/>
      <family val="2"/>
    </font>
    <font>
      <b/>
      <sz val="10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color indexed="8"/>
      <name val="Arial"/>
      <family val="2"/>
    </font>
    <font>
      <b/>
      <sz val="11"/>
      <name val="Arial Cyr"/>
    </font>
    <font>
      <b/>
      <sz val="11"/>
      <color indexed="8"/>
      <name val="Calibri"/>
      <family val="2"/>
    </font>
    <font>
      <sz val="10"/>
      <color indexed="12"/>
      <name val="Arial"/>
      <family val="2"/>
    </font>
    <font>
      <b/>
      <sz val="12"/>
      <name val="Arial"/>
      <family val="2"/>
    </font>
    <font>
      <sz val="10"/>
      <color indexed="14"/>
      <name val="Arial"/>
      <family val="2"/>
    </font>
    <font>
      <sz val="11"/>
      <color indexed="17"/>
      <name val="Calibri"/>
      <family val="2"/>
    </font>
    <font>
      <sz val="10"/>
      <color indexed="10"/>
      <name val="Arial"/>
      <family val="2"/>
    </font>
    <font>
      <sz val="10"/>
      <color indexed="39"/>
      <name val="Arial"/>
      <family val="2"/>
    </font>
    <font>
      <b/>
      <sz val="10"/>
      <color indexed="63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  <charset val="204"/>
    </font>
    <font>
      <sz val="10"/>
      <color indexed="63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b/>
      <sz val="16"/>
      <color indexed="18"/>
      <name val="Arial"/>
      <family val="2"/>
    </font>
    <font>
      <b/>
      <sz val="10"/>
      <color indexed="9"/>
      <name val="Verdana"/>
      <family val="2"/>
      <charset val="204"/>
    </font>
    <font>
      <sz val="10"/>
      <color indexed="9"/>
      <name val="Arial"/>
      <family val="2"/>
      <charset val="204"/>
    </font>
    <font>
      <u/>
      <sz val="11"/>
      <color indexed="12"/>
      <name val="Calibri"/>
      <family val="2"/>
    </font>
    <font>
      <u/>
      <sz val="10"/>
      <color indexed="12"/>
      <name val="Arial Cyr"/>
      <charset val="204"/>
    </font>
    <font>
      <u/>
      <sz val="11"/>
      <color indexed="12"/>
      <name val="Calibri"/>
      <family val="2"/>
      <charset val="204"/>
    </font>
    <font>
      <b/>
      <sz val="12"/>
      <name val="Arial"/>
      <family val="2"/>
      <charset val="204"/>
    </font>
    <font>
      <b/>
      <sz val="14"/>
      <name val="Arial"/>
      <family val="2"/>
      <charset val="204"/>
    </font>
    <font>
      <sz val="9"/>
      <name val="Arial"/>
      <family val="2"/>
      <charset val="204"/>
    </font>
    <font>
      <sz val="11"/>
      <color indexed="8"/>
      <name val="Arial"/>
      <family val="2"/>
      <charset val="204"/>
    </font>
    <font>
      <sz val="10"/>
      <name val="Courier"/>
      <family val="1"/>
      <charset val="204"/>
    </font>
    <font>
      <b/>
      <i/>
      <sz val="12"/>
      <color indexed="8"/>
      <name val="Times New Roman"/>
      <family val="1"/>
      <charset val="204"/>
    </font>
    <font>
      <b/>
      <i/>
      <sz val="11"/>
      <color indexed="8"/>
      <name val="Times New Roman"/>
      <family val="1"/>
      <charset val="204"/>
    </font>
    <font>
      <sz val="10"/>
      <color rgb="FF000000"/>
      <name val="Arial Cyr"/>
      <charset val="204"/>
    </font>
    <font>
      <sz val="10"/>
      <color theme="1"/>
      <name val="Arial Cyr"/>
      <charset val="204"/>
    </font>
    <font>
      <u/>
      <sz val="10"/>
      <color theme="10"/>
      <name val="Arial Cyr"/>
      <charset val="204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rgb="FF9C6500"/>
      <name val="Calibri"/>
      <family val="2"/>
      <charset val="204"/>
      <scheme val="minor"/>
    </font>
    <font>
      <sz val="11"/>
      <color theme="1"/>
      <name val="Times New Roman"/>
      <family val="2"/>
      <charset val="204"/>
    </font>
    <font>
      <sz val="10"/>
      <color theme="1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rgb="FF9C0006"/>
      <name val="Calibri"/>
      <family val="2"/>
      <charset val="204"/>
      <scheme val="minor"/>
    </font>
    <font>
      <sz val="8"/>
      <color indexed="12"/>
      <name val="Arial"/>
      <family val="2"/>
      <charset val="204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1"/>
      <charset val="204"/>
    </font>
    <font>
      <sz val="10"/>
      <color indexed="12"/>
      <name val="Arial"/>
      <family val="2"/>
      <charset val="204"/>
    </font>
    <font>
      <sz val="11"/>
      <name val="Arial"/>
      <family val="2"/>
      <charset val="204"/>
    </font>
    <font>
      <u/>
      <sz val="10"/>
      <color indexed="12"/>
      <name val="Courier"/>
      <family val="3"/>
    </font>
    <font>
      <b/>
      <sz val="10"/>
      <name val="Arial"/>
      <family val="2"/>
      <charset val="204"/>
    </font>
    <font>
      <b/>
      <sz val="10"/>
      <color indexed="9"/>
      <name val="Arial"/>
      <family val="2"/>
      <charset val="204"/>
    </font>
    <font>
      <sz val="10"/>
      <color indexed="24"/>
      <name val="Arial"/>
      <family val="2"/>
      <charset val="204"/>
    </font>
    <font>
      <sz val="10"/>
      <name val="NTHarmonica"/>
      <charset val="204"/>
    </font>
    <font>
      <sz val="8"/>
      <name val="Arial Cyr"/>
      <charset val="204"/>
    </font>
    <font>
      <u/>
      <sz val="8"/>
      <color indexed="12"/>
      <name val="Arial Cyr"/>
      <charset val="204"/>
    </font>
    <font>
      <b/>
      <sz val="10"/>
      <color indexed="18"/>
      <name val="Arial Cyr"/>
      <charset val="204"/>
    </font>
    <font>
      <b/>
      <sz val="11"/>
      <color indexed="62"/>
      <name val="Calibri"/>
      <family val="2"/>
    </font>
    <font>
      <b/>
      <sz val="8"/>
      <name val="Arial Cyr"/>
      <charset val="204"/>
    </font>
    <font>
      <sz val="10"/>
      <name val="Courier"/>
      <family val="3"/>
    </font>
    <font>
      <u/>
      <sz val="10"/>
      <color indexed="36"/>
      <name val="Courier"/>
      <family val="3"/>
    </font>
    <font>
      <sz val="8"/>
      <color indexed="9"/>
      <name val="MS Sans Serif"/>
      <family val="2"/>
      <charset val="204"/>
    </font>
    <font>
      <b/>
      <sz val="10"/>
      <name val="Arial Cyr"/>
      <family val="2"/>
      <charset val="204"/>
    </font>
    <font>
      <b/>
      <sz val="14"/>
      <name val="Arial"/>
      <family val="2"/>
    </font>
    <font>
      <b/>
      <i/>
      <sz val="10"/>
      <name val="Arial"/>
      <family val="2"/>
      <charset val="204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9"/>
      <color indexed="20"/>
      <name val="Arial"/>
      <family val="2"/>
    </font>
    <font>
      <b/>
      <sz val="8"/>
      <color indexed="9"/>
      <name val="Arial Cyr"/>
      <charset val="204"/>
    </font>
    <font>
      <b/>
      <i/>
      <sz val="10"/>
      <color indexed="9"/>
      <name val="Arial"/>
      <family val="2"/>
      <charset val="204"/>
    </font>
    <font>
      <sz val="10"/>
      <color indexed="10"/>
      <name val="Arial Cyr"/>
      <family val="2"/>
      <charset val="204"/>
    </font>
    <font>
      <b/>
      <sz val="14"/>
      <name val="Arial Cyr"/>
      <family val="2"/>
      <charset val="204"/>
    </font>
    <font>
      <b/>
      <sz val="9"/>
      <name val="Arial"/>
      <family val="2"/>
    </font>
    <font>
      <b/>
      <sz val="11"/>
      <name val="Arial"/>
      <family val="2"/>
    </font>
    <font>
      <sz val="11"/>
      <name val="Times New Roman Cyr"/>
      <family val="1"/>
      <charset val="204"/>
    </font>
    <font>
      <sz val="10"/>
      <color indexed="12"/>
      <name val="Arial Cyr"/>
      <family val="2"/>
      <charset val="204"/>
    </font>
    <font>
      <sz val="12"/>
      <color indexed="24"/>
      <name val="Arial"/>
      <family val="2"/>
      <charset val="204"/>
    </font>
    <font>
      <sz val="10"/>
      <color theme="1"/>
      <name val="Arial Cyr"/>
      <family val="2"/>
      <charset val="204"/>
    </font>
    <font>
      <sz val="12"/>
      <color rgb="FFFFFF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"/>
      <color indexed="8"/>
      <name val="Courier"/>
      <family val="3"/>
    </font>
    <font>
      <b/>
      <sz val="18"/>
      <color indexed="62"/>
      <name val="Cambria"/>
      <family val="2"/>
      <charset val="204"/>
    </font>
    <font>
      <sz val="14"/>
      <color indexed="9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0"/>
      <color indexed="8"/>
      <name val="Times New Roman"/>
      <family val="2"/>
      <charset val="204"/>
    </font>
    <font>
      <sz val="10"/>
      <color indexed="8"/>
      <name val="Arial Cyr"/>
      <family val="2"/>
      <charset val="204"/>
    </font>
    <font>
      <sz val="12"/>
      <color theme="1"/>
      <name val="Arial"/>
      <family val="2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rgb="FF000000"/>
      <name val="Calibri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4"/>
      <name val="Arial Cyr"/>
      <charset val="204"/>
    </font>
    <font>
      <sz val="26"/>
      <color theme="1"/>
      <name val="Times New Roman"/>
      <family val="1"/>
      <charset val="204"/>
    </font>
    <font>
      <sz val="26"/>
      <color theme="1"/>
      <name val="Calibri"/>
      <family val="2"/>
      <charset val="204"/>
      <scheme val="minor"/>
    </font>
    <font>
      <b/>
      <sz val="26"/>
      <color theme="1"/>
      <name val="Times New Roman"/>
      <family val="1"/>
      <charset val="204"/>
    </font>
    <font>
      <sz val="26"/>
      <name val="Times New Roman"/>
      <family val="1"/>
      <charset val="204"/>
    </font>
    <font>
      <b/>
      <sz val="26"/>
      <name val="Times New Roman"/>
      <family val="1"/>
      <charset val="204"/>
    </font>
    <font>
      <sz val="22"/>
      <name val="Times New Roman"/>
      <family val="1"/>
      <charset val="204"/>
    </font>
    <font>
      <b/>
      <sz val="25"/>
      <name val="Times New Roman"/>
      <family val="1"/>
      <charset val="204"/>
    </font>
    <font>
      <b/>
      <sz val="18"/>
      <name val="Times New Roman"/>
      <family val="1"/>
      <charset val="204"/>
    </font>
    <font>
      <sz val="24"/>
      <name val="Times New Roman"/>
      <family val="1"/>
      <charset val="204"/>
    </font>
    <font>
      <sz val="24"/>
      <name val="Calibri"/>
      <family val="2"/>
      <charset val="204"/>
      <scheme val="minor"/>
    </font>
    <font>
      <sz val="24"/>
      <color theme="1"/>
      <name val="Calibri"/>
      <family val="2"/>
      <charset val="204"/>
      <scheme val="minor"/>
    </font>
    <font>
      <sz val="24"/>
      <color theme="1"/>
      <name val="Times New Roman"/>
      <family val="1"/>
      <charset val="204"/>
    </font>
    <font>
      <sz val="20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22"/>
      <name val="Times New Roman"/>
      <family val="1"/>
      <charset val="204"/>
    </font>
    <font>
      <b/>
      <sz val="11"/>
      <name val="Times New Roman CYR"/>
      <charset val="204"/>
    </font>
    <font>
      <u/>
      <sz val="9"/>
      <name val="Times New Roman"/>
      <family val="1"/>
      <charset val="204"/>
    </font>
    <font>
      <u/>
      <sz val="14"/>
      <name val="Times New Roman"/>
      <family val="1"/>
      <charset val="204"/>
    </font>
    <font>
      <b/>
      <sz val="12.5"/>
      <name val="Arial Cyr"/>
      <charset val="204"/>
    </font>
  </fonts>
  <fills count="13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31"/>
        <bgColor indexed="64"/>
      </patternFill>
    </fill>
    <fill>
      <patternFill patternType="lightGray">
        <fgColor indexed="22"/>
      </patternFill>
    </fill>
    <fill>
      <patternFill patternType="solid">
        <fgColor indexed="44"/>
        <bgColor indexed="44"/>
      </patternFill>
    </fill>
    <fill>
      <patternFill patternType="solid">
        <fgColor indexed="61"/>
        <bgColor indexed="61"/>
      </patternFill>
    </fill>
    <fill>
      <patternFill patternType="solid">
        <fgColor indexed="54"/>
        <bgColor indexed="54"/>
      </patternFill>
    </fill>
    <fill>
      <patternFill patternType="solid">
        <fgColor indexed="22"/>
        <bgColor indexed="22"/>
      </patternFill>
    </fill>
    <fill>
      <patternFill patternType="solid">
        <fgColor indexed="24"/>
        <bgColor indexed="24"/>
      </patternFill>
    </fill>
    <fill>
      <patternFill patternType="solid">
        <fgColor indexed="58"/>
        <bgColor indexed="58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0"/>
        <bgColor indexed="40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7"/>
        <bgColor indexed="57"/>
      </patternFill>
    </fill>
    <fill>
      <patternFill patternType="solid">
        <fgColor indexed="18"/>
        <bgColor indexed="18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3"/>
        <bgColor indexed="53"/>
      </patternFill>
    </fill>
    <fill>
      <patternFill patternType="solid">
        <fgColor indexed="5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solid">
        <fgColor indexed="60"/>
      </patternFill>
    </fill>
    <fill>
      <patternFill patternType="solid">
        <fgColor indexed="9"/>
      </patternFill>
    </fill>
    <fill>
      <patternFill patternType="solid">
        <fgColor indexed="43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2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lightUp">
        <fgColor indexed="48"/>
        <bgColor indexed="41"/>
      </patternFill>
    </fill>
    <fill>
      <patternFill patternType="solid">
        <fgColor indexed="35"/>
        <bgColor indexed="64"/>
      </patternFill>
    </fill>
    <fill>
      <patternFill patternType="solid">
        <fgColor indexed="54"/>
      </patternFill>
    </fill>
    <fill>
      <patternFill patternType="solid">
        <fgColor indexed="54"/>
        <bgColor indexed="64"/>
      </patternFill>
    </fill>
    <fill>
      <patternFill patternType="solid">
        <fgColor indexed="40"/>
      </patternFill>
    </fill>
    <fill>
      <patternFill patternType="solid">
        <fgColor indexed="41"/>
      </patternFill>
    </fill>
    <fill>
      <patternFill patternType="solid">
        <fgColor indexed="23"/>
        <bgColor indexed="64"/>
      </patternFill>
    </fill>
    <fill>
      <patternFill patternType="solid">
        <fgColor indexed="35"/>
        <bgColor indexed="23"/>
      </patternFill>
    </fill>
    <fill>
      <patternFill patternType="solid">
        <fgColor indexed="35"/>
        <bgColor indexed="55"/>
      </patternFill>
    </fill>
    <fill>
      <patternFill patternType="solid">
        <fgColor indexed="23"/>
      </patternFill>
    </fill>
    <fill>
      <patternFill patternType="solid">
        <fgColor indexed="55"/>
        <bgColor indexed="64"/>
      </patternFill>
    </fill>
    <fill>
      <patternFill patternType="solid">
        <fgColor indexed="35"/>
        <b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62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65"/>
        <bgColor indexed="8"/>
      </patternFill>
    </fill>
    <fill>
      <patternFill patternType="solid">
        <fgColor indexed="41"/>
        <bgColor indexed="8"/>
      </patternFill>
    </fill>
    <fill>
      <patternFill patternType="solid">
        <fgColor indexed="13"/>
        <bgColor indexed="8"/>
      </patternFill>
    </fill>
    <fill>
      <patternFill patternType="solid">
        <fgColor indexed="22"/>
        <bgColor indexed="8"/>
      </patternFill>
    </fill>
    <fill>
      <patternFill patternType="solid">
        <fgColor indexed="14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indexed="43"/>
        <bgColor indexed="8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lightUp">
        <fgColor indexed="9"/>
        <bgColor indexed="22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DA9694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2DCDB"/>
        <bgColor indexed="64"/>
      </patternFill>
    </fill>
    <fill>
      <patternFill patternType="solid">
        <fgColor rgb="FFEBF1DE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99"/>
        <bgColor indexed="64"/>
      </patternFill>
    </fill>
  </fills>
  <borders count="8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hair">
        <color indexed="63"/>
      </left>
      <right style="hair">
        <color indexed="63"/>
      </right>
      <top style="hair">
        <color indexed="63"/>
      </top>
      <bottom style="hair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3"/>
      </left>
      <right style="hair">
        <color indexed="63"/>
      </right>
      <top style="hair">
        <color indexed="63"/>
      </top>
      <bottom style="hair">
        <color indexed="63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2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ck">
        <color indexed="13"/>
      </left>
      <right style="thick">
        <color indexed="13"/>
      </right>
      <top style="thick">
        <color indexed="13"/>
      </top>
      <bottom style="thick">
        <color indexed="13"/>
      </bottom>
      <diagonal/>
    </border>
    <border>
      <left style="thick">
        <color indexed="17"/>
      </left>
      <right style="thick">
        <color indexed="17"/>
      </right>
      <top style="thick">
        <color indexed="17"/>
      </top>
      <bottom style="thick">
        <color indexed="17"/>
      </bottom>
      <diagonal/>
    </border>
    <border>
      <left style="thick">
        <color indexed="10"/>
      </left>
      <right style="thick">
        <color indexed="10"/>
      </right>
      <top style="thick">
        <color indexed="10"/>
      </top>
      <bottom style="thick">
        <color indexed="1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38092">
    <xf numFmtId="0" fontId="0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9" borderId="0" applyNumberFormat="0" applyBorder="0" applyAlignment="0" applyProtection="0"/>
    <xf numFmtId="0" fontId="15" fillId="7" borderId="1" applyNumberFormat="0" applyAlignment="0" applyProtection="0"/>
    <xf numFmtId="0" fontId="16" fillId="20" borderId="2" applyNumberFormat="0" applyAlignment="0" applyProtection="0"/>
    <xf numFmtId="0" fontId="17" fillId="20" borderId="1" applyNumberFormat="0" applyAlignment="0" applyProtection="0"/>
    <xf numFmtId="0" fontId="18" fillId="0" borderId="3" applyNumberFormat="0" applyFill="0" applyAlignment="0" applyProtection="0"/>
    <xf numFmtId="0" fontId="19" fillId="0" borderId="4" applyNumberFormat="0" applyFill="0" applyAlignment="0" applyProtection="0"/>
    <xf numFmtId="0" fontId="20" fillId="0" borderId="5" applyNumberFormat="0" applyFill="0" applyAlignment="0" applyProtection="0"/>
    <xf numFmtId="0" fontId="20" fillId="0" borderId="0" applyNumberFormat="0" applyFill="0" applyBorder="0" applyAlignment="0" applyProtection="0"/>
    <xf numFmtId="0" fontId="21" fillId="0" borderId="6" applyNumberFormat="0" applyFill="0" applyAlignment="0" applyProtection="0"/>
    <xf numFmtId="0" fontId="22" fillId="21" borderId="7" applyNumberFormat="0" applyAlignment="0" applyProtection="0"/>
    <xf numFmtId="0" fontId="23" fillId="0" borderId="0" applyNumberFormat="0" applyFill="0" applyBorder="0" applyAlignment="0" applyProtection="0"/>
    <xf numFmtId="0" fontId="24" fillId="22" borderId="0" applyNumberFormat="0" applyBorder="0" applyAlignment="0" applyProtection="0"/>
    <xf numFmtId="0" fontId="30" fillId="0" borderId="0"/>
    <xf numFmtId="0" fontId="12" fillId="0" borderId="0"/>
    <xf numFmtId="0" fontId="25" fillId="3" borderId="0" applyNumberFormat="0" applyBorder="0" applyAlignment="0" applyProtection="0"/>
    <xf numFmtId="0" fontId="26" fillId="0" borderId="0" applyNumberFormat="0" applyFill="0" applyBorder="0" applyAlignment="0" applyProtection="0"/>
    <xf numFmtId="0" fontId="13" fillId="23" borderId="8" applyNumberFormat="0" applyFont="0" applyAlignment="0" applyProtection="0"/>
    <xf numFmtId="0" fontId="27" fillId="0" borderId="9" applyNumberFormat="0" applyFill="0" applyAlignment="0" applyProtection="0"/>
    <xf numFmtId="0" fontId="28" fillId="0" borderId="0" applyNumberFormat="0" applyFill="0" applyBorder="0" applyAlignment="0" applyProtection="0"/>
    <xf numFmtId="0" fontId="29" fillId="4" borderId="0" applyNumberFormat="0" applyBorder="0" applyAlignment="0" applyProtection="0"/>
    <xf numFmtId="0" fontId="31" fillId="0" borderId="0"/>
    <xf numFmtId="0" fontId="31" fillId="0" borderId="0"/>
    <xf numFmtId="0" fontId="12" fillId="0" borderId="0"/>
    <xf numFmtId="0" fontId="11" fillId="0" borderId="0"/>
    <xf numFmtId="0" fontId="37" fillId="0" borderId="0"/>
    <xf numFmtId="0" fontId="37" fillId="0" borderId="0"/>
    <xf numFmtId="167" fontId="11" fillId="0" borderId="0" applyFont="0" applyFill="0" applyBorder="0" applyAlignment="0" applyProtection="0"/>
    <xf numFmtId="169" fontId="37" fillId="0" borderId="0" applyFont="0" applyFill="0" applyBorder="0" applyAlignment="0" applyProtection="0"/>
    <xf numFmtId="170" fontId="11" fillId="0" borderId="0" applyFont="0" applyFill="0" applyBorder="0" applyAlignment="0" applyProtection="0"/>
    <xf numFmtId="0" fontId="10" fillId="0" borderId="0"/>
    <xf numFmtId="0" fontId="9" fillId="0" borderId="0"/>
    <xf numFmtId="0" fontId="40" fillId="0" borderId="0"/>
    <xf numFmtId="0" fontId="12" fillId="0" borderId="0"/>
    <xf numFmtId="0" fontId="12" fillId="0" borderId="0"/>
    <xf numFmtId="0" fontId="12" fillId="0" borderId="0"/>
    <xf numFmtId="0" fontId="8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42" fillId="0" borderId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9" borderId="0" applyNumberFormat="0" applyBorder="0" applyAlignment="0" applyProtection="0"/>
    <xf numFmtId="0" fontId="15" fillId="7" borderId="1" applyNumberFormat="0" applyAlignment="0" applyProtection="0"/>
    <xf numFmtId="0" fontId="16" fillId="20" borderId="2" applyNumberFormat="0" applyAlignment="0" applyProtection="0"/>
    <xf numFmtId="0" fontId="17" fillId="20" borderId="1" applyNumberFormat="0" applyAlignment="0" applyProtection="0"/>
    <xf numFmtId="0" fontId="18" fillId="0" borderId="3" applyNumberFormat="0" applyFill="0" applyAlignment="0" applyProtection="0"/>
    <xf numFmtId="0" fontId="19" fillId="0" borderId="4" applyNumberFormat="0" applyFill="0" applyAlignment="0" applyProtection="0"/>
    <xf numFmtId="0" fontId="20" fillId="0" borderId="5" applyNumberFormat="0" applyFill="0" applyAlignment="0" applyProtection="0"/>
    <xf numFmtId="0" fontId="20" fillId="0" borderId="0" applyNumberFormat="0" applyFill="0" applyBorder="0" applyAlignment="0" applyProtection="0"/>
    <xf numFmtId="0" fontId="21" fillId="0" borderId="6" applyNumberFormat="0" applyFill="0" applyAlignment="0" applyProtection="0"/>
    <xf numFmtId="0" fontId="22" fillId="21" borderId="7" applyNumberFormat="0" applyAlignment="0" applyProtection="0"/>
    <xf numFmtId="0" fontId="23" fillId="0" borderId="0" applyNumberFormat="0" applyFill="0" applyBorder="0" applyAlignment="0" applyProtection="0"/>
    <xf numFmtId="0" fontId="24" fillId="22" borderId="0" applyNumberFormat="0" applyBorder="0" applyAlignment="0" applyProtection="0"/>
    <xf numFmtId="0" fontId="25" fillId="3" borderId="0" applyNumberFormat="0" applyBorder="0" applyAlignment="0" applyProtection="0"/>
    <xf numFmtId="0" fontId="26" fillId="0" borderId="0" applyNumberFormat="0" applyFill="0" applyBorder="0" applyAlignment="0" applyProtection="0"/>
    <xf numFmtId="0" fontId="13" fillId="23" borderId="8" applyNumberFormat="0" applyFont="0" applyAlignment="0" applyProtection="0"/>
    <xf numFmtId="0" fontId="27" fillId="0" borderId="9" applyNumberFormat="0" applyFill="0" applyAlignment="0" applyProtection="0"/>
    <xf numFmtId="0" fontId="28" fillId="0" borderId="0" applyNumberFormat="0" applyFill="0" applyBorder="0" applyAlignment="0" applyProtection="0"/>
    <xf numFmtId="0" fontId="29" fillId="4" borderId="0" applyNumberFormat="0" applyBorder="0" applyAlignment="0" applyProtection="0"/>
    <xf numFmtId="0" fontId="7" fillId="0" borderId="0"/>
    <xf numFmtId="0" fontId="12" fillId="0" borderId="0"/>
    <xf numFmtId="9" fontId="37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43" fillId="0" borderId="0"/>
    <xf numFmtId="0" fontId="44" fillId="0" borderId="0"/>
    <xf numFmtId="0" fontId="6" fillId="0" borderId="0"/>
    <xf numFmtId="167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0" fillId="0" borderId="0"/>
    <xf numFmtId="0" fontId="6" fillId="0" borderId="0"/>
    <xf numFmtId="0" fontId="6" fillId="0" borderId="0"/>
    <xf numFmtId="0" fontId="6" fillId="0" borderId="0"/>
    <xf numFmtId="167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7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0" fontId="12" fillId="0" borderId="0"/>
    <xf numFmtId="0" fontId="5" fillId="0" borderId="0"/>
    <xf numFmtId="167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7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7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4" fillId="0" borderId="0"/>
    <xf numFmtId="167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7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7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0" fontId="12" fillId="0" borderId="0"/>
    <xf numFmtId="43" fontId="51" fillId="0" borderId="0" applyFont="0" applyFill="0" applyBorder="0" applyAlignment="0" applyProtection="0"/>
    <xf numFmtId="0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12" fillId="0" borderId="0"/>
    <xf numFmtId="202" fontId="13" fillId="2" borderId="0" applyNumberFormat="0" applyBorder="0" applyAlignment="0" applyProtection="0"/>
    <xf numFmtId="202" fontId="13" fillId="3" borderId="0" applyNumberFormat="0" applyBorder="0" applyAlignment="0" applyProtection="0"/>
    <xf numFmtId="202" fontId="13" fillId="4" borderId="0" applyNumberFormat="0" applyBorder="0" applyAlignment="0" applyProtection="0"/>
    <xf numFmtId="202" fontId="13" fillId="5" borderId="0" applyNumberFormat="0" applyBorder="0" applyAlignment="0" applyProtection="0"/>
    <xf numFmtId="202" fontId="13" fillId="6" borderId="0" applyNumberFormat="0" applyBorder="0" applyAlignment="0" applyProtection="0"/>
    <xf numFmtId="202" fontId="13" fillId="7" borderId="0" applyNumberFormat="0" applyBorder="0" applyAlignment="0" applyProtection="0"/>
    <xf numFmtId="202" fontId="13" fillId="8" borderId="0" applyNumberFormat="0" applyBorder="0" applyAlignment="0" applyProtection="0"/>
    <xf numFmtId="202" fontId="13" fillId="9" borderId="0" applyNumberFormat="0" applyBorder="0" applyAlignment="0" applyProtection="0"/>
    <xf numFmtId="202" fontId="13" fillId="10" borderId="0" applyNumberFormat="0" applyBorder="0" applyAlignment="0" applyProtection="0"/>
    <xf numFmtId="202" fontId="13" fillId="5" borderId="0" applyNumberFormat="0" applyBorder="0" applyAlignment="0" applyProtection="0"/>
    <xf numFmtId="202" fontId="13" fillId="8" borderId="0" applyNumberFormat="0" applyBorder="0" applyAlignment="0" applyProtection="0"/>
    <xf numFmtId="202" fontId="13" fillId="11" borderId="0" applyNumberFormat="0" applyBorder="0" applyAlignment="0" applyProtection="0"/>
    <xf numFmtId="202" fontId="14" fillId="12" borderId="0" applyNumberFormat="0" applyBorder="0" applyAlignment="0" applyProtection="0"/>
    <xf numFmtId="202" fontId="14" fillId="9" borderId="0" applyNumberFormat="0" applyBorder="0" applyAlignment="0" applyProtection="0"/>
    <xf numFmtId="202" fontId="14" fillId="10" borderId="0" applyNumberFormat="0" applyBorder="0" applyAlignment="0" applyProtection="0"/>
    <xf numFmtId="202" fontId="14" fillId="13" borderId="0" applyNumberFormat="0" applyBorder="0" applyAlignment="0" applyProtection="0"/>
    <xf numFmtId="202" fontId="14" fillId="14" borderId="0" applyNumberFormat="0" applyBorder="0" applyAlignment="0" applyProtection="0"/>
    <xf numFmtId="202" fontId="14" fillId="15" borderId="0" applyNumberFormat="0" applyBorder="0" applyAlignment="0" applyProtection="0"/>
    <xf numFmtId="202" fontId="14" fillId="16" borderId="0" applyNumberFormat="0" applyBorder="0" applyAlignment="0" applyProtection="0"/>
    <xf numFmtId="202" fontId="14" fillId="17" borderId="0" applyNumberFormat="0" applyBorder="0" applyAlignment="0" applyProtection="0"/>
    <xf numFmtId="202" fontId="14" fillId="18" borderId="0" applyNumberFormat="0" applyBorder="0" applyAlignment="0" applyProtection="0"/>
    <xf numFmtId="202" fontId="14" fillId="13" borderId="0" applyNumberFormat="0" applyBorder="0" applyAlignment="0" applyProtection="0"/>
    <xf numFmtId="202" fontId="14" fillId="14" borderId="0" applyNumberFormat="0" applyBorder="0" applyAlignment="0" applyProtection="0"/>
    <xf numFmtId="202" fontId="14" fillId="19" borderId="0" applyNumberFormat="0" applyBorder="0" applyAlignment="0" applyProtection="0"/>
    <xf numFmtId="202" fontId="15" fillId="7" borderId="1" applyNumberFormat="0" applyAlignment="0" applyProtection="0"/>
    <xf numFmtId="202" fontId="16" fillId="20" borderId="2" applyNumberFormat="0" applyAlignment="0" applyProtection="0"/>
    <xf numFmtId="202" fontId="17" fillId="20" borderId="1" applyNumberFormat="0" applyAlignment="0" applyProtection="0"/>
    <xf numFmtId="202" fontId="18" fillId="0" borderId="3" applyNumberFormat="0" applyFill="0" applyAlignment="0" applyProtection="0"/>
    <xf numFmtId="202" fontId="19" fillId="0" borderId="4" applyNumberFormat="0" applyFill="0" applyAlignment="0" applyProtection="0"/>
    <xf numFmtId="202" fontId="20" fillId="0" borderId="5" applyNumberFormat="0" applyFill="0" applyAlignment="0" applyProtection="0"/>
    <xf numFmtId="202" fontId="20" fillId="0" borderId="0" applyNumberFormat="0" applyFill="0" applyBorder="0" applyAlignment="0" applyProtection="0"/>
    <xf numFmtId="202" fontId="21" fillId="0" borderId="6" applyNumberFormat="0" applyFill="0" applyAlignment="0" applyProtection="0"/>
    <xf numFmtId="202" fontId="22" fillId="21" borderId="7" applyNumberFormat="0" applyAlignment="0" applyProtection="0"/>
    <xf numFmtId="202" fontId="23" fillId="0" borderId="0" applyNumberFormat="0" applyFill="0" applyBorder="0" applyAlignment="0" applyProtection="0"/>
    <xf numFmtId="202" fontId="24" fillId="22" borderId="0" applyNumberFormat="0" applyBorder="0" applyAlignment="0" applyProtection="0"/>
    <xf numFmtId="202" fontId="30" fillId="0" borderId="0"/>
    <xf numFmtId="202" fontId="12" fillId="0" borderId="0"/>
    <xf numFmtId="202" fontId="25" fillId="3" borderId="0" applyNumberFormat="0" applyBorder="0" applyAlignment="0" applyProtection="0"/>
    <xf numFmtId="202" fontId="26" fillId="0" borderId="0" applyNumberFormat="0" applyFill="0" applyBorder="0" applyAlignment="0" applyProtection="0"/>
    <xf numFmtId="202" fontId="13" fillId="23" borderId="8" applyNumberFormat="0" applyFont="0" applyAlignment="0" applyProtection="0"/>
    <xf numFmtId="202" fontId="27" fillId="0" borderId="9" applyNumberFormat="0" applyFill="0" applyAlignment="0" applyProtection="0"/>
    <xf numFmtId="202" fontId="28" fillId="0" borderId="0" applyNumberFormat="0" applyFill="0" applyBorder="0" applyAlignment="0" applyProtection="0"/>
    <xf numFmtId="202" fontId="29" fillId="4" borderId="0" applyNumberFormat="0" applyBorder="0" applyAlignment="0" applyProtection="0"/>
    <xf numFmtId="202" fontId="31" fillId="0" borderId="0"/>
    <xf numFmtId="202" fontId="31" fillId="0" borderId="0"/>
    <xf numFmtId="202" fontId="3" fillId="0" borderId="0"/>
    <xf numFmtId="202" fontId="37" fillId="0" borderId="0"/>
    <xf numFmtId="202" fontId="37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40" fillId="0" borderId="0"/>
    <xf numFmtId="202" fontId="12" fillId="0" borderId="0"/>
    <xf numFmtId="202" fontId="12" fillId="0" borderId="0"/>
    <xf numFmtId="202" fontId="12" fillId="0" borderId="0"/>
    <xf numFmtId="202" fontId="3" fillId="0" borderId="0"/>
    <xf numFmtId="202" fontId="13" fillId="2" borderId="0" applyNumberFormat="0" applyBorder="0" applyAlignment="0" applyProtection="0"/>
    <xf numFmtId="202" fontId="13" fillId="3" borderId="0" applyNumberFormat="0" applyBorder="0" applyAlignment="0" applyProtection="0"/>
    <xf numFmtId="202" fontId="13" fillId="4" borderId="0" applyNumberFormat="0" applyBorder="0" applyAlignment="0" applyProtection="0"/>
    <xf numFmtId="202" fontId="13" fillId="5" borderId="0" applyNumberFormat="0" applyBorder="0" applyAlignment="0" applyProtection="0"/>
    <xf numFmtId="202" fontId="13" fillId="6" borderId="0" applyNumberFormat="0" applyBorder="0" applyAlignment="0" applyProtection="0"/>
    <xf numFmtId="202" fontId="13" fillId="7" borderId="0" applyNumberFormat="0" applyBorder="0" applyAlignment="0" applyProtection="0"/>
    <xf numFmtId="202" fontId="13" fillId="8" borderId="0" applyNumberFormat="0" applyBorder="0" applyAlignment="0" applyProtection="0"/>
    <xf numFmtId="202" fontId="13" fillId="9" borderId="0" applyNumberFormat="0" applyBorder="0" applyAlignment="0" applyProtection="0"/>
    <xf numFmtId="202" fontId="13" fillId="10" borderId="0" applyNumberFormat="0" applyBorder="0" applyAlignment="0" applyProtection="0"/>
    <xf numFmtId="202" fontId="13" fillId="5" borderId="0" applyNumberFormat="0" applyBorder="0" applyAlignment="0" applyProtection="0"/>
    <xf numFmtId="202" fontId="13" fillId="8" borderId="0" applyNumberFormat="0" applyBorder="0" applyAlignment="0" applyProtection="0"/>
    <xf numFmtId="202" fontId="13" fillId="11" borderId="0" applyNumberFormat="0" applyBorder="0" applyAlignment="0" applyProtection="0"/>
    <xf numFmtId="202" fontId="14" fillId="12" borderId="0" applyNumberFormat="0" applyBorder="0" applyAlignment="0" applyProtection="0"/>
    <xf numFmtId="202" fontId="14" fillId="9" borderId="0" applyNumberFormat="0" applyBorder="0" applyAlignment="0" applyProtection="0"/>
    <xf numFmtId="202" fontId="14" fillId="10" borderId="0" applyNumberFormat="0" applyBorder="0" applyAlignment="0" applyProtection="0"/>
    <xf numFmtId="202" fontId="14" fillId="13" borderId="0" applyNumberFormat="0" applyBorder="0" applyAlignment="0" applyProtection="0"/>
    <xf numFmtId="202" fontId="14" fillId="14" borderId="0" applyNumberFormat="0" applyBorder="0" applyAlignment="0" applyProtection="0"/>
    <xf numFmtId="202" fontId="14" fillId="15" borderId="0" applyNumberFormat="0" applyBorder="0" applyAlignment="0" applyProtection="0"/>
    <xf numFmtId="202" fontId="42" fillId="0" borderId="0"/>
    <xf numFmtId="202" fontId="14" fillId="16" borderId="0" applyNumberFormat="0" applyBorder="0" applyAlignment="0" applyProtection="0"/>
    <xf numFmtId="202" fontId="14" fillId="17" borderId="0" applyNumberFormat="0" applyBorder="0" applyAlignment="0" applyProtection="0"/>
    <xf numFmtId="202" fontId="14" fillId="18" borderId="0" applyNumberFormat="0" applyBorder="0" applyAlignment="0" applyProtection="0"/>
    <xf numFmtId="202" fontId="14" fillId="13" borderId="0" applyNumberFormat="0" applyBorder="0" applyAlignment="0" applyProtection="0"/>
    <xf numFmtId="202" fontId="14" fillId="14" borderId="0" applyNumberFormat="0" applyBorder="0" applyAlignment="0" applyProtection="0"/>
    <xf numFmtId="202" fontId="14" fillId="19" borderId="0" applyNumberFormat="0" applyBorder="0" applyAlignment="0" applyProtection="0"/>
    <xf numFmtId="202" fontId="15" fillId="7" borderId="1" applyNumberFormat="0" applyAlignment="0" applyProtection="0"/>
    <xf numFmtId="202" fontId="16" fillId="20" borderId="2" applyNumberFormat="0" applyAlignment="0" applyProtection="0"/>
    <xf numFmtId="202" fontId="17" fillId="20" borderId="1" applyNumberFormat="0" applyAlignment="0" applyProtection="0"/>
    <xf numFmtId="202" fontId="18" fillId="0" borderId="3" applyNumberFormat="0" applyFill="0" applyAlignment="0" applyProtection="0"/>
    <xf numFmtId="202" fontId="19" fillId="0" borderId="4" applyNumberFormat="0" applyFill="0" applyAlignment="0" applyProtection="0"/>
    <xf numFmtId="202" fontId="20" fillId="0" borderId="5" applyNumberFormat="0" applyFill="0" applyAlignment="0" applyProtection="0"/>
    <xf numFmtId="202" fontId="20" fillId="0" borderId="0" applyNumberFormat="0" applyFill="0" applyBorder="0" applyAlignment="0" applyProtection="0"/>
    <xf numFmtId="202" fontId="21" fillId="0" borderId="6" applyNumberFormat="0" applyFill="0" applyAlignment="0" applyProtection="0"/>
    <xf numFmtId="202" fontId="22" fillId="21" borderId="7" applyNumberFormat="0" applyAlignment="0" applyProtection="0"/>
    <xf numFmtId="202" fontId="23" fillId="0" borderId="0" applyNumberFormat="0" applyFill="0" applyBorder="0" applyAlignment="0" applyProtection="0"/>
    <xf numFmtId="202" fontId="24" fillId="22" borderId="0" applyNumberFormat="0" applyBorder="0" applyAlignment="0" applyProtection="0"/>
    <xf numFmtId="202" fontId="25" fillId="3" borderId="0" applyNumberFormat="0" applyBorder="0" applyAlignment="0" applyProtection="0"/>
    <xf numFmtId="202" fontId="26" fillId="0" borderId="0" applyNumberFormat="0" applyFill="0" applyBorder="0" applyAlignment="0" applyProtection="0"/>
    <xf numFmtId="202" fontId="13" fillId="23" borderId="8" applyNumberFormat="0" applyFont="0" applyAlignment="0" applyProtection="0"/>
    <xf numFmtId="202" fontId="27" fillId="0" borderId="9" applyNumberFormat="0" applyFill="0" applyAlignment="0" applyProtection="0"/>
    <xf numFmtId="202" fontId="28" fillId="0" borderId="0" applyNumberFormat="0" applyFill="0" applyBorder="0" applyAlignment="0" applyProtection="0"/>
    <xf numFmtId="202" fontId="29" fillId="4" borderId="0" applyNumberFormat="0" applyBorder="0" applyAlignment="0" applyProtection="0"/>
    <xf numFmtId="202" fontId="3" fillId="0" borderId="0"/>
    <xf numFmtId="202" fontId="12" fillId="0" borderId="0"/>
    <xf numFmtId="202" fontId="43" fillId="0" borderId="0"/>
    <xf numFmtId="202" fontId="3" fillId="0" borderId="0"/>
    <xf numFmtId="202" fontId="30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79" fillId="0" borderId="0"/>
    <xf numFmtId="202" fontId="69" fillId="0" borderId="0"/>
    <xf numFmtId="202" fontId="43" fillId="0" borderId="0"/>
    <xf numFmtId="202" fontId="69" fillId="0" borderId="0"/>
    <xf numFmtId="202" fontId="80" fillId="0" borderId="0">
      <alignment vertical="top"/>
    </xf>
    <xf numFmtId="202" fontId="43" fillId="0" borderId="0"/>
    <xf numFmtId="202" fontId="81" fillId="26" borderId="1" applyNumberFormat="0">
      <alignment readingOrder="1"/>
      <protection locked="0"/>
    </xf>
    <xf numFmtId="202" fontId="69" fillId="0" borderId="0"/>
    <xf numFmtId="202" fontId="69" fillId="0" borderId="0"/>
    <xf numFmtId="202" fontId="43" fillId="0" borderId="0"/>
    <xf numFmtId="202" fontId="37" fillId="0" borderId="0"/>
    <xf numFmtId="202" fontId="37" fillId="0" borderId="0"/>
    <xf numFmtId="202" fontId="79" fillId="0" borderId="0"/>
    <xf numFmtId="202" fontId="69" fillId="0" borderId="0"/>
    <xf numFmtId="202" fontId="43" fillId="0" borderId="0"/>
    <xf numFmtId="202" fontId="43" fillId="0" borderId="0"/>
    <xf numFmtId="202" fontId="37" fillId="0" borderId="0"/>
    <xf numFmtId="202" fontId="43" fillId="0" borderId="0"/>
    <xf numFmtId="202" fontId="79" fillId="0" borderId="0"/>
    <xf numFmtId="202" fontId="37" fillId="0" borderId="0"/>
    <xf numFmtId="202" fontId="37" fillId="0" borderId="0"/>
    <xf numFmtId="202" fontId="37" fillId="0" borderId="0"/>
    <xf numFmtId="202" fontId="37" fillId="0" borderId="0"/>
    <xf numFmtId="202" fontId="66" fillId="27" borderId="0"/>
    <xf numFmtId="202" fontId="13" fillId="2" borderId="0" applyNumberFormat="0" applyBorder="0" applyAlignment="0" applyProtection="0"/>
    <xf numFmtId="202" fontId="13" fillId="3" borderId="0" applyNumberFormat="0" applyBorder="0" applyAlignment="0" applyProtection="0"/>
    <xf numFmtId="202" fontId="13" fillId="4" borderId="0" applyNumberFormat="0" applyBorder="0" applyAlignment="0" applyProtection="0"/>
    <xf numFmtId="202" fontId="13" fillId="5" borderId="0" applyNumberFormat="0" applyBorder="0" applyAlignment="0" applyProtection="0"/>
    <xf numFmtId="202" fontId="13" fillId="6" borderId="0" applyNumberFormat="0" applyBorder="0" applyAlignment="0" applyProtection="0"/>
    <xf numFmtId="202" fontId="13" fillId="7" borderId="0" applyNumberFormat="0" applyBorder="0" applyAlignment="0" applyProtection="0"/>
    <xf numFmtId="202" fontId="13" fillId="8" borderId="0" applyNumberFormat="0" applyBorder="0" applyAlignment="0" applyProtection="0"/>
    <xf numFmtId="202" fontId="13" fillId="9" borderId="0" applyNumberFormat="0" applyBorder="0" applyAlignment="0" applyProtection="0"/>
    <xf numFmtId="202" fontId="13" fillId="10" borderId="0" applyNumberFormat="0" applyBorder="0" applyAlignment="0" applyProtection="0"/>
    <xf numFmtId="202" fontId="13" fillId="5" borderId="0" applyNumberFormat="0" applyBorder="0" applyAlignment="0" applyProtection="0"/>
    <xf numFmtId="202" fontId="13" fillId="8" borderId="0" applyNumberFormat="0" applyBorder="0" applyAlignment="0" applyProtection="0"/>
    <xf numFmtId="202" fontId="13" fillId="11" borderId="0" applyNumberFormat="0" applyBorder="0" applyAlignment="0" applyProtection="0"/>
    <xf numFmtId="202" fontId="14" fillId="12" borderId="0" applyNumberFormat="0" applyBorder="0" applyAlignment="0" applyProtection="0"/>
    <xf numFmtId="202" fontId="14" fillId="9" borderId="0" applyNumberFormat="0" applyBorder="0" applyAlignment="0" applyProtection="0"/>
    <xf numFmtId="202" fontId="14" fillId="10" borderId="0" applyNumberFormat="0" applyBorder="0" applyAlignment="0" applyProtection="0"/>
    <xf numFmtId="202" fontId="14" fillId="13" borderId="0" applyNumberFormat="0" applyBorder="0" applyAlignment="0" applyProtection="0"/>
    <xf numFmtId="202" fontId="14" fillId="14" borderId="0" applyNumberFormat="0" applyBorder="0" applyAlignment="0" applyProtection="0"/>
    <xf numFmtId="202" fontId="14" fillId="15" borderId="0" applyNumberFormat="0" applyBorder="0" applyAlignment="0" applyProtection="0"/>
    <xf numFmtId="202" fontId="14" fillId="16" borderId="0" applyNumberFormat="0" applyBorder="0" applyAlignment="0" applyProtection="0"/>
    <xf numFmtId="202" fontId="78" fillId="28" borderId="0" applyNumberFormat="0" applyBorder="0" applyAlignment="0" applyProtection="0"/>
    <xf numFmtId="202" fontId="78" fillId="29" borderId="0" applyNumberFormat="0" applyBorder="0" applyAlignment="0" applyProtection="0"/>
    <xf numFmtId="202" fontId="78" fillId="29" borderId="0" applyNumberFormat="0" applyBorder="0" applyAlignment="0" applyProtection="0"/>
    <xf numFmtId="202" fontId="78" fillId="29" borderId="0" applyNumberFormat="0" applyBorder="0" applyAlignment="0" applyProtection="0"/>
    <xf numFmtId="202" fontId="78" fillId="29" borderId="0" applyNumberFormat="0" applyBorder="0" applyAlignment="0" applyProtection="0"/>
    <xf numFmtId="202" fontId="78" fillId="29" borderId="0" applyNumberFormat="0" applyBorder="0" applyAlignment="0" applyProtection="0"/>
    <xf numFmtId="202" fontId="78" fillId="30" borderId="0" applyNumberFormat="0" applyBorder="0" applyAlignment="0" applyProtection="0"/>
    <xf numFmtId="202" fontId="78" fillId="31" borderId="0" applyNumberFormat="0" applyBorder="0" applyAlignment="0" applyProtection="0"/>
    <xf numFmtId="202" fontId="78" fillId="31" borderId="0" applyNumberFormat="0" applyBorder="0" applyAlignment="0" applyProtection="0"/>
    <xf numFmtId="202" fontId="78" fillId="31" borderId="0" applyNumberFormat="0" applyBorder="0" applyAlignment="0" applyProtection="0"/>
    <xf numFmtId="202" fontId="78" fillId="31" borderId="0" applyNumberFormat="0" applyBorder="0" applyAlignment="0" applyProtection="0"/>
    <xf numFmtId="202" fontId="78" fillId="31" borderId="0" applyNumberFormat="0" applyBorder="0" applyAlignment="0" applyProtection="0"/>
    <xf numFmtId="202" fontId="82" fillId="32" borderId="0" applyNumberFormat="0" applyBorder="0" applyAlignment="0" applyProtection="0"/>
    <xf numFmtId="202" fontId="82" fillId="33" borderId="0" applyNumberFormat="0" applyBorder="0" applyAlignment="0" applyProtection="0"/>
    <xf numFmtId="202" fontId="82" fillId="33" borderId="0" applyNumberFormat="0" applyBorder="0" applyAlignment="0" applyProtection="0"/>
    <xf numFmtId="202" fontId="82" fillId="33" borderId="0" applyNumberFormat="0" applyBorder="0" applyAlignment="0" applyProtection="0"/>
    <xf numFmtId="202" fontId="82" fillId="33" borderId="0" applyNumberFormat="0" applyBorder="0" applyAlignment="0" applyProtection="0"/>
    <xf numFmtId="202" fontId="82" fillId="33" borderId="0" applyNumberFormat="0" applyBorder="0" applyAlignment="0" applyProtection="0"/>
    <xf numFmtId="202" fontId="82" fillId="34" borderId="0" applyNumberFormat="0" applyBorder="0" applyAlignment="0" applyProtection="0"/>
    <xf numFmtId="202" fontId="14" fillId="17" borderId="0" applyNumberFormat="0" applyBorder="0" applyAlignment="0" applyProtection="0"/>
    <xf numFmtId="202" fontId="78" fillId="35" borderId="0" applyNumberFormat="0" applyBorder="0" applyAlignment="0" applyProtection="0"/>
    <xf numFmtId="202" fontId="78" fillId="36" borderId="0" applyNumberFormat="0" applyBorder="0" applyAlignment="0" applyProtection="0"/>
    <xf numFmtId="202" fontId="78" fillId="36" borderId="0" applyNumberFormat="0" applyBorder="0" applyAlignment="0" applyProtection="0"/>
    <xf numFmtId="202" fontId="78" fillId="36" borderId="0" applyNumberFormat="0" applyBorder="0" applyAlignment="0" applyProtection="0"/>
    <xf numFmtId="202" fontId="78" fillId="36" borderId="0" applyNumberFormat="0" applyBorder="0" applyAlignment="0" applyProtection="0"/>
    <xf numFmtId="202" fontId="78" fillId="36" borderId="0" applyNumberFormat="0" applyBorder="0" applyAlignment="0" applyProtection="0"/>
    <xf numFmtId="202" fontId="78" fillId="37" borderId="0" applyNumberFormat="0" applyBorder="0" applyAlignment="0" applyProtection="0"/>
    <xf numFmtId="202" fontId="78" fillId="38" borderId="0" applyNumberFormat="0" applyBorder="0" applyAlignment="0" applyProtection="0"/>
    <xf numFmtId="202" fontId="78" fillId="38" borderId="0" applyNumberFormat="0" applyBorder="0" applyAlignment="0" applyProtection="0"/>
    <xf numFmtId="202" fontId="78" fillId="38" borderId="0" applyNumberFormat="0" applyBorder="0" applyAlignment="0" applyProtection="0"/>
    <xf numFmtId="202" fontId="78" fillId="38" borderId="0" applyNumberFormat="0" applyBorder="0" applyAlignment="0" applyProtection="0"/>
    <xf numFmtId="202" fontId="78" fillId="38" borderId="0" applyNumberFormat="0" applyBorder="0" applyAlignment="0" applyProtection="0"/>
    <xf numFmtId="202" fontId="82" fillId="39" borderId="0" applyNumberFormat="0" applyBorder="0" applyAlignment="0" applyProtection="0"/>
    <xf numFmtId="202" fontId="82" fillId="37" borderId="0" applyNumberFormat="0" applyBorder="0" applyAlignment="0" applyProtection="0"/>
    <xf numFmtId="202" fontId="82" fillId="37" borderId="0" applyNumberFormat="0" applyBorder="0" applyAlignment="0" applyProtection="0"/>
    <xf numFmtId="202" fontId="82" fillId="37" borderId="0" applyNumberFormat="0" applyBorder="0" applyAlignment="0" applyProtection="0"/>
    <xf numFmtId="202" fontId="82" fillId="37" borderId="0" applyNumberFormat="0" applyBorder="0" applyAlignment="0" applyProtection="0"/>
    <xf numFmtId="202" fontId="82" fillId="37" borderId="0" applyNumberFormat="0" applyBorder="0" applyAlignment="0" applyProtection="0"/>
    <xf numFmtId="202" fontId="82" fillId="40" borderId="0" applyNumberFormat="0" applyBorder="0" applyAlignment="0" applyProtection="0"/>
    <xf numFmtId="202" fontId="14" fillId="18" borderId="0" applyNumberFormat="0" applyBorder="0" applyAlignment="0" applyProtection="0"/>
    <xf numFmtId="202" fontId="78" fillId="41" borderId="0" applyNumberFormat="0" applyBorder="0" applyAlignment="0" applyProtection="0"/>
    <xf numFmtId="202" fontId="78" fillId="42" borderId="0" applyNumberFormat="0" applyBorder="0" applyAlignment="0" applyProtection="0"/>
    <xf numFmtId="202" fontId="78" fillId="42" borderId="0" applyNumberFormat="0" applyBorder="0" applyAlignment="0" applyProtection="0"/>
    <xf numFmtId="202" fontId="78" fillId="42" borderId="0" applyNumberFormat="0" applyBorder="0" applyAlignment="0" applyProtection="0"/>
    <xf numFmtId="202" fontId="78" fillId="42" borderId="0" applyNumberFormat="0" applyBorder="0" applyAlignment="0" applyProtection="0"/>
    <xf numFmtId="202" fontId="78" fillId="42" borderId="0" applyNumberFormat="0" applyBorder="0" applyAlignment="0" applyProtection="0"/>
    <xf numFmtId="202" fontId="78" fillId="38" borderId="0" applyNumberFormat="0" applyBorder="0" applyAlignment="0" applyProtection="0"/>
    <xf numFmtId="202" fontId="78" fillId="43" borderId="0" applyNumberFormat="0" applyBorder="0" applyAlignment="0" applyProtection="0"/>
    <xf numFmtId="202" fontId="78" fillId="43" borderId="0" applyNumberFormat="0" applyBorder="0" applyAlignment="0" applyProtection="0"/>
    <xf numFmtId="202" fontId="78" fillId="43" borderId="0" applyNumberFormat="0" applyBorder="0" applyAlignment="0" applyProtection="0"/>
    <xf numFmtId="202" fontId="78" fillId="43" borderId="0" applyNumberFormat="0" applyBorder="0" applyAlignment="0" applyProtection="0"/>
    <xf numFmtId="202" fontId="78" fillId="43" borderId="0" applyNumberFormat="0" applyBorder="0" applyAlignment="0" applyProtection="0"/>
    <xf numFmtId="202" fontId="82" fillId="31" borderId="0" applyNumberFormat="0" applyBorder="0" applyAlignment="0" applyProtection="0"/>
    <xf numFmtId="202" fontId="82" fillId="44" borderId="0" applyNumberFormat="0" applyBorder="0" applyAlignment="0" applyProtection="0"/>
    <xf numFmtId="202" fontId="82" fillId="44" borderId="0" applyNumberFormat="0" applyBorder="0" applyAlignment="0" applyProtection="0"/>
    <xf numFmtId="202" fontId="82" fillId="44" borderId="0" applyNumberFormat="0" applyBorder="0" applyAlignment="0" applyProtection="0"/>
    <xf numFmtId="202" fontId="82" fillId="44" borderId="0" applyNumberFormat="0" applyBorder="0" applyAlignment="0" applyProtection="0"/>
    <xf numFmtId="202" fontId="82" fillId="44" borderId="0" applyNumberFormat="0" applyBorder="0" applyAlignment="0" applyProtection="0"/>
    <xf numFmtId="202" fontId="82" fillId="45" borderId="0" applyNumberFormat="0" applyBorder="0" applyAlignment="0" applyProtection="0"/>
    <xf numFmtId="202" fontId="14" fillId="13" borderId="0" applyNumberFormat="0" applyBorder="0" applyAlignment="0" applyProtection="0"/>
    <xf numFmtId="202" fontId="78" fillId="38" borderId="0" applyNumberFormat="0" applyBorder="0" applyAlignment="0" applyProtection="0"/>
    <xf numFmtId="202" fontId="78" fillId="36" borderId="0" applyNumberFormat="0" applyBorder="0" applyAlignment="0" applyProtection="0"/>
    <xf numFmtId="202" fontId="78" fillId="36" borderId="0" applyNumberFormat="0" applyBorder="0" applyAlignment="0" applyProtection="0"/>
    <xf numFmtId="202" fontId="78" fillId="36" borderId="0" applyNumberFormat="0" applyBorder="0" applyAlignment="0" applyProtection="0"/>
    <xf numFmtId="202" fontId="78" fillId="36" borderId="0" applyNumberFormat="0" applyBorder="0" applyAlignment="0" applyProtection="0"/>
    <xf numFmtId="202" fontId="78" fillId="36" borderId="0" applyNumberFormat="0" applyBorder="0" applyAlignment="0" applyProtection="0"/>
    <xf numFmtId="202" fontId="78" fillId="31" borderId="0" applyNumberFormat="0" applyBorder="0" applyAlignment="0" applyProtection="0"/>
    <xf numFmtId="202" fontId="78" fillId="39" borderId="0" applyNumberFormat="0" applyBorder="0" applyAlignment="0" applyProtection="0"/>
    <xf numFmtId="202" fontId="78" fillId="39" borderId="0" applyNumberFormat="0" applyBorder="0" applyAlignment="0" applyProtection="0"/>
    <xf numFmtId="202" fontId="78" fillId="39" borderId="0" applyNumberFormat="0" applyBorder="0" applyAlignment="0" applyProtection="0"/>
    <xf numFmtId="202" fontId="78" fillId="39" borderId="0" applyNumberFormat="0" applyBorder="0" applyAlignment="0" applyProtection="0"/>
    <xf numFmtId="202" fontId="78" fillId="39" borderId="0" applyNumberFormat="0" applyBorder="0" applyAlignment="0" applyProtection="0"/>
    <xf numFmtId="202" fontId="82" fillId="31" borderId="0" applyNumberFormat="0" applyBorder="0" applyAlignment="0" applyProtection="0"/>
    <xf numFmtId="202" fontId="82" fillId="38" borderId="0" applyNumberFormat="0" applyBorder="0" applyAlignment="0" applyProtection="0"/>
    <xf numFmtId="202" fontId="82" fillId="38" borderId="0" applyNumberFormat="0" applyBorder="0" applyAlignment="0" applyProtection="0"/>
    <xf numFmtId="202" fontId="82" fillId="38" borderId="0" applyNumberFormat="0" applyBorder="0" applyAlignment="0" applyProtection="0"/>
    <xf numFmtId="202" fontId="82" fillId="38" borderId="0" applyNumberFormat="0" applyBorder="0" applyAlignment="0" applyProtection="0"/>
    <xf numFmtId="202" fontId="82" fillId="38" borderId="0" applyNumberFormat="0" applyBorder="0" applyAlignment="0" applyProtection="0"/>
    <xf numFmtId="202" fontId="82" fillId="46" borderId="0" applyNumberFormat="0" applyBorder="0" applyAlignment="0" applyProtection="0"/>
    <xf numFmtId="202" fontId="14" fillId="14" borderId="0" applyNumberFormat="0" applyBorder="0" applyAlignment="0" applyProtection="0"/>
    <xf numFmtId="202" fontId="78" fillId="28" borderId="0" applyNumberFormat="0" applyBorder="0" applyAlignment="0" applyProtection="0"/>
    <xf numFmtId="202" fontId="78" fillId="41" borderId="0" applyNumberFormat="0" applyBorder="0" applyAlignment="0" applyProtection="0"/>
    <xf numFmtId="202" fontId="78" fillId="41" borderId="0" applyNumberFormat="0" applyBorder="0" applyAlignment="0" applyProtection="0"/>
    <xf numFmtId="202" fontId="78" fillId="41" borderId="0" applyNumberFormat="0" applyBorder="0" applyAlignment="0" applyProtection="0"/>
    <xf numFmtId="202" fontId="78" fillId="41" borderId="0" applyNumberFormat="0" applyBorder="0" applyAlignment="0" applyProtection="0"/>
    <xf numFmtId="202" fontId="78" fillId="41" borderId="0" applyNumberFormat="0" applyBorder="0" applyAlignment="0" applyProtection="0"/>
    <xf numFmtId="202" fontId="78" fillId="30" borderId="0" applyNumberFormat="0" applyBorder="0" applyAlignment="0" applyProtection="0"/>
    <xf numFmtId="202" fontId="82" fillId="30" borderId="0" applyNumberFormat="0" applyBorder="0" applyAlignment="0" applyProtection="0"/>
    <xf numFmtId="202" fontId="82" fillId="33" borderId="0" applyNumberFormat="0" applyBorder="0" applyAlignment="0" applyProtection="0"/>
    <xf numFmtId="202" fontId="82" fillId="33" borderId="0" applyNumberFormat="0" applyBorder="0" applyAlignment="0" applyProtection="0"/>
    <xf numFmtId="202" fontId="82" fillId="33" borderId="0" applyNumberFormat="0" applyBorder="0" applyAlignment="0" applyProtection="0"/>
    <xf numFmtId="202" fontId="82" fillId="33" borderId="0" applyNumberFormat="0" applyBorder="0" applyAlignment="0" applyProtection="0"/>
    <xf numFmtId="202" fontId="82" fillId="33" borderId="0" applyNumberFormat="0" applyBorder="0" applyAlignment="0" applyProtection="0"/>
    <xf numFmtId="202" fontId="82" fillId="33" borderId="0" applyNumberFormat="0" applyBorder="0" applyAlignment="0" applyProtection="0"/>
    <xf numFmtId="202" fontId="14" fillId="19" borderId="0" applyNumberFormat="0" applyBorder="0" applyAlignment="0" applyProtection="0"/>
    <xf numFmtId="202" fontId="78" fillId="47" borderId="0" applyNumberFormat="0" applyBorder="0" applyAlignment="0" applyProtection="0"/>
    <xf numFmtId="202" fontId="78" fillId="37" borderId="0" applyNumberFormat="0" applyBorder="0" applyAlignment="0" applyProtection="0"/>
    <xf numFmtId="202" fontId="78" fillId="48" borderId="0" applyNumberFormat="0" applyBorder="0" applyAlignment="0" applyProtection="0"/>
    <xf numFmtId="202" fontId="78" fillId="48" borderId="0" applyNumberFormat="0" applyBorder="0" applyAlignment="0" applyProtection="0"/>
    <xf numFmtId="202" fontId="78" fillId="48" borderId="0" applyNumberFormat="0" applyBorder="0" applyAlignment="0" applyProtection="0"/>
    <xf numFmtId="202" fontId="78" fillId="48" borderId="0" applyNumberFormat="0" applyBorder="0" applyAlignment="0" applyProtection="0"/>
    <xf numFmtId="202" fontId="78" fillId="48" borderId="0" applyNumberFormat="0" applyBorder="0" applyAlignment="0" applyProtection="0"/>
    <xf numFmtId="202" fontId="82" fillId="48" borderId="0" applyNumberFormat="0" applyBorder="0" applyAlignment="0" applyProtection="0"/>
    <xf numFmtId="202" fontId="82" fillId="49" borderId="0" applyNumberFormat="0" applyBorder="0" applyAlignment="0" applyProtection="0"/>
    <xf numFmtId="202" fontId="82" fillId="49" borderId="0" applyNumberFormat="0" applyBorder="0" applyAlignment="0" applyProtection="0"/>
    <xf numFmtId="202" fontId="82" fillId="49" borderId="0" applyNumberFormat="0" applyBorder="0" applyAlignment="0" applyProtection="0"/>
    <xf numFmtId="202" fontId="82" fillId="49" borderId="0" applyNumberFormat="0" applyBorder="0" applyAlignment="0" applyProtection="0"/>
    <xf numFmtId="202" fontId="82" fillId="49" borderId="0" applyNumberFormat="0" applyBorder="0" applyAlignment="0" applyProtection="0"/>
    <xf numFmtId="202" fontId="82" fillId="50" borderId="0" applyNumberFormat="0" applyBorder="0" applyAlignment="0" applyProtection="0"/>
    <xf numFmtId="202" fontId="30" fillId="0" borderId="0"/>
    <xf numFmtId="49" fontId="66" fillId="4" borderId="10">
      <alignment horizontal="left" vertical="top"/>
      <protection locked="0"/>
    </xf>
    <xf numFmtId="49" fontId="66" fillId="4" borderId="10">
      <alignment horizontal="left" vertical="top"/>
      <protection locked="0"/>
    </xf>
    <xf numFmtId="49" fontId="66" fillId="0" borderId="10">
      <alignment horizontal="left" vertical="top"/>
      <protection locked="0"/>
    </xf>
    <xf numFmtId="49" fontId="66" fillId="0" borderId="10">
      <alignment horizontal="left" vertical="top"/>
      <protection locked="0"/>
    </xf>
    <xf numFmtId="49" fontId="66" fillId="51" borderId="10">
      <alignment horizontal="left" vertical="top"/>
      <protection locked="0"/>
    </xf>
    <xf numFmtId="49" fontId="66" fillId="51" borderId="10">
      <alignment horizontal="left" vertical="top"/>
      <protection locked="0"/>
    </xf>
    <xf numFmtId="202" fontId="66" fillId="0" borderId="0">
      <alignment horizontal="left" vertical="top" wrapText="1"/>
    </xf>
    <xf numFmtId="202" fontId="83" fillId="0" borderId="48">
      <alignment horizontal="left" vertical="top" wrapText="1"/>
    </xf>
    <xf numFmtId="49" fontId="30" fillId="0" borderId="0">
      <alignment horizontal="left" vertical="top" wrapText="1"/>
      <protection locked="0"/>
    </xf>
    <xf numFmtId="202" fontId="84" fillId="0" borderId="0">
      <alignment horizontal="left" vertical="top" wrapText="1"/>
    </xf>
    <xf numFmtId="49" fontId="30" fillId="0" borderId="10">
      <alignment horizontal="center" vertical="top" wrapText="1"/>
      <protection locked="0"/>
    </xf>
    <xf numFmtId="49" fontId="30" fillId="0" borderId="10">
      <alignment horizontal="center" vertical="top" wrapText="1"/>
      <protection locked="0"/>
    </xf>
    <xf numFmtId="49" fontId="66" fillId="0" borderId="0">
      <alignment horizontal="right" vertical="top"/>
      <protection locked="0"/>
    </xf>
    <xf numFmtId="49" fontId="66" fillId="4" borderId="10">
      <alignment horizontal="right" vertical="top"/>
      <protection locked="0"/>
    </xf>
    <xf numFmtId="49" fontId="66" fillId="4" borderId="10">
      <alignment horizontal="right" vertical="top"/>
      <protection locked="0"/>
    </xf>
    <xf numFmtId="202" fontId="66" fillId="4" borderId="10">
      <alignment horizontal="right" vertical="top"/>
      <protection locked="0"/>
    </xf>
    <xf numFmtId="202" fontId="66" fillId="4" borderId="10">
      <alignment horizontal="right" vertical="top"/>
      <protection locked="0"/>
    </xf>
    <xf numFmtId="49" fontId="66" fillId="0" borderId="10">
      <alignment horizontal="right" vertical="top"/>
      <protection locked="0"/>
    </xf>
    <xf numFmtId="49" fontId="66" fillId="0" borderId="10">
      <alignment horizontal="right" vertical="top"/>
      <protection locked="0"/>
    </xf>
    <xf numFmtId="202" fontId="66" fillId="0" borderId="10">
      <alignment horizontal="right" vertical="top"/>
      <protection locked="0"/>
    </xf>
    <xf numFmtId="202" fontId="66" fillId="0" borderId="10">
      <alignment horizontal="right" vertical="top"/>
      <protection locked="0"/>
    </xf>
    <xf numFmtId="49" fontId="66" fillId="51" borderId="10">
      <alignment horizontal="right" vertical="top"/>
      <protection locked="0"/>
    </xf>
    <xf numFmtId="49" fontId="66" fillId="51" borderId="10">
      <alignment horizontal="right" vertical="top"/>
      <protection locked="0"/>
    </xf>
    <xf numFmtId="202" fontId="66" fillId="51" borderId="10">
      <alignment horizontal="right" vertical="top"/>
      <protection locked="0"/>
    </xf>
    <xf numFmtId="202" fontId="66" fillId="51" borderId="10">
      <alignment horizontal="right" vertical="top"/>
      <protection locked="0"/>
    </xf>
    <xf numFmtId="49" fontId="30" fillId="0" borderId="0">
      <alignment horizontal="right" vertical="top" wrapText="1"/>
      <protection locked="0"/>
    </xf>
    <xf numFmtId="202" fontId="84" fillId="0" borderId="0">
      <alignment horizontal="right" vertical="top" wrapText="1"/>
    </xf>
    <xf numFmtId="49" fontId="30" fillId="0" borderId="0">
      <alignment horizontal="center" vertical="top" wrapText="1"/>
      <protection locked="0"/>
    </xf>
    <xf numFmtId="202" fontId="83" fillId="0" borderId="48">
      <alignment horizontal="center" vertical="top" wrapText="1"/>
    </xf>
    <xf numFmtId="49" fontId="66" fillId="0" borderId="10">
      <alignment horizontal="center" vertical="top" wrapText="1"/>
      <protection locked="0"/>
    </xf>
    <xf numFmtId="49" fontId="66" fillId="0" borderId="10">
      <alignment horizontal="center" vertical="top" wrapText="1"/>
      <protection locked="0"/>
    </xf>
    <xf numFmtId="202" fontId="66" fillId="0" borderId="10">
      <alignment horizontal="center" vertical="top" wrapText="1"/>
      <protection locked="0"/>
    </xf>
    <xf numFmtId="202" fontId="66" fillId="0" borderId="10">
      <alignment horizontal="center" vertical="top" wrapText="1"/>
      <protection locked="0"/>
    </xf>
    <xf numFmtId="202" fontId="25" fillId="3" borderId="0" applyNumberFormat="0" applyBorder="0" applyAlignment="0" applyProtection="0"/>
    <xf numFmtId="173" fontId="85" fillId="0" borderId="0" applyFill="0" applyBorder="0" applyAlignment="0"/>
    <xf numFmtId="174" fontId="85" fillId="0" borderId="0" applyFill="0" applyBorder="0" applyAlignment="0"/>
    <xf numFmtId="175" fontId="85" fillId="0" borderId="0" applyFill="0" applyBorder="0" applyAlignment="0"/>
    <xf numFmtId="176" fontId="85" fillId="0" borderId="0" applyFill="0" applyBorder="0" applyAlignment="0"/>
    <xf numFmtId="177" fontId="85" fillId="0" borderId="0" applyFill="0" applyBorder="0" applyAlignment="0"/>
    <xf numFmtId="173" fontId="85" fillId="0" borderId="0" applyFill="0" applyBorder="0" applyAlignment="0"/>
    <xf numFmtId="178" fontId="85" fillId="0" borderId="0" applyFill="0" applyBorder="0" applyAlignment="0"/>
    <xf numFmtId="174" fontId="85" fillId="0" borderId="0" applyFill="0" applyBorder="0" applyAlignment="0"/>
    <xf numFmtId="202" fontId="17" fillId="20" borderId="1" applyNumberFormat="0" applyAlignment="0" applyProtection="0"/>
    <xf numFmtId="202" fontId="22" fillId="21" borderId="7" applyNumberFormat="0" applyAlignment="0" applyProtection="0"/>
    <xf numFmtId="173" fontId="42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30" fillId="0" borderId="0" applyFont="0" applyFill="0" applyBorder="0" applyAlignment="0" applyProtection="0"/>
    <xf numFmtId="171" fontId="68" fillId="0" borderId="0" applyFont="0" applyFill="0" applyBorder="0" applyAlignment="0" applyProtection="0"/>
    <xf numFmtId="174" fontId="42" fillId="0" borderId="0" applyFont="0" applyFill="0" applyBorder="0" applyAlignment="0" applyProtection="0"/>
    <xf numFmtId="202" fontId="30" fillId="0" borderId="0"/>
    <xf numFmtId="202" fontId="30" fillId="0" borderId="0"/>
    <xf numFmtId="14" fontId="85" fillId="0" borderId="0" applyFill="0" applyBorder="0" applyAlignment="0"/>
    <xf numFmtId="202" fontId="86" fillId="0" borderId="0" applyNumberFormat="0" applyFill="0" applyBorder="0" applyAlignment="0" applyProtection="0"/>
    <xf numFmtId="202" fontId="87" fillId="52" borderId="0" applyNumberFormat="0" applyBorder="0" applyAlignment="0" applyProtection="0"/>
    <xf numFmtId="202" fontId="87" fillId="53" borderId="0" applyNumberFormat="0" applyBorder="0" applyAlignment="0" applyProtection="0"/>
    <xf numFmtId="202" fontId="87" fillId="53" borderId="0" applyNumberFormat="0" applyBorder="0" applyAlignment="0" applyProtection="0"/>
    <xf numFmtId="202" fontId="87" fillId="53" borderId="0" applyNumberFormat="0" applyBorder="0" applyAlignment="0" applyProtection="0"/>
    <xf numFmtId="202" fontId="87" fillId="53" borderId="0" applyNumberFormat="0" applyBorder="0" applyAlignment="0" applyProtection="0"/>
    <xf numFmtId="202" fontId="87" fillId="53" borderId="0" applyNumberFormat="0" applyBorder="0" applyAlignment="0" applyProtection="0"/>
    <xf numFmtId="202" fontId="87" fillId="54" borderId="0" applyNumberFormat="0" applyBorder="0" applyAlignment="0" applyProtection="0"/>
    <xf numFmtId="202" fontId="87" fillId="55" borderId="0" applyNumberFormat="0" applyBorder="0" applyAlignment="0" applyProtection="0"/>
    <xf numFmtId="202" fontId="87" fillId="55" borderId="0" applyNumberFormat="0" applyBorder="0" applyAlignment="0" applyProtection="0"/>
    <xf numFmtId="202" fontId="87" fillId="55" borderId="0" applyNumberFormat="0" applyBorder="0" applyAlignment="0" applyProtection="0"/>
    <xf numFmtId="202" fontId="87" fillId="55" borderId="0" applyNumberFormat="0" applyBorder="0" applyAlignment="0" applyProtection="0"/>
    <xf numFmtId="202" fontId="87" fillId="55" borderId="0" applyNumberFormat="0" applyBorder="0" applyAlignment="0" applyProtection="0"/>
    <xf numFmtId="202" fontId="87" fillId="56" borderId="0" applyNumberFormat="0" applyBorder="0" applyAlignment="0" applyProtection="0"/>
    <xf numFmtId="173" fontId="88" fillId="0" borderId="0" applyFill="0" applyBorder="0" applyAlignment="0"/>
    <xf numFmtId="174" fontId="88" fillId="0" borderId="0" applyFill="0" applyBorder="0" applyAlignment="0"/>
    <xf numFmtId="173" fontId="88" fillId="0" borderId="0" applyFill="0" applyBorder="0" applyAlignment="0"/>
    <xf numFmtId="178" fontId="88" fillId="0" borderId="0" applyFill="0" applyBorder="0" applyAlignment="0"/>
    <xf numFmtId="174" fontId="88" fillId="0" borderId="0" applyFill="0" applyBorder="0" applyAlignment="0"/>
    <xf numFmtId="202" fontId="49" fillId="0" borderId="0" applyFont="0" applyFill="0" applyBorder="0" applyAlignment="0" applyProtection="0"/>
    <xf numFmtId="202" fontId="69" fillId="0" borderId="0"/>
    <xf numFmtId="202" fontId="13" fillId="0" borderId="0"/>
    <xf numFmtId="202" fontId="13" fillId="0" borderId="0"/>
    <xf numFmtId="202" fontId="13" fillId="0" borderId="0"/>
    <xf numFmtId="202" fontId="69" fillId="0" borderId="0"/>
    <xf numFmtId="202" fontId="69" fillId="0" borderId="0"/>
    <xf numFmtId="202" fontId="114" fillId="0" borderId="0" applyBorder="0" applyProtection="0"/>
    <xf numFmtId="202" fontId="115" fillId="0" borderId="0"/>
    <xf numFmtId="202" fontId="69" fillId="0" borderId="0"/>
    <xf numFmtId="202" fontId="26" fillId="0" borderId="0" applyNumberFormat="0" applyFill="0" applyBorder="0" applyAlignment="0" applyProtection="0"/>
    <xf numFmtId="202" fontId="29" fillId="4" borderId="0" applyNumberFormat="0" applyBorder="0" applyAlignment="0" applyProtection="0"/>
    <xf numFmtId="202" fontId="78" fillId="43" borderId="0" applyNumberFormat="0" applyBorder="0" applyAlignment="0" applyProtection="0"/>
    <xf numFmtId="202" fontId="78" fillId="43" borderId="0" applyNumberFormat="0" applyBorder="0" applyAlignment="0" applyProtection="0"/>
    <xf numFmtId="202" fontId="78" fillId="43" borderId="0" applyNumberFormat="0" applyBorder="0" applyAlignment="0" applyProtection="0"/>
    <xf numFmtId="202" fontId="78" fillId="43" borderId="0" applyNumberFormat="0" applyBorder="0" applyAlignment="0" applyProtection="0"/>
    <xf numFmtId="202" fontId="89" fillId="0" borderId="34" applyNumberFormat="0" applyAlignment="0" applyProtection="0">
      <alignment horizontal="left" vertical="center"/>
    </xf>
    <xf numFmtId="202" fontId="89" fillId="0" borderId="24">
      <alignment horizontal="left" vertical="center"/>
    </xf>
    <xf numFmtId="202" fontId="18" fillId="0" borderId="3" applyNumberFormat="0" applyFill="0" applyAlignment="0" applyProtection="0"/>
    <xf numFmtId="202" fontId="19" fillId="0" borderId="4" applyNumberFormat="0" applyFill="0" applyAlignment="0" applyProtection="0"/>
    <xf numFmtId="202" fontId="20" fillId="0" borderId="5" applyNumberFormat="0" applyFill="0" applyAlignment="0" applyProtection="0"/>
    <xf numFmtId="202" fontId="20" fillId="0" borderId="0" applyNumberFormat="0" applyFill="0" applyBorder="0" applyAlignment="0" applyProtection="0"/>
    <xf numFmtId="202" fontId="15" fillId="7" borderId="1" applyNumberFormat="0" applyAlignment="0" applyProtection="0"/>
    <xf numFmtId="173" fontId="90" fillId="0" borderId="0" applyFill="0" applyBorder="0" applyAlignment="0"/>
    <xf numFmtId="174" fontId="90" fillId="0" borderId="0" applyFill="0" applyBorder="0" applyAlignment="0"/>
    <xf numFmtId="173" fontId="90" fillId="0" borderId="0" applyFill="0" applyBorder="0" applyAlignment="0"/>
    <xf numFmtId="178" fontId="90" fillId="0" borderId="0" applyFill="0" applyBorder="0" applyAlignment="0"/>
    <xf numFmtId="174" fontId="90" fillId="0" borderId="0" applyFill="0" applyBorder="0" applyAlignment="0"/>
    <xf numFmtId="202" fontId="27" fillId="0" borderId="9" applyNumberFormat="0" applyFill="0" applyAlignment="0" applyProtection="0"/>
    <xf numFmtId="202" fontId="30" fillId="0" borderId="0"/>
    <xf numFmtId="202" fontId="24" fillId="22" borderId="0" applyNumberFormat="0" applyBorder="0" applyAlignment="0" applyProtection="0"/>
    <xf numFmtId="202" fontId="91" fillId="48" borderId="0" applyNumberFormat="0" applyBorder="0" applyAlignment="0" applyProtection="0"/>
    <xf numFmtId="202" fontId="91" fillId="48" borderId="0" applyNumberFormat="0" applyBorder="0" applyAlignment="0" applyProtection="0"/>
    <xf numFmtId="202" fontId="91" fillId="48" borderId="0" applyNumberFormat="0" applyBorder="0" applyAlignment="0" applyProtection="0"/>
    <xf numFmtId="202" fontId="91" fillId="48" borderId="0" applyNumberFormat="0" applyBorder="0" applyAlignment="0" applyProtection="0"/>
    <xf numFmtId="202" fontId="66" fillId="0" borderId="49"/>
    <xf numFmtId="202" fontId="42" fillId="0" borderId="0"/>
    <xf numFmtId="202" fontId="13" fillId="0" borderId="0"/>
    <xf numFmtId="202" fontId="76" fillId="57" borderId="0"/>
    <xf numFmtId="202" fontId="76" fillId="57" borderId="0"/>
    <xf numFmtId="202" fontId="30" fillId="0" borderId="0"/>
    <xf numFmtId="202" fontId="70" fillId="0" borderId="0"/>
    <xf numFmtId="202" fontId="30" fillId="23" borderId="8" applyNumberFormat="0" applyFont="0" applyAlignment="0" applyProtection="0"/>
    <xf numFmtId="202" fontId="76" fillId="47" borderId="50" applyNumberFormat="0" applyFont="0" applyAlignment="0" applyProtection="0"/>
    <xf numFmtId="202" fontId="76" fillId="47" borderId="50" applyNumberFormat="0" applyFont="0" applyAlignment="0" applyProtection="0"/>
    <xf numFmtId="202" fontId="76" fillId="47" borderId="50" applyNumberFormat="0" applyFont="0" applyAlignment="0" applyProtection="0"/>
    <xf numFmtId="202" fontId="76" fillId="47" borderId="50" applyNumberFormat="0" applyFont="0" applyAlignment="0" applyProtection="0"/>
    <xf numFmtId="202" fontId="16" fillId="20" borderId="2" applyNumberFormat="0" applyAlignment="0" applyProtection="0"/>
    <xf numFmtId="177" fontId="42" fillId="0" borderId="0" applyFont="0" applyFill="0" applyBorder="0" applyAlignment="0" applyProtection="0"/>
    <xf numFmtId="179" fontId="42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30" fillId="0" borderId="0" applyFont="0" applyFill="0" applyBorder="0" applyAlignment="0" applyProtection="0"/>
    <xf numFmtId="173" fontId="92" fillId="0" borderId="0" applyFill="0" applyBorder="0" applyAlignment="0"/>
    <xf numFmtId="174" fontId="92" fillId="0" borderId="0" applyFill="0" applyBorder="0" applyAlignment="0"/>
    <xf numFmtId="173" fontId="92" fillId="0" borderId="0" applyFill="0" applyBorder="0" applyAlignment="0"/>
    <xf numFmtId="178" fontId="92" fillId="0" borderId="0" applyFill="0" applyBorder="0" applyAlignment="0"/>
    <xf numFmtId="174" fontId="92" fillId="0" borderId="0" applyFill="0" applyBorder="0" applyAlignment="0"/>
    <xf numFmtId="202" fontId="71" fillId="0" borderId="0" applyNumberFormat="0">
      <alignment horizontal="left"/>
    </xf>
    <xf numFmtId="202" fontId="84" fillId="58" borderId="0">
      <alignment horizontal="center" vertical="center"/>
    </xf>
    <xf numFmtId="4" fontId="85" fillId="59" borderId="2" applyNumberFormat="0" applyProtection="0">
      <alignment vertical="center"/>
    </xf>
    <xf numFmtId="4" fontId="77" fillId="22" borderId="50" applyNumberFormat="0" applyProtection="0">
      <alignment vertical="center"/>
    </xf>
    <xf numFmtId="4" fontId="77" fillId="22" borderId="50" applyNumberFormat="0" applyProtection="0">
      <alignment vertical="center"/>
    </xf>
    <xf numFmtId="4" fontId="77" fillId="22" borderId="50" applyNumberFormat="0" applyProtection="0">
      <alignment vertical="center"/>
    </xf>
    <xf numFmtId="4" fontId="77" fillId="22" borderId="50" applyNumberFormat="0" applyProtection="0">
      <alignment vertical="center"/>
    </xf>
    <xf numFmtId="4" fontId="77" fillId="22" borderId="50" applyNumberFormat="0" applyProtection="0">
      <alignment vertical="center"/>
    </xf>
    <xf numFmtId="4" fontId="93" fillId="59" borderId="2" applyNumberFormat="0" applyProtection="0">
      <alignment vertical="center"/>
    </xf>
    <xf numFmtId="4" fontId="66" fillId="59" borderId="50" applyNumberFormat="0" applyProtection="0">
      <alignment vertical="center"/>
    </xf>
    <xf numFmtId="4" fontId="66" fillId="59" borderId="50" applyNumberFormat="0" applyProtection="0">
      <alignment vertical="center"/>
    </xf>
    <xf numFmtId="4" fontId="66" fillId="59" borderId="50" applyNumberFormat="0" applyProtection="0">
      <alignment vertical="center"/>
    </xf>
    <xf numFmtId="4" fontId="66" fillId="59" borderId="50" applyNumberFormat="0" applyProtection="0">
      <alignment vertical="center"/>
    </xf>
    <xf numFmtId="4" fontId="66" fillId="59" borderId="50" applyNumberFormat="0" applyProtection="0">
      <alignment vertical="center"/>
    </xf>
    <xf numFmtId="4" fontId="85" fillId="59" borderId="2" applyNumberFormat="0" applyProtection="0">
      <alignment horizontal="left" vertical="center" indent="1"/>
    </xf>
    <xf numFmtId="4" fontId="77" fillId="59" borderId="50" applyNumberFormat="0" applyProtection="0">
      <alignment horizontal="left" vertical="center" indent="1"/>
    </xf>
    <xf numFmtId="4" fontId="77" fillId="59" borderId="50" applyNumberFormat="0" applyProtection="0">
      <alignment horizontal="left" vertical="center" indent="1"/>
    </xf>
    <xf numFmtId="4" fontId="77" fillId="59" borderId="50" applyNumberFormat="0" applyProtection="0">
      <alignment horizontal="left" vertical="center" indent="1"/>
    </xf>
    <xf numFmtId="4" fontId="77" fillId="59" borderId="50" applyNumberFormat="0" applyProtection="0">
      <alignment horizontal="left" vertical="center" indent="1"/>
    </xf>
    <xf numFmtId="4" fontId="77" fillId="59" borderId="50" applyNumberFormat="0" applyProtection="0">
      <alignment horizontal="left" vertical="center" indent="1"/>
    </xf>
    <xf numFmtId="4" fontId="85" fillId="59" borderId="2" applyNumberFormat="0" applyProtection="0">
      <alignment horizontal="left" vertical="center" indent="1"/>
    </xf>
    <xf numFmtId="202" fontId="66" fillId="22" borderId="51" applyNumberFormat="0" applyProtection="0">
      <alignment horizontal="left" vertical="top" indent="1"/>
    </xf>
    <xf numFmtId="202" fontId="66" fillId="22" borderId="51" applyNumberFormat="0" applyProtection="0">
      <alignment horizontal="left" vertical="top" indent="1"/>
    </xf>
    <xf numFmtId="202" fontId="66" fillId="22" borderId="51" applyNumberFormat="0" applyProtection="0">
      <alignment horizontal="left" vertical="top" indent="1"/>
    </xf>
    <xf numFmtId="202" fontId="66" fillId="22" borderId="51" applyNumberFormat="0" applyProtection="0">
      <alignment horizontal="left" vertical="top" indent="1"/>
    </xf>
    <xf numFmtId="202" fontId="66" fillId="22" borderId="51" applyNumberFormat="0" applyProtection="0">
      <alignment horizontal="left" vertical="top" indent="1"/>
    </xf>
    <xf numFmtId="202" fontId="94" fillId="26" borderId="52" applyNumberFormat="0" applyProtection="0">
      <alignment horizontal="center" vertical="center" wrapText="1"/>
    </xf>
    <xf numFmtId="4" fontId="77" fillId="14" borderId="50" applyNumberFormat="0" applyProtection="0">
      <alignment horizontal="left" vertical="center" indent="1"/>
    </xf>
    <xf numFmtId="4" fontId="77" fillId="14" borderId="50" applyNumberFormat="0" applyProtection="0">
      <alignment horizontal="left" vertical="center" indent="1"/>
    </xf>
    <xf numFmtId="4" fontId="77" fillId="14" borderId="50" applyNumberFormat="0" applyProtection="0">
      <alignment horizontal="left" vertical="center" indent="1"/>
    </xf>
    <xf numFmtId="4" fontId="77" fillId="14" borderId="50" applyNumberFormat="0" applyProtection="0">
      <alignment horizontal="left" vertical="center" indent="1"/>
    </xf>
    <xf numFmtId="4" fontId="77" fillId="14" borderId="50" applyNumberFormat="0" applyProtection="0">
      <alignment horizontal="left" vertical="center" indent="1"/>
    </xf>
    <xf numFmtId="4" fontId="77" fillId="14" borderId="50" applyNumberFormat="0" applyProtection="0">
      <alignment horizontal="left" vertical="center" indent="1"/>
    </xf>
    <xf numFmtId="4" fontId="85" fillId="60" borderId="2" applyNumberFormat="0" applyProtection="0">
      <alignment horizontal="right" vertical="center"/>
    </xf>
    <xf numFmtId="4" fontId="77" fillId="3" borderId="50" applyNumberFormat="0" applyProtection="0">
      <alignment horizontal="right" vertical="center"/>
    </xf>
    <xf numFmtId="4" fontId="77" fillId="3" borderId="50" applyNumberFormat="0" applyProtection="0">
      <alignment horizontal="right" vertical="center"/>
    </xf>
    <xf numFmtId="4" fontId="77" fillId="3" borderId="50" applyNumberFormat="0" applyProtection="0">
      <alignment horizontal="right" vertical="center"/>
    </xf>
    <xf numFmtId="4" fontId="77" fillId="3" borderId="50" applyNumberFormat="0" applyProtection="0">
      <alignment horizontal="right" vertical="center"/>
    </xf>
    <xf numFmtId="4" fontId="77" fillId="3" borderId="50" applyNumberFormat="0" applyProtection="0">
      <alignment horizontal="right" vertical="center"/>
    </xf>
    <xf numFmtId="4" fontId="85" fillId="61" borderId="2" applyNumberFormat="0" applyProtection="0">
      <alignment horizontal="right" vertical="center"/>
    </xf>
    <xf numFmtId="4" fontId="77" fillId="62" borderId="50" applyNumberFormat="0" applyProtection="0">
      <alignment horizontal="right" vertical="center"/>
    </xf>
    <xf numFmtId="4" fontId="77" fillId="62" borderId="50" applyNumberFormat="0" applyProtection="0">
      <alignment horizontal="right" vertical="center"/>
    </xf>
    <xf numFmtId="4" fontId="77" fillId="62" borderId="50" applyNumberFormat="0" applyProtection="0">
      <alignment horizontal="right" vertical="center"/>
    </xf>
    <xf numFmtId="4" fontId="77" fillId="62" borderId="50" applyNumberFormat="0" applyProtection="0">
      <alignment horizontal="right" vertical="center"/>
    </xf>
    <xf numFmtId="4" fontId="77" fillId="62" borderId="50" applyNumberFormat="0" applyProtection="0">
      <alignment horizontal="right" vertical="center"/>
    </xf>
    <xf numFmtId="4" fontId="85" fillId="63" borderId="2" applyNumberFormat="0" applyProtection="0">
      <alignment horizontal="right" vertical="center"/>
    </xf>
    <xf numFmtId="4" fontId="77" fillId="17" borderId="48" applyNumberFormat="0" applyProtection="0">
      <alignment horizontal="right" vertical="center"/>
    </xf>
    <xf numFmtId="4" fontId="77" fillId="17" borderId="48" applyNumberFormat="0" applyProtection="0">
      <alignment horizontal="right" vertical="center"/>
    </xf>
    <xf numFmtId="4" fontId="77" fillId="17" borderId="48" applyNumberFormat="0" applyProtection="0">
      <alignment horizontal="right" vertical="center"/>
    </xf>
    <xf numFmtId="4" fontId="77" fillId="17" borderId="48" applyNumberFormat="0" applyProtection="0">
      <alignment horizontal="right" vertical="center"/>
    </xf>
    <xf numFmtId="4" fontId="77" fillId="17" borderId="48" applyNumberFormat="0" applyProtection="0">
      <alignment horizontal="right" vertical="center"/>
    </xf>
    <xf numFmtId="4" fontId="85" fillId="64" borderId="2" applyNumberFormat="0" applyProtection="0">
      <alignment horizontal="right" vertical="center"/>
    </xf>
    <xf numFmtId="4" fontId="77" fillId="11" borderId="50" applyNumberFormat="0" applyProtection="0">
      <alignment horizontal="right" vertical="center"/>
    </xf>
    <xf numFmtId="4" fontId="77" fillId="11" borderId="50" applyNumberFormat="0" applyProtection="0">
      <alignment horizontal="right" vertical="center"/>
    </xf>
    <xf numFmtId="4" fontId="77" fillId="11" borderId="50" applyNumberFormat="0" applyProtection="0">
      <alignment horizontal="right" vertical="center"/>
    </xf>
    <xf numFmtId="4" fontId="77" fillId="11" borderId="50" applyNumberFormat="0" applyProtection="0">
      <alignment horizontal="right" vertical="center"/>
    </xf>
    <xf numFmtId="4" fontId="77" fillId="11" borderId="50" applyNumberFormat="0" applyProtection="0">
      <alignment horizontal="right" vertical="center"/>
    </xf>
    <xf numFmtId="4" fontId="85" fillId="65" borderId="2" applyNumberFormat="0" applyProtection="0">
      <alignment horizontal="right" vertical="center"/>
    </xf>
    <xf numFmtId="4" fontId="77" fillId="15" borderId="50" applyNumberFormat="0" applyProtection="0">
      <alignment horizontal="right" vertical="center"/>
    </xf>
    <xf numFmtId="4" fontId="77" fillId="15" borderId="50" applyNumberFormat="0" applyProtection="0">
      <alignment horizontal="right" vertical="center"/>
    </xf>
    <xf numFmtId="4" fontId="77" fillId="15" borderId="50" applyNumberFormat="0" applyProtection="0">
      <alignment horizontal="right" vertical="center"/>
    </xf>
    <xf numFmtId="4" fontId="77" fillId="15" borderId="50" applyNumberFormat="0" applyProtection="0">
      <alignment horizontal="right" vertical="center"/>
    </xf>
    <xf numFmtId="4" fontId="77" fillId="15" borderId="50" applyNumberFormat="0" applyProtection="0">
      <alignment horizontal="right" vertical="center"/>
    </xf>
    <xf numFmtId="4" fontId="85" fillId="66" borderId="2" applyNumberFormat="0" applyProtection="0">
      <alignment horizontal="right" vertical="center"/>
    </xf>
    <xf numFmtId="4" fontId="77" fillId="19" borderId="50" applyNumberFormat="0" applyProtection="0">
      <alignment horizontal="right" vertical="center"/>
    </xf>
    <xf numFmtId="4" fontId="77" fillId="19" borderId="50" applyNumberFormat="0" applyProtection="0">
      <alignment horizontal="right" vertical="center"/>
    </xf>
    <xf numFmtId="4" fontId="77" fillId="19" borderId="50" applyNumberFormat="0" applyProtection="0">
      <alignment horizontal="right" vertical="center"/>
    </xf>
    <xf numFmtId="4" fontId="77" fillId="19" borderId="50" applyNumberFormat="0" applyProtection="0">
      <alignment horizontal="right" vertical="center"/>
    </xf>
    <xf numFmtId="4" fontId="77" fillId="19" borderId="50" applyNumberFormat="0" applyProtection="0">
      <alignment horizontal="right" vertical="center"/>
    </xf>
    <xf numFmtId="4" fontId="85" fillId="67" borderId="2" applyNumberFormat="0" applyProtection="0">
      <alignment horizontal="right" vertical="center"/>
    </xf>
    <xf numFmtId="4" fontId="77" fillId="18" borderId="50" applyNumberFormat="0" applyProtection="0">
      <alignment horizontal="right" vertical="center"/>
    </xf>
    <xf numFmtId="4" fontId="77" fillId="18" borderId="50" applyNumberFormat="0" applyProtection="0">
      <alignment horizontal="right" vertical="center"/>
    </xf>
    <xf numFmtId="4" fontId="77" fillId="18" borderId="50" applyNumberFormat="0" applyProtection="0">
      <alignment horizontal="right" vertical="center"/>
    </xf>
    <xf numFmtId="4" fontId="77" fillId="18" borderId="50" applyNumberFormat="0" applyProtection="0">
      <alignment horizontal="right" vertical="center"/>
    </xf>
    <xf numFmtId="4" fontId="77" fillId="18" borderId="50" applyNumberFormat="0" applyProtection="0">
      <alignment horizontal="right" vertical="center"/>
    </xf>
    <xf numFmtId="4" fontId="85" fillId="68" borderId="2" applyNumberFormat="0" applyProtection="0">
      <alignment horizontal="right" vertical="center"/>
    </xf>
    <xf numFmtId="4" fontId="77" fillId="69" borderId="50" applyNumberFormat="0" applyProtection="0">
      <alignment horizontal="right" vertical="center"/>
    </xf>
    <xf numFmtId="4" fontId="77" fillId="69" borderId="50" applyNumberFormat="0" applyProtection="0">
      <alignment horizontal="right" vertical="center"/>
    </xf>
    <xf numFmtId="4" fontId="77" fillId="69" borderId="50" applyNumberFormat="0" applyProtection="0">
      <alignment horizontal="right" vertical="center"/>
    </xf>
    <xf numFmtId="4" fontId="77" fillId="69" borderId="50" applyNumberFormat="0" applyProtection="0">
      <alignment horizontal="right" vertical="center"/>
    </xf>
    <xf numFmtId="4" fontId="77" fillId="69" borderId="50" applyNumberFormat="0" applyProtection="0">
      <alignment horizontal="right" vertical="center"/>
    </xf>
    <xf numFmtId="4" fontId="85" fillId="70" borderId="2" applyNumberFormat="0" applyProtection="0">
      <alignment horizontal="right" vertical="center"/>
    </xf>
    <xf numFmtId="4" fontId="77" fillId="10" borderId="50" applyNumberFormat="0" applyProtection="0">
      <alignment horizontal="right" vertical="center"/>
    </xf>
    <xf numFmtId="4" fontId="77" fillId="10" borderId="50" applyNumberFormat="0" applyProtection="0">
      <alignment horizontal="right" vertical="center"/>
    </xf>
    <xf numFmtId="4" fontId="77" fillId="10" borderId="50" applyNumberFormat="0" applyProtection="0">
      <alignment horizontal="right" vertical="center"/>
    </xf>
    <xf numFmtId="4" fontId="77" fillId="10" borderId="50" applyNumberFormat="0" applyProtection="0">
      <alignment horizontal="right" vertical="center"/>
    </xf>
    <xf numFmtId="4" fontId="77" fillId="10" borderId="50" applyNumberFormat="0" applyProtection="0">
      <alignment horizontal="right" vertical="center"/>
    </xf>
    <xf numFmtId="4" fontId="95" fillId="71" borderId="2" applyNumberFormat="0" applyProtection="0">
      <alignment horizontal="left" vertical="center" indent="1"/>
    </xf>
    <xf numFmtId="4" fontId="77" fillId="72" borderId="48" applyNumberFormat="0" applyProtection="0">
      <alignment horizontal="left" vertical="center" indent="1"/>
    </xf>
    <xf numFmtId="4" fontId="77" fillId="72" borderId="48" applyNumberFormat="0" applyProtection="0">
      <alignment horizontal="left" vertical="center" indent="1"/>
    </xf>
    <xf numFmtId="4" fontId="77" fillId="72" borderId="48" applyNumberFormat="0" applyProtection="0">
      <alignment horizontal="left" vertical="center" indent="1"/>
    </xf>
    <xf numFmtId="4" fontId="77" fillId="72" borderId="48" applyNumberFormat="0" applyProtection="0">
      <alignment horizontal="left" vertical="center" indent="1"/>
    </xf>
    <xf numFmtId="4" fontId="77" fillId="72" borderId="48" applyNumberFormat="0" applyProtection="0">
      <alignment horizontal="left" vertical="center" indent="1"/>
    </xf>
    <xf numFmtId="4" fontId="85" fillId="73" borderId="53" applyNumberFormat="0" applyProtection="0">
      <alignment horizontal="left" vertical="center" indent="1"/>
    </xf>
    <xf numFmtId="4" fontId="42" fillId="74" borderId="48" applyNumberFormat="0" applyProtection="0">
      <alignment horizontal="left" vertical="center" indent="1"/>
    </xf>
    <xf numFmtId="4" fontId="42" fillId="74" borderId="48" applyNumberFormat="0" applyProtection="0">
      <alignment horizontal="left" vertical="center" indent="1"/>
    </xf>
    <xf numFmtId="4" fontId="42" fillId="74" borderId="48" applyNumberFormat="0" applyProtection="0">
      <alignment horizontal="left" vertical="center" indent="1"/>
    </xf>
    <xf numFmtId="4" fontId="42" fillId="74" borderId="48" applyNumberFormat="0" applyProtection="0">
      <alignment horizontal="left" vertical="center" indent="1"/>
    </xf>
    <xf numFmtId="4" fontId="42" fillId="74" borderId="48" applyNumberFormat="0" applyProtection="0">
      <alignment horizontal="left" vertical="center" indent="1"/>
    </xf>
    <xf numFmtId="4" fontId="96" fillId="75" borderId="0" applyNumberFormat="0" applyProtection="0">
      <alignment horizontal="left" vertical="center" indent="1"/>
    </xf>
    <xf numFmtId="4" fontId="42" fillId="74" borderId="48" applyNumberFormat="0" applyProtection="0">
      <alignment horizontal="left" vertical="center" indent="1"/>
    </xf>
    <xf numFmtId="4" fontId="42" fillId="74" borderId="48" applyNumberFormat="0" applyProtection="0">
      <alignment horizontal="left" vertical="center" indent="1"/>
    </xf>
    <xf numFmtId="4" fontId="42" fillId="74" borderId="48" applyNumberFormat="0" applyProtection="0">
      <alignment horizontal="left" vertical="center" indent="1"/>
    </xf>
    <xf numFmtId="4" fontId="42" fillId="74" borderId="48" applyNumberFormat="0" applyProtection="0">
      <alignment horizontal="left" vertical="center" indent="1"/>
    </xf>
    <xf numFmtId="4" fontId="42" fillId="74" borderId="48" applyNumberFormat="0" applyProtection="0">
      <alignment horizontal="left" vertical="center" indent="1"/>
    </xf>
    <xf numFmtId="202" fontId="37" fillId="26" borderId="52" applyNumberFormat="0" applyProtection="0">
      <alignment horizontal="left" vertical="center" indent="1"/>
    </xf>
    <xf numFmtId="4" fontId="77" fillId="76" borderId="50" applyNumberFormat="0" applyProtection="0">
      <alignment horizontal="right" vertical="center"/>
    </xf>
    <xf numFmtId="4" fontId="77" fillId="76" borderId="50" applyNumberFormat="0" applyProtection="0">
      <alignment horizontal="right" vertical="center"/>
    </xf>
    <xf numFmtId="4" fontId="77" fillId="76" borderId="50" applyNumberFormat="0" applyProtection="0">
      <alignment horizontal="right" vertical="center"/>
    </xf>
    <xf numFmtId="4" fontId="77" fillId="76" borderId="50" applyNumberFormat="0" applyProtection="0">
      <alignment horizontal="right" vertical="center"/>
    </xf>
    <xf numFmtId="4" fontId="77" fillId="76" borderId="50" applyNumberFormat="0" applyProtection="0">
      <alignment horizontal="right" vertical="center"/>
    </xf>
    <xf numFmtId="4" fontId="97" fillId="73" borderId="52" applyNumberFormat="0" applyProtection="0">
      <alignment horizontal="left" vertical="center" wrapText="1" indent="1"/>
    </xf>
    <xf numFmtId="4" fontId="77" fillId="77" borderId="48" applyNumberFormat="0" applyProtection="0">
      <alignment horizontal="left" vertical="center" indent="1"/>
    </xf>
    <xf numFmtId="4" fontId="77" fillId="77" borderId="48" applyNumberFormat="0" applyProtection="0">
      <alignment horizontal="left" vertical="center" indent="1"/>
    </xf>
    <xf numFmtId="4" fontId="77" fillId="77" borderId="48" applyNumberFormat="0" applyProtection="0">
      <alignment horizontal="left" vertical="center" indent="1"/>
    </xf>
    <xf numFmtId="4" fontId="77" fillId="77" borderId="48" applyNumberFormat="0" applyProtection="0">
      <alignment horizontal="left" vertical="center" indent="1"/>
    </xf>
    <xf numFmtId="4" fontId="77" fillId="77" borderId="48" applyNumberFormat="0" applyProtection="0">
      <alignment horizontal="left" vertical="center" indent="1"/>
    </xf>
    <xf numFmtId="4" fontId="97" fillId="78" borderId="52" applyNumberFormat="0" applyProtection="0">
      <alignment horizontal="left" vertical="center" wrapText="1" indent="1"/>
    </xf>
    <xf numFmtId="4" fontId="77" fillId="76" borderId="48" applyNumberFormat="0" applyProtection="0">
      <alignment horizontal="left" vertical="center" indent="1"/>
    </xf>
    <xf numFmtId="4" fontId="77" fillId="76" borderId="48" applyNumberFormat="0" applyProtection="0">
      <alignment horizontal="left" vertical="center" indent="1"/>
    </xf>
    <xf numFmtId="4" fontId="77" fillId="76" borderId="48" applyNumberFormat="0" applyProtection="0">
      <alignment horizontal="left" vertical="center" indent="1"/>
    </xf>
    <xf numFmtId="4" fontId="77" fillId="76" borderId="48" applyNumberFormat="0" applyProtection="0">
      <alignment horizontal="left" vertical="center" indent="1"/>
    </xf>
    <xf numFmtId="4" fontId="77" fillId="76" borderId="48" applyNumberFormat="0" applyProtection="0">
      <alignment horizontal="left" vertical="center" indent="1"/>
    </xf>
    <xf numFmtId="202" fontId="37" fillId="79" borderId="52" applyNumberFormat="0" applyProtection="0">
      <alignment horizontal="left" vertical="center" wrapText="1" indent="2"/>
    </xf>
    <xf numFmtId="202" fontId="77" fillId="20" borderId="50" applyNumberFormat="0" applyProtection="0">
      <alignment horizontal="left" vertical="center" indent="1"/>
    </xf>
    <xf numFmtId="202" fontId="77" fillId="20" borderId="50" applyNumberFormat="0" applyProtection="0">
      <alignment horizontal="left" vertical="center" indent="1"/>
    </xf>
    <xf numFmtId="202" fontId="77" fillId="20" borderId="50" applyNumberFormat="0" applyProtection="0">
      <alignment horizontal="left" vertical="center" indent="1"/>
    </xf>
    <xf numFmtId="202" fontId="77" fillId="20" borderId="50" applyNumberFormat="0" applyProtection="0">
      <alignment horizontal="left" vertical="center" indent="1"/>
    </xf>
    <xf numFmtId="202" fontId="77" fillId="20" borderId="50" applyNumberFormat="0" applyProtection="0">
      <alignment horizontal="left" vertical="center" indent="1"/>
    </xf>
    <xf numFmtId="202" fontId="77" fillId="20" borderId="50" applyNumberFormat="0" applyProtection="0">
      <alignment horizontal="left" vertical="center" indent="1"/>
    </xf>
    <xf numFmtId="202" fontId="37" fillId="74" borderId="51" applyNumberFormat="0" applyProtection="0">
      <alignment horizontal="left" vertical="center" indent="1"/>
    </xf>
    <xf numFmtId="202" fontId="98" fillId="78" borderId="52" applyNumberFormat="0" applyProtection="0">
      <alignment horizontal="center" vertical="center" wrapText="1"/>
    </xf>
    <xf numFmtId="202" fontId="76" fillId="74" borderId="51" applyNumberFormat="0" applyProtection="0">
      <alignment horizontal="left" vertical="top" indent="1"/>
    </xf>
    <xf numFmtId="202" fontId="76" fillId="74" borderId="51" applyNumberFormat="0" applyProtection="0">
      <alignment horizontal="left" vertical="top" indent="1"/>
    </xf>
    <xf numFmtId="202" fontId="76" fillId="74" borderId="51" applyNumberFormat="0" applyProtection="0">
      <alignment horizontal="left" vertical="top" indent="1"/>
    </xf>
    <xf numFmtId="202" fontId="76" fillId="74" borderId="51" applyNumberFormat="0" applyProtection="0">
      <alignment horizontal="left" vertical="top" indent="1"/>
    </xf>
    <xf numFmtId="202" fontId="76" fillId="74" borderId="51" applyNumberFormat="0" applyProtection="0">
      <alignment horizontal="left" vertical="top" indent="1"/>
    </xf>
    <xf numFmtId="202" fontId="76" fillId="74" borderId="51" applyNumberFormat="0" applyProtection="0">
      <alignment horizontal="left" vertical="top" indent="1"/>
    </xf>
    <xf numFmtId="202" fontId="76" fillId="74" borderId="51" applyNumberFormat="0" applyProtection="0">
      <alignment horizontal="left" vertical="top" indent="1"/>
    </xf>
    <xf numFmtId="202" fontId="76" fillId="74" borderId="51" applyNumberFormat="0" applyProtection="0">
      <alignment horizontal="left" vertical="top" indent="1"/>
    </xf>
    <xf numFmtId="202" fontId="37" fillId="74" borderId="51" applyNumberFormat="0" applyProtection="0">
      <alignment horizontal="left" vertical="top" indent="1"/>
    </xf>
    <xf numFmtId="202" fontId="37" fillId="80" borderId="52" applyNumberFormat="0" applyProtection="0">
      <alignment horizontal="left" vertical="center" wrapText="1" indent="4"/>
    </xf>
    <xf numFmtId="202" fontId="77" fillId="81" borderId="50" applyNumberFormat="0" applyProtection="0">
      <alignment horizontal="left" vertical="center" indent="1"/>
    </xf>
    <xf numFmtId="202" fontId="77" fillId="81" borderId="50" applyNumberFormat="0" applyProtection="0">
      <alignment horizontal="left" vertical="center" indent="1"/>
    </xf>
    <xf numFmtId="202" fontId="77" fillId="81" borderId="50" applyNumberFormat="0" applyProtection="0">
      <alignment horizontal="left" vertical="center" indent="1"/>
    </xf>
    <xf numFmtId="202" fontId="77" fillId="81" borderId="50" applyNumberFormat="0" applyProtection="0">
      <alignment horizontal="left" vertical="center" indent="1"/>
    </xf>
    <xf numFmtId="202" fontId="77" fillId="81" borderId="50" applyNumberFormat="0" applyProtection="0">
      <alignment horizontal="left" vertical="center" indent="1"/>
    </xf>
    <xf numFmtId="202" fontId="77" fillId="81" borderId="50" applyNumberFormat="0" applyProtection="0">
      <alignment horizontal="left" vertical="center" indent="1"/>
    </xf>
    <xf numFmtId="202" fontId="37" fillId="76" borderId="51" applyNumberFormat="0" applyProtection="0">
      <alignment horizontal="left" vertical="center" indent="1"/>
    </xf>
    <xf numFmtId="202" fontId="98" fillId="82" borderId="52" applyNumberFormat="0" applyProtection="0">
      <alignment horizontal="center" vertical="center" wrapText="1"/>
    </xf>
    <xf numFmtId="202" fontId="76" fillId="76" borderId="51" applyNumberFormat="0" applyProtection="0">
      <alignment horizontal="left" vertical="top" indent="1"/>
    </xf>
    <xf numFmtId="202" fontId="76" fillId="76" borderId="51" applyNumberFormat="0" applyProtection="0">
      <alignment horizontal="left" vertical="top" indent="1"/>
    </xf>
    <xf numFmtId="202" fontId="76" fillId="76" borderId="51" applyNumberFormat="0" applyProtection="0">
      <alignment horizontal="left" vertical="top" indent="1"/>
    </xf>
    <xf numFmtId="202" fontId="76" fillId="76" borderId="51" applyNumberFormat="0" applyProtection="0">
      <alignment horizontal="left" vertical="top" indent="1"/>
    </xf>
    <xf numFmtId="202" fontId="76" fillId="76" borderId="51" applyNumberFormat="0" applyProtection="0">
      <alignment horizontal="left" vertical="top" indent="1"/>
    </xf>
    <xf numFmtId="202" fontId="76" fillId="76" borderId="51" applyNumberFormat="0" applyProtection="0">
      <alignment horizontal="left" vertical="top" indent="1"/>
    </xf>
    <xf numFmtId="202" fontId="76" fillId="76" borderId="51" applyNumberFormat="0" applyProtection="0">
      <alignment horizontal="left" vertical="top" indent="1"/>
    </xf>
    <xf numFmtId="202" fontId="76" fillId="76" borderId="51" applyNumberFormat="0" applyProtection="0">
      <alignment horizontal="left" vertical="top" indent="1"/>
    </xf>
    <xf numFmtId="202" fontId="37" fillId="76" borderId="51" applyNumberFormat="0" applyProtection="0">
      <alignment horizontal="left" vertical="top" indent="1"/>
    </xf>
    <xf numFmtId="202" fontId="37" fillId="83" borderId="52" applyNumberFormat="0" applyProtection="0">
      <alignment horizontal="left" vertical="center" wrapText="1" indent="6"/>
    </xf>
    <xf numFmtId="202" fontId="77" fillId="8" borderId="50" applyNumberFormat="0" applyProtection="0">
      <alignment horizontal="left" vertical="center" indent="1"/>
    </xf>
    <xf numFmtId="202" fontId="77" fillId="8" borderId="50" applyNumberFormat="0" applyProtection="0">
      <alignment horizontal="left" vertical="center" indent="1"/>
    </xf>
    <xf numFmtId="202" fontId="77" fillId="8" borderId="50" applyNumberFormat="0" applyProtection="0">
      <alignment horizontal="left" vertical="center" indent="1"/>
    </xf>
    <xf numFmtId="202" fontId="77" fillId="8" borderId="50" applyNumberFormat="0" applyProtection="0">
      <alignment horizontal="left" vertical="center" indent="1"/>
    </xf>
    <xf numFmtId="202" fontId="77" fillId="8" borderId="50" applyNumberFormat="0" applyProtection="0">
      <alignment horizontal="left" vertical="center" indent="1"/>
    </xf>
    <xf numFmtId="202" fontId="77" fillId="8" borderId="50" applyNumberFormat="0" applyProtection="0">
      <alignment horizontal="left" vertical="center" indent="1"/>
    </xf>
    <xf numFmtId="202" fontId="37" fillId="84" borderId="2" applyNumberFormat="0" applyProtection="0">
      <alignment horizontal="left" vertical="center" indent="1"/>
    </xf>
    <xf numFmtId="202" fontId="76" fillId="8" borderId="51" applyNumberFormat="0" applyProtection="0">
      <alignment horizontal="left" vertical="top" indent="1"/>
    </xf>
    <xf numFmtId="202" fontId="76" fillId="8" borderId="51" applyNumberFormat="0" applyProtection="0">
      <alignment horizontal="left" vertical="top" indent="1"/>
    </xf>
    <xf numFmtId="202" fontId="76" fillId="8" borderId="51" applyNumberFormat="0" applyProtection="0">
      <alignment horizontal="left" vertical="top" indent="1"/>
    </xf>
    <xf numFmtId="202" fontId="76" fillId="8" borderId="51" applyNumberFormat="0" applyProtection="0">
      <alignment horizontal="left" vertical="top" indent="1"/>
    </xf>
    <xf numFmtId="202" fontId="76" fillId="8" borderId="51" applyNumberFormat="0" applyProtection="0">
      <alignment horizontal="left" vertical="top" indent="1"/>
    </xf>
    <xf numFmtId="202" fontId="76" fillId="8" borderId="51" applyNumberFormat="0" applyProtection="0">
      <alignment horizontal="left" vertical="top" indent="1"/>
    </xf>
    <xf numFmtId="202" fontId="76" fillId="8" borderId="51" applyNumberFormat="0" applyProtection="0">
      <alignment horizontal="left" vertical="top" indent="1"/>
    </xf>
    <xf numFmtId="202" fontId="76" fillId="8" borderId="51" applyNumberFormat="0" applyProtection="0">
      <alignment horizontal="left" vertical="top" indent="1"/>
    </xf>
    <xf numFmtId="202" fontId="37" fillId="8" borderId="51" applyNumberFormat="0" applyProtection="0">
      <alignment horizontal="left" vertical="top" indent="1"/>
    </xf>
    <xf numFmtId="202" fontId="37" fillId="0" borderId="52" applyNumberFormat="0" applyProtection="0">
      <alignment horizontal="left" vertical="center" indent="1"/>
    </xf>
    <xf numFmtId="202" fontId="77" fillId="77" borderId="50" applyNumberFormat="0" applyProtection="0">
      <alignment horizontal="left" vertical="center" indent="1"/>
    </xf>
    <xf numFmtId="202" fontId="77" fillId="77" borderId="50" applyNumberFormat="0" applyProtection="0">
      <alignment horizontal="left" vertical="center" indent="1"/>
    </xf>
    <xf numFmtId="202" fontId="77" fillId="77" borderId="50" applyNumberFormat="0" applyProtection="0">
      <alignment horizontal="left" vertical="center" indent="1"/>
    </xf>
    <xf numFmtId="202" fontId="77" fillId="77" borderId="50" applyNumberFormat="0" applyProtection="0">
      <alignment horizontal="left" vertical="center" indent="1"/>
    </xf>
    <xf numFmtId="202" fontId="77" fillId="77" borderId="50" applyNumberFormat="0" applyProtection="0">
      <alignment horizontal="left" vertical="center" indent="1"/>
    </xf>
    <xf numFmtId="202" fontId="77" fillId="77" borderId="50" applyNumberFormat="0" applyProtection="0">
      <alignment horizontal="left" vertical="center" indent="1"/>
    </xf>
    <xf numFmtId="202" fontId="37" fillId="26" borderId="2" applyNumberFormat="0" applyProtection="0">
      <alignment horizontal="left" vertical="center" indent="1"/>
    </xf>
    <xf numFmtId="202" fontId="76" fillId="77" borderId="51" applyNumberFormat="0" applyProtection="0">
      <alignment horizontal="left" vertical="top" indent="1"/>
    </xf>
    <xf numFmtId="202" fontId="76" fillId="77" borderId="51" applyNumberFormat="0" applyProtection="0">
      <alignment horizontal="left" vertical="top" indent="1"/>
    </xf>
    <xf numFmtId="202" fontId="76" fillId="77" borderId="51" applyNumberFormat="0" applyProtection="0">
      <alignment horizontal="left" vertical="top" indent="1"/>
    </xf>
    <xf numFmtId="202" fontId="76" fillId="77" borderId="51" applyNumberFormat="0" applyProtection="0">
      <alignment horizontal="left" vertical="top" indent="1"/>
    </xf>
    <xf numFmtId="202" fontId="76" fillId="77" borderId="51" applyNumberFormat="0" applyProtection="0">
      <alignment horizontal="left" vertical="top" indent="1"/>
    </xf>
    <xf numFmtId="202" fontId="76" fillId="77" borderId="51" applyNumberFormat="0" applyProtection="0">
      <alignment horizontal="left" vertical="top" indent="1"/>
    </xf>
    <xf numFmtId="202" fontId="76" fillId="77" borderId="51" applyNumberFormat="0" applyProtection="0">
      <alignment horizontal="left" vertical="top" indent="1"/>
    </xf>
    <xf numFmtId="202" fontId="76" fillId="77" borderId="51" applyNumberFormat="0" applyProtection="0">
      <alignment horizontal="left" vertical="top" indent="1"/>
    </xf>
    <xf numFmtId="202" fontId="37" fillId="77" borderId="51" applyNumberFormat="0" applyProtection="0">
      <alignment horizontal="left" vertical="top" indent="1"/>
    </xf>
    <xf numFmtId="202" fontId="37" fillId="58" borderId="10" applyNumberFormat="0">
      <protection locked="0"/>
    </xf>
    <xf numFmtId="202" fontId="37" fillId="58" borderId="10" applyNumberFormat="0">
      <protection locked="0"/>
    </xf>
    <xf numFmtId="202" fontId="76" fillId="58" borderId="54" applyNumberFormat="0">
      <protection locked="0"/>
    </xf>
    <xf numFmtId="202" fontId="76" fillId="58" borderId="54" applyNumberFormat="0">
      <protection locked="0"/>
    </xf>
    <xf numFmtId="202" fontId="76" fillId="58" borderId="54" applyNumberFormat="0">
      <protection locked="0"/>
    </xf>
    <xf numFmtId="202" fontId="76" fillId="58" borderId="54" applyNumberFormat="0">
      <protection locked="0"/>
    </xf>
    <xf numFmtId="202" fontId="76" fillId="58" borderId="54" applyNumberFormat="0">
      <protection locked="0"/>
    </xf>
    <xf numFmtId="202" fontId="76" fillId="58" borderId="54" applyNumberFormat="0">
      <protection locked="0"/>
    </xf>
    <xf numFmtId="202" fontId="76" fillId="58" borderId="54" applyNumberFormat="0">
      <protection locked="0"/>
    </xf>
    <xf numFmtId="202" fontId="76" fillId="58" borderId="54" applyNumberFormat="0">
      <protection locked="0"/>
    </xf>
    <xf numFmtId="202" fontId="37" fillId="58" borderId="10" applyNumberFormat="0">
      <protection locked="0"/>
    </xf>
    <xf numFmtId="202" fontId="99" fillId="74" borderId="55" applyBorder="0"/>
    <xf numFmtId="4" fontId="85" fillId="85" borderId="2" applyNumberFormat="0" applyProtection="0">
      <alignment vertical="center"/>
    </xf>
    <xf numFmtId="4" fontId="100" fillId="23" borderId="51" applyNumberFormat="0" applyProtection="0">
      <alignment vertical="center"/>
    </xf>
    <xf numFmtId="4" fontId="100" fillId="23" borderId="51" applyNumberFormat="0" applyProtection="0">
      <alignment vertical="center"/>
    </xf>
    <xf numFmtId="4" fontId="100" fillId="23" borderId="51" applyNumberFormat="0" applyProtection="0">
      <alignment vertical="center"/>
    </xf>
    <xf numFmtId="4" fontId="100" fillId="23" borderId="51" applyNumberFormat="0" applyProtection="0">
      <alignment vertical="center"/>
    </xf>
    <xf numFmtId="4" fontId="100" fillId="23" borderId="51" applyNumberFormat="0" applyProtection="0">
      <alignment vertical="center"/>
    </xf>
    <xf numFmtId="4" fontId="93" fillId="85" borderId="2" applyNumberFormat="0" applyProtection="0">
      <alignment vertical="center"/>
    </xf>
    <xf numFmtId="4" fontId="66" fillId="85" borderId="10" applyNumberFormat="0" applyProtection="0">
      <alignment vertical="center"/>
    </xf>
    <xf numFmtId="4" fontId="66" fillId="85" borderId="10" applyNumberFormat="0" applyProtection="0">
      <alignment vertical="center"/>
    </xf>
    <xf numFmtId="4" fontId="66" fillId="85" borderId="10" applyNumberFormat="0" applyProtection="0">
      <alignment vertical="center"/>
    </xf>
    <xf numFmtId="4" fontId="66" fillId="85" borderId="10" applyNumberFormat="0" applyProtection="0">
      <alignment vertical="center"/>
    </xf>
    <xf numFmtId="4" fontId="66" fillId="85" borderId="10" applyNumberFormat="0" applyProtection="0">
      <alignment vertical="center"/>
    </xf>
    <xf numFmtId="4" fontId="66" fillId="85" borderId="10" applyNumberFormat="0" applyProtection="0">
      <alignment vertical="center"/>
    </xf>
    <xf numFmtId="4" fontId="66" fillId="85" borderId="10" applyNumberFormat="0" applyProtection="0">
      <alignment vertical="center"/>
    </xf>
    <xf numFmtId="4" fontId="66" fillId="85" borderId="10" applyNumberFormat="0" applyProtection="0">
      <alignment vertical="center"/>
    </xf>
    <xf numFmtId="4" fontId="66" fillId="85" borderId="10" applyNumberFormat="0" applyProtection="0">
      <alignment vertical="center"/>
    </xf>
    <xf numFmtId="4" fontId="66" fillId="85" borderId="10" applyNumberFormat="0" applyProtection="0">
      <alignment vertical="center"/>
    </xf>
    <xf numFmtId="4" fontId="85" fillId="85" borderId="2" applyNumberFormat="0" applyProtection="0">
      <alignment horizontal="left" vertical="center" indent="1"/>
    </xf>
    <xf numFmtId="4" fontId="100" fillId="20" borderId="51" applyNumberFormat="0" applyProtection="0">
      <alignment horizontal="left" vertical="center" indent="1"/>
    </xf>
    <xf numFmtId="4" fontId="100" fillId="20" borderId="51" applyNumberFormat="0" applyProtection="0">
      <alignment horizontal="left" vertical="center" indent="1"/>
    </xf>
    <xf numFmtId="4" fontId="100" fillId="20" borderId="51" applyNumberFormat="0" applyProtection="0">
      <alignment horizontal="left" vertical="center" indent="1"/>
    </xf>
    <xf numFmtId="4" fontId="100" fillId="20" borderId="51" applyNumberFormat="0" applyProtection="0">
      <alignment horizontal="left" vertical="center" indent="1"/>
    </xf>
    <xf numFmtId="4" fontId="100" fillId="20" borderId="51" applyNumberFormat="0" applyProtection="0">
      <alignment horizontal="left" vertical="center" indent="1"/>
    </xf>
    <xf numFmtId="4" fontId="85" fillId="85" borderId="2" applyNumberFormat="0" applyProtection="0">
      <alignment horizontal="left" vertical="center" indent="1"/>
    </xf>
    <xf numFmtId="202" fontId="100" fillId="23" borderId="51" applyNumberFormat="0" applyProtection="0">
      <alignment horizontal="left" vertical="top" indent="1"/>
    </xf>
    <xf numFmtId="202" fontId="100" fillId="23" borderId="51" applyNumberFormat="0" applyProtection="0">
      <alignment horizontal="left" vertical="top" indent="1"/>
    </xf>
    <xf numFmtId="202" fontId="100" fillId="23" borderId="51" applyNumberFormat="0" applyProtection="0">
      <alignment horizontal="left" vertical="top" indent="1"/>
    </xf>
    <xf numFmtId="202" fontId="100" fillId="23" borderId="51" applyNumberFormat="0" applyProtection="0">
      <alignment horizontal="left" vertical="top" indent="1"/>
    </xf>
    <xf numFmtId="202" fontId="100" fillId="23" borderId="51" applyNumberFormat="0" applyProtection="0">
      <alignment horizontal="left" vertical="top" indent="1"/>
    </xf>
    <xf numFmtId="4" fontId="85" fillId="73" borderId="2" applyNumberFormat="0" applyProtection="0">
      <alignment horizontal="right" vertical="center"/>
    </xf>
    <xf numFmtId="4" fontId="77" fillId="0" borderId="50" applyNumberFormat="0" applyProtection="0">
      <alignment horizontal="right" vertical="center"/>
    </xf>
    <xf numFmtId="4" fontId="77" fillId="0" borderId="50" applyNumberFormat="0" applyProtection="0">
      <alignment horizontal="right" vertical="center"/>
    </xf>
    <xf numFmtId="4" fontId="77" fillId="0" borderId="50" applyNumberFormat="0" applyProtection="0">
      <alignment horizontal="right" vertical="center"/>
    </xf>
    <xf numFmtId="4" fontId="77" fillId="0" borderId="50" applyNumberFormat="0" applyProtection="0">
      <alignment horizontal="right" vertical="center"/>
    </xf>
    <xf numFmtId="4" fontId="77" fillId="0" borderId="50" applyNumberFormat="0" applyProtection="0">
      <alignment horizontal="right" vertical="center"/>
    </xf>
    <xf numFmtId="4" fontId="77" fillId="0" borderId="50" applyNumberFormat="0" applyProtection="0">
      <alignment horizontal="right" vertical="center"/>
    </xf>
    <xf numFmtId="4" fontId="93" fillId="73" borderId="2" applyNumberFormat="0" applyProtection="0">
      <alignment horizontal="right" vertical="center"/>
    </xf>
    <xf numFmtId="4" fontId="66" fillId="86" borderId="50" applyNumberFormat="0" applyProtection="0">
      <alignment horizontal="right" vertical="center"/>
    </xf>
    <xf numFmtId="4" fontId="66" fillId="86" borderId="50" applyNumberFormat="0" applyProtection="0">
      <alignment horizontal="right" vertical="center"/>
    </xf>
    <xf numFmtId="4" fontId="66" fillId="86" borderId="50" applyNumberFormat="0" applyProtection="0">
      <alignment horizontal="right" vertical="center"/>
    </xf>
    <xf numFmtId="4" fontId="66" fillId="86" borderId="50" applyNumberFormat="0" applyProtection="0">
      <alignment horizontal="right" vertical="center"/>
    </xf>
    <xf numFmtId="4" fontId="66" fillId="86" borderId="50" applyNumberFormat="0" applyProtection="0">
      <alignment horizontal="right" vertical="center"/>
    </xf>
    <xf numFmtId="202" fontId="37" fillId="26" borderId="56" applyNumberFormat="0" applyProtection="0">
      <alignment horizontal="left" vertical="center" wrapText="1"/>
    </xf>
    <xf numFmtId="4" fontId="77" fillId="14" borderId="50" applyNumberFormat="0" applyProtection="0">
      <alignment horizontal="left" vertical="center" indent="1"/>
    </xf>
    <xf numFmtId="4" fontId="77" fillId="14" borderId="50" applyNumberFormat="0" applyProtection="0">
      <alignment horizontal="left" vertical="center" indent="1"/>
    </xf>
    <xf numFmtId="4" fontId="77" fillId="14" borderId="50" applyNumberFormat="0" applyProtection="0">
      <alignment horizontal="left" vertical="center" indent="1"/>
    </xf>
    <xf numFmtId="4" fontId="77" fillId="14" borderId="50" applyNumberFormat="0" applyProtection="0">
      <alignment horizontal="left" vertical="center" indent="1"/>
    </xf>
    <xf numFmtId="4" fontId="77" fillId="14" borderId="50" applyNumberFormat="0" applyProtection="0">
      <alignment horizontal="left" vertical="center" indent="1"/>
    </xf>
    <xf numFmtId="4" fontId="77" fillId="14" borderId="50" applyNumberFormat="0" applyProtection="0">
      <alignment horizontal="left" vertical="center" indent="1"/>
    </xf>
    <xf numFmtId="4" fontId="77" fillId="14" borderId="50" applyNumberFormat="0" applyProtection="0">
      <alignment horizontal="left" vertical="center" indent="1"/>
    </xf>
    <xf numFmtId="202" fontId="98" fillId="7" borderId="52" applyNumberFormat="0" applyProtection="0">
      <alignment horizontal="center" vertical="center"/>
    </xf>
    <xf numFmtId="202" fontId="100" fillId="76" borderId="51" applyNumberFormat="0" applyProtection="0">
      <alignment horizontal="left" vertical="top" indent="1"/>
    </xf>
    <xf numFmtId="202" fontId="100" fillId="76" borderId="51" applyNumberFormat="0" applyProtection="0">
      <alignment horizontal="left" vertical="top" indent="1"/>
    </xf>
    <xf numFmtId="202" fontId="100" fillId="76" borderId="51" applyNumberFormat="0" applyProtection="0">
      <alignment horizontal="left" vertical="top" indent="1"/>
    </xf>
    <xf numFmtId="202" fontId="100" fillId="76" borderId="51" applyNumberFormat="0" applyProtection="0">
      <alignment horizontal="left" vertical="top" indent="1"/>
    </xf>
    <xf numFmtId="202" fontId="100" fillId="76" borderId="51" applyNumberFormat="0" applyProtection="0">
      <alignment horizontal="left" vertical="top" indent="1"/>
    </xf>
    <xf numFmtId="202" fontId="101" fillId="0" borderId="0" applyNumberFormat="0" applyProtection="0"/>
    <xf numFmtId="4" fontId="66" fillId="87" borderId="48" applyNumberFormat="0" applyProtection="0">
      <alignment horizontal="left" vertical="center" indent="1"/>
    </xf>
    <xf numFmtId="4" fontId="66" fillId="87" borderId="48" applyNumberFormat="0" applyProtection="0">
      <alignment horizontal="left" vertical="center" indent="1"/>
    </xf>
    <xf numFmtId="4" fontId="66" fillId="87" borderId="48" applyNumberFormat="0" applyProtection="0">
      <alignment horizontal="left" vertical="center" indent="1"/>
    </xf>
    <xf numFmtId="4" fontId="66" fillId="87" borderId="48" applyNumberFormat="0" applyProtection="0">
      <alignment horizontal="left" vertical="center" indent="1"/>
    </xf>
    <xf numFmtId="4" fontId="66" fillId="87" borderId="48" applyNumberFormat="0" applyProtection="0">
      <alignment horizontal="left" vertical="center" indent="1"/>
    </xf>
    <xf numFmtId="202" fontId="77" fillId="88" borderId="10"/>
    <xf numFmtId="202" fontId="77" fillId="88" borderId="10"/>
    <xf numFmtId="4" fontId="92" fillId="73" borderId="2" applyNumberFormat="0" applyProtection="0">
      <alignment horizontal="right" vertical="center"/>
    </xf>
    <xf numFmtId="4" fontId="66" fillId="58" borderId="50" applyNumberFormat="0" applyProtection="0">
      <alignment horizontal="right" vertical="center"/>
    </xf>
    <xf numFmtId="4" fontId="66" fillId="58" borderId="50" applyNumberFormat="0" applyProtection="0">
      <alignment horizontal="right" vertical="center"/>
    </xf>
    <xf numFmtId="4" fontId="66" fillId="58" borderId="50" applyNumberFormat="0" applyProtection="0">
      <alignment horizontal="right" vertical="center"/>
    </xf>
    <xf numFmtId="4" fontId="66" fillId="58" borderId="50" applyNumberFormat="0" applyProtection="0">
      <alignment horizontal="right" vertical="center"/>
    </xf>
    <xf numFmtId="4" fontId="66" fillId="58" borderId="50" applyNumberFormat="0" applyProtection="0">
      <alignment horizontal="right" vertical="center"/>
    </xf>
    <xf numFmtId="202" fontId="66" fillId="0" borderId="0" applyNumberFormat="0" applyFill="0" applyBorder="0" applyAlignment="0" applyProtection="0"/>
    <xf numFmtId="2" fontId="102" fillId="89" borderId="57" applyProtection="0"/>
    <xf numFmtId="2" fontId="102" fillId="89" borderId="57" applyProtection="0"/>
    <xf numFmtId="2" fontId="103" fillId="0" borderId="0" applyFill="0" applyBorder="0" applyProtection="0"/>
    <xf numFmtId="2" fontId="81" fillId="0" borderId="0" applyFill="0" applyBorder="0" applyProtection="0"/>
    <xf numFmtId="2" fontId="81" fillId="90" borderId="57" applyProtection="0"/>
    <xf numFmtId="2" fontId="81" fillId="91" borderId="57" applyProtection="0"/>
    <xf numFmtId="2" fontId="81" fillId="92" borderId="57" applyProtection="0"/>
    <xf numFmtId="2" fontId="81" fillId="92" borderId="57" applyProtection="0">
      <alignment horizontal="center"/>
    </xf>
    <xf numFmtId="2" fontId="81" fillId="91" borderId="57" applyProtection="0">
      <alignment horizontal="center"/>
    </xf>
    <xf numFmtId="202" fontId="69" fillId="0" borderId="0"/>
    <xf numFmtId="167" fontId="37" fillId="0" borderId="0" applyBorder="0" applyAlignment="0" applyProtection="0"/>
    <xf numFmtId="202" fontId="77" fillId="0" borderId="0"/>
    <xf numFmtId="49" fontId="85" fillId="0" borderId="0" applyFill="0" applyBorder="0" applyAlignment="0"/>
    <xf numFmtId="180" fontId="85" fillId="0" borderId="0" applyFill="0" applyBorder="0" applyAlignment="0"/>
    <xf numFmtId="181" fontId="85" fillId="0" borderId="0" applyFill="0" applyBorder="0" applyAlignment="0"/>
    <xf numFmtId="202" fontId="66" fillId="0" borderId="48">
      <alignment horizontal="left" vertical="top" wrapText="1"/>
    </xf>
    <xf numFmtId="202" fontId="23" fillId="0" borderId="0" applyNumberFormat="0" applyFill="0" applyBorder="0" applyAlignment="0" applyProtection="0"/>
    <xf numFmtId="202" fontId="21" fillId="0" borderId="6" applyNumberFormat="0" applyFill="0" applyAlignment="0" applyProtection="0"/>
    <xf numFmtId="202" fontId="28" fillId="0" borderId="0" applyNumberFormat="0" applyFill="0" applyBorder="0" applyAlignment="0" applyProtection="0"/>
    <xf numFmtId="172" fontId="69" fillId="0" borderId="58">
      <protection locked="0"/>
    </xf>
    <xf numFmtId="202" fontId="15" fillId="7" borderId="1" applyNumberFormat="0" applyAlignment="0" applyProtection="0"/>
    <xf numFmtId="202" fontId="16" fillId="20" borderId="2" applyNumberFormat="0" applyAlignment="0" applyProtection="0"/>
    <xf numFmtId="202" fontId="17" fillId="20" borderId="1" applyNumberFormat="0" applyAlignment="0" applyProtection="0"/>
    <xf numFmtId="202" fontId="116" fillId="0" borderId="0" applyNumberFormat="0" applyFill="0" applyBorder="0" applyAlignment="0" applyProtection="0"/>
    <xf numFmtId="202" fontId="104" fillId="0" borderId="0" applyNumberFormat="0" applyFill="0" applyBorder="0" applyAlignment="0" applyProtection="0"/>
    <xf numFmtId="202" fontId="105" fillId="0" borderId="0" applyNumberFormat="0" applyFill="0" applyBorder="0" applyAlignment="0" applyProtection="0">
      <alignment vertical="top"/>
      <protection locked="0"/>
    </xf>
    <xf numFmtId="202" fontId="105" fillId="0" borderId="0" applyNumberFormat="0" applyFill="0" applyBorder="0" applyAlignment="0" applyProtection="0">
      <alignment vertical="top"/>
      <protection locked="0"/>
    </xf>
    <xf numFmtId="202" fontId="117" fillId="0" borderId="0" applyNumberFormat="0" applyFill="0" applyBorder="0" applyAlignment="0" applyProtection="0"/>
    <xf numFmtId="202" fontId="105" fillId="0" borderId="0" applyNumberFormat="0" applyFill="0" applyBorder="0" applyAlignment="0" applyProtection="0">
      <alignment vertical="top"/>
      <protection locked="0"/>
    </xf>
    <xf numFmtId="202" fontId="117" fillId="0" borderId="0" applyNumberFormat="0" applyFill="0" applyBorder="0" applyAlignment="0" applyProtection="0"/>
    <xf numFmtId="202" fontId="106" fillId="0" borderId="0" applyNumberFormat="0" applyFill="0" applyBorder="0" applyAlignment="0" applyProtection="0">
      <alignment vertical="top"/>
      <protection locked="0"/>
    </xf>
    <xf numFmtId="202" fontId="117" fillId="0" borderId="0" applyNumberFormat="0" applyFill="0" applyBorder="0" applyAlignment="0" applyProtection="0"/>
    <xf numFmtId="202" fontId="117" fillId="0" borderId="0" applyNumberFormat="0" applyFill="0" applyBorder="0" applyAlignment="0" applyProtection="0"/>
    <xf numFmtId="202" fontId="105" fillId="0" borderId="0" applyNumberFormat="0" applyFill="0" applyBorder="0" applyAlignment="0" applyProtection="0">
      <alignment vertical="top"/>
      <protection locked="0"/>
    </xf>
    <xf numFmtId="202" fontId="118" fillId="0" borderId="0" applyNumberFormat="0" applyFill="0" applyBorder="0" applyAlignment="0" applyProtection="0">
      <alignment vertical="top"/>
      <protection locked="0"/>
    </xf>
    <xf numFmtId="202" fontId="116" fillId="0" borderId="0" applyNumberFormat="0" applyFill="0" applyBorder="0" applyAlignment="0" applyProtection="0"/>
    <xf numFmtId="166" fontId="30" fillId="0" borderId="0" applyFont="0" applyFill="0" applyBorder="0" applyAlignment="0" applyProtection="0"/>
    <xf numFmtId="166" fontId="37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7" fillId="0" borderId="0" applyFont="0" applyFill="0" applyBorder="0" applyAlignment="0" applyProtection="0"/>
    <xf numFmtId="202" fontId="72" fillId="0" borderId="0" applyBorder="0">
      <alignment horizontal="center" vertical="center" wrapText="1"/>
    </xf>
    <xf numFmtId="202" fontId="73" fillId="0" borderId="59" applyBorder="0">
      <alignment horizontal="center" vertical="center" wrapText="1"/>
    </xf>
    <xf numFmtId="172" fontId="74" fillId="93" borderId="58"/>
    <xf numFmtId="4" fontId="75" fillId="59" borderId="10" applyBorder="0">
      <alignment horizontal="right"/>
    </xf>
    <xf numFmtId="202" fontId="21" fillId="0" borderId="6" applyNumberFormat="0" applyFill="0" applyAlignment="0" applyProtection="0"/>
    <xf numFmtId="202" fontId="107" fillId="0" borderId="0">
      <alignment horizontal="center" vertical="top" wrapText="1"/>
    </xf>
    <xf numFmtId="202" fontId="108" fillId="0" borderId="0">
      <alignment horizontal="centerContinuous" vertical="center" wrapText="1"/>
    </xf>
    <xf numFmtId="202" fontId="64" fillId="94" borderId="0" applyFill="0">
      <alignment wrapText="1"/>
    </xf>
    <xf numFmtId="202" fontId="119" fillId="96" borderId="0" applyNumberFormat="0" applyBorder="0" applyAlignment="0" applyProtection="0"/>
    <xf numFmtId="202" fontId="119" fillId="96" borderId="0" applyNumberFormat="0" applyBorder="0" applyAlignment="0" applyProtection="0"/>
    <xf numFmtId="202" fontId="12" fillId="0" borderId="0"/>
    <xf numFmtId="202" fontId="3" fillId="0" borderId="0"/>
    <xf numFmtId="202" fontId="3" fillId="0" borderId="0"/>
    <xf numFmtId="202" fontId="13" fillId="0" borderId="0"/>
    <xf numFmtId="202" fontId="3" fillId="0" borderId="0"/>
    <xf numFmtId="202" fontId="69" fillId="0" borderId="0"/>
    <xf numFmtId="202" fontId="3" fillId="0" borderId="0"/>
    <xf numFmtId="202" fontId="69" fillId="0" borderId="0"/>
    <xf numFmtId="202" fontId="69" fillId="0" borderId="0"/>
    <xf numFmtId="202" fontId="69" fillId="0" borderId="0"/>
    <xf numFmtId="202" fontId="30" fillId="0" borderId="0"/>
    <xf numFmtId="202" fontId="30" fillId="0" borderId="0"/>
    <xf numFmtId="202" fontId="3" fillId="0" borderId="0"/>
    <xf numFmtId="202" fontId="13" fillId="0" borderId="0"/>
    <xf numFmtId="202" fontId="3" fillId="0" borderId="0"/>
    <xf numFmtId="202" fontId="40" fillId="0" borderId="0"/>
    <xf numFmtId="202" fontId="13" fillId="0" borderId="0"/>
    <xf numFmtId="202" fontId="69" fillId="0" borderId="0"/>
    <xf numFmtId="202" fontId="13" fillId="0" borderId="0"/>
    <xf numFmtId="202" fontId="3" fillId="0" borderId="0"/>
    <xf numFmtId="202" fontId="30" fillId="0" borderId="0"/>
    <xf numFmtId="202" fontId="13" fillId="0" borderId="0"/>
    <xf numFmtId="202" fontId="76" fillId="0" borderId="0"/>
    <xf numFmtId="202" fontId="3" fillId="0" borderId="0"/>
    <xf numFmtId="202" fontId="3" fillId="0" borderId="0"/>
    <xf numFmtId="202" fontId="77" fillId="0" borderId="0"/>
    <xf numFmtId="202" fontId="120" fillId="0" borderId="0"/>
    <xf numFmtId="202" fontId="3" fillId="0" borderId="0"/>
    <xf numFmtId="202" fontId="40" fillId="0" borderId="0"/>
    <xf numFmtId="202" fontId="69" fillId="0" borderId="0"/>
    <xf numFmtId="202" fontId="65" fillId="0" borderId="0"/>
    <xf numFmtId="202" fontId="30" fillId="0" borderId="0"/>
    <xf numFmtId="202" fontId="40" fillId="0" borderId="0"/>
    <xf numFmtId="202" fontId="30" fillId="0" borderId="0"/>
    <xf numFmtId="202" fontId="109" fillId="0" borderId="0"/>
    <xf numFmtId="202" fontId="40" fillId="0" borderId="0"/>
    <xf numFmtId="202" fontId="77" fillId="0" borderId="0"/>
    <xf numFmtId="202" fontId="3" fillId="0" borderId="0"/>
    <xf numFmtId="202" fontId="3" fillId="0" borderId="0"/>
    <xf numFmtId="202" fontId="30" fillId="0" borderId="0"/>
    <xf numFmtId="202" fontId="13" fillId="0" borderId="0"/>
    <xf numFmtId="202" fontId="13" fillId="0" borderId="0"/>
    <xf numFmtId="202" fontId="13" fillId="0" borderId="0"/>
    <xf numFmtId="202" fontId="13" fillId="0" borderId="0"/>
    <xf numFmtId="202" fontId="13" fillId="0" borderId="0"/>
    <xf numFmtId="202" fontId="13" fillId="0" borderId="0"/>
    <xf numFmtId="202" fontId="13" fillId="0" borderId="0"/>
    <xf numFmtId="202" fontId="110" fillId="0" borderId="0"/>
    <xf numFmtId="202" fontId="37" fillId="0" borderId="0" applyNumberFormat="0" applyFont="0" applyFill="0" applyBorder="0" applyAlignment="0" applyProtection="0">
      <alignment vertical="top"/>
    </xf>
    <xf numFmtId="202" fontId="30" fillId="0" borderId="0"/>
    <xf numFmtId="202" fontId="40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7" fillId="0" borderId="0"/>
    <xf numFmtId="202" fontId="3" fillId="0" borderId="0"/>
    <xf numFmtId="202" fontId="3" fillId="0" borderId="0"/>
    <xf numFmtId="202" fontId="37" fillId="0" borderId="0" applyNumberFormat="0" applyFont="0" applyFill="0" applyBorder="0" applyAlignment="0" applyProtection="0">
      <alignment vertical="top"/>
    </xf>
    <xf numFmtId="202" fontId="3" fillId="0" borderId="0"/>
    <xf numFmtId="202" fontId="37" fillId="0" borderId="0" applyNumberFormat="0" applyFont="0" applyFill="0" applyBorder="0" applyAlignment="0" applyProtection="0">
      <alignment vertical="top"/>
    </xf>
    <xf numFmtId="202" fontId="30" fillId="0" borderId="0"/>
    <xf numFmtId="202" fontId="3" fillId="0" borderId="0"/>
    <xf numFmtId="202" fontId="3" fillId="0" borderId="0"/>
    <xf numFmtId="202" fontId="13" fillId="0" borderId="0"/>
    <xf numFmtId="202" fontId="30" fillId="0" borderId="0"/>
    <xf numFmtId="202" fontId="13" fillId="0" borderId="0"/>
    <xf numFmtId="202" fontId="13" fillId="0" borderId="0"/>
    <xf numFmtId="202" fontId="13" fillId="0" borderId="0"/>
    <xf numFmtId="202" fontId="3" fillId="0" borderId="0"/>
    <xf numFmtId="202" fontId="3" fillId="0" borderId="0"/>
    <xf numFmtId="202" fontId="13" fillId="0" borderId="0"/>
    <xf numFmtId="202" fontId="40" fillId="0" borderId="0"/>
    <xf numFmtId="202" fontId="37" fillId="0" borderId="0"/>
    <xf numFmtId="202" fontId="76" fillId="0" borderId="0"/>
    <xf numFmtId="202" fontId="37" fillId="0" borderId="0"/>
    <xf numFmtId="202" fontId="37" fillId="0" borderId="0"/>
    <xf numFmtId="202" fontId="120" fillId="0" borderId="0"/>
    <xf numFmtId="202" fontId="77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82" fontId="111" fillId="0" borderId="0"/>
    <xf numFmtId="202" fontId="42" fillId="0" borderId="0"/>
    <xf numFmtId="202" fontId="30" fillId="0" borderId="0"/>
    <xf numFmtId="202" fontId="3" fillId="0" borderId="0"/>
    <xf numFmtId="202" fontId="76" fillId="0" borderId="0"/>
    <xf numFmtId="202" fontId="37" fillId="0" borderId="0" applyNumberFormat="0" applyFont="0" applyFill="0" applyBorder="0" applyAlignment="0" applyProtection="0">
      <alignment vertical="top"/>
    </xf>
    <xf numFmtId="202" fontId="78" fillId="0" borderId="0"/>
    <xf numFmtId="202" fontId="13" fillId="0" borderId="0"/>
    <xf numFmtId="202" fontId="37" fillId="0" borderId="0"/>
    <xf numFmtId="202" fontId="13" fillId="0" borderId="0"/>
    <xf numFmtId="202" fontId="3" fillId="0" borderId="0"/>
    <xf numFmtId="202" fontId="13" fillId="0" borderId="0"/>
    <xf numFmtId="202" fontId="69" fillId="0" borderId="0"/>
    <xf numFmtId="202" fontId="3" fillId="0" borderId="0"/>
    <xf numFmtId="202" fontId="37" fillId="0" borderId="0"/>
    <xf numFmtId="202" fontId="30" fillId="0" borderId="0"/>
    <xf numFmtId="202" fontId="13" fillId="0" borderId="0"/>
    <xf numFmtId="202" fontId="13" fillId="0" borderId="0"/>
    <xf numFmtId="202" fontId="3" fillId="0" borderId="0"/>
    <xf numFmtId="202" fontId="13" fillId="0" borderId="0"/>
    <xf numFmtId="202" fontId="40" fillId="0" borderId="0"/>
    <xf numFmtId="202" fontId="37" fillId="0" borderId="0"/>
    <xf numFmtId="202" fontId="3" fillId="0" borderId="0"/>
    <xf numFmtId="202" fontId="37" fillId="0" borderId="0"/>
    <xf numFmtId="202" fontId="1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76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13" fillId="0" borderId="0"/>
    <xf numFmtId="202" fontId="3" fillId="0" borderId="0"/>
    <xf numFmtId="202" fontId="13" fillId="0" borderId="0"/>
    <xf numFmtId="202" fontId="1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1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13" fillId="0" borderId="0"/>
    <xf numFmtId="202" fontId="37" fillId="0" borderId="0" applyNumberFormat="0" applyFont="0" applyFill="0" applyBorder="0" applyAlignment="0" applyProtection="0">
      <alignment vertical="top"/>
    </xf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13" fillId="0" borderId="0"/>
    <xf numFmtId="202" fontId="13" fillId="0" borderId="0"/>
    <xf numFmtId="202" fontId="40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7" fillId="0" borderId="0"/>
    <xf numFmtId="202" fontId="77" fillId="0" borderId="0"/>
    <xf numFmtId="202" fontId="77" fillId="0" borderId="0"/>
    <xf numFmtId="202" fontId="40" fillId="0" borderId="0"/>
    <xf numFmtId="202" fontId="76" fillId="0" borderId="0">
      <alignment horizontal="left"/>
    </xf>
    <xf numFmtId="202" fontId="76" fillId="0" borderId="0"/>
    <xf numFmtId="202" fontId="3" fillId="0" borderId="0"/>
    <xf numFmtId="202" fontId="77" fillId="0" borderId="0"/>
    <xf numFmtId="202" fontId="76" fillId="0" borderId="0"/>
    <xf numFmtId="202" fontId="76" fillId="0" borderId="0"/>
    <xf numFmtId="202" fontId="40" fillId="0" borderId="0"/>
    <xf numFmtId="202" fontId="40" fillId="0" borderId="0"/>
    <xf numFmtId="202" fontId="3" fillId="0" borderId="0"/>
    <xf numFmtId="202" fontId="3" fillId="0" borderId="0"/>
    <xf numFmtId="202" fontId="3" fillId="0" borderId="0"/>
    <xf numFmtId="202" fontId="76" fillId="0" borderId="0"/>
    <xf numFmtId="202" fontId="3" fillId="0" borderId="0"/>
    <xf numFmtId="202" fontId="30" fillId="0" borderId="0"/>
    <xf numFmtId="202" fontId="3" fillId="0" borderId="0"/>
    <xf numFmtId="202" fontId="3" fillId="0" borderId="0"/>
    <xf numFmtId="202" fontId="76" fillId="0" borderId="0"/>
    <xf numFmtId="202" fontId="76" fillId="0" borderId="0"/>
    <xf numFmtId="202" fontId="77" fillId="0" borderId="0"/>
    <xf numFmtId="202" fontId="30" fillId="0" borderId="0"/>
    <xf numFmtId="202" fontId="3" fillId="0" borderId="0"/>
    <xf numFmtId="202" fontId="76" fillId="0" borderId="0"/>
    <xf numFmtId="202" fontId="76" fillId="0" borderId="0"/>
    <xf numFmtId="202" fontId="40" fillId="0" borderId="0"/>
    <xf numFmtId="202" fontId="40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76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121" fillId="0" borderId="0"/>
    <xf numFmtId="49" fontId="75" fillId="0" borderId="0" applyBorder="0">
      <alignment vertical="top"/>
    </xf>
    <xf numFmtId="202" fontId="122" fillId="0" borderId="0"/>
    <xf numFmtId="202" fontId="76" fillId="0" borderId="0"/>
    <xf numFmtId="202" fontId="3" fillId="0" borderId="0"/>
    <xf numFmtId="202" fontId="3" fillId="0" borderId="0"/>
    <xf numFmtId="202" fontId="69" fillId="0" borderId="0"/>
    <xf numFmtId="202" fontId="3" fillId="0" borderId="0"/>
    <xf numFmtId="202" fontId="123" fillId="97" borderId="0" applyNumberFormat="0" applyBorder="0" applyAlignment="0" applyProtection="0"/>
    <xf numFmtId="202" fontId="13" fillId="23" borderId="8" applyNumberFormat="0" applyFont="0" applyAlignment="0" applyProtection="0"/>
    <xf numFmtId="202" fontId="13" fillId="23" borderId="8" applyNumberFormat="0" applyFont="0" applyAlignment="0" applyProtection="0"/>
    <xf numFmtId="202" fontId="13" fillId="23" borderId="8" applyNumberFormat="0" applyFont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/>
    <xf numFmtId="9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7" fillId="0" borderId="0" applyFont="0" applyFill="0" applyBorder="0" applyAlignment="0" applyProtection="0"/>
    <xf numFmtId="202" fontId="55" fillId="0" borderId="15"/>
    <xf numFmtId="202" fontId="37" fillId="0" borderId="0"/>
    <xf numFmtId="202" fontId="43" fillId="0" borderId="0"/>
    <xf numFmtId="202" fontId="43" fillId="0" borderId="0"/>
    <xf numFmtId="202" fontId="43" fillId="0" borderId="0"/>
    <xf numFmtId="202" fontId="43" fillId="0" borderId="0"/>
    <xf numFmtId="202" fontId="43" fillId="0" borderId="0"/>
    <xf numFmtId="202" fontId="112" fillId="86" borderId="21">
      <alignment horizontal="center" wrapText="1"/>
    </xf>
    <xf numFmtId="202" fontId="67" fillId="86" borderId="0"/>
    <xf numFmtId="202" fontId="113" fillId="95" borderId="0"/>
    <xf numFmtId="202" fontId="112" fillId="66" borderId="21">
      <alignment horizontal="center"/>
    </xf>
    <xf numFmtId="202" fontId="69" fillId="0" borderId="17" applyBorder="0" applyAlignment="0">
      <alignment horizontal="left" wrapText="1"/>
    </xf>
    <xf numFmtId="49" fontId="64" fillId="0" borderId="0">
      <alignment horizontal="center"/>
    </xf>
    <xf numFmtId="49" fontId="64" fillId="0" borderId="0">
      <alignment horizontal="center"/>
    </xf>
    <xf numFmtId="167" fontId="76" fillId="0" borderId="0" applyFont="0" applyFill="0" applyBorder="0" applyAlignment="0" applyProtection="0"/>
    <xf numFmtId="167" fontId="120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6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76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6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76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6" fillId="0" borderId="0" applyFont="0" applyFill="0" applyBorder="0" applyAlignment="0" applyProtection="0"/>
    <xf numFmtId="167" fontId="76" fillId="0" borderId="0" applyFont="0" applyFill="0" applyBorder="0" applyAlignment="0" applyProtection="0"/>
    <xf numFmtId="167" fontId="3" fillId="0" borderId="0" applyFont="0" applyFill="0" applyBorder="0" applyAlignment="0" applyProtection="0"/>
    <xf numFmtId="4" fontId="75" fillId="94" borderId="0" applyBorder="0">
      <alignment horizontal="right"/>
    </xf>
    <xf numFmtId="4" fontId="75" fillId="94" borderId="0" applyBorder="0">
      <alignment horizontal="right"/>
    </xf>
    <xf numFmtId="4" fontId="75" fillId="94" borderId="25" applyBorder="0">
      <alignment horizontal="right"/>
    </xf>
    <xf numFmtId="4" fontId="75" fillId="94" borderId="10" applyFont="0" applyBorder="0">
      <alignment horizontal="right"/>
    </xf>
    <xf numFmtId="202" fontId="3" fillId="0" borderId="0"/>
    <xf numFmtId="202" fontId="13" fillId="2" borderId="0" applyNumberFormat="0" applyBorder="0" applyAlignment="0" applyProtection="0"/>
    <xf numFmtId="202" fontId="13" fillId="3" borderId="0" applyNumberFormat="0" applyBorder="0" applyAlignment="0" applyProtection="0"/>
    <xf numFmtId="202" fontId="13" fillId="4" borderId="0" applyNumberFormat="0" applyBorder="0" applyAlignment="0" applyProtection="0"/>
    <xf numFmtId="202" fontId="13" fillId="5" borderId="0" applyNumberFormat="0" applyBorder="0" applyAlignment="0" applyProtection="0"/>
    <xf numFmtId="202" fontId="13" fillId="6" borderId="0" applyNumberFormat="0" applyBorder="0" applyAlignment="0" applyProtection="0"/>
    <xf numFmtId="202" fontId="13" fillId="7" borderId="0" applyNumberFormat="0" applyBorder="0" applyAlignment="0" applyProtection="0"/>
    <xf numFmtId="202" fontId="13" fillId="8" borderId="0" applyNumberFormat="0" applyBorder="0" applyAlignment="0" applyProtection="0"/>
    <xf numFmtId="202" fontId="13" fillId="9" borderId="0" applyNumberFormat="0" applyBorder="0" applyAlignment="0" applyProtection="0"/>
    <xf numFmtId="202" fontId="13" fillId="10" borderId="0" applyNumberFormat="0" applyBorder="0" applyAlignment="0" applyProtection="0"/>
    <xf numFmtId="202" fontId="13" fillId="5" borderId="0" applyNumberFormat="0" applyBorder="0" applyAlignment="0" applyProtection="0"/>
    <xf numFmtId="202" fontId="13" fillId="8" borderId="0" applyNumberFormat="0" applyBorder="0" applyAlignment="0" applyProtection="0"/>
    <xf numFmtId="202" fontId="13" fillId="11" borderId="0" applyNumberFormat="0" applyBorder="0" applyAlignment="0" applyProtection="0"/>
    <xf numFmtId="202" fontId="14" fillId="12" borderId="0" applyNumberFormat="0" applyBorder="0" applyAlignment="0" applyProtection="0"/>
    <xf numFmtId="202" fontId="14" fillId="9" borderId="0" applyNumberFormat="0" applyBorder="0" applyAlignment="0" applyProtection="0"/>
    <xf numFmtId="202" fontId="14" fillId="10" borderId="0" applyNumberFormat="0" applyBorder="0" applyAlignment="0" applyProtection="0"/>
    <xf numFmtId="202" fontId="14" fillId="13" borderId="0" applyNumberFormat="0" applyBorder="0" applyAlignment="0" applyProtection="0"/>
    <xf numFmtId="202" fontId="14" fillId="14" borderId="0" applyNumberFormat="0" applyBorder="0" applyAlignment="0" applyProtection="0"/>
    <xf numFmtId="202" fontId="14" fillId="15" borderId="0" applyNumberFormat="0" applyBorder="0" applyAlignment="0" applyProtection="0"/>
    <xf numFmtId="202" fontId="14" fillId="16" borderId="0" applyNumberFormat="0" applyBorder="0" applyAlignment="0" applyProtection="0"/>
    <xf numFmtId="202" fontId="14" fillId="17" borderId="0" applyNumberFormat="0" applyBorder="0" applyAlignment="0" applyProtection="0"/>
    <xf numFmtId="202" fontId="14" fillId="18" borderId="0" applyNumberFormat="0" applyBorder="0" applyAlignment="0" applyProtection="0"/>
    <xf numFmtId="202" fontId="14" fillId="13" borderId="0" applyNumberFormat="0" applyBorder="0" applyAlignment="0" applyProtection="0"/>
    <xf numFmtId="202" fontId="14" fillId="14" borderId="0" applyNumberFormat="0" applyBorder="0" applyAlignment="0" applyProtection="0"/>
    <xf numFmtId="202" fontId="14" fillId="19" borderId="0" applyNumberFormat="0" applyBorder="0" applyAlignment="0" applyProtection="0"/>
    <xf numFmtId="202" fontId="15" fillId="7" borderId="1" applyNumberFormat="0" applyAlignment="0" applyProtection="0"/>
    <xf numFmtId="202" fontId="16" fillId="20" borderId="2" applyNumberFormat="0" applyAlignment="0" applyProtection="0"/>
    <xf numFmtId="202" fontId="17" fillId="20" borderId="1" applyNumberFormat="0" applyAlignment="0" applyProtection="0"/>
    <xf numFmtId="202" fontId="18" fillId="0" borderId="3" applyNumberFormat="0" applyFill="0" applyAlignment="0" applyProtection="0"/>
    <xf numFmtId="202" fontId="19" fillId="0" borderId="4" applyNumberFormat="0" applyFill="0" applyAlignment="0" applyProtection="0"/>
    <xf numFmtId="202" fontId="20" fillId="0" borderId="5" applyNumberFormat="0" applyFill="0" applyAlignment="0" applyProtection="0"/>
    <xf numFmtId="202" fontId="20" fillId="0" borderId="0" applyNumberFormat="0" applyFill="0" applyBorder="0" applyAlignment="0" applyProtection="0"/>
    <xf numFmtId="202" fontId="21" fillId="0" borderId="6" applyNumberFormat="0" applyFill="0" applyAlignment="0" applyProtection="0"/>
    <xf numFmtId="202" fontId="22" fillId="21" borderId="7" applyNumberFormat="0" applyAlignment="0" applyProtection="0"/>
    <xf numFmtId="202" fontId="23" fillId="0" borderId="0" applyNumberFormat="0" applyFill="0" applyBorder="0" applyAlignment="0" applyProtection="0"/>
    <xf numFmtId="202" fontId="24" fillId="22" borderId="0" applyNumberFormat="0" applyBorder="0" applyAlignment="0" applyProtection="0"/>
    <xf numFmtId="202" fontId="30" fillId="0" borderId="0"/>
    <xf numFmtId="202" fontId="37" fillId="0" borderId="0" applyNumberFormat="0" applyFont="0" applyFill="0" applyBorder="0" applyAlignment="0" applyProtection="0">
      <alignment vertical="top"/>
    </xf>
    <xf numFmtId="202" fontId="37" fillId="0" borderId="0" applyNumberFormat="0" applyFont="0" applyFill="0" applyBorder="0" applyAlignment="0" applyProtection="0">
      <alignment vertical="top"/>
    </xf>
    <xf numFmtId="202" fontId="30" fillId="0" borderId="0"/>
    <xf numFmtId="202" fontId="12" fillId="0" borderId="0"/>
    <xf numFmtId="202" fontId="25" fillId="3" borderId="0" applyNumberFormat="0" applyBorder="0" applyAlignment="0" applyProtection="0"/>
    <xf numFmtId="202" fontId="26" fillId="0" borderId="0" applyNumberFormat="0" applyFill="0" applyBorder="0" applyAlignment="0" applyProtection="0"/>
    <xf numFmtId="202" fontId="13" fillId="23" borderId="8" applyNumberFormat="0" applyFont="0" applyAlignment="0" applyProtection="0"/>
    <xf numFmtId="202" fontId="27" fillId="0" borderId="9" applyNumberFormat="0" applyFill="0" applyAlignment="0" applyProtection="0"/>
    <xf numFmtId="202" fontId="28" fillId="0" borderId="0" applyNumberFormat="0" applyFill="0" applyBorder="0" applyAlignment="0" applyProtection="0"/>
    <xf numFmtId="202" fontId="29" fillId="4" borderId="0" applyNumberFormat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183" fontId="76" fillId="0" borderId="0">
      <alignment vertical="top"/>
    </xf>
    <xf numFmtId="183" fontId="124" fillId="0" borderId="0">
      <alignment vertical="top"/>
    </xf>
    <xf numFmtId="184" fontId="124" fillId="84" borderId="0">
      <alignment vertical="top"/>
    </xf>
    <xf numFmtId="183" fontId="124" fillId="94" borderId="0">
      <alignment vertical="top"/>
    </xf>
    <xf numFmtId="185" fontId="76" fillId="0" borderId="0">
      <alignment vertical="top"/>
    </xf>
    <xf numFmtId="185" fontId="76" fillId="0" borderId="0">
      <alignment vertical="top"/>
    </xf>
    <xf numFmtId="202" fontId="79" fillId="0" borderId="0"/>
    <xf numFmtId="202" fontId="43" fillId="0" borderId="0"/>
    <xf numFmtId="185" fontId="76" fillId="0" borderId="0">
      <alignment vertical="top"/>
    </xf>
    <xf numFmtId="202" fontId="43" fillId="0" borderId="0"/>
    <xf numFmtId="202" fontId="43" fillId="0" borderId="0"/>
    <xf numFmtId="202" fontId="79" fillId="0" borderId="0"/>
    <xf numFmtId="185" fontId="76" fillId="0" borderId="0">
      <alignment vertical="top"/>
    </xf>
    <xf numFmtId="202" fontId="79" fillId="0" borderId="0"/>
    <xf numFmtId="202" fontId="79" fillId="0" borderId="0"/>
    <xf numFmtId="202" fontId="79" fillId="0" borderId="0"/>
    <xf numFmtId="185" fontId="76" fillId="0" borderId="0">
      <alignment vertical="top"/>
    </xf>
    <xf numFmtId="185" fontId="76" fillId="0" borderId="0">
      <alignment vertical="top"/>
    </xf>
    <xf numFmtId="202" fontId="79" fillId="0" borderId="0"/>
    <xf numFmtId="202" fontId="43" fillId="0" borderId="0"/>
    <xf numFmtId="202" fontId="43" fillId="0" borderId="0"/>
    <xf numFmtId="202" fontId="43" fillId="0" borderId="0"/>
    <xf numFmtId="202" fontId="79" fillId="0" borderId="0"/>
    <xf numFmtId="202" fontId="43" fillId="0" borderId="0"/>
    <xf numFmtId="202" fontId="43" fillId="0" borderId="0"/>
    <xf numFmtId="166" fontId="125" fillId="0" borderId="0">
      <protection locked="0"/>
    </xf>
    <xf numFmtId="166" fontId="125" fillId="0" borderId="0">
      <protection locked="0"/>
    </xf>
    <xf numFmtId="166" fontId="125" fillId="0" borderId="0">
      <protection locked="0"/>
    </xf>
    <xf numFmtId="202" fontId="126" fillId="0" borderId="0">
      <protection locked="0"/>
    </xf>
    <xf numFmtId="202" fontId="126" fillId="0" borderId="0">
      <protection locked="0"/>
    </xf>
    <xf numFmtId="202" fontId="125" fillId="0" borderId="62">
      <protection locked="0"/>
    </xf>
    <xf numFmtId="186" fontId="127" fillId="100" borderId="0">
      <alignment horizontal="center" vertical="center"/>
    </xf>
    <xf numFmtId="187" fontId="128" fillId="0" borderId="60" applyFont="0" applyFill="0">
      <alignment horizontal="right" vertical="center"/>
      <protection locked="0"/>
    </xf>
    <xf numFmtId="202" fontId="129" fillId="0" borderId="0" applyNumberFormat="0" applyFill="0" applyBorder="0" applyAlignment="0" applyProtection="0">
      <alignment vertical="top"/>
      <protection locked="0"/>
    </xf>
    <xf numFmtId="172" fontId="69" fillId="0" borderId="58">
      <protection locked="0"/>
    </xf>
    <xf numFmtId="188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7" fontId="128" fillId="0" borderId="0" applyFont="0" applyBorder="0" applyProtection="0">
      <alignment vertical="center"/>
    </xf>
    <xf numFmtId="186" fontId="37" fillId="0" borderId="0" applyNumberFormat="0" applyFont="0" applyAlignment="0">
      <alignment horizontal="center" vertical="center"/>
    </xf>
    <xf numFmtId="39" fontId="98" fillId="84" borderId="0" applyNumberFormat="0" applyBorder="0">
      <alignment vertical="center"/>
    </xf>
    <xf numFmtId="202" fontId="69" fillId="0" borderId="0">
      <alignment horizontal="left"/>
    </xf>
    <xf numFmtId="190" fontId="130" fillId="101" borderId="10">
      <alignment vertical="center"/>
    </xf>
    <xf numFmtId="190" fontId="130" fillId="98" borderId="10">
      <alignment vertical="center"/>
    </xf>
    <xf numFmtId="37" fontId="131" fillId="63" borderId="10">
      <alignment horizontal="center" vertical="center"/>
    </xf>
    <xf numFmtId="37" fontId="131" fillId="63" borderId="10">
      <alignment horizontal="center" vertical="center"/>
    </xf>
    <xf numFmtId="3" fontId="132" fillId="0" borderId="0" applyFont="0" applyFill="0" applyBorder="0" applyAlignment="0" applyProtection="0"/>
    <xf numFmtId="172" fontId="74" fillId="93" borderId="58"/>
    <xf numFmtId="171" fontId="68" fillId="0" borderId="0" applyFont="0" applyFill="0" applyBorder="0" applyAlignment="0" applyProtection="0"/>
    <xf numFmtId="171" fontId="68" fillId="0" borderId="0" applyFont="0" applyFill="0" applyBorder="0" applyAlignment="0" applyProtection="0"/>
    <xf numFmtId="171" fontId="68" fillId="0" borderId="0" applyFont="0" applyFill="0" applyBorder="0" applyAlignment="0" applyProtection="0"/>
    <xf numFmtId="191" fontId="132" fillId="0" borderId="0" applyFont="0" applyFill="0" applyBorder="0" applyAlignment="0" applyProtection="0"/>
    <xf numFmtId="14" fontId="133" fillId="0" borderId="0" applyFont="0" applyBorder="0">
      <alignment vertical="top"/>
    </xf>
    <xf numFmtId="14" fontId="134" fillId="0" borderId="0">
      <alignment vertical="top"/>
    </xf>
    <xf numFmtId="164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85" fontId="135" fillId="0" borderId="0">
      <alignment vertical="top"/>
    </xf>
    <xf numFmtId="2" fontId="132" fillId="0" borderId="0" applyFont="0" applyFill="0" applyBorder="0" applyAlignment="0" applyProtection="0"/>
    <xf numFmtId="202" fontId="37" fillId="0" borderId="0" applyNumberFormat="0" applyFont="0">
      <alignment wrapText="1"/>
    </xf>
    <xf numFmtId="192" fontId="69" fillId="70" borderId="10" applyBorder="0">
      <alignment horizontal="center" vertical="center"/>
    </xf>
    <xf numFmtId="202" fontId="136" fillId="0" borderId="0">
      <alignment vertical="top"/>
    </xf>
    <xf numFmtId="202" fontId="137" fillId="0" borderId="63" applyNumberFormat="0" applyFill="0" applyAlignment="0" applyProtection="0"/>
    <xf numFmtId="185" fontId="138" fillId="0" borderId="0">
      <alignment vertical="top"/>
    </xf>
    <xf numFmtId="202" fontId="98" fillId="102" borderId="10">
      <alignment horizontal="center" vertical="center" wrapText="1"/>
      <protection locked="0"/>
    </xf>
    <xf numFmtId="202" fontId="98" fillId="102" borderId="10">
      <alignment horizontal="center" vertical="center" wrapText="1"/>
      <protection locked="0"/>
    </xf>
    <xf numFmtId="172" fontId="139" fillId="0" borderId="0"/>
    <xf numFmtId="202" fontId="140" fillId="0" borderId="0" applyNumberFormat="0" applyFill="0" applyBorder="0" applyAlignment="0" applyProtection="0">
      <alignment vertical="top"/>
      <protection locked="0"/>
    </xf>
    <xf numFmtId="185" fontId="124" fillId="0" borderId="0">
      <alignment vertical="top"/>
    </xf>
    <xf numFmtId="185" fontId="124" fillId="84" borderId="0">
      <alignment vertical="top"/>
    </xf>
    <xf numFmtId="193" fontId="124" fillId="94" borderId="0">
      <alignment vertical="top"/>
    </xf>
    <xf numFmtId="190" fontId="37" fillId="103" borderId="10">
      <alignment vertical="center"/>
    </xf>
    <xf numFmtId="186" fontId="141" fillId="78" borderId="64" applyBorder="0" applyAlignment="0">
      <alignment horizontal="left" indent="1"/>
    </xf>
    <xf numFmtId="202" fontId="142" fillId="84" borderId="10" applyFont="0" applyBorder="0" applyAlignment="0">
      <alignment horizontal="center" vertical="center"/>
    </xf>
    <xf numFmtId="194" fontId="30" fillId="0" borderId="0" applyFont="0" applyFill="0" applyBorder="0" applyAlignment="0" applyProtection="0"/>
    <xf numFmtId="195" fontId="30" fillId="0" borderId="0" applyFont="0" applyFill="0" applyBorder="0" applyAlignment="0" applyProtection="0"/>
    <xf numFmtId="202" fontId="143" fillId="84" borderId="0">
      <alignment vertical="center"/>
    </xf>
    <xf numFmtId="190" fontId="144" fillId="103" borderId="10">
      <alignment horizontal="center" vertical="center" wrapText="1"/>
      <protection locked="0"/>
    </xf>
    <xf numFmtId="190" fontId="144" fillId="103" borderId="10">
      <alignment horizontal="center" vertical="center" wrapText="1"/>
      <protection locked="0"/>
    </xf>
    <xf numFmtId="202" fontId="37" fillId="0" borderId="0">
      <alignment vertical="center"/>
    </xf>
    <xf numFmtId="202" fontId="145" fillId="104" borderId="0"/>
    <xf numFmtId="49" fontId="146" fillId="104" borderId="0"/>
    <xf numFmtId="49" fontId="147" fillId="104" borderId="65"/>
    <xf numFmtId="49" fontId="147" fillId="104" borderId="0"/>
    <xf numFmtId="202" fontId="145" fillId="86" borderId="65">
      <protection locked="0"/>
    </xf>
    <xf numFmtId="202" fontId="145" fillId="104" borderId="0"/>
    <xf numFmtId="202" fontId="147" fillId="99" borderId="0"/>
    <xf numFmtId="202" fontId="147" fillId="70" borderId="0"/>
    <xf numFmtId="202" fontId="147" fillId="64" borderId="0"/>
    <xf numFmtId="196" fontId="37" fillId="100" borderId="10">
      <alignment vertical="center"/>
    </xf>
    <xf numFmtId="202" fontId="37" fillId="105" borderId="0"/>
    <xf numFmtId="190" fontId="37" fillId="86" borderId="66" applyNumberFormat="0" applyFont="0" applyAlignment="0">
      <alignment horizontal="left"/>
    </xf>
    <xf numFmtId="185" fontId="148" fillId="106" borderId="0">
      <alignment horizontal="right" vertical="top"/>
    </xf>
    <xf numFmtId="190" fontId="149" fillId="63" borderId="61">
      <alignment horizontal="center" vertical="center"/>
    </xf>
    <xf numFmtId="202" fontId="42" fillId="107" borderId="49">
      <alignment vertical="center"/>
      <protection locked="0"/>
    </xf>
    <xf numFmtId="197" fontId="37" fillId="0" borderId="0" applyFont="0" applyFill="0" applyBorder="0" applyAlignment="0" applyProtection="0"/>
    <xf numFmtId="198" fontId="37" fillId="0" borderId="0" applyFont="0" applyFill="0" applyBorder="0" applyAlignment="0" applyProtection="0"/>
    <xf numFmtId="190" fontId="37" fillId="108" borderId="10" applyNumberFormat="0" applyFill="0" applyBorder="0" applyProtection="0">
      <alignment vertical="center"/>
      <protection locked="0"/>
    </xf>
    <xf numFmtId="190" fontId="37" fillId="108" borderId="10" applyNumberFormat="0" applyFill="0" applyBorder="0" applyProtection="0">
      <alignment vertical="center"/>
      <protection locked="0"/>
    </xf>
    <xf numFmtId="3" fontId="150" fillId="0" borderId="64" applyFill="0" applyBorder="0">
      <alignment vertical="center"/>
    </xf>
    <xf numFmtId="4" fontId="75" fillId="59" borderId="10" applyBorder="0">
      <alignment horizontal="right"/>
    </xf>
    <xf numFmtId="49" fontId="151" fillId="0" borderId="0" applyBorder="0">
      <alignment vertical="center"/>
    </xf>
    <xf numFmtId="202" fontId="152" fillId="0" borderId="0">
      <alignment horizontal="left"/>
    </xf>
    <xf numFmtId="202" fontId="153" fillId="84" borderId="0"/>
    <xf numFmtId="3" fontId="74" fillId="0" borderId="10" applyBorder="0">
      <alignment vertical="center"/>
    </xf>
    <xf numFmtId="3" fontId="74" fillId="0" borderId="10" applyBorder="0">
      <alignment vertical="center"/>
    </xf>
    <xf numFmtId="3" fontId="74" fillId="0" borderId="10" applyBorder="0">
      <alignment vertical="center"/>
    </xf>
    <xf numFmtId="3" fontId="74" fillId="0" borderId="10" applyBorder="0">
      <alignment vertical="center"/>
    </xf>
    <xf numFmtId="3" fontId="74" fillId="0" borderId="10" applyBorder="0">
      <alignment vertical="center"/>
    </xf>
    <xf numFmtId="3" fontId="74" fillId="0" borderId="10" applyBorder="0">
      <alignment vertical="center"/>
    </xf>
    <xf numFmtId="202" fontId="108" fillId="0" borderId="0">
      <alignment horizontal="centerContinuous" vertical="center" wrapText="1"/>
    </xf>
    <xf numFmtId="202" fontId="64" fillId="94" borderId="0" applyFill="0">
      <alignment wrapText="1"/>
    </xf>
    <xf numFmtId="202" fontId="64" fillId="94" borderId="0" applyFill="0">
      <alignment wrapText="1"/>
    </xf>
    <xf numFmtId="202" fontId="64" fillId="94" borderId="0" applyFill="0">
      <alignment wrapText="1"/>
    </xf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0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0" fillId="0" borderId="0"/>
    <xf numFmtId="202" fontId="3" fillId="0" borderId="0"/>
    <xf numFmtId="202" fontId="3" fillId="0" borderId="0"/>
    <xf numFmtId="49" fontId="75" fillId="0" borderId="0" applyBorder="0">
      <alignment vertical="top"/>
    </xf>
    <xf numFmtId="202" fontId="30" fillId="0" borderId="0" applyFont="0" applyFill="0" applyBorder="0" applyProtection="0">
      <alignment horizontal="center" vertical="center" wrapText="1"/>
    </xf>
    <xf numFmtId="202" fontId="30" fillId="0" borderId="0" applyNumberFormat="0" applyFont="0" applyFill="0" applyBorder="0" applyProtection="0">
      <alignment horizontal="justify" vertical="center" wrapText="1"/>
    </xf>
    <xf numFmtId="199" fontId="154" fillId="59" borderId="23" applyNumberFormat="0" applyBorder="0" applyAlignment="0">
      <alignment vertical="center"/>
      <protection locked="0"/>
    </xf>
    <xf numFmtId="9" fontId="37" fillId="0" borderId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83" fontId="155" fillId="0" borderId="10" applyBorder="0">
      <alignment vertical="center"/>
    </xf>
    <xf numFmtId="3" fontId="156" fillId="0" borderId="0"/>
    <xf numFmtId="49" fontId="69" fillId="0" borderId="10">
      <alignment vertical="center" wrapText="1"/>
    </xf>
    <xf numFmtId="49" fontId="69" fillId="0" borderId="10">
      <alignment vertical="center" wrapText="1"/>
    </xf>
    <xf numFmtId="20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3" fontId="155" fillId="0" borderId="10" applyBorder="0">
      <alignment vertical="center"/>
    </xf>
    <xf numFmtId="3" fontId="155" fillId="0" borderId="10" applyBorder="0">
      <alignment vertical="center"/>
    </xf>
    <xf numFmtId="4" fontId="75" fillId="94" borderId="0" applyFont="0" applyBorder="0">
      <alignment horizontal="right"/>
    </xf>
    <xf numFmtId="4" fontId="75" fillId="94" borderId="0" applyFont="0" applyBorder="0">
      <alignment horizontal="right"/>
    </xf>
    <xf numFmtId="4" fontId="75" fillId="95" borderId="25" applyBorder="0">
      <alignment horizontal="right"/>
    </xf>
    <xf numFmtId="4" fontId="75" fillId="94" borderId="25" applyBorder="0">
      <alignment horizontal="right"/>
    </xf>
    <xf numFmtId="4" fontId="75" fillId="94" borderId="10" applyFont="0" applyBorder="0">
      <alignment horizontal="right"/>
    </xf>
    <xf numFmtId="4" fontId="75" fillId="94" borderId="10" applyFont="0" applyBorder="0">
      <alignment horizontal="right"/>
    </xf>
    <xf numFmtId="4" fontId="75" fillId="94" borderId="10" applyFont="0" applyBorder="0">
      <alignment horizontal="right"/>
    </xf>
    <xf numFmtId="4" fontId="75" fillId="94" borderId="10" applyFont="0" applyBorder="0">
      <alignment horizontal="right"/>
    </xf>
    <xf numFmtId="201" fontId="30" fillId="0" borderId="10" applyFont="0" applyFill="0" applyBorder="0" applyProtection="0">
      <alignment horizontal="center" vertical="center"/>
    </xf>
    <xf numFmtId="201" fontId="30" fillId="0" borderId="10" applyFont="0" applyFill="0" applyBorder="0" applyProtection="0">
      <alignment horizontal="center" vertical="center"/>
    </xf>
    <xf numFmtId="3" fontId="69" fillId="0" borderId="10" applyBorder="0">
      <alignment vertical="center"/>
    </xf>
    <xf numFmtId="3" fontId="69" fillId="0" borderId="10" applyBorder="0">
      <alignment vertical="center"/>
    </xf>
    <xf numFmtId="3" fontId="69" fillId="0" borderId="10" applyBorder="0">
      <alignment vertical="center"/>
    </xf>
    <xf numFmtId="3" fontId="69" fillId="0" borderId="10" applyBorder="0">
      <alignment vertical="center"/>
    </xf>
    <xf numFmtId="166" fontId="125" fillId="0" borderId="0">
      <protection locked="0"/>
    </xf>
    <xf numFmtId="202" fontId="69" fillId="0" borderId="10" applyBorder="0">
      <alignment horizontal="center" vertical="center" wrapText="1"/>
    </xf>
    <xf numFmtId="202" fontId="69" fillId="0" borderId="10" applyBorder="0">
      <alignment horizontal="center" vertical="center" wrapText="1"/>
    </xf>
    <xf numFmtId="202" fontId="69" fillId="0" borderId="10" applyBorder="0">
      <alignment horizontal="center" vertical="center" wrapText="1"/>
    </xf>
    <xf numFmtId="202" fontId="69" fillId="0" borderId="10" applyBorder="0">
      <alignment horizontal="center" vertical="center" wrapText="1"/>
    </xf>
    <xf numFmtId="202" fontId="69" fillId="0" borderId="10" applyBorder="0">
      <alignment horizontal="center" vertical="center" wrapText="1"/>
    </xf>
    <xf numFmtId="202" fontId="69" fillId="0" borderId="10" applyBorder="0">
      <alignment horizontal="center" vertical="center" wrapText="1"/>
    </xf>
    <xf numFmtId="202" fontId="3" fillId="0" borderId="0"/>
    <xf numFmtId="202" fontId="3" fillId="0" borderId="0"/>
    <xf numFmtId="202" fontId="157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12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40" fillId="0" borderId="0"/>
    <xf numFmtId="202" fontId="76" fillId="0" borderId="0"/>
    <xf numFmtId="202" fontId="76" fillId="0" borderId="0"/>
    <xf numFmtId="166" fontId="40" fillId="0" borderId="0" applyFont="0" applyFill="0" applyBorder="0" applyAlignment="0" applyProtection="0"/>
    <xf numFmtId="202" fontId="76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69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42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77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76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0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77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76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0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77" fillId="0" borderId="0"/>
    <xf numFmtId="202" fontId="13" fillId="0" borderId="0"/>
    <xf numFmtId="202" fontId="30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7" fillId="0" borderId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0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76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40" fillId="0" borderId="0"/>
    <xf numFmtId="166" fontId="3" fillId="0" borderId="0" applyFont="0" applyFill="0" applyBorder="0" applyAlignment="0" applyProtection="0"/>
    <xf numFmtId="202" fontId="40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40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4" fontId="66" fillId="87" borderId="48" applyNumberFormat="0" applyProtection="0">
      <alignment horizontal="left" vertical="center" indent="1"/>
    </xf>
    <xf numFmtId="202" fontId="3" fillId="0" borderId="0"/>
    <xf numFmtId="202" fontId="3" fillId="0" borderId="0"/>
    <xf numFmtId="202" fontId="15" fillId="7" borderId="1" applyNumberFormat="0" applyAlignment="0" applyProtection="0"/>
    <xf numFmtId="202" fontId="16" fillId="20" borderId="2" applyNumberFormat="0" applyAlignment="0" applyProtection="0"/>
    <xf numFmtId="202" fontId="17" fillId="20" borderId="1" applyNumberFormat="0" applyAlignment="0" applyProtection="0"/>
    <xf numFmtId="3" fontId="69" fillId="0" borderId="10" applyBorder="0">
      <alignment vertical="center"/>
    </xf>
    <xf numFmtId="202" fontId="3" fillId="0" borderId="0"/>
    <xf numFmtId="202" fontId="3" fillId="0" borderId="0"/>
    <xf numFmtId="202" fontId="3" fillId="0" borderId="0"/>
    <xf numFmtId="202" fontId="21" fillId="0" borderId="6" applyNumberFormat="0" applyFill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13" fillId="23" borderId="8" applyNumberFormat="0" applyFont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4" fontId="66" fillId="58" borderId="50" applyNumberFormat="0" applyProtection="0">
      <alignment horizontal="right" vertical="center"/>
    </xf>
    <xf numFmtId="202" fontId="15" fillId="7" borderId="1" applyNumberFormat="0" applyAlignment="0" applyProtection="0"/>
    <xf numFmtId="202" fontId="16" fillId="20" borderId="2" applyNumberFormat="0" applyAlignment="0" applyProtection="0"/>
    <xf numFmtId="202" fontId="17" fillId="20" borderId="1" applyNumberFormat="0" applyAlignment="0" applyProtection="0"/>
    <xf numFmtId="202" fontId="3" fillId="0" borderId="0"/>
    <xf numFmtId="202" fontId="3" fillId="0" borderId="0"/>
    <xf numFmtId="202" fontId="3" fillId="0" borderId="0"/>
    <xf numFmtId="202" fontId="21" fillId="0" borderId="6" applyNumberFormat="0" applyFill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13" fillId="23" borderId="8" applyNumberFormat="0" applyFont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40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69" fillId="0" borderId="10" applyBorder="0">
      <alignment horizontal="center" vertical="center" wrapText="1"/>
    </xf>
    <xf numFmtId="202" fontId="3" fillId="0" borderId="0"/>
    <xf numFmtId="4" fontId="77" fillId="14" borderId="50" applyNumberFormat="0" applyProtection="0">
      <alignment horizontal="left" vertical="center" indent="1"/>
    </xf>
    <xf numFmtId="202" fontId="77" fillId="81" borderId="50" applyNumberFormat="0" applyProtection="0">
      <alignment horizontal="left" vertical="center" indent="1"/>
    </xf>
    <xf numFmtId="202" fontId="17" fillId="20" borderId="1" applyNumberFormat="0" applyAlignment="0" applyProtection="0"/>
    <xf numFmtId="4" fontId="77" fillId="19" borderId="50" applyNumberFormat="0" applyProtection="0">
      <alignment horizontal="right" vertical="center"/>
    </xf>
    <xf numFmtId="202" fontId="77" fillId="8" borderId="50" applyNumberFormat="0" applyProtection="0">
      <alignment horizontal="left" vertical="center" indent="1"/>
    </xf>
    <xf numFmtId="4" fontId="77" fillId="76" borderId="50" applyNumberFormat="0" applyProtection="0">
      <alignment horizontal="right" vertical="center"/>
    </xf>
    <xf numFmtId="202" fontId="3" fillId="0" borderId="0"/>
    <xf numFmtId="202" fontId="3" fillId="0" borderId="0"/>
    <xf numFmtId="202" fontId="3" fillId="0" borderId="0"/>
    <xf numFmtId="4" fontId="77" fillId="77" borderId="48" applyNumberFormat="0" applyProtection="0">
      <alignment horizontal="left" vertical="center" indent="1"/>
    </xf>
    <xf numFmtId="166" fontId="3" fillId="0" borderId="0" applyFont="0" applyFill="0" applyBorder="0" applyAlignment="0" applyProtection="0"/>
    <xf numFmtId="49" fontId="66" fillId="0" borderId="10">
      <alignment horizontal="right" vertical="top"/>
      <protection locked="0"/>
    </xf>
    <xf numFmtId="4" fontId="77" fillId="22" borderId="50" applyNumberFormat="0" applyProtection="0">
      <alignment vertical="center"/>
    </xf>
    <xf numFmtId="190" fontId="37" fillId="108" borderId="10" applyNumberFormat="0" applyFill="0" applyBorder="0" applyProtection="0">
      <alignment vertical="center"/>
      <protection locked="0"/>
    </xf>
    <xf numFmtId="4" fontId="77" fillId="10" borderId="50" applyNumberFormat="0" applyProtection="0">
      <alignment horizontal="right" vertical="center"/>
    </xf>
    <xf numFmtId="202" fontId="66" fillId="0" borderId="10">
      <alignment horizontal="right" vertical="top"/>
      <protection locked="0"/>
    </xf>
    <xf numFmtId="4" fontId="77" fillId="19" borderId="50" applyNumberFormat="0" applyProtection="0">
      <alignment horizontal="right" vertical="center"/>
    </xf>
    <xf numFmtId="4" fontId="66" fillId="85" borderId="10" applyNumberFormat="0" applyProtection="0">
      <alignment vertical="center"/>
    </xf>
    <xf numFmtId="4" fontId="77" fillId="14" borderId="50" applyNumberFormat="0" applyProtection="0">
      <alignment horizontal="left" vertical="center" indent="1"/>
    </xf>
    <xf numFmtId="202" fontId="77" fillId="77" borderId="50" applyNumberFormat="0" applyProtection="0">
      <alignment horizontal="left" vertical="center" indent="1"/>
    </xf>
    <xf numFmtId="3" fontId="69" fillId="0" borderId="10" applyBorder="0">
      <alignment vertical="center"/>
    </xf>
    <xf numFmtId="4" fontId="77" fillId="77" borderId="48" applyNumberFormat="0" applyProtection="0">
      <alignment horizontal="left" vertical="center" indent="1"/>
    </xf>
    <xf numFmtId="4" fontId="77" fillId="69" borderId="50" applyNumberFormat="0" applyProtection="0">
      <alignment horizontal="right" vertical="center"/>
    </xf>
    <xf numFmtId="4" fontId="77" fillId="3" borderId="50" applyNumberFormat="0" applyProtection="0">
      <alignment horizontal="right" vertical="center"/>
    </xf>
    <xf numFmtId="202" fontId="76" fillId="47" borderId="50" applyNumberFormat="0" applyFont="0" applyAlignment="0" applyProtection="0"/>
    <xf numFmtId="202" fontId="13" fillId="23" borderId="8" applyNumberFormat="0" applyFont="0" applyAlignment="0" applyProtection="0"/>
    <xf numFmtId="4" fontId="77" fillId="22" borderId="50" applyNumberFormat="0" applyProtection="0">
      <alignment vertical="center"/>
    </xf>
    <xf numFmtId="4" fontId="66" fillId="59" borderId="50" applyNumberFormat="0" applyProtection="0">
      <alignment vertical="center"/>
    </xf>
    <xf numFmtId="4" fontId="42" fillId="74" borderId="48" applyNumberFormat="0" applyProtection="0">
      <alignment horizontal="left" vertical="center" indent="1"/>
    </xf>
    <xf numFmtId="4" fontId="66" fillId="59" borderId="50" applyNumberFormat="0" applyProtection="0">
      <alignment vertical="center"/>
    </xf>
    <xf numFmtId="202" fontId="3" fillId="0" borderId="0"/>
    <xf numFmtId="4" fontId="77" fillId="72" borderId="48" applyNumberFormat="0" applyProtection="0">
      <alignment horizontal="left" vertical="center" indent="1"/>
    </xf>
    <xf numFmtId="49" fontId="69" fillId="0" borderId="10">
      <alignment vertical="center" wrapText="1"/>
    </xf>
    <xf numFmtId="4" fontId="42" fillId="74" borderId="48" applyNumberFormat="0" applyProtection="0">
      <alignment horizontal="left" vertical="center" indent="1"/>
    </xf>
    <xf numFmtId="202" fontId="77" fillId="20" borderId="50" applyNumberFormat="0" applyProtection="0">
      <alignment horizontal="left" vertical="center" indent="1"/>
    </xf>
    <xf numFmtId="202" fontId="77" fillId="20" borderId="50" applyNumberFormat="0" applyProtection="0">
      <alignment horizontal="left" vertical="center" indent="1"/>
    </xf>
    <xf numFmtId="4" fontId="77" fillId="3" borderId="50" applyNumberFormat="0" applyProtection="0">
      <alignment horizontal="right" vertical="center"/>
    </xf>
    <xf numFmtId="49" fontId="66" fillId="51" borderId="10">
      <alignment horizontal="right" vertical="top"/>
      <protection locked="0"/>
    </xf>
    <xf numFmtId="202" fontId="3" fillId="0" borderId="0"/>
    <xf numFmtId="202" fontId="77" fillId="77" borderId="50" applyNumberFormat="0" applyProtection="0">
      <alignment horizontal="left" vertical="center" indent="1"/>
    </xf>
    <xf numFmtId="202" fontId="3" fillId="0" borderId="0"/>
    <xf numFmtId="202" fontId="3" fillId="0" borderId="0"/>
    <xf numFmtId="202" fontId="77" fillId="81" borderId="50" applyNumberFormat="0" applyProtection="0">
      <alignment horizontal="left" vertical="center" indent="1"/>
    </xf>
    <xf numFmtId="202" fontId="3" fillId="0" borderId="0"/>
    <xf numFmtId="4" fontId="77" fillId="15" borderId="50" applyNumberFormat="0" applyProtection="0">
      <alignment horizontal="right" vertical="center"/>
    </xf>
    <xf numFmtId="202" fontId="83" fillId="0" borderId="48">
      <alignment horizontal="center" vertical="top" wrapText="1"/>
    </xf>
    <xf numFmtId="4" fontId="77" fillId="19" borderId="50" applyNumberFormat="0" applyProtection="0">
      <alignment horizontal="right" vertical="center"/>
    </xf>
    <xf numFmtId="190" fontId="37" fillId="108" borderId="10" applyNumberFormat="0" applyFill="0" applyBorder="0" applyProtection="0">
      <alignment vertical="center"/>
      <protection locked="0"/>
    </xf>
    <xf numFmtId="4" fontId="42" fillId="74" borderId="48" applyNumberFormat="0" applyProtection="0">
      <alignment horizontal="left" vertical="center" indent="1"/>
    </xf>
    <xf numFmtId="4" fontId="77" fillId="0" borderId="50" applyNumberFormat="0" applyProtection="0">
      <alignment horizontal="right" vertical="center"/>
    </xf>
    <xf numFmtId="49" fontId="66" fillId="51" borderId="10">
      <alignment horizontal="right" vertical="top"/>
      <protection locked="0"/>
    </xf>
    <xf numFmtId="4" fontId="77" fillId="59" borderId="50" applyNumberFormat="0" applyProtection="0">
      <alignment horizontal="left" vertical="center" indent="1"/>
    </xf>
    <xf numFmtId="202" fontId="77" fillId="81" borderId="50" applyNumberFormat="0" applyProtection="0">
      <alignment horizontal="left" vertical="center" indent="1"/>
    </xf>
    <xf numFmtId="202" fontId="3" fillId="0" borderId="0"/>
    <xf numFmtId="4" fontId="66" fillId="86" borderId="50" applyNumberFormat="0" applyProtection="0">
      <alignment horizontal="right" vertical="center"/>
    </xf>
    <xf numFmtId="202" fontId="3" fillId="0" borderId="0"/>
    <xf numFmtId="202" fontId="77" fillId="20" borderId="50" applyNumberFormat="0" applyProtection="0">
      <alignment horizontal="left" vertical="center" indent="1"/>
    </xf>
    <xf numFmtId="202" fontId="77" fillId="8" borderId="50" applyNumberFormat="0" applyProtection="0">
      <alignment horizontal="left" vertical="center" indent="1"/>
    </xf>
    <xf numFmtId="202" fontId="3" fillId="0" borderId="0"/>
    <xf numFmtId="202" fontId="3" fillId="0" borderId="0"/>
    <xf numFmtId="4" fontId="66" fillId="59" borderId="50" applyNumberFormat="0" applyProtection="0">
      <alignment vertical="center"/>
    </xf>
    <xf numFmtId="3" fontId="69" fillId="0" borderId="10" applyBorder="0">
      <alignment vertical="center"/>
    </xf>
    <xf numFmtId="4" fontId="42" fillId="74" borderId="48" applyNumberFormat="0" applyProtection="0">
      <alignment horizontal="left" vertical="center" indent="1"/>
    </xf>
    <xf numFmtId="4" fontId="66" fillId="86" borderId="50" applyNumberFormat="0" applyProtection="0">
      <alignment horizontal="right" vertical="center"/>
    </xf>
    <xf numFmtId="4" fontId="77" fillId="59" borderId="50" applyNumberFormat="0" applyProtection="0">
      <alignment horizontal="left" vertical="center" indent="1"/>
    </xf>
    <xf numFmtId="4" fontId="66" fillId="87" borderId="48" applyNumberFormat="0" applyProtection="0">
      <alignment horizontal="left" vertical="center" indent="1"/>
    </xf>
    <xf numFmtId="3" fontId="74" fillId="0" borderId="10" applyBorder="0">
      <alignment vertical="center"/>
    </xf>
    <xf numFmtId="4" fontId="77" fillId="18" borderId="50" applyNumberFormat="0" applyProtection="0">
      <alignment horizontal="right" vertical="center"/>
    </xf>
    <xf numFmtId="202" fontId="3" fillId="0" borderId="0"/>
    <xf numFmtId="202" fontId="3" fillId="0" borderId="0"/>
    <xf numFmtId="4" fontId="77" fillId="76" borderId="48" applyNumberFormat="0" applyProtection="0">
      <alignment horizontal="left" vertical="center" indent="1"/>
    </xf>
    <xf numFmtId="4" fontId="77" fillId="11" borderId="50" applyNumberFormat="0" applyProtection="0">
      <alignment horizontal="right" vertical="center"/>
    </xf>
    <xf numFmtId="4" fontId="77" fillId="3" borderId="50" applyNumberFormat="0" applyProtection="0">
      <alignment horizontal="right" vertical="center"/>
    </xf>
    <xf numFmtId="4" fontId="77" fillId="14" borderId="50" applyNumberFormat="0" applyProtection="0">
      <alignment horizontal="left" vertical="center" indent="1"/>
    </xf>
    <xf numFmtId="202" fontId="98" fillId="102" borderId="10">
      <alignment horizontal="center" vertical="center" wrapText="1"/>
      <protection locked="0"/>
    </xf>
    <xf numFmtId="202" fontId="66" fillId="0" borderId="10">
      <alignment horizontal="right" vertical="top"/>
      <protection locked="0"/>
    </xf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" fontId="81" fillId="91" borderId="57" applyProtection="0">
      <alignment horizontal="center"/>
    </xf>
    <xf numFmtId="4" fontId="66" fillId="86" borderId="50" applyNumberFormat="0" applyProtection="0">
      <alignment horizontal="right" vertical="center"/>
    </xf>
    <xf numFmtId="4" fontId="42" fillId="74" borderId="48" applyNumberFormat="0" applyProtection="0">
      <alignment horizontal="left" vertical="center" indent="1"/>
    </xf>
    <xf numFmtId="202" fontId="76" fillId="47" borderId="50" applyNumberFormat="0" applyFont="0" applyAlignment="0" applyProtection="0"/>
    <xf numFmtId="4" fontId="77" fillId="76" borderId="50" applyNumberFormat="0" applyProtection="0">
      <alignment horizontal="right" vertical="center"/>
    </xf>
    <xf numFmtId="202" fontId="66" fillId="0" borderId="10">
      <alignment horizontal="center" vertical="top" wrapText="1"/>
      <protection locked="0"/>
    </xf>
    <xf numFmtId="4" fontId="77" fillId="15" borderId="50" applyNumberFormat="0" applyProtection="0">
      <alignment horizontal="right" vertical="center"/>
    </xf>
    <xf numFmtId="202" fontId="3" fillId="0" borderId="0"/>
    <xf numFmtId="202" fontId="3" fillId="0" borderId="0"/>
    <xf numFmtId="202" fontId="3" fillId="0" borderId="0"/>
    <xf numFmtId="4" fontId="77" fillId="0" borderId="50" applyNumberFormat="0" applyProtection="0">
      <alignment horizontal="right" vertical="center"/>
    </xf>
    <xf numFmtId="202" fontId="3" fillId="0" borderId="0"/>
    <xf numFmtId="202" fontId="3" fillId="0" borderId="0"/>
    <xf numFmtId="202" fontId="77" fillId="20" borderId="50" applyNumberFormat="0" applyProtection="0">
      <alignment horizontal="left" vertical="center" indent="1"/>
    </xf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4" fontId="77" fillId="59" borderId="50" applyNumberFormat="0" applyProtection="0">
      <alignment horizontal="left" vertical="center" indent="1"/>
    </xf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76" fillId="47" borderId="50" applyNumberFormat="0" applyFont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4" fontId="66" fillId="58" borderId="50" applyNumberFormat="0" applyProtection="0">
      <alignment horizontal="right" vertical="center"/>
    </xf>
    <xf numFmtId="4" fontId="66" fillId="58" borderId="50" applyNumberFormat="0" applyProtection="0">
      <alignment horizontal="right" vertical="center"/>
    </xf>
    <xf numFmtId="4" fontId="66" fillId="87" borderId="48" applyNumberFormat="0" applyProtection="0">
      <alignment horizontal="left" vertical="center" indent="1"/>
    </xf>
    <xf numFmtId="4" fontId="66" fillId="87" borderId="48" applyNumberFormat="0" applyProtection="0">
      <alignment horizontal="left" vertical="center" indent="1"/>
    </xf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77" fillId="20" borderId="50" applyNumberFormat="0" applyProtection="0">
      <alignment horizontal="left" vertical="center" indent="1"/>
    </xf>
    <xf numFmtId="4" fontId="77" fillId="69" borderId="50" applyNumberFormat="0" applyProtection="0">
      <alignment horizontal="right" vertical="center"/>
    </xf>
    <xf numFmtId="4" fontId="77" fillId="14" borderId="50" applyNumberFormat="0" applyProtection="0">
      <alignment horizontal="left" vertical="center" indent="1"/>
    </xf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4" fontId="42" fillId="74" borderId="48" applyNumberFormat="0" applyProtection="0">
      <alignment horizontal="left" vertical="center" indent="1"/>
    </xf>
    <xf numFmtId="4" fontId="42" fillId="74" borderId="48" applyNumberFormat="0" applyProtection="0">
      <alignment horizontal="left" vertical="center" indent="1"/>
    </xf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4" fontId="77" fillId="10" borderId="50" applyNumberFormat="0" applyProtection="0">
      <alignment horizontal="right" vertical="center"/>
    </xf>
    <xf numFmtId="167" fontId="3" fillId="0" borderId="0" applyFont="0" applyFill="0" applyBorder="0" applyAlignment="0" applyProtection="0"/>
    <xf numFmtId="49" fontId="66" fillId="0" borderId="10">
      <alignment horizontal="center" vertical="top" wrapText="1"/>
      <protection locked="0"/>
    </xf>
    <xf numFmtId="49" fontId="66" fillId="0" borderId="10">
      <alignment horizontal="center" vertical="top" wrapText="1"/>
      <protection locked="0"/>
    </xf>
    <xf numFmtId="202" fontId="66" fillId="0" borderId="10">
      <alignment horizontal="center" vertical="top" wrapText="1"/>
      <protection locked="0"/>
    </xf>
    <xf numFmtId="4" fontId="75" fillId="59" borderId="10" applyBorder="0">
      <alignment horizontal="right"/>
    </xf>
    <xf numFmtId="4" fontId="77" fillId="0" borderId="50" applyNumberFormat="0" applyProtection="0">
      <alignment horizontal="right" vertical="center"/>
    </xf>
    <xf numFmtId="4" fontId="66" fillId="86" borderId="50" applyNumberFormat="0" applyProtection="0">
      <alignment horizontal="right" vertical="center"/>
    </xf>
    <xf numFmtId="4" fontId="66" fillId="86" borderId="50" applyNumberFormat="0" applyProtection="0">
      <alignment horizontal="right" vertical="center"/>
    </xf>
    <xf numFmtId="202" fontId="77" fillId="77" borderId="50" applyNumberFormat="0" applyProtection="0">
      <alignment horizontal="left" vertical="center" indent="1"/>
    </xf>
    <xf numFmtId="4" fontId="77" fillId="18" borderId="50" applyNumberFormat="0" applyProtection="0">
      <alignment horizontal="right" vertical="center"/>
    </xf>
    <xf numFmtId="4" fontId="77" fillId="18" borderId="50" applyNumberFormat="0" applyProtection="0">
      <alignment horizontal="right" vertical="center"/>
    </xf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2" fontId="102" fillId="89" borderId="57" applyProtection="0"/>
    <xf numFmtId="2" fontId="81" fillId="90" borderId="57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4" fontId="77" fillId="11" borderId="50" applyNumberFormat="0" applyProtection="0">
      <alignment horizontal="right" vertical="center"/>
    </xf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4" fontId="77" fillId="69" borderId="50" applyNumberFormat="0" applyProtection="0">
      <alignment horizontal="right" vertical="center"/>
    </xf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4" fontId="77" fillId="10" borderId="50" applyNumberFormat="0" applyProtection="0">
      <alignment horizontal="right" vertical="center"/>
    </xf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4" fontId="77" fillId="62" borderId="50" applyNumberFormat="0" applyProtection="0">
      <alignment horizontal="right" vertical="center"/>
    </xf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4" fontId="77" fillId="62" borderId="50" applyNumberFormat="0" applyProtection="0">
      <alignment horizontal="right" vertical="center"/>
    </xf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" fontId="77" fillId="0" borderId="50" applyNumberFormat="0" applyProtection="0">
      <alignment horizontal="right" vertical="center"/>
    </xf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13" fillId="23" borderId="8" applyNumberFormat="0" applyFont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4" fontId="77" fillId="11" borderId="50" applyNumberFormat="0" applyProtection="0">
      <alignment horizontal="right" vertical="center"/>
    </xf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4" fontId="77" fillId="69" borderId="50" applyNumberFormat="0" applyProtection="0">
      <alignment horizontal="right" vertical="center"/>
    </xf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4" fontId="77" fillId="18" borderId="50" applyNumberFormat="0" applyProtection="0">
      <alignment horizontal="right" vertical="center"/>
    </xf>
    <xf numFmtId="4" fontId="77" fillId="76" borderId="50" applyNumberFormat="0" applyProtection="0">
      <alignment horizontal="right" vertical="center"/>
    </xf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4" fontId="42" fillId="74" borderId="48" applyNumberFormat="0" applyProtection="0">
      <alignment horizontal="left" vertical="center" indent="1"/>
    </xf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4" fontId="77" fillId="11" borderId="50" applyNumberFormat="0" applyProtection="0">
      <alignment horizontal="right" vertical="center"/>
    </xf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4" fontId="77" fillId="15" borderId="50" applyNumberFormat="0" applyProtection="0">
      <alignment horizontal="right" vertical="center"/>
    </xf>
    <xf numFmtId="4" fontId="77" fillId="3" borderId="50" applyNumberFormat="0" applyProtection="0">
      <alignment horizontal="right" vertical="center"/>
    </xf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4" fontId="77" fillId="14" borderId="50" applyNumberFormat="0" applyProtection="0">
      <alignment horizontal="left" vertical="center" indent="1"/>
    </xf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4" fontId="77" fillId="77" borderId="48" applyNumberFormat="0" applyProtection="0">
      <alignment horizontal="left" vertical="center" indent="1"/>
    </xf>
    <xf numFmtId="202" fontId="77" fillId="77" borderId="50" applyNumberFormat="0" applyProtection="0">
      <alignment horizontal="left" vertical="center" indent="1"/>
    </xf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77" fillId="81" borderId="50" applyNumberFormat="0" applyProtection="0">
      <alignment horizontal="left" vertical="center" indent="1"/>
    </xf>
    <xf numFmtId="4" fontId="77" fillId="17" borderId="48" applyNumberFormat="0" applyProtection="0">
      <alignment horizontal="right" vertical="center"/>
    </xf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4" fontId="77" fillId="19" borderId="50" applyNumberFormat="0" applyProtection="0">
      <alignment horizontal="right" vertical="center"/>
    </xf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4" fontId="77" fillId="19" borderId="50" applyNumberFormat="0" applyProtection="0">
      <alignment horizontal="right" vertical="center"/>
    </xf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4" fontId="42" fillId="74" borderId="48" applyNumberFormat="0" applyProtection="0">
      <alignment horizontal="left" vertical="center" indent="1"/>
    </xf>
    <xf numFmtId="202" fontId="77" fillId="8" borderId="50" applyNumberFormat="0" applyProtection="0">
      <alignment horizontal="left" vertical="center" indent="1"/>
    </xf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4" fontId="77" fillId="17" borderId="48" applyNumberFormat="0" applyProtection="0">
      <alignment horizontal="right" vertical="center"/>
    </xf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4" fontId="77" fillId="76" borderId="48" applyNumberFormat="0" applyProtection="0">
      <alignment horizontal="left" vertical="center" indent="1"/>
    </xf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166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" fontId="102" fillId="89" borderId="57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4" fontId="77" fillId="77" borderId="48" applyNumberFormat="0" applyProtection="0">
      <alignment horizontal="left" vertical="center" indent="1"/>
    </xf>
    <xf numFmtId="202" fontId="17" fillId="20" borderId="1" applyNumberFormat="0" applyAlignment="0" applyProtection="0"/>
    <xf numFmtId="49" fontId="66" fillId="0" borderId="10">
      <alignment horizontal="right" vertical="top"/>
      <protection locked="0"/>
    </xf>
    <xf numFmtId="202" fontId="66" fillId="4" borderId="10">
      <alignment horizontal="right" vertical="top"/>
      <protection locked="0"/>
    </xf>
    <xf numFmtId="202" fontId="66" fillId="4" borderId="10">
      <alignment horizontal="right" vertical="top"/>
      <protection locked="0"/>
    </xf>
    <xf numFmtId="49" fontId="30" fillId="0" borderId="10">
      <alignment horizontal="center" vertical="top" wrapText="1"/>
      <protection locked="0"/>
    </xf>
    <xf numFmtId="49" fontId="66" fillId="4" borderId="10">
      <alignment horizontal="left" vertical="top"/>
      <protection locked="0"/>
    </xf>
    <xf numFmtId="202" fontId="81" fillId="26" borderId="1" applyNumberFormat="0">
      <alignment readingOrder="1"/>
      <protection locked="0"/>
    </xf>
    <xf numFmtId="4" fontId="66" fillId="59" borderId="50" applyNumberFormat="0" applyProtection="0">
      <alignment vertical="center"/>
    </xf>
    <xf numFmtId="202" fontId="30" fillId="23" borderId="8" applyNumberFormat="0" applyFont="0" applyAlignment="0" applyProtection="0"/>
    <xf numFmtId="4" fontId="77" fillId="62" borderId="50" applyNumberFormat="0" applyProtection="0">
      <alignment horizontal="right" vertical="center"/>
    </xf>
    <xf numFmtId="4" fontId="77" fillId="11" borderId="50" applyNumberFormat="0" applyProtection="0">
      <alignment horizontal="right" vertical="center"/>
    </xf>
    <xf numFmtId="4" fontId="77" fillId="72" borderId="48" applyNumberFormat="0" applyProtection="0">
      <alignment horizontal="left" vertical="center" indent="1"/>
    </xf>
    <xf numFmtId="202" fontId="77" fillId="8" borderId="50" applyNumberFormat="0" applyProtection="0">
      <alignment horizontal="left" vertical="center" indent="1"/>
    </xf>
    <xf numFmtId="4" fontId="66" fillId="87" borderId="48" applyNumberFormat="0" applyProtection="0">
      <alignment horizontal="left" vertical="center" indent="1"/>
    </xf>
    <xf numFmtId="202" fontId="69" fillId="0" borderId="10" applyBorder="0">
      <alignment horizontal="center" vertical="center" wrapText="1"/>
    </xf>
    <xf numFmtId="4" fontId="66" fillId="59" borderId="50" applyNumberFormat="0" applyProtection="0">
      <alignment vertical="center"/>
    </xf>
    <xf numFmtId="202" fontId="69" fillId="0" borderId="10" applyBorder="0">
      <alignment horizontal="center" vertical="center" wrapText="1"/>
    </xf>
    <xf numFmtId="3" fontId="155" fillId="0" borderId="10" applyBorder="0">
      <alignment vertical="center"/>
    </xf>
    <xf numFmtId="4" fontId="75" fillId="94" borderId="10" applyFont="0" applyBorder="0">
      <alignment horizontal="right"/>
    </xf>
    <xf numFmtId="201" fontId="30" fillId="0" borderId="10" applyFont="0" applyFill="0" applyBorder="0" applyProtection="0">
      <alignment horizontal="center" vertical="center"/>
    </xf>
    <xf numFmtId="3" fontId="74" fillId="0" borderId="10" applyBorder="0">
      <alignment vertical="center"/>
    </xf>
    <xf numFmtId="3" fontId="74" fillId="0" borderId="10" applyBorder="0">
      <alignment vertical="center"/>
    </xf>
    <xf numFmtId="202" fontId="98" fillId="102" borderId="10">
      <alignment horizontal="center" vertical="center" wrapText="1"/>
      <protection locked="0"/>
    </xf>
    <xf numFmtId="37" fontId="131" fillId="63" borderId="10">
      <alignment horizontal="center" vertical="center"/>
    </xf>
    <xf numFmtId="4" fontId="77" fillId="76" borderId="48" applyNumberFormat="0" applyProtection="0">
      <alignment horizontal="left" vertical="center" indent="1"/>
    </xf>
    <xf numFmtId="4" fontId="77" fillId="22" borderId="50" applyNumberFormat="0" applyProtection="0">
      <alignment vertical="center"/>
    </xf>
    <xf numFmtId="4" fontId="77" fillId="62" borderId="50" applyNumberFormat="0" applyProtection="0">
      <alignment horizontal="right" vertical="center"/>
    </xf>
    <xf numFmtId="4" fontId="77" fillId="72" borderId="48" applyNumberFormat="0" applyProtection="0">
      <alignment horizontal="left" vertical="center" indent="1"/>
    </xf>
    <xf numFmtId="4" fontId="77" fillId="18" borderId="50" applyNumberFormat="0" applyProtection="0">
      <alignment horizontal="right" vertical="center"/>
    </xf>
    <xf numFmtId="4" fontId="77" fillId="14" borderId="50" applyNumberFormat="0" applyProtection="0">
      <alignment horizontal="left" vertical="center" indent="1"/>
    </xf>
    <xf numFmtId="202" fontId="66" fillId="0" borderId="48">
      <alignment horizontal="left" vertical="top" wrapText="1"/>
    </xf>
    <xf numFmtId="202" fontId="13" fillId="23" borderId="8" applyNumberFormat="0" applyFont="0" applyAlignment="0" applyProtection="0"/>
    <xf numFmtId="202" fontId="17" fillId="20" borderId="1" applyNumberFormat="0" applyAlignment="0" applyProtection="0"/>
    <xf numFmtId="4" fontId="66" fillId="85" borderId="10" applyNumberFormat="0" applyProtection="0">
      <alignment vertical="center"/>
    </xf>
    <xf numFmtId="202" fontId="77" fillId="88" borderId="10"/>
    <xf numFmtId="4" fontId="66" fillId="85" borderId="10" applyNumberFormat="0" applyProtection="0">
      <alignment vertical="center"/>
    </xf>
    <xf numFmtId="4" fontId="66" fillId="85" borderId="10" applyNumberFormat="0" applyProtection="0">
      <alignment vertical="center"/>
    </xf>
    <xf numFmtId="202" fontId="15" fillId="7" borderId="1" applyNumberFormat="0" applyAlignment="0" applyProtection="0"/>
    <xf numFmtId="4" fontId="66" fillId="58" borderId="50" applyNumberFormat="0" applyProtection="0">
      <alignment horizontal="right" vertical="center"/>
    </xf>
    <xf numFmtId="4" fontId="77" fillId="76" borderId="50" applyNumberFormat="0" applyProtection="0">
      <alignment horizontal="right" vertical="center"/>
    </xf>
    <xf numFmtId="49" fontId="66" fillId="0" borderId="10">
      <alignment horizontal="left" vertical="top"/>
      <protection locked="0"/>
    </xf>
    <xf numFmtId="49" fontId="66" fillId="4" borderId="10">
      <alignment horizontal="right" vertical="top"/>
      <protection locked="0"/>
    </xf>
    <xf numFmtId="49" fontId="30" fillId="0" borderId="10">
      <alignment horizontal="center" vertical="top" wrapText="1"/>
      <protection locked="0"/>
    </xf>
    <xf numFmtId="4" fontId="77" fillId="59" borderId="50" applyNumberFormat="0" applyProtection="0">
      <alignment horizontal="left" vertical="center" indent="1"/>
    </xf>
    <xf numFmtId="4" fontId="77" fillId="17" borderId="48" applyNumberFormat="0" applyProtection="0">
      <alignment horizontal="right" vertical="center"/>
    </xf>
    <xf numFmtId="4" fontId="77" fillId="14" borderId="50" applyNumberFormat="0" applyProtection="0">
      <alignment horizontal="left" vertical="center" indent="1"/>
    </xf>
    <xf numFmtId="4" fontId="77" fillId="69" borderId="50" applyNumberFormat="0" applyProtection="0">
      <alignment horizontal="right" vertical="center"/>
    </xf>
    <xf numFmtId="4" fontId="77" fillId="0" borderId="50" applyNumberFormat="0" applyProtection="0">
      <alignment horizontal="right" vertical="center"/>
    </xf>
    <xf numFmtId="202" fontId="77" fillId="20" borderId="50" applyNumberFormat="0" applyProtection="0">
      <alignment horizontal="left" vertical="center" indent="1"/>
    </xf>
    <xf numFmtId="2" fontId="81" fillId="91" borderId="57" applyProtection="0"/>
    <xf numFmtId="202" fontId="13" fillId="23" borderId="8" applyNumberFormat="0" applyFont="0" applyAlignment="0" applyProtection="0"/>
    <xf numFmtId="4" fontId="75" fillId="59" borderId="10" applyBorder="0">
      <alignment horizontal="right"/>
    </xf>
    <xf numFmtId="3" fontId="69" fillId="0" borderId="10" applyBorder="0">
      <alignment vertical="center"/>
    </xf>
    <xf numFmtId="202" fontId="69" fillId="0" borderId="10" applyBorder="0">
      <alignment horizontal="center" vertical="center" wrapText="1"/>
    </xf>
    <xf numFmtId="4" fontId="77" fillId="22" borderId="50" applyNumberFormat="0" applyProtection="0">
      <alignment vertical="center"/>
    </xf>
    <xf numFmtId="202" fontId="69" fillId="0" borderId="10" applyBorder="0">
      <alignment horizontal="center" vertical="center" wrapText="1"/>
    </xf>
    <xf numFmtId="4" fontId="75" fillId="94" borderId="10" applyFont="0" applyBorder="0">
      <alignment horizontal="right"/>
    </xf>
    <xf numFmtId="49" fontId="69" fillId="0" borderId="10">
      <alignment vertical="center" wrapText="1"/>
    </xf>
    <xf numFmtId="3" fontId="74" fillId="0" borderId="10" applyBorder="0">
      <alignment vertical="center"/>
    </xf>
    <xf numFmtId="190" fontId="144" fillId="103" borderId="10">
      <alignment horizontal="center" vertical="center" wrapText="1"/>
      <protection locked="0"/>
    </xf>
    <xf numFmtId="190" fontId="130" fillId="98" borderId="10">
      <alignment vertical="center"/>
    </xf>
    <xf numFmtId="4" fontId="75" fillId="94" borderId="10" applyFont="0" applyBorder="0">
      <alignment horizontal="right"/>
    </xf>
    <xf numFmtId="202" fontId="83" fillId="0" borderId="48">
      <alignment horizontal="left" vertical="top" wrapText="1"/>
    </xf>
    <xf numFmtId="4" fontId="77" fillId="76" borderId="48" applyNumberFormat="0" applyProtection="0">
      <alignment horizontal="left" vertical="center" indent="1"/>
    </xf>
    <xf numFmtId="4" fontId="77" fillId="15" borderId="50" applyNumberFormat="0" applyProtection="0">
      <alignment horizontal="right" vertical="center"/>
    </xf>
    <xf numFmtId="4" fontId="77" fillId="14" borderId="50" applyNumberFormat="0" applyProtection="0">
      <alignment horizontal="left" vertical="center" indent="1"/>
    </xf>
    <xf numFmtId="4" fontId="77" fillId="59" borderId="50" applyNumberFormat="0" applyProtection="0">
      <alignment horizontal="left" vertical="center" indent="1"/>
    </xf>
    <xf numFmtId="4" fontId="77" fillId="17" borderId="48" applyNumberFormat="0" applyProtection="0">
      <alignment horizontal="right" vertical="center"/>
    </xf>
    <xf numFmtId="4" fontId="77" fillId="72" borderId="48" applyNumberFormat="0" applyProtection="0">
      <alignment horizontal="left" vertical="center" indent="1"/>
    </xf>
    <xf numFmtId="4" fontId="77" fillId="10" borderId="50" applyNumberFormat="0" applyProtection="0">
      <alignment horizontal="right" vertical="center"/>
    </xf>
    <xf numFmtId="4" fontId="77" fillId="77" borderId="48" applyNumberFormat="0" applyProtection="0">
      <alignment horizontal="left" vertical="center" indent="1"/>
    </xf>
    <xf numFmtId="4" fontId="77" fillId="14" borderId="50" applyNumberFormat="0" applyProtection="0">
      <alignment horizontal="left" vertical="center" indent="1"/>
    </xf>
    <xf numFmtId="202" fontId="77" fillId="8" borderId="50" applyNumberFormat="0" applyProtection="0">
      <alignment horizontal="left" vertical="center" indent="1"/>
    </xf>
    <xf numFmtId="2" fontId="81" fillId="92" borderId="57" applyProtection="0">
      <alignment horizontal="center"/>
    </xf>
    <xf numFmtId="202" fontId="15" fillId="7" borderId="1" applyNumberFormat="0" applyAlignment="0" applyProtection="0"/>
    <xf numFmtId="4" fontId="66" fillId="85" borderId="10" applyNumberFormat="0" applyProtection="0">
      <alignment vertical="center"/>
    </xf>
    <xf numFmtId="4" fontId="66" fillId="85" borderId="10" applyNumberFormat="0" applyProtection="0">
      <alignment vertical="center"/>
    </xf>
    <xf numFmtId="4" fontId="66" fillId="85" borderId="10" applyNumberFormat="0" applyProtection="0">
      <alignment vertical="center"/>
    </xf>
    <xf numFmtId="202" fontId="37" fillId="58" borderId="10" applyNumberFormat="0">
      <protection locked="0"/>
    </xf>
    <xf numFmtId="202" fontId="66" fillId="51" borderId="10">
      <alignment horizontal="right" vertical="top"/>
      <protection locked="0"/>
    </xf>
    <xf numFmtId="202" fontId="77" fillId="81" borderId="50" applyNumberFormat="0" applyProtection="0">
      <alignment horizontal="left" vertical="center" indent="1"/>
    </xf>
    <xf numFmtId="49" fontId="66" fillId="4" borderId="10">
      <alignment horizontal="left" vertical="top"/>
      <protection locked="0"/>
    </xf>
    <xf numFmtId="49" fontId="66" fillId="51" borderId="10">
      <alignment horizontal="left" vertical="top"/>
      <protection locked="0"/>
    </xf>
    <xf numFmtId="4" fontId="77" fillId="3" borderId="50" applyNumberFormat="0" applyProtection="0">
      <alignment horizontal="right" vertical="center"/>
    </xf>
    <xf numFmtId="4" fontId="77" fillId="17" borderId="48" applyNumberFormat="0" applyProtection="0">
      <alignment horizontal="right" vertical="center"/>
    </xf>
    <xf numFmtId="4" fontId="77" fillId="10" borderId="50" applyNumberFormat="0" applyProtection="0">
      <alignment horizontal="right" vertical="center"/>
    </xf>
    <xf numFmtId="4" fontId="66" fillId="58" borderId="50" applyNumberFormat="0" applyProtection="0">
      <alignment horizontal="right" vertical="center"/>
    </xf>
    <xf numFmtId="202" fontId="69" fillId="0" borderId="10" applyBorder="0">
      <alignment horizontal="center" vertical="center" wrapText="1"/>
    </xf>
    <xf numFmtId="3" fontId="155" fillId="0" borderId="10" applyBorder="0">
      <alignment vertical="center"/>
    </xf>
    <xf numFmtId="4" fontId="75" fillId="94" borderId="10" applyFont="0" applyBorder="0">
      <alignment horizontal="right"/>
    </xf>
    <xf numFmtId="201" fontId="30" fillId="0" borderId="10" applyFont="0" applyFill="0" applyBorder="0" applyProtection="0">
      <alignment horizontal="center" vertical="center"/>
    </xf>
    <xf numFmtId="3" fontId="74" fillId="0" borderId="10" applyBorder="0">
      <alignment vertical="center"/>
    </xf>
    <xf numFmtId="3" fontId="74" fillId="0" borderId="10" applyBorder="0">
      <alignment vertical="center"/>
    </xf>
    <xf numFmtId="190" fontId="144" fillId="103" borderId="10">
      <alignment horizontal="center" vertical="center" wrapText="1"/>
      <protection locked="0"/>
    </xf>
    <xf numFmtId="37" fontId="131" fillId="63" borderId="10">
      <alignment horizontal="center" vertical="center"/>
    </xf>
    <xf numFmtId="202" fontId="15" fillId="7" borderId="1" applyNumberFormat="0" applyAlignment="0" applyProtection="0"/>
    <xf numFmtId="4" fontId="77" fillId="76" borderId="48" applyNumberFormat="0" applyProtection="0">
      <alignment horizontal="left" vertical="center" indent="1"/>
    </xf>
    <xf numFmtId="4" fontId="77" fillId="15" borderId="50" applyNumberFormat="0" applyProtection="0">
      <alignment horizontal="right" vertical="center"/>
    </xf>
    <xf numFmtId="4" fontId="77" fillId="14" borderId="50" applyNumberFormat="0" applyProtection="0">
      <alignment horizontal="left" vertical="center" indent="1"/>
    </xf>
    <xf numFmtId="4" fontId="77" fillId="22" borderId="50" applyNumberFormat="0" applyProtection="0">
      <alignment vertical="center"/>
    </xf>
    <xf numFmtId="4" fontId="77" fillId="62" borderId="50" applyNumberFormat="0" applyProtection="0">
      <alignment horizontal="right" vertical="center"/>
    </xf>
    <xf numFmtId="4" fontId="77" fillId="72" borderId="48" applyNumberFormat="0" applyProtection="0">
      <alignment horizontal="left" vertical="center" indent="1"/>
    </xf>
    <xf numFmtId="4" fontId="77" fillId="76" borderId="50" applyNumberFormat="0" applyProtection="0">
      <alignment horizontal="right" vertical="center"/>
    </xf>
    <xf numFmtId="4" fontId="77" fillId="14" borderId="50" applyNumberFormat="0" applyProtection="0">
      <alignment horizontal="left" vertical="center" indent="1"/>
    </xf>
    <xf numFmtId="202" fontId="77" fillId="81" borderId="50" applyNumberFormat="0" applyProtection="0">
      <alignment horizontal="left" vertical="center" indent="1"/>
    </xf>
    <xf numFmtId="202" fontId="77" fillId="77" borderId="50" applyNumberFormat="0" applyProtection="0">
      <alignment horizontal="left" vertical="center" indent="1"/>
    </xf>
    <xf numFmtId="2" fontId="81" fillId="92" borderId="57" applyProtection="0"/>
    <xf numFmtId="202" fontId="77" fillId="88" borderId="10"/>
    <xf numFmtId="4" fontId="66" fillId="85" borderId="10" applyNumberFormat="0" applyProtection="0">
      <alignment vertical="center"/>
    </xf>
    <xf numFmtId="4" fontId="66" fillId="85" borderId="10" applyNumberFormat="0" applyProtection="0">
      <alignment vertical="center"/>
    </xf>
    <xf numFmtId="4" fontId="66" fillId="85" borderId="10" applyNumberFormat="0" applyProtection="0">
      <alignment vertical="center"/>
    </xf>
    <xf numFmtId="202" fontId="37" fillId="58" borderId="10" applyNumberFormat="0">
      <protection locked="0"/>
    </xf>
    <xf numFmtId="202" fontId="66" fillId="51" borderId="10">
      <alignment horizontal="right" vertical="top"/>
      <protection locked="0"/>
    </xf>
    <xf numFmtId="4" fontId="42" fillId="74" borderId="48" applyNumberFormat="0" applyProtection="0">
      <alignment horizontal="left" vertical="center" indent="1"/>
    </xf>
    <xf numFmtId="49" fontId="66" fillId="0" borderId="10">
      <alignment horizontal="left" vertical="top"/>
      <protection locked="0"/>
    </xf>
    <xf numFmtId="49" fontId="66" fillId="4" borderId="10">
      <alignment horizontal="right" vertical="top"/>
      <protection locked="0"/>
    </xf>
    <xf numFmtId="49" fontId="66" fillId="51" borderId="10">
      <alignment horizontal="left" vertical="top"/>
      <protection locked="0"/>
    </xf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0" fontId="2" fillId="0" borderId="0"/>
    <xf numFmtId="0" fontId="2" fillId="0" borderId="0"/>
    <xf numFmtId="0" fontId="73" fillId="0" borderId="59" applyBorder="0">
      <alignment horizontal="center" vertical="center" wrapTex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0" fillId="0" borderId="0"/>
    <xf numFmtId="0" fontId="2" fillId="0" borderId="0"/>
    <xf numFmtId="0" fontId="2" fillId="0" borderId="0"/>
    <xf numFmtId="0" fontId="40" fillId="0" borderId="0"/>
    <xf numFmtId="0" fontId="3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4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0" fontId="30" fillId="0" borderId="0"/>
    <xf numFmtId="0" fontId="12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79" fillId="0" borderId="0"/>
    <xf numFmtId="0" fontId="43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79" fillId="0" borderId="0"/>
    <xf numFmtId="0" fontId="43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79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79" fillId="0" borderId="0"/>
    <xf numFmtId="0" fontId="79" fillId="0" borderId="0"/>
    <xf numFmtId="0" fontId="43" fillId="0" borderId="0"/>
    <xf numFmtId="0" fontId="79" fillId="0" borderId="0"/>
    <xf numFmtId="0" fontId="43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79" fillId="0" borderId="0"/>
    <xf numFmtId="0" fontId="43" fillId="0" borderId="0"/>
    <xf numFmtId="0" fontId="79" fillId="0" borderId="0"/>
    <xf numFmtId="0" fontId="79" fillId="0" borderId="0"/>
    <xf numFmtId="0" fontId="43" fillId="0" borderId="0"/>
    <xf numFmtId="0" fontId="79" fillId="0" borderId="0"/>
    <xf numFmtId="0" fontId="43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43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0" fontId="43" fillId="0" borderId="0"/>
    <xf numFmtId="0" fontId="43" fillId="0" borderId="0"/>
    <xf numFmtId="0" fontId="79" fillId="0" borderId="0"/>
    <xf numFmtId="0" fontId="79" fillId="0" borderId="0"/>
    <xf numFmtId="0" fontId="79" fillId="0" borderId="0"/>
    <xf numFmtId="166" fontId="164" fillId="0" borderId="0">
      <protection locked="0"/>
    </xf>
    <xf numFmtId="166" fontId="164" fillId="0" borderId="0">
      <protection locked="0"/>
    </xf>
    <xf numFmtId="0" fontId="117" fillId="0" borderId="0" applyNumberFormat="0" applyFill="0" applyBorder="0" applyAlignment="0" applyProtection="0"/>
    <xf numFmtId="0" fontId="1" fillId="0" borderId="0"/>
    <xf numFmtId="0" fontId="164" fillId="0" borderId="62">
      <protection locked="0"/>
    </xf>
    <xf numFmtId="0" fontId="126" fillId="0" borderId="0">
      <protection locked="0"/>
    </xf>
    <xf numFmtId="0" fontId="126" fillId="0" borderId="0">
      <protection locked="0"/>
    </xf>
    <xf numFmtId="0" fontId="125" fillId="0" borderId="62">
      <protection locked="0"/>
    </xf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70" fillId="0" borderId="0"/>
    <xf numFmtId="0" fontId="37" fillId="0" borderId="0"/>
    <xf numFmtId="204" fontId="37" fillId="0" borderId="0" applyFont="0" applyFill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202" fontId="1" fillId="0" borderId="0"/>
    <xf numFmtId="202" fontId="1" fillId="0" borderId="0"/>
    <xf numFmtId="0" fontId="12" fillId="0" borderId="0"/>
    <xf numFmtId="0" fontId="77" fillId="0" borderId="0"/>
    <xf numFmtId="0" fontId="30" fillId="0" borderId="0"/>
    <xf numFmtId="202" fontId="37" fillId="0" borderId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204" fontId="37" fillId="0" borderId="0" applyFont="0" applyFill="0" applyBorder="0" applyAlignment="0" applyProtection="0"/>
    <xf numFmtId="0" fontId="40" fillId="0" borderId="0"/>
    <xf numFmtId="167" fontId="30" fillId="0" borderId="0" applyFont="0" applyFill="0" applyBorder="0" applyAlignment="0" applyProtection="0"/>
    <xf numFmtId="167" fontId="171" fillId="0" borderId="0" applyFont="0" applyFill="0" applyBorder="0" applyAlignment="0" applyProtection="0"/>
    <xf numFmtId="0" fontId="43" fillId="0" borderId="0"/>
    <xf numFmtId="0" fontId="14" fillId="16" borderId="0" applyNumberFormat="0" applyBorder="0" applyAlignment="0" applyProtection="0"/>
    <xf numFmtId="0" fontId="13" fillId="36" borderId="0" applyNumberFormat="0" applyBorder="0" applyAlignment="0" applyProtection="0"/>
    <xf numFmtId="0" fontId="13" fillId="36" borderId="0" applyNumberFormat="0" applyBorder="0" applyAlignment="0" applyProtection="0"/>
    <xf numFmtId="0" fontId="14" fillId="28" borderId="0" applyNumberFormat="0" applyBorder="0" applyAlignment="0" applyProtection="0"/>
    <xf numFmtId="0" fontId="14" fillId="17" borderId="0" applyNumberFormat="0" applyBorder="0" applyAlignment="0" applyProtection="0"/>
    <xf numFmtId="0" fontId="13" fillId="47" borderId="0" applyNumberFormat="0" applyBorder="0" applyAlignment="0" applyProtection="0"/>
    <xf numFmtId="0" fontId="13" fillId="31" borderId="0" applyNumberFormat="0" applyBorder="0" applyAlignment="0" applyProtection="0"/>
    <xf numFmtId="0" fontId="14" fillId="39" borderId="0" applyNumberFormat="0" applyBorder="0" applyAlignment="0" applyProtection="0"/>
    <xf numFmtId="0" fontId="14" fillId="18" borderId="0" applyNumberFormat="0" applyBorder="0" applyAlignment="0" applyProtection="0"/>
    <xf numFmtId="0" fontId="13" fillId="47" borderId="0" applyNumberFormat="0" applyBorder="0" applyAlignment="0" applyProtection="0"/>
    <xf numFmtId="0" fontId="13" fillId="113" borderId="0" applyNumberFormat="0" applyBorder="0" applyAlignment="0" applyProtection="0"/>
    <xf numFmtId="0" fontId="14" fillId="31" borderId="0" applyNumberFormat="0" applyBorder="0" applyAlignment="0" applyProtection="0"/>
    <xf numFmtId="0" fontId="14" fillId="13" borderId="0" applyNumberFormat="0" applyBorder="0" applyAlignment="0" applyProtection="0"/>
    <xf numFmtId="0" fontId="13" fillId="36" borderId="0" applyNumberFormat="0" applyBorder="0" applyAlignment="0" applyProtection="0"/>
    <xf numFmtId="0" fontId="13" fillId="31" borderId="0" applyNumberFormat="0" applyBorder="0" applyAlignment="0" applyProtection="0"/>
    <xf numFmtId="0" fontId="14" fillId="31" borderId="0" applyNumberFormat="0" applyBorder="0" applyAlignment="0" applyProtection="0"/>
    <xf numFmtId="0" fontId="14" fillId="14" borderId="0" applyNumberFormat="0" applyBorder="0" applyAlignment="0" applyProtection="0"/>
    <xf numFmtId="0" fontId="13" fillId="114" borderId="0" applyNumberFormat="0" applyBorder="0" applyAlignment="0" applyProtection="0"/>
    <xf numFmtId="0" fontId="13" fillId="36" borderId="0" applyNumberFormat="0" applyBorder="0" applyAlignment="0" applyProtection="0"/>
    <xf numFmtId="0" fontId="14" fillId="28" borderId="0" applyNumberFormat="0" applyBorder="0" applyAlignment="0" applyProtection="0"/>
    <xf numFmtId="0" fontId="14" fillId="19" borderId="0" applyNumberFormat="0" applyBorder="0" applyAlignment="0" applyProtection="0"/>
    <xf numFmtId="0" fontId="13" fillId="47" borderId="0" applyNumberFormat="0" applyBorder="0" applyAlignment="0" applyProtection="0"/>
    <xf numFmtId="0" fontId="13" fillId="48" borderId="0" applyNumberFormat="0" applyBorder="0" applyAlignment="0" applyProtection="0"/>
    <xf numFmtId="0" fontId="14" fillId="48" borderId="0" applyNumberFormat="0" applyBorder="0" applyAlignment="0" applyProtection="0"/>
    <xf numFmtId="0" fontId="25" fillId="3" borderId="0" applyNumberFormat="0" applyBorder="0" applyAlignment="0" applyProtection="0"/>
    <xf numFmtId="0" fontId="17" fillId="20" borderId="1" applyNumberFormat="0" applyAlignment="0" applyProtection="0"/>
    <xf numFmtId="0" fontId="22" fillId="21" borderId="7" applyNumberFormat="0" applyAlignment="0" applyProtection="0"/>
    <xf numFmtId="164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0" fontId="30" fillId="0" borderId="0"/>
    <xf numFmtId="198" fontId="37" fillId="0" borderId="0" applyFont="0" applyFill="0" applyBorder="0" applyAlignment="0" applyProtection="0"/>
    <xf numFmtId="0" fontId="21" fillId="52" borderId="0" applyNumberFormat="0" applyBorder="0" applyAlignment="0" applyProtection="0"/>
    <xf numFmtId="0" fontId="21" fillId="54" borderId="0" applyNumberFormat="0" applyBorder="0" applyAlignment="0" applyProtection="0"/>
    <xf numFmtId="0" fontId="21" fillId="115" borderId="0" applyNumberFormat="0" applyBorder="0" applyAlignment="0" applyProtection="0"/>
    <xf numFmtId="0" fontId="69" fillId="0" borderId="0"/>
    <xf numFmtId="0" fontId="26" fillId="0" borderId="0" applyNumberFormat="0" applyFill="0" applyBorder="0" applyAlignment="0" applyProtection="0"/>
    <xf numFmtId="0" fontId="29" fillId="4" borderId="0" applyNumberFormat="0" applyBorder="0" applyAlignment="0" applyProtection="0"/>
    <xf numFmtId="0" fontId="18" fillId="0" borderId="3" applyNumberFormat="0" applyFill="0" applyAlignment="0" applyProtection="0"/>
    <xf numFmtId="0" fontId="19" fillId="0" borderId="4" applyNumberFormat="0" applyFill="0" applyAlignment="0" applyProtection="0"/>
    <xf numFmtId="0" fontId="20" fillId="0" borderId="5" applyNumberFormat="0" applyFill="0" applyAlignment="0" applyProtection="0"/>
    <xf numFmtId="0" fontId="20" fillId="0" borderId="0" applyNumberFormat="0" applyFill="0" applyBorder="0" applyAlignment="0" applyProtection="0"/>
    <xf numFmtId="0" fontId="15" fillId="7" borderId="1" applyNumberFormat="0" applyAlignment="0" applyProtection="0"/>
    <xf numFmtId="0" fontId="27" fillId="0" borderId="9" applyNumberFormat="0" applyFill="0" applyAlignment="0" applyProtection="0"/>
    <xf numFmtId="0" fontId="24" fillId="22" borderId="0" applyNumberFormat="0" applyBorder="0" applyAlignment="0" applyProtection="0"/>
    <xf numFmtId="0" fontId="37" fillId="0" borderId="0"/>
    <xf numFmtId="0" fontId="70" fillId="0" borderId="0"/>
    <xf numFmtId="0" fontId="43" fillId="0" borderId="0"/>
    <xf numFmtId="0" fontId="30" fillId="23" borderId="8" applyNumberFormat="0" applyFont="0" applyAlignment="0" applyProtection="0"/>
    <xf numFmtId="0" fontId="16" fillId="20" borderId="2" applyNumberFormat="0" applyAlignment="0" applyProtection="0"/>
    <xf numFmtId="3" fontId="69" fillId="0" borderId="0" applyFont="0" applyFill="0" applyBorder="0" applyAlignment="0"/>
    <xf numFmtId="0" fontId="165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1" fillId="0" borderId="6" applyNumberFormat="0" applyFill="0" applyAlignment="0" applyProtection="0"/>
    <xf numFmtId="0" fontId="28" fillId="0" borderId="0" applyNumberFormat="0" applyFill="0" applyBorder="0" applyAlignment="0" applyProtection="0"/>
    <xf numFmtId="0" fontId="1" fillId="0" borderId="0"/>
    <xf numFmtId="0" fontId="37" fillId="0" borderId="0"/>
    <xf numFmtId="0" fontId="30" fillId="0" borderId="0"/>
    <xf numFmtId="0" fontId="37" fillId="0" borderId="0"/>
    <xf numFmtId="0" fontId="30" fillId="0" borderId="0"/>
    <xf numFmtId="0" fontId="1" fillId="0" borderId="0"/>
    <xf numFmtId="0" fontId="134" fillId="0" borderId="0"/>
    <xf numFmtId="0" fontId="173" fillId="0" borderId="0"/>
    <xf numFmtId="14" fontId="69" fillId="0" borderId="0">
      <alignment horizontal="right"/>
    </xf>
    <xf numFmtId="203" fontId="37" fillId="0" borderId="0" applyFont="0" applyFill="0" applyBorder="0" applyAlignment="0" applyProtection="0"/>
    <xf numFmtId="0" fontId="38" fillId="0" borderId="71" applyNumberFormat="0" applyFont="0" applyFill="0" applyAlignment="0" applyProtection="0">
      <alignment horizontal="left" vertical="center" wrapText="1"/>
    </xf>
    <xf numFmtId="0" fontId="72" fillId="0" borderId="0" applyBorder="0">
      <alignment horizontal="center" vertical="center" wrapText="1"/>
    </xf>
    <xf numFmtId="0" fontId="30" fillId="0" borderId="0"/>
    <xf numFmtId="0" fontId="157" fillId="0" borderId="0"/>
    <xf numFmtId="0" fontId="134" fillId="0" borderId="0"/>
    <xf numFmtId="0" fontId="172" fillId="0" borderId="0"/>
    <xf numFmtId="0" fontId="30" fillId="0" borderId="0"/>
    <xf numFmtId="0" fontId="38" fillId="0" borderId="72" applyNumberFormat="0" applyFont="0" applyFill="0" applyAlignment="0" applyProtection="0">
      <alignment horizontal="left" vertical="center" wrapText="1"/>
    </xf>
    <xf numFmtId="0" fontId="166" fillId="0" borderId="72">
      <alignment horizontal="left" vertical="center" wrapText="1"/>
    </xf>
    <xf numFmtId="0" fontId="157" fillId="0" borderId="0"/>
    <xf numFmtId="0" fontId="40" fillId="0" borderId="0"/>
    <xf numFmtId="0" fontId="38" fillId="0" borderId="73" applyNumberFormat="0" applyFont="0" applyFill="0" applyAlignment="0" applyProtection="0">
      <alignment horizontal="left" vertical="center" wrapText="1"/>
    </xf>
    <xf numFmtId="0" fontId="38" fillId="0" borderId="73" applyNumberFormat="0" applyFont="0" applyFill="0" applyAlignment="0" applyProtection="0">
      <alignment horizontal="left" vertical="center" wrapText="1"/>
    </xf>
    <xf numFmtId="0" fontId="107" fillId="0" borderId="0">
      <alignment horizontal="center" vertical="top" wrapText="1"/>
    </xf>
    <xf numFmtId="0" fontId="108" fillId="0" borderId="0">
      <alignment horizontal="center" vertical="center" wrapText="1"/>
    </xf>
    <xf numFmtId="0" fontId="64" fillId="94" borderId="0" applyFill="0">
      <alignment wrapText="1"/>
    </xf>
    <xf numFmtId="0" fontId="121" fillId="0" borderId="0"/>
    <xf numFmtId="0" fontId="30" fillId="0" borderId="0"/>
    <xf numFmtId="0" fontId="37" fillId="0" borderId="0"/>
    <xf numFmtId="0" fontId="12" fillId="0" borderId="0"/>
    <xf numFmtId="0" fontId="12" fillId="0" borderId="0"/>
    <xf numFmtId="0" fontId="12" fillId="0" borderId="0"/>
    <xf numFmtId="0" fontId="30" fillId="0" borderId="0"/>
    <xf numFmtId="0" fontId="43" fillId="0" borderId="0"/>
    <xf numFmtId="0" fontId="43" fillId="0" borderId="0"/>
    <xf numFmtId="0" fontId="37" fillId="0" borderId="0"/>
    <xf numFmtId="0" fontId="30" fillId="0" borderId="0"/>
    <xf numFmtId="0" fontId="114" fillId="0" borderId="0" applyNumberFormat="0" applyFont="0" applyBorder="0" applyProtection="0"/>
    <xf numFmtId="0" fontId="37" fillId="0" borderId="0"/>
    <xf numFmtId="0" fontId="1" fillId="0" borderId="0"/>
    <xf numFmtId="0" fontId="12" fillId="0" borderId="0"/>
    <xf numFmtId="0" fontId="3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23" borderId="8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79" fillId="0" borderId="0"/>
    <xf numFmtId="185" fontId="76" fillId="0" borderId="0">
      <alignment vertical="top"/>
    </xf>
    <xf numFmtId="0" fontId="79" fillId="0" borderId="0"/>
    <xf numFmtId="0" fontId="79" fillId="0" borderId="0"/>
    <xf numFmtId="167" fontId="40" fillId="0" borderId="0" applyFont="0" applyFill="0" applyBorder="0" applyAlignment="0" applyProtection="0"/>
    <xf numFmtId="0" fontId="14" fillId="19" borderId="0" applyNumberFormat="0" applyBorder="0" applyAlignment="0" applyProtection="0"/>
    <xf numFmtId="0" fontId="14" fillId="14" borderId="0" applyNumberFormat="0" applyBorder="0" applyAlignment="0" applyProtection="0"/>
    <xf numFmtId="0" fontId="14" fillId="19" borderId="0" applyNumberFormat="0" applyBorder="0" applyAlignment="0" applyProtection="0"/>
    <xf numFmtId="0" fontId="14" fillId="14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30" fillId="0" borderId="0"/>
    <xf numFmtId="0" fontId="30" fillId="0" borderId="0"/>
    <xf numFmtId="0" fontId="30" fillId="0" borderId="0"/>
    <xf numFmtId="43" fontId="12" fillId="0" borderId="0" applyFont="0" applyFill="0" applyBorder="0" applyAlignment="0" applyProtection="0"/>
  </cellStyleXfs>
  <cellXfs count="1211">
    <xf numFmtId="0" fontId="0" fillId="0" borderId="0" xfId="0"/>
    <xf numFmtId="0" fontId="12" fillId="0" borderId="0" xfId="37" applyFont="1" applyAlignment="1">
      <alignment horizontal="right"/>
    </xf>
    <xf numFmtId="0" fontId="32" fillId="0" borderId="0" xfId="44" applyFont="1" applyFill="1" applyBorder="1" applyAlignment="1"/>
    <xf numFmtId="0" fontId="33" fillId="0" borderId="0" xfId="45" applyFont="1" applyFill="1" applyBorder="1" applyAlignment="1"/>
    <xf numFmtId="0" fontId="12" fillId="0" borderId="0" xfId="37" applyFont="1"/>
    <xf numFmtId="0" fontId="12" fillId="0" borderId="0" xfId="37" applyFont="1" applyFill="1" applyBorder="1" applyAlignment="1">
      <alignment horizontal="center" vertical="center" wrapText="1"/>
    </xf>
    <xf numFmtId="0" fontId="12" fillId="0" borderId="0" xfId="37" applyFont="1" applyFill="1"/>
    <xf numFmtId="0" fontId="12" fillId="0" borderId="0" xfId="37" applyFont="1" applyBorder="1"/>
    <xf numFmtId="0" fontId="12" fillId="0" borderId="0" xfId="37" applyFont="1" applyFill="1" applyBorder="1"/>
    <xf numFmtId="0" fontId="12" fillId="0" borderId="0" xfId="37" applyFont="1" applyFill="1" applyAlignment="1">
      <alignment horizontal="right"/>
    </xf>
    <xf numFmtId="0" fontId="12" fillId="0" borderId="0" xfId="37" applyFont="1" applyFill="1" applyBorder="1" applyAlignment="1">
      <alignment horizontal="left" vertical="center" wrapText="1"/>
    </xf>
    <xf numFmtId="0" fontId="12" fillId="0" borderId="10" xfId="0" applyFont="1" applyFill="1" applyBorder="1" applyAlignment="1">
      <alignment horizontal="center" vertical="center" textRotation="90" wrapText="1"/>
    </xf>
    <xf numFmtId="0" fontId="12" fillId="0" borderId="10" xfId="37" applyFont="1" applyFill="1" applyBorder="1" applyAlignment="1">
      <alignment horizontal="center" vertical="center" wrapText="1"/>
    </xf>
    <xf numFmtId="0" fontId="12" fillId="0" borderId="0" xfId="107" applyFont="1"/>
    <xf numFmtId="0" fontId="30" fillId="0" borderId="0" xfId="36" applyFont="1"/>
    <xf numFmtId="0" fontId="46" fillId="0" borderId="0" xfId="36" applyFont="1"/>
    <xf numFmtId="0" fontId="39" fillId="0" borderId="0" xfId="55" applyFont="1" applyAlignment="1">
      <alignment vertical="center"/>
    </xf>
    <xf numFmtId="0" fontId="36" fillId="0" borderId="0" xfId="55" applyFont="1" applyAlignment="1">
      <alignment vertical="center" wrapText="1"/>
    </xf>
    <xf numFmtId="0" fontId="12" fillId="0" borderId="0" xfId="280" applyFont="1" applyFill="1" applyAlignment="1">
      <alignment vertical="center" wrapText="1"/>
    </xf>
    <xf numFmtId="0" fontId="12" fillId="0" borderId="0" xfId="37" applyFont="1" applyBorder="1" applyAlignment="1">
      <alignment vertical="center"/>
    </xf>
    <xf numFmtId="0" fontId="38" fillId="0" borderId="0" xfId="37" applyFont="1" applyAlignment="1">
      <alignment horizontal="right" vertical="center"/>
    </xf>
    <xf numFmtId="0" fontId="36" fillId="0" borderId="0" xfId="55" applyFont="1" applyAlignment="1">
      <alignment vertical="center"/>
    </xf>
    <xf numFmtId="0" fontId="34" fillId="0" borderId="0" xfId="45" applyFont="1" applyFill="1" applyBorder="1" applyAlignment="1">
      <alignment horizontal="center" vertical="center" wrapText="1"/>
    </xf>
    <xf numFmtId="0" fontId="35" fillId="0" borderId="10" xfId="45" applyFont="1" applyFill="1" applyBorder="1" applyAlignment="1">
      <alignment horizontal="center" vertical="center"/>
    </xf>
    <xf numFmtId="0" fontId="12" fillId="0" borderId="0" xfId="0" applyFont="1" applyFill="1"/>
    <xf numFmtId="0" fontId="38" fillId="0" borderId="0" xfId="37" applyFont="1" applyAlignment="1">
      <alignment horizontal="right"/>
    </xf>
    <xf numFmtId="0" fontId="12" fillId="0" borderId="0" xfId="0" applyFont="1" applyFill="1" applyAlignment="1"/>
    <xf numFmtId="0" fontId="12" fillId="24" borderId="0" xfId="37" applyFont="1" applyFill="1"/>
    <xf numFmtId="0" fontId="47" fillId="0" borderId="0" xfId="37" applyFont="1"/>
    <xf numFmtId="0" fontId="47" fillId="0" borderId="0" xfId="55" applyFont="1" applyAlignment="1">
      <alignment horizontal="center" vertical="center"/>
    </xf>
    <xf numFmtId="0" fontId="47" fillId="0" borderId="0" xfId="37" applyFont="1" applyFill="1" applyBorder="1" applyAlignment="1">
      <alignment horizontal="center" vertical="center" wrapText="1"/>
    </xf>
    <xf numFmtId="0" fontId="47" fillId="0" borderId="0" xfId="37" applyFont="1" applyFill="1" applyBorder="1" applyAlignment="1">
      <alignment horizontal="left" vertical="center" wrapText="1"/>
    </xf>
    <xf numFmtId="0" fontId="48" fillId="0" borderId="0" xfId="36" applyFont="1"/>
    <xf numFmtId="0" fontId="38" fillId="24" borderId="0" xfId="37" applyFont="1" applyFill="1" applyAlignment="1">
      <alignment horizontal="right" vertical="center"/>
    </xf>
    <xf numFmtId="0" fontId="38" fillId="24" borderId="0" xfId="37" applyFont="1" applyFill="1" applyAlignment="1">
      <alignment horizontal="right"/>
    </xf>
    <xf numFmtId="0" fontId="12" fillId="24" borderId="0" xfId="37" applyFont="1" applyFill="1" applyBorder="1"/>
    <xf numFmtId="0" fontId="36" fillId="24" borderId="0" xfId="55" applyFont="1" applyFill="1" applyAlignment="1">
      <alignment vertical="center"/>
    </xf>
    <xf numFmtId="0" fontId="38" fillId="24" borderId="0" xfId="37" applyFont="1" applyFill="1"/>
    <xf numFmtId="0" fontId="34" fillId="0" borderId="10" xfId="45" applyFont="1" applyFill="1" applyBorder="1" applyAlignment="1">
      <alignment horizontal="center" vertical="center" textRotation="90" wrapText="1"/>
    </xf>
    <xf numFmtId="0" fontId="12" fillId="0" borderId="0" xfId="37" applyFont="1" applyAlignment="1">
      <alignment horizontal="center" vertical="center" wrapText="1"/>
    </xf>
    <xf numFmtId="49" fontId="49" fillId="24" borderId="0" xfId="57" applyNumberFormat="1" applyFont="1" applyFill="1" applyAlignment="1">
      <alignment horizontal="center" vertical="center"/>
    </xf>
    <xf numFmtId="0" fontId="12" fillId="24" borderId="0" xfId="57" applyFont="1" applyFill="1" applyAlignment="1">
      <alignment wrapText="1"/>
    </xf>
    <xf numFmtId="0" fontId="49" fillId="24" borderId="0" xfId="57" applyFont="1" applyFill="1" applyAlignment="1">
      <alignment horizontal="center" vertical="center" wrapText="1"/>
    </xf>
    <xf numFmtId="0" fontId="12" fillId="24" borderId="0" xfId="57" applyFont="1" applyFill="1" applyAlignment="1">
      <alignment horizontal="center" vertical="center" wrapText="1"/>
    </xf>
    <xf numFmtId="0" fontId="12" fillId="24" borderId="0" xfId="57" applyFont="1" applyFill="1"/>
    <xf numFmtId="0" fontId="39" fillId="24" borderId="0" xfId="0" applyFont="1" applyFill="1" applyAlignment="1">
      <alignment horizontal="right" vertical="center"/>
    </xf>
    <xf numFmtId="0" fontId="41" fillId="24" borderId="0" xfId="0" applyFont="1" applyFill="1" applyAlignment="1">
      <alignment horizontal="center" vertical="top"/>
    </xf>
    <xf numFmtId="0" fontId="39" fillId="24" borderId="0" xfId="0" applyFont="1" applyFill="1" applyAlignment="1">
      <alignment horizontal="justify" vertical="center"/>
    </xf>
    <xf numFmtId="49" fontId="53" fillId="0" borderId="11" xfId="57" applyNumberFormat="1" applyFont="1" applyFill="1" applyBorder="1" applyAlignment="1">
      <alignment horizontal="center" vertical="center"/>
    </xf>
    <xf numFmtId="0" fontId="53" fillId="0" borderId="11" xfId="57" applyFont="1" applyFill="1" applyBorder="1" applyAlignment="1">
      <alignment horizontal="center" vertical="center" wrapText="1"/>
    </xf>
    <xf numFmtId="0" fontId="53" fillId="24" borderId="31" xfId="57" applyFont="1" applyFill="1" applyBorder="1" applyAlignment="1">
      <alignment horizontal="center" vertical="center" wrapText="1"/>
    </xf>
    <xf numFmtId="0" fontId="53" fillId="0" borderId="32" xfId="57" applyFont="1" applyFill="1" applyBorder="1" applyAlignment="1">
      <alignment horizontal="center" vertical="center" wrapText="1"/>
    </xf>
    <xf numFmtId="0" fontId="12" fillId="24" borderId="0" xfId="57" applyFont="1" applyFill="1" applyAlignment="1">
      <alignment vertical="center"/>
    </xf>
    <xf numFmtId="49" fontId="49" fillId="0" borderId="25" xfId="0" applyNumberFormat="1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vertical="center" wrapText="1"/>
    </xf>
    <xf numFmtId="0" fontId="49" fillId="0" borderId="27" xfId="57" applyFont="1" applyFill="1" applyBorder="1" applyAlignment="1">
      <alignment horizontal="center" vertical="center"/>
    </xf>
    <xf numFmtId="0" fontId="49" fillId="0" borderId="36" xfId="57" applyFont="1" applyFill="1" applyBorder="1" applyAlignment="1">
      <alignment horizontal="center" vertical="center"/>
    </xf>
    <xf numFmtId="0" fontId="49" fillId="0" borderId="26" xfId="0" applyFont="1" applyFill="1" applyBorder="1" applyAlignment="1">
      <alignment horizontal="center" vertical="center"/>
    </xf>
    <xf numFmtId="167" fontId="12" fillId="0" borderId="26" xfId="624" applyNumberFormat="1" applyFont="1" applyFill="1" applyBorder="1" applyAlignment="1">
      <alignment horizontal="center" vertical="center"/>
    </xf>
    <xf numFmtId="49" fontId="49" fillId="0" borderId="29" xfId="0" applyNumberFormat="1" applyFont="1" applyFill="1" applyBorder="1" applyAlignment="1">
      <alignment horizontal="center" vertical="center"/>
    </xf>
    <xf numFmtId="0" fontId="12" fillId="0" borderId="10" xfId="57" applyFont="1" applyFill="1" applyBorder="1" applyAlignment="1">
      <alignment horizontal="left" vertical="center" indent="1"/>
    </xf>
    <xf numFmtId="0" fontId="49" fillId="0" borderId="30" xfId="57" applyFont="1" applyFill="1" applyBorder="1" applyAlignment="1">
      <alignment horizontal="center" vertical="center"/>
    </xf>
    <xf numFmtId="0" fontId="49" fillId="0" borderId="24" xfId="57" applyFont="1" applyFill="1" applyBorder="1" applyAlignment="1">
      <alignment horizontal="center" vertical="center"/>
    </xf>
    <xf numFmtId="0" fontId="49" fillId="0" borderId="10" xfId="0" applyFont="1" applyFill="1" applyBorder="1" applyAlignment="1">
      <alignment horizontal="center" vertical="center"/>
    </xf>
    <xf numFmtId="167" fontId="12" fillId="0" borderId="10" xfId="624" applyNumberFormat="1" applyFont="1" applyFill="1" applyBorder="1" applyAlignment="1">
      <alignment horizontal="center" vertical="center"/>
    </xf>
    <xf numFmtId="0" fontId="12" fillId="0" borderId="10" xfId="57" applyFont="1" applyFill="1" applyBorder="1" applyAlignment="1">
      <alignment horizontal="left" vertical="center" wrapText="1" indent="1"/>
    </xf>
    <xf numFmtId="0" fontId="12" fillId="0" borderId="10" xfId="57" applyFont="1" applyFill="1" applyBorder="1" applyAlignment="1">
      <alignment horizontal="left" vertical="center" indent="3"/>
    </xf>
    <xf numFmtId="0" fontId="12" fillId="0" borderId="10" xfId="57" applyFont="1" applyFill="1" applyBorder="1" applyAlignment="1">
      <alignment horizontal="left" vertical="center" wrapText="1" indent="3"/>
    </xf>
    <xf numFmtId="0" fontId="12" fillId="0" borderId="10" xfId="0" applyFont="1" applyFill="1" applyBorder="1" applyAlignment="1">
      <alignment horizontal="left" vertical="center" wrapText="1" indent="1"/>
    </xf>
    <xf numFmtId="0" fontId="12" fillId="0" borderId="10" xfId="57" applyFont="1" applyFill="1" applyBorder="1" applyAlignment="1">
      <alignment horizontal="left" vertical="center" wrapText="1" indent="5"/>
    </xf>
    <xf numFmtId="0" fontId="12" fillId="0" borderId="10" xfId="0" applyFont="1" applyFill="1" applyBorder="1" applyAlignment="1">
      <alignment horizontal="left" vertical="center" wrapText="1" indent="7"/>
    </xf>
    <xf numFmtId="49" fontId="49" fillId="0" borderId="37" xfId="0" applyNumberFormat="1" applyFont="1" applyFill="1" applyBorder="1" applyAlignment="1">
      <alignment horizontal="center" vertical="center"/>
    </xf>
    <xf numFmtId="0" fontId="12" fillId="0" borderId="11" xfId="57" applyFont="1" applyFill="1" applyBorder="1" applyAlignment="1">
      <alignment horizontal="left" vertical="center" indent="3"/>
    </xf>
    <xf numFmtId="0" fontId="49" fillId="0" borderId="38" xfId="57" applyFont="1" applyFill="1" applyBorder="1" applyAlignment="1">
      <alignment horizontal="center" vertical="center"/>
    </xf>
    <xf numFmtId="0" fontId="49" fillId="0" borderId="15" xfId="57" applyFont="1" applyFill="1" applyBorder="1" applyAlignment="1">
      <alignment horizontal="center" vertical="center"/>
    </xf>
    <xf numFmtId="0" fontId="12" fillId="24" borderId="26" xfId="0" applyFont="1" applyFill="1" applyBorder="1" applyAlignment="1">
      <alignment horizontal="left" vertical="center" wrapText="1" indent="1"/>
    </xf>
    <xf numFmtId="49" fontId="49" fillId="0" borderId="39" xfId="0" applyNumberFormat="1" applyFont="1" applyFill="1" applyBorder="1" applyAlignment="1">
      <alignment horizontal="center" vertical="center"/>
    </xf>
    <xf numFmtId="0" fontId="12" fillId="0" borderId="32" xfId="57" applyFont="1" applyFill="1" applyBorder="1" applyAlignment="1">
      <alignment horizontal="left" vertical="center" indent="3"/>
    </xf>
    <xf numFmtId="0" fontId="49" fillId="0" borderId="31" xfId="57" applyFont="1" applyFill="1" applyBorder="1" applyAlignment="1">
      <alignment horizontal="center" vertical="center"/>
    </xf>
    <xf numFmtId="0" fontId="49" fillId="0" borderId="40" xfId="57" applyFont="1" applyFill="1" applyBorder="1" applyAlignment="1">
      <alignment horizontal="center" vertical="center"/>
    </xf>
    <xf numFmtId="49" fontId="49" fillId="0" borderId="41" xfId="0" applyNumberFormat="1" applyFont="1" applyFill="1" applyBorder="1" applyAlignment="1">
      <alignment horizontal="center" vertical="center"/>
    </xf>
    <xf numFmtId="0" fontId="49" fillId="0" borderId="42" xfId="57" applyFont="1" applyFill="1" applyBorder="1" applyAlignment="1">
      <alignment horizontal="center" vertical="center"/>
    </xf>
    <xf numFmtId="0" fontId="49" fillId="0" borderId="21" xfId="57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vertical="center" wrapText="1"/>
    </xf>
    <xf numFmtId="0" fontId="12" fillId="0" borderId="32" xfId="0" applyFont="1" applyFill="1" applyBorder="1" applyAlignment="1">
      <alignment horizontal="left" vertical="center" wrapText="1" indent="1"/>
    </xf>
    <xf numFmtId="0" fontId="12" fillId="0" borderId="13" xfId="0" applyFont="1" applyFill="1" applyBorder="1" applyAlignment="1">
      <alignment vertical="center" wrapText="1"/>
    </xf>
    <xf numFmtId="0" fontId="12" fillId="0" borderId="11" xfId="0" applyFont="1" applyFill="1" applyBorder="1" applyAlignment="1">
      <alignment vertical="center" wrapText="1"/>
    </xf>
    <xf numFmtId="0" fontId="12" fillId="0" borderId="10" xfId="57" applyFont="1" applyFill="1" applyBorder="1" applyAlignment="1">
      <alignment horizontal="left" vertical="center" indent="5"/>
    </xf>
    <xf numFmtId="0" fontId="12" fillId="0" borderId="32" xfId="57" applyFont="1" applyFill="1" applyBorder="1" applyAlignment="1">
      <alignment horizontal="left" vertical="center" indent="5"/>
    </xf>
    <xf numFmtId="0" fontId="12" fillId="0" borderId="32" xfId="0" applyFont="1" applyFill="1" applyBorder="1" applyAlignment="1">
      <alignment vertical="center" wrapText="1"/>
    </xf>
    <xf numFmtId="167" fontId="12" fillId="0" borderId="31" xfId="624" applyNumberFormat="1" applyFont="1" applyFill="1" applyBorder="1" applyAlignment="1">
      <alignment horizontal="center" vertical="center"/>
    </xf>
    <xf numFmtId="0" fontId="49" fillId="0" borderId="30" xfId="57" applyFont="1" applyFill="1" applyBorder="1" applyAlignment="1">
      <alignment horizontal="center" vertical="center" wrapText="1"/>
    </xf>
    <xf numFmtId="49" fontId="53" fillId="0" borderId="39" xfId="57" applyNumberFormat="1" applyFont="1" applyFill="1" applyBorder="1" applyAlignment="1">
      <alignment horizontal="center" vertical="center"/>
    </xf>
    <xf numFmtId="0" fontId="53" fillId="0" borderId="31" xfId="57" applyFont="1" applyFill="1" applyBorder="1" applyAlignment="1">
      <alignment horizontal="center" vertical="center" wrapText="1"/>
    </xf>
    <xf numFmtId="0" fontId="53" fillId="0" borderId="40" xfId="57" applyFont="1" applyFill="1" applyBorder="1" applyAlignment="1">
      <alignment horizontal="center" vertical="center" wrapText="1"/>
    </xf>
    <xf numFmtId="0" fontId="53" fillId="0" borderId="32" xfId="57" applyFont="1" applyFill="1" applyBorder="1" applyAlignment="1">
      <alignment horizontal="center" vertical="center"/>
    </xf>
    <xf numFmtId="0" fontId="56" fillId="0" borderId="31" xfId="57" applyFont="1" applyFill="1" applyBorder="1" applyAlignment="1">
      <alignment horizontal="center" vertical="center"/>
    </xf>
    <xf numFmtId="0" fontId="38" fillId="0" borderId="13" xfId="57" applyFont="1" applyFill="1" applyBorder="1" applyAlignment="1">
      <alignment horizontal="center" vertical="center" wrapText="1"/>
    </xf>
    <xf numFmtId="167" fontId="12" fillId="0" borderId="42" xfId="57" applyNumberFormat="1" applyFont="1" applyFill="1" applyBorder="1" applyAlignment="1">
      <alignment horizontal="left" vertical="center" wrapText="1"/>
    </xf>
    <xf numFmtId="0" fontId="12" fillId="0" borderId="10" xfId="0" applyFont="1" applyFill="1" applyBorder="1" applyAlignment="1">
      <alignment vertical="center"/>
    </xf>
    <xf numFmtId="0" fontId="38" fillId="0" borderId="10" xfId="0" applyFont="1" applyFill="1" applyBorder="1" applyAlignment="1">
      <alignment vertical="center"/>
    </xf>
    <xf numFmtId="167" fontId="12" fillId="0" borderId="30" xfId="57" applyNumberFormat="1" applyFont="1" applyFill="1" applyBorder="1" applyAlignment="1">
      <alignment horizontal="left" vertical="center" wrapText="1"/>
    </xf>
    <xf numFmtId="0" fontId="38" fillId="0" borderId="10" xfId="0" applyNumberFormat="1" applyFont="1" applyFill="1" applyBorder="1" applyAlignment="1">
      <alignment vertical="center" wrapText="1"/>
    </xf>
    <xf numFmtId="0" fontId="12" fillId="0" borderId="10" xfId="57" applyFont="1" applyFill="1" applyBorder="1" applyAlignment="1">
      <alignment horizontal="left" vertical="center" indent="7"/>
    </xf>
    <xf numFmtId="0" fontId="50" fillId="24" borderId="0" xfId="58" applyFont="1" applyFill="1" applyAlignment="1">
      <alignment vertical="center" wrapText="1"/>
    </xf>
    <xf numFmtId="0" fontId="39" fillId="24" borderId="0" xfId="0" applyFont="1" applyFill="1" applyAlignment="1">
      <alignment horizontal="justify"/>
    </xf>
    <xf numFmtId="0" fontId="37" fillId="24" borderId="0" xfId="623" applyFont="1" applyFill="1" applyAlignment="1">
      <alignment vertical="center"/>
    </xf>
    <xf numFmtId="0" fontId="38" fillId="0" borderId="10" xfId="0" applyFont="1" applyFill="1" applyBorder="1" applyAlignment="1">
      <alignment vertical="center" wrapText="1"/>
    </xf>
    <xf numFmtId="0" fontId="12" fillId="0" borderId="11" xfId="0" applyFont="1" applyFill="1" applyBorder="1" applyAlignment="1">
      <alignment horizontal="left" vertical="center" wrapText="1" indent="1"/>
    </xf>
    <xf numFmtId="167" fontId="12" fillId="0" borderId="38" xfId="57" applyNumberFormat="1" applyFont="1" applyFill="1" applyBorder="1" applyAlignment="1">
      <alignment horizontal="left" vertical="center" wrapText="1"/>
    </xf>
    <xf numFmtId="0" fontId="49" fillId="0" borderId="27" xfId="57" applyFont="1" applyFill="1" applyBorder="1" applyAlignment="1">
      <alignment horizontal="center" vertical="center" wrapText="1"/>
    </xf>
    <xf numFmtId="0" fontId="12" fillId="0" borderId="27" xfId="57" applyFont="1" applyFill="1" applyBorder="1"/>
    <xf numFmtId="49" fontId="49" fillId="0" borderId="29" xfId="57" applyNumberFormat="1" applyFont="1" applyFill="1" applyBorder="1" applyAlignment="1">
      <alignment horizontal="center" vertical="center"/>
    </xf>
    <xf numFmtId="0" fontId="12" fillId="0" borderId="10" xfId="57" applyFont="1" applyFill="1" applyBorder="1" applyAlignment="1">
      <alignment horizontal="center" vertical="center" wrapText="1"/>
    </xf>
    <xf numFmtId="0" fontId="12" fillId="0" borderId="30" xfId="57" applyFont="1" applyFill="1" applyBorder="1"/>
    <xf numFmtId="49" fontId="49" fillId="0" borderId="39" xfId="57" applyNumberFormat="1" applyFont="1" applyFill="1" applyBorder="1" applyAlignment="1">
      <alignment horizontal="center" vertical="center"/>
    </xf>
    <xf numFmtId="0" fontId="12" fillId="0" borderId="32" xfId="57" applyFont="1" applyFill="1" applyBorder="1" applyAlignment="1">
      <alignment horizontal="left" vertical="center" wrapText="1" indent="3"/>
    </xf>
    <xf numFmtId="0" fontId="12" fillId="0" borderId="32" xfId="57" applyFont="1" applyFill="1" applyBorder="1" applyAlignment="1">
      <alignment horizontal="center" vertical="center" wrapText="1"/>
    </xf>
    <xf numFmtId="0" fontId="12" fillId="0" borderId="31" xfId="57" applyFont="1" applyFill="1" applyBorder="1"/>
    <xf numFmtId="49" fontId="49" fillId="0" borderId="0" xfId="57" applyNumberFormat="1" applyFont="1" applyFill="1" applyAlignment="1">
      <alignment horizontal="center" vertical="center"/>
    </xf>
    <xf numFmtId="0" fontId="12" fillId="0" borderId="0" xfId="57" applyFont="1" applyFill="1" applyAlignment="1">
      <alignment wrapText="1"/>
    </xf>
    <xf numFmtId="0" fontId="49" fillId="0" borderId="0" xfId="57" applyFont="1" applyFill="1" applyAlignment="1">
      <alignment horizontal="center" vertical="center" wrapText="1"/>
    </xf>
    <xf numFmtId="0" fontId="12" fillId="0" borderId="0" xfId="57" applyFont="1" applyFill="1" applyAlignment="1">
      <alignment horizontal="center" vertical="center" wrapText="1"/>
    </xf>
    <xf numFmtId="0" fontId="12" fillId="0" borderId="0" xfId="57" applyFont="1" applyFill="1"/>
    <xf numFmtId="0" fontId="58" fillId="24" borderId="0" xfId="57" applyFont="1" applyFill="1"/>
    <xf numFmtId="0" fontId="34" fillId="24" borderId="10" xfId="45" applyFont="1" applyFill="1" applyBorder="1" applyAlignment="1">
      <alignment horizontal="center" vertical="center" textRotation="90" wrapText="1"/>
    </xf>
    <xf numFmtId="0" fontId="41" fillId="0" borderId="0" xfId="55" applyFont="1" applyAlignment="1">
      <alignment vertical="center"/>
    </xf>
    <xf numFmtId="0" fontId="59" fillId="0" borderId="0" xfId="55" applyFont="1"/>
    <xf numFmtId="0" fontId="36" fillId="0" borderId="10" xfId="55" applyFont="1" applyBorder="1" applyAlignment="1">
      <alignment horizontal="center"/>
    </xf>
    <xf numFmtId="0" fontId="36" fillId="0" borderId="10" xfId="55" applyFont="1" applyBorder="1" applyAlignment="1">
      <alignment horizontal="center" vertical="center"/>
    </xf>
    <xf numFmtId="0" fontId="36" fillId="0" borderId="10" xfId="55" applyFont="1" applyBorder="1" applyAlignment="1">
      <alignment horizontal="center" vertical="center" textRotation="90"/>
    </xf>
    <xf numFmtId="0" fontId="36" fillId="0" borderId="0" xfId="55" applyFont="1" applyAlignment="1">
      <alignment horizontal="center" vertical="center"/>
    </xf>
    <xf numFmtId="0" fontId="12" fillId="24" borderId="10" xfId="37" applyFont="1" applyFill="1" applyBorder="1" applyAlignment="1">
      <alignment horizontal="center" vertical="center" wrapText="1"/>
    </xf>
    <xf numFmtId="0" fontId="36" fillId="24" borderId="0" xfId="55" applyFont="1" applyFill="1" applyAlignment="1">
      <alignment horizontal="center" vertical="center"/>
    </xf>
    <xf numFmtId="0" fontId="12" fillId="24" borderId="0" xfId="37" applyFont="1" applyFill="1" applyAlignment="1">
      <alignment horizontal="center"/>
    </xf>
    <xf numFmtId="0" fontId="12" fillId="24" borderId="10" xfId="37" applyFont="1" applyFill="1" applyBorder="1" applyAlignment="1">
      <alignment horizontal="center" vertical="center" textRotation="90" wrapText="1"/>
    </xf>
    <xf numFmtId="0" fontId="38" fillId="0" borderId="0" xfId="37" applyFont="1" applyFill="1" applyAlignment="1">
      <alignment wrapText="1"/>
    </xf>
    <xf numFmtId="0" fontId="38" fillId="0" borderId="0" xfId="37" applyFont="1" applyFill="1" applyBorder="1" applyAlignment="1">
      <alignment horizontal="center"/>
    </xf>
    <xf numFmtId="0" fontId="60" fillId="0" borderId="0" xfId="37" applyFont="1" applyFill="1" applyBorder="1" applyAlignment="1">
      <alignment horizontal="center"/>
    </xf>
    <xf numFmtId="0" fontId="38" fillId="24" borderId="0" xfId="37" applyFont="1" applyFill="1" applyBorder="1" applyAlignment="1"/>
    <xf numFmtId="0" fontId="38" fillId="24" borderId="0" xfId="37" applyFont="1" applyFill="1" applyAlignment="1">
      <alignment wrapText="1"/>
    </xf>
    <xf numFmtId="0" fontId="38" fillId="24" borderId="0" xfId="37" applyFont="1" applyFill="1" applyBorder="1" applyAlignment="1">
      <alignment horizontal="center"/>
    </xf>
    <xf numFmtId="0" fontId="38" fillId="24" borderId="0" xfId="0" applyFont="1" applyFill="1" applyAlignment="1"/>
    <xf numFmtId="0" fontId="61" fillId="24" borderId="0" xfId="55" applyFont="1" applyFill="1" applyAlignment="1">
      <alignment vertical="center"/>
    </xf>
    <xf numFmtId="0" fontId="38" fillId="0" borderId="0" xfId="37" applyFont="1" applyFill="1" applyBorder="1" applyAlignment="1"/>
    <xf numFmtId="0" fontId="38" fillId="0" borderId="0" xfId="0" applyFont="1" applyFill="1" applyAlignment="1"/>
    <xf numFmtId="0" fontId="61" fillId="0" borderId="0" xfId="55" applyFont="1" applyAlignment="1">
      <alignment vertical="center"/>
    </xf>
    <xf numFmtId="0" fontId="12" fillId="0" borderId="0" xfId="46" applyFont="1" applyBorder="1" applyAlignment="1"/>
    <xf numFmtId="0" fontId="34" fillId="0" borderId="0" xfId="45" applyFont="1" applyFill="1" applyBorder="1" applyAlignment="1">
      <alignment vertical="center"/>
    </xf>
    <xf numFmtId="0" fontId="34" fillId="0" borderId="0" xfId="45" applyFont="1" applyBorder="1" applyAlignment="1">
      <alignment vertical="center"/>
    </xf>
    <xf numFmtId="0" fontId="34" fillId="0" borderId="10" xfId="45" applyFont="1" applyFill="1" applyBorder="1" applyAlignment="1">
      <alignment horizontal="center" vertical="center" wrapText="1"/>
    </xf>
    <xf numFmtId="0" fontId="12" fillId="0" borderId="11" xfId="37" applyFont="1" applyFill="1" applyBorder="1" applyAlignment="1">
      <alignment horizontal="center" vertical="center" wrapText="1"/>
    </xf>
    <xf numFmtId="0" fontId="34" fillId="0" borderId="10" xfId="45" applyFont="1" applyFill="1" applyBorder="1" applyAlignment="1">
      <alignment horizontal="center" vertical="center"/>
    </xf>
    <xf numFmtId="0" fontId="34" fillId="24" borderId="10" xfId="45" applyFont="1" applyFill="1" applyBorder="1" applyAlignment="1">
      <alignment horizontal="center" vertical="center"/>
    </xf>
    <xf numFmtId="0" fontId="38" fillId="0" borderId="0" xfId="37" applyFont="1" applyFill="1" applyBorder="1" applyAlignment="1">
      <alignment vertical="center"/>
    </xf>
    <xf numFmtId="0" fontId="12" fillId="0" borderId="0" xfId="46" applyFont="1" applyFill="1" applyBorder="1" applyAlignment="1"/>
    <xf numFmtId="0" fontId="12" fillId="0" borderId="0" xfId="46" applyFont="1" applyAlignment="1"/>
    <xf numFmtId="0" fontId="35" fillId="24" borderId="10" xfId="45" applyFont="1" applyFill="1" applyBorder="1" applyAlignment="1">
      <alignment horizontal="center" vertical="center"/>
    </xf>
    <xf numFmtId="0" fontId="36" fillId="0" borderId="0" xfId="37" applyFont="1" applyFill="1" applyBorder="1" applyAlignment="1">
      <alignment horizontal="center" vertical="center"/>
    </xf>
    <xf numFmtId="0" fontId="36" fillId="0" borderId="0" xfId="37" applyFont="1" applyFill="1" applyBorder="1" applyAlignment="1">
      <alignment horizontal="center"/>
    </xf>
    <xf numFmtId="0" fontId="38" fillId="0" borderId="0" xfId="37" applyFont="1" applyFill="1" applyBorder="1" applyAlignment="1">
      <alignment vertical="center" wrapText="1"/>
    </xf>
    <xf numFmtId="0" fontId="12" fillId="24" borderId="10" xfId="37" applyFont="1" applyFill="1" applyBorder="1" applyAlignment="1">
      <alignment horizontal="center" vertical="center" wrapText="1"/>
    </xf>
    <xf numFmtId="0" fontId="12" fillId="0" borderId="11" xfId="37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textRotation="90" wrapText="1"/>
    </xf>
    <xf numFmtId="0" fontId="12" fillId="0" borderId="15" xfId="280" applyFont="1" applyFill="1" applyBorder="1" applyAlignment="1">
      <alignment vertical="center" wrapText="1"/>
    </xf>
    <xf numFmtId="0" fontId="12" fillId="0" borderId="27" xfId="0" applyFont="1" applyFill="1" applyBorder="1"/>
    <xf numFmtId="0" fontId="12" fillId="0" borderId="30" xfId="0" applyFont="1" applyFill="1" applyBorder="1"/>
    <xf numFmtId="0" fontId="12" fillId="0" borderId="10" xfId="0" applyFont="1" applyFill="1" applyBorder="1"/>
    <xf numFmtId="0" fontId="12" fillId="0" borderId="11" xfId="0" applyFont="1" applyFill="1" applyBorder="1"/>
    <xf numFmtId="0" fontId="12" fillId="0" borderId="38" xfId="0" applyFont="1" applyFill="1" applyBorder="1"/>
    <xf numFmtId="0" fontId="12" fillId="0" borderId="26" xfId="0" applyFont="1" applyFill="1" applyBorder="1"/>
    <xf numFmtId="0" fontId="12" fillId="0" borderId="32" xfId="0" applyFont="1" applyFill="1" applyBorder="1"/>
    <xf numFmtId="0" fontId="12" fillId="0" borderId="31" xfId="0" applyFont="1" applyFill="1" applyBorder="1"/>
    <xf numFmtId="0" fontId="12" fillId="0" borderId="13" xfId="0" applyFont="1" applyFill="1" applyBorder="1"/>
    <xf numFmtId="0" fontId="12" fillId="0" borderId="42" xfId="0" applyFont="1" applyFill="1" applyBorder="1"/>
    <xf numFmtId="0" fontId="12" fillId="0" borderId="13" xfId="0" applyFont="1" applyFill="1" applyBorder="1" applyAlignment="1">
      <alignment horizontal="center" vertical="center"/>
    </xf>
    <xf numFmtId="0" fontId="12" fillId="0" borderId="42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30" xfId="0" applyFont="1" applyFill="1" applyBorder="1" applyAlignment="1">
      <alignment horizontal="center" vertical="center"/>
    </xf>
    <xf numFmtId="49" fontId="49" fillId="0" borderId="15" xfId="57" applyNumberFormat="1" applyFont="1" applyFill="1" applyBorder="1" applyAlignment="1">
      <alignment horizontal="left" vertical="center"/>
    </xf>
    <xf numFmtId="0" fontId="38" fillId="0" borderId="21" xfId="46" applyFont="1" applyFill="1" applyBorder="1" applyAlignment="1"/>
    <xf numFmtId="0" fontId="38" fillId="0" borderId="0" xfId="46" applyFont="1" applyFill="1" applyBorder="1" applyAlignment="1"/>
    <xf numFmtId="0" fontId="58" fillId="0" borderId="10" xfId="57" applyFont="1" applyFill="1" applyBorder="1" applyAlignment="1">
      <alignment horizontal="center" vertical="center" wrapText="1"/>
    </xf>
    <xf numFmtId="0" fontId="58" fillId="0" borderId="18" xfId="57" applyFont="1" applyFill="1" applyBorder="1" applyAlignment="1">
      <alignment horizontal="center" vertical="center" wrapText="1"/>
    </xf>
    <xf numFmtId="0" fontId="12" fillId="0" borderId="26" xfId="57" applyFont="1" applyFill="1" applyBorder="1" applyAlignment="1">
      <alignment horizontal="center" vertical="center" wrapText="1"/>
    </xf>
    <xf numFmtId="0" fontId="12" fillId="0" borderId="11" xfId="37" applyFont="1" applyFill="1" applyBorder="1" applyAlignment="1">
      <alignment horizontal="center" vertical="center" wrapText="1"/>
    </xf>
    <xf numFmtId="49" fontId="12" fillId="111" borderId="11" xfId="37" applyNumberFormat="1" applyFont="1" applyFill="1" applyBorder="1" applyAlignment="1">
      <alignment horizontal="center" vertical="center" wrapText="1"/>
    </xf>
    <xf numFmtId="0" fontId="12" fillId="109" borderId="0" xfId="37" applyFont="1" applyFill="1"/>
    <xf numFmtId="0" fontId="12" fillId="111" borderId="11" xfId="37" applyFont="1" applyFill="1" applyBorder="1" applyAlignment="1">
      <alignment horizontal="center" vertical="center" wrapText="1"/>
    </xf>
    <xf numFmtId="0" fontId="12" fillId="111" borderId="0" xfId="37" applyFont="1" applyFill="1"/>
    <xf numFmtId="49" fontId="12" fillId="109" borderId="11" xfId="37" applyNumberFormat="1" applyFont="1" applyFill="1" applyBorder="1" applyAlignment="1">
      <alignment horizontal="center" vertical="center" wrapText="1"/>
    </xf>
    <xf numFmtId="49" fontId="12" fillId="110" borderId="11" xfId="37" applyNumberFormat="1" applyFont="1" applyFill="1" applyBorder="1" applyAlignment="1">
      <alignment horizontal="center" vertical="center" wrapText="1"/>
    </xf>
    <xf numFmtId="0" fontId="12" fillId="110" borderId="0" xfId="37" applyFont="1" applyFill="1"/>
    <xf numFmtId="0" fontId="12" fillId="109" borderId="11" xfId="37" applyFont="1" applyFill="1" applyBorder="1" applyAlignment="1">
      <alignment horizontal="center" vertical="center" wrapText="1"/>
    </xf>
    <xf numFmtId="0" fontId="12" fillId="110" borderId="11" xfId="37" applyFont="1" applyFill="1" applyBorder="1" applyAlignment="1">
      <alignment horizontal="center" vertical="center" wrapText="1"/>
    </xf>
    <xf numFmtId="0" fontId="12" fillId="109" borderId="10" xfId="0" applyFont="1" applyFill="1" applyBorder="1" applyAlignment="1">
      <alignment horizontal="center" vertical="center" wrapText="1"/>
    </xf>
    <xf numFmtId="168" fontId="12" fillId="109" borderId="10" xfId="0" applyNumberFormat="1" applyFont="1" applyFill="1" applyBorder="1" applyAlignment="1">
      <alignment horizontal="center" vertical="center" wrapText="1"/>
    </xf>
    <xf numFmtId="0" fontId="12" fillId="109" borderId="10" xfId="37" applyFont="1" applyFill="1" applyBorder="1"/>
    <xf numFmtId="0" fontId="12" fillId="109" borderId="13" xfId="37" applyFont="1" applyFill="1" applyBorder="1" applyAlignment="1">
      <alignment horizontal="center" vertical="center" wrapText="1"/>
    </xf>
    <xf numFmtId="168" fontId="12" fillId="109" borderId="11" xfId="37" applyNumberFormat="1" applyFont="1" applyFill="1" applyBorder="1" applyAlignment="1">
      <alignment horizontal="center" vertical="center" wrapText="1"/>
    </xf>
    <xf numFmtId="168" fontId="12" fillId="111" borderId="11" xfId="37" applyNumberFormat="1" applyFont="1" applyFill="1" applyBorder="1" applyAlignment="1">
      <alignment horizontal="center" vertical="center" wrapText="1"/>
    </xf>
    <xf numFmtId="168" fontId="12" fillId="110" borderId="11" xfId="37" applyNumberFormat="1" applyFont="1" applyFill="1" applyBorder="1" applyAlignment="1">
      <alignment horizontal="center" vertical="center" wrapText="1"/>
    </xf>
    <xf numFmtId="168" fontId="12" fillId="0" borderId="11" xfId="37" applyNumberFormat="1" applyFont="1" applyFill="1" applyBorder="1" applyAlignment="1">
      <alignment horizontal="center" vertical="center" wrapText="1"/>
    </xf>
    <xf numFmtId="168" fontId="12" fillId="0" borderId="16" xfId="37" applyNumberFormat="1" applyFont="1" applyFill="1" applyBorder="1" applyAlignment="1">
      <alignment horizontal="center" vertical="center" wrapText="1"/>
    </xf>
    <xf numFmtId="168" fontId="47" fillId="0" borderId="16" xfId="37" applyNumberFormat="1" applyFont="1" applyFill="1" applyBorder="1" applyAlignment="1">
      <alignment horizontal="center" vertical="center" wrapText="1"/>
    </xf>
    <xf numFmtId="168" fontId="12" fillId="109" borderId="10" xfId="37" applyNumberFormat="1" applyFont="1" applyFill="1" applyBorder="1" applyAlignment="1">
      <alignment horizontal="center" vertical="center" wrapText="1"/>
    </xf>
    <xf numFmtId="168" fontId="12" fillId="109" borderId="13" xfId="37" applyNumberFormat="1" applyFont="1" applyFill="1" applyBorder="1" applyAlignment="1">
      <alignment horizontal="center" vertical="center" wrapText="1"/>
    </xf>
    <xf numFmtId="0" fontId="12" fillId="109" borderId="12" xfId="37" applyFont="1" applyFill="1" applyBorder="1" applyAlignment="1">
      <alignment horizontal="center" vertical="center" wrapText="1"/>
    </xf>
    <xf numFmtId="0" fontId="12" fillId="109" borderId="0" xfId="37" applyFont="1" applyFill="1" applyBorder="1"/>
    <xf numFmtId="0" fontId="12" fillId="25" borderId="0" xfId="37" applyFont="1" applyFill="1"/>
    <xf numFmtId="168" fontId="12" fillId="112" borderId="11" xfId="37" applyNumberFormat="1" applyFont="1" applyFill="1" applyBorder="1" applyAlignment="1">
      <alignment horizontal="center" vertical="center" wrapText="1"/>
    </xf>
    <xf numFmtId="168" fontId="12" fillId="112" borderId="10" xfId="37" applyNumberFormat="1" applyFont="1" applyFill="1" applyBorder="1" applyAlignment="1">
      <alignment horizontal="center" vertical="center" wrapText="1"/>
    </xf>
    <xf numFmtId="168" fontId="12" fillId="111" borderId="10" xfId="37" applyNumberFormat="1" applyFont="1" applyFill="1" applyBorder="1" applyAlignment="1">
      <alignment horizontal="center" vertical="center" wrapText="1"/>
    </xf>
    <xf numFmtId="168" fontId="12" fillId="110" borderId="10" xfId="37" applyNumberFormat="1" applyFont="1" applyFill="1" applyBorder="1" applyAlignment="1">
      <alignment horizontal="center" vertical="center" wrapText="1"/>
    </xf>
    <xf numFmtId="168" fontId="12" fillId="24" borderId="10" xfId="37" applyNumberFormat="1" applyFont="1" applyFill="1" applyBorder="1" applyAlignment="1">
      <alignment horizontal="center" vertical="center" wrapText="1"/>
    </xf>
    <xf numFmtId="168" fontId="12" fillId="0" borderId="10" xfId="37" applyNumberFormat="1" applyFont="1" applyFill="1" applyBorder="1" applyAlignment="1">
      <alignment horizontal="center" vertical="center" wrapText="1"/>
    </xf>
    <xf numFmtId="0" fontId="47" fillId="24" borderId="0" xfId="37" applyFont="1" applyFill="1" applyBorder="1" applyAlignment="1">
      <alignment horizontal="center" vertical="center" wrapText="1"/>
    </xf>
    <xf numFmtId="0" fontId="12" fillId="25" borderId="0" xfId="37" applyFont="1" applyFill="1" applyBorder="1"/>
    <xf numFmtId="0" fontId="34" fillId="111" borderId="10" xfId="45" applyFont="1" applyFill="1" applyBorder="1" applyAlignment="1">
      <alignment horizontal="center" vertical="center"/>
    </xf>
    <xf numFmtId="0" fontId="12" fillId="111" borderId="0" xfId="37" applyFont="1" applyFill="1" applyBorder="1"/>
    <xf numFmtId="0" fontId="34" fillId="109" borderId="10" xfId="45" applyFont="1" applyFill="1" applyBorder="1" applyAlignment="1">
      <alignment horizontal="center" vertical="center"/>
    </xf>
    <xf numFmtId="0" fontId="12" fillId="109" borderId="0" xfId="0" applyFont="1" applyFill="1"/>
    <xf numFmtId="0" fontId="34" fillId="110" borderId="10" xfId="45" applyFont="1" applyFill="1" applyBorder="1" applyAlignment="1">
      <alignment horizontal="center" vertical="center"/>
    </xf>
    <xf numFmtId="0" fontId="12" fillId="110" borderId="0" xfId="37" applyFont="1" applyFill="1" applyBorder="1"/>
    <xf numFmtId="168" fontId="34" fillId="109" borderId="10" xfId="45" applyNumberFormat="1" applyFont="1" applyFill="1" applyBorder="1" applyAlignment="1">
      <alignment horizontal="center" vertical="center"/>
    </xf>
    <xf numFmtId="168" fontId="34" fillId="111" borderId="10" xfId="45" applyNumberFormat="1" applyFont="1" applyFill="1" applyBorder="1" applyAlignment="1">
      <alignment horizontal="center" vertical="center"/>
    </xf>
    <xf numFmtId="168" fontId="34" fillId="110" borderId="10" xfId="45" applyNumberFormat="1" applyFont="1" applyFill="1" applyBorder="1" applyAlignment="1">
      <alignment horizontal="center" vertical="center"/>
    </xf>
    <xf numFmtId="168" fontId="34" fillId="24" borderId="10" xfId="45" applyNumberFormat="1" applyFont="1" applyFill="1" applyBorder="1" applyAlignment="1">
      <alignment horizontal="center" vertical="center"/>
    </xf>
    <xf numFmtId="168" fontId="34" fillId="112" borderId="10" xfId="45" applyNumberFormat="1" applyFont="1" applyFill="1" applyBorder="1" applyAlignment="1">
      <alignment horizontal="center" vertical="center"/>
    </xf>
    <xf numFmtId="168" fontId="34" fillId="0" borderId="10" xfId="45" applyNumberFormat="1" applyFont="1" applyFill="1" applyBorder="1" applyAlignment="1">
      <alignment horizontal="center" vertical="center"/>
    </xf>
    <xf numFmtId="0" fontId="38" fillId="0" borderId="0" xfId="37" applyFont="1" applyFill="1" applyBorder="1" applyAlignment="1">
      <alignment horizontal="center"/>
    </xf>
    <xf numFmtId="0" fontId="12" fillId="0" borderId="11" xfId="37" applyFont="1" applyFill="1" applyBorder="1" applyAlignment="1">
      <alignment horizontal="center" vertical="center" wrapText="1"/>
    </xf>
    <xf numFmtId="0" fontId="12" fillId="0" borderId="0" xfId="280" applyFont="1" applyFill="1" applyAlignment="1">
      <alignment horizontal="left" vertical="center" wrapText="1"/>
    </xf>
    <xf numFmtId="0" fontId="12" fillId="24" borderId="12" xfId="37" applyFont="1" applyFill="1" applyBorder="1" applyAlignment="1">
      <alignment horizontal="center" vertical="center" wrapText="1"/>
    </xf>
    <xf numFmtId="0" fontId="12" fillId="24" borderId="18" xfId="37" applyFont="1" applyFill="1" applyBorder="1" applyAlignment="1">
      <alignment horizontal="center" vertical="center" wrapText="1"/>
    </xf>
    <xf numFmtId="0" fontId="34" fillId="0" borderId="10" xfId="45" applyFont="1" applyFill="1" applyBorder="1" applyAlignment="1">
      <alignment horizontal="center" vertical="center"/>
    </xf>
    <xf numFmtId="0" fontId="36" fillId="24" borderId="10" xfId="55" applyFont="1" applyFill="1" applyBorder="1" applyAlignment="1">
      <alignment horizontal="center" vertical="center" wrapText="1"/>
    </xf>
    <xf numFmtId="0" fontId="36" fillId="0" borderId="0" xfId="55" applyFont="1" applyBorder="1" applyAlignment="1">
      <alignment horizontal="center" vertical="center" wrapText="1"/>
    </xf>
    <xf numFmtId="0" fontId="12" fillId="0" borderId="10" xfId="36" applyFont="1" applyBorder="1" applyAlignment="1">
      <alignment horizontal="center" vertical="center" wrapText="1"/>
    </xf>
    <xf numFmtId="0" fontId="34" fillId="24" borderId="10" xfId="45" applyFont="1" applyFill="1" applyBorder="1" applyAlignment="1">
      <alignment horizontal="center" vertical="center"/>
    </xf>
    <xf numFmtId="0" fontId="36" fillId="109" borderId="0" xfId="55" applyFont="1" applyFill="1"/>
    <xf numFmtId="0" fontId="36" fillId="25" borderId="0" xfId="55" applyFont="1" applyFill="1" applyAlignment="1">
      <alignment horizontal="left"/>
    </xf>
    <xf numFmtId="0" fontId="36" fillId="111" borderId="0" xfId="55" applyFont="1" applyFill="1"/>
    <xf numFmtId="0" fontId="41" fillId="0" borderId="0" xfId="55" applyFont="1"/>
    <xf numFmtId="0" fontId="41" fillId="0" borderId="0" xfId="55" applyFont="1" applyBorder="1"/>
    <xf numFmtId="0" fontId="36" fillId="0" borderId="0" xfId="55" applyFont="1" applyAlignment="1">
      <alignment horizontal="center" vertical="center"/>
    </xf>
    <xf numFmtId="0" fontId="36" fillId="110" borderId="0" xfId="55" applyFont="1" applyFill="1"/>
    <xf numFmtId="0" fontId="36" fillId="0" borderId="10" xfId="55" applyFont="1" applyBorder="1" applyAlignment="1">
      <alignment horizontal="center" vertical="center" textRotation="90" wrapText="1"/>
    </xf>
    <xf numFmtId="49" fontId="36" fillId="0" borderId="10" xfId="55" applyNumberFormat="1" applyFont="1" applyBorder="1" applyAlignment="1">
      <alignment horizontal="center"/>
    </xf>
    <xf numFmtId="0" fontId="36" fillId="0" borderId="0" xfId="55" applyFont="1"/>
    <xf numFmtId="0" fontId="12" fillId="109" borderId="10" xfId="0" applyFont="1" applyFill="1" applyBorder="1" applyAlignment="1">
      <alignment horizontal="center" vertical="center" wrapText="1"/>
    </xf>
    <xf numFmtId="168" fontId="36" fillId="109" borderId="10" xfId="55" applyNumberFormat="1" applyFont="1" applyFill="1" applyBorder="1" applyAlignment="1">
      <alignment horizontal="center" vertical="center"/>
    </xf>
    <xf numFmtId="168" fontId="36" fillId="111" borderId="10" xfId="55" applyNumberFormat="1" applyFont="1" applyFill="1" applyBorder="1" applyAlignment="1">
      <alignment horizontal="center" vertical="center"/>
    </xf>
    <xf numFmtId="168" fontId="36" fillId="110" borderId="10" xfId="55" applyNumberFormat="1" applyFont="1" applyFill="1" applyBorder="1" applyAlignment="1">
      <alignment horizontal="center" vertical="center"/>
    </xf>
    <xf numFmtId="168" fontId="36" fillId="0" borderId="10" xfId="55" applyNumberFormat="1" applyFont="1" applyBorder="1" applyAlignment="1">
      <alignment horizontal="center" vertical="center"/>
    </xf>
    <xf numFmtId="168" fontId="36" fillId="24" borderId="10" xfId="55" applyNumberFormat="1" applyFont="1" applyFill="1" applyBorder="1" applyAlignment="1">
      <alignment horizontal="center" vertical="center"/>
    </xf>
    <xf numFmtId="0" fontId="46" fillId="25" borderId="0" xfId="36" applyFont="1" applyFill="1"/>
    <xf numFmtId="0" fontId="36" fillId="109" borderId="10" xfId="55" applyFont="1" applyFill="1" applyBorder="1" applyAlignment="1">
      <alignment horizontal="center" vertical="center" wrapText="1"/>
    </xf>
    <xf numFmtId="0" fontId="46" fillId="109" borderId="0" xfId="36" applyFont="1" applyFill="1"/>
    <xf numFmtId="0" fontId="36" fillId="111" borderId="10" xfId="55" applyFont="1" applyFill="1" applyBorder="1" applyAlignment="1">
      <alignment horizontal="center" vertical="center" wrapText="1"/>
    </xf>
    <xf numFmtId="0" fontId="46" fillId="111" borderId="0" xfId="36" applyFont="1" applyFill="1"/>
    <xf numFmtId="0" fontId="36" fillId="110" borderId="10" xfId="55" applyFont="1" applyFill="1" applyBorder="1" applyAlignment="1">
      <alignment horizontal="center" vertical="center" wrapText="1"/>
    </xf>
    <xf numFmtId="0" fontId="46" fillId="110" borderId="0" xfId="36" applyFont="1" applyFill="1"/>
    <xf numFmtId="0" fontId="45" fillId="109" borderId="10" xfId="36" applyFont="1" applyFill="1" applyBorder="1" applyAlignment="1">
      <alignment horizontal="center" vertical="center" wrapText="1"/>
    </xf>
    <xf numFmtId="168" fontId="36" fillId="109" borderId="10" xfId="55" applyNumberFormat="1" applyFont="1" applyFill="1" applyBorder="1" applyAlignment="1">
      <alignment horizontal="center" vertical="center" wrapText="1"/>
    </xf>
    <xf numFmtId="168" fontId="36" fillId="111" borderId="10" xfId="55" applyNumberFormat="1" applyFont="1" applyFill="1" applyBorder="1" applyAlignment="1">
      <alignment horizontal="center" vertical="center" wrapText="1"/>
    </xf>
    <xf numFmtId="168" fontId="36" fillId="110" borderId="10" xfId="55" applyNumberFormat="1" applyFont="1" applyFill="1" applyBorder="1" applyAlignment="1">
      <alignment horizontal="center" vertical="center" wrapText="1"/>
    </xf>
    <xf numFmtId="168" fontId="36" fillId="24" borderId="10" xfId="55" applyNumberFormat="1" applyFont="1" applyFill="1" applyBorder="1" applyAlignment="1">
      <alignment horizontal="center" vertical="center" wrapText="1"/>
    </xf>
    <xf numFmtId="168" fontId="45" fillId="109" borderId="10" xfId="36" applyNumberFormat="1" applyFont="1" applyFill="1" applyBorder="1" applyAlignment="1">
      <alignment horizontal="center" vertical="center" wrapText="1"/>
    </xf>
    <xf numFmtId="0" fontId="49" fillId="0" borderId="67" xfId="0" applyFont="1" applyFill="1" applyBorder="1" applyAlignment="1">
      <alignment horizontal="center" vertical="center"/>
    </xf>
    <xf numFmtId="167" fontId="12" fillId="0" borderId="67" xfId="624" applyNumberFormat="1" applyFont="1" applyFill="1" applyBorder="1" applyAlignment="1">
      <alignment horizontal="center" vertical="center"/>
    </xf>
    <xf numFmtId="0" fontId="49" fillId="0" borderId="13" xfId="0" applyFont="1" applyFill="1" applyBorder="1" applyAlignment="1">
      <alignment horizontal="center" vertical="center"/>
    </xf>
    <xf numFmtId="167" fontId="12" fillId="0" borderId="13" xfId="624" applyNumberFormat="1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38" fillId="0" borderId="11" xfId="0" applyFont="1" applyFill="1" applyBorder="1" applyAlignment="1">
      <alignment vertical="center"/>
    </xf>
    <xf numFmtId="0" fontId="49" fillId="0" borderId="11" xfId="0" applyFont="1" applyFill="1" applyBorder="1" applyAlignment="1">
      <alignment horizontal="center" vertical="center"/>
    </xf>
    <xf numFmtId="167" fontId="12" fillId="0" borderId="11" xfId="624" applyNumberFormat="1" applyFont="1" applyFill="1" applyBorder="1" applyAlignment="1">
      <alignment horizontal="center" vertical="center"/>
    </xf>
    <xf numFmtId="0" fontId="49" fillId="0" borderId="45" xfId="57" applyFont="1" applyFill="1" applyBorder="1" applyAlignment="1">
      <alignment horizontal="center" vertical="center" wrapText="1"/>
    </xf>
    <xf numFmtId="0" fontId="49" fillId="0" borderId="68" xfId="57" applyFont="1" applyFill="1" applyBorder="1" applyAlignment="1">
      <alignment horizontal="center" vertical="center"/>
    </xf>
    <xf numFmtId="0" fontId="49" fillId="0" borderId="69" xfId="57" applyFont="1" applyFill="1" applyBorder="1" applyAlignment="1">
      <alignment horizontal="center" vertical="center" wrapText="1"/>
    </xf>
    <xf numFmtId="0" fontId="49" fillId="0" borderId="70" xfId="57" applyFont="1" applyFill="1" applyBorder="1" applyAlignment="1">
      <alignment horizontal="center" vertical="center"/>
    </xf>
    <xf numFmtId="0" fontId="49" fillId="0" borderId="32" xfId="0" applyFont="1" applyFill="1" applyBorder="1" applyAlignment="1">
      <alignment horizontal="center" vertical="center"/>
    </xf>
    <xf numFmtId="167" fontId="12" fillId="0" borderId="32" xfId="624" applyNumberFormat="1" applyFont="1" applyFill="1" applyBorder="1" applyAlignment="1">
      <alignment horizontal="center" vertical="center"/>
    </xf>
    <xf numFmtId="0" fontId="1" fillId="0" borderId="0" xfId="38013"/>
    <xf numFmtId="0" fontId="12" fillId="0" borderId="0" xfId="38090" applyFont="1"/>
    <xf numFmtId="0" fontId="159" fillId="0" borderId="0" xfId="38090" applyFont="1" applyAlignment="1">
      <alignment horizontal="center"/>
    </xf>
    <xf numFmtId="0" fontId="12" fillId="0" borderId="0" xfId="38090" applyFont="1" applyAlignment="1">
      <alignment horizontal="right"/>
    </xf>
    <xf numFmtId="0" fontId="169" fillId="0" borderId="0" xfId="38090" applyFont="1"/>
    <xf numFmtId="0" fontId="168" fillId="0" borderId="0" xfId="38013" applyFont="1" applyFill="1" applyAlignment="1">
      <alignment vertical="top"/>
    </xf>
    <xf numFmtId="0" fontId="168" fillId="0" borderId="0" xfId="38013" applyFont="1" applyFill="1" applyAlignment="1">
      <alignment horizontal="center" vertical="top"/>
    </xf>
    <xf numFmtId="4" fontId="168" fillId="0" borderId="0" xfId="38013" applyNumberFormat="1" applyFont="1" applyFill="1" applyAlignment="1">
      <alignment vertical="top"/>
    </xf>
    <xf numFmtId="14" fontId="168" fillId="0" borderId="0" xfId="38013" applyNumberFormat="1" applyFont="1" applyFill="1" applyAlignment="1">
      <alignment vertical="top"/>
    </xf>
    <xf numFmtId="0" fontId="168" fillId="0" borderId="0" xfId="38013" applyNumberFormat="1" applyFont="1" applyFill="1" applyAlignment="1">
      <alignment vertical="top"/>
    </xf>
    <xf numFmtId="4" fontId="168" fillId="0" borderId="0" xfId="38013" applyNumberFormat="1" applyFont="1" applyFill="1" applyAlignment="1">
      <alignment horizontal="left" vertical="top"/>
    </xf>
    <xf numFmtId="0" fontId="160" fillId="0" borderId="0" xfId="38013" applyFont="1" applyAlignment="1">
      <alignment vertical="top"/>
    </xf>
    <xf numFmtId="0" fontId="175" fillId="0" borderId="0" xfId="38013" applyFont="1" applyFill="1" applyAlignment="1">
      <alignment vertical="top"/>
    </xf>
    <xf numFmtId="2" fontId="175" fillId="0" borderId="0" xfId="38013" applyNumberFormat="1" applyFont="1" applyFill="1" applyAlignment="1">
      <alignment horizontal="right" vertical="top"/>
    </xf>
    <xf numFmtId="49" fontId="174" fillId="0" borderId="11" xfId="38013" applyNumberFormat="1" applyFont="1" applyFill="1" applyBorder="1" applyAlignment="1">
      <alignment horizontal="center" vertical="top" wrapText="1"/>
    </xf>
    <xf numFmtId="0" fontId="174" fillId="0" borderId="11" xfId="38013" applyNumberFormat="1" applyFont="1" applyFill="1" applyBorder="1" applyAlignment="1">
      <alignment horizontal="center" vertical="top" wrapText="1"/>
    </xf>
    <xf numFmtId="0" fontId="174" fillId="0" borderId="11" xfId="38013" applyNumberFormat="1" applyFont="1" applyFill="1" applyBorder="1" applyAlignment="1">
      <alignment horizontal="center" vertical="top"/>
    </xf>
    <xf numFmtId="49" fontId="174" fillId="0" borderId="11" xfId="38013" applyNumberFormat="1" applyFont="1" applyFill="1" applyBorder="1" applyAlignment="1">
      <alignment horizontal="center" vertical="top"/>
    </xf>
    <xf numFmtId="0" fontId="1" fillId="24" borderId="0" xfId="38013" applyFill="1"/>
    <xf numFmtId="0" fontId="1" fillId="0" borderId="21" xfId="38013" applyBorder="1" applyAlignment="1">
      <alignment vertical="top" wrapText="1"/>
    </xf>
    <xf numFmtId="0" fontId="52" fillId="0" borderId="0" xfId="38013" applyFont="1"/>
    <xf numFmtId="0" fontId="52" fillId="0" borderId="0" xfId="38013" applyFont="1" applyAlignment="1">
      <alignment horizontal="right"/>
    </xf>
    <xf numFmtId="0" fontId="177" fillId="0" borderId="0" xfId="38013" applyFont="1" applyAlignment="1">
      <alignment horizontal="left"/>
    </xf>
    <xf numFmtId="0" fontId="177" fillId="0" borderId="0" xfId="38013" applyFont="1" applyAlignment="1">
      <alignment horizontal="center" wrapText="1"/>
    </xf>
    <xf numFmtId="0" fontId="34" fillId="25" borderId="0" xfId="45" applyFont="1" applyFill="1" applyBorder="1" applyAlignment="1">
      <alignment vertical="center"/>
    </xf>
    <xf numFmtId="0" fontId="34" fillId="111" borderId="0" xfId="45" applyFont="1" applyFill="1" applyBorder="1" applyAlignment="1">
      <alignment vertical="center"/>
    </xf>
    <xf numFmtId="0" fontId="34" fillId="109" borderId="0" xfId="45" applyFont="1" applyFill="1" applyBorder="1" applyAlignment="1">
      <alignment vertical="center"/>
    </xf>
    <xf numFmtId="168" fontId="12" fillId="109" borderId="0" xfId="0" applyNumberFormat="1" applyFont="1" applyFill="1" applyBorder="1" applyAlignment="1">
      <alignment horizontal="center" vertical="center" wrapText="1"/>
    </xf>
    <xf numFmtId="0" fontId="34" fillId="110" borderId="0" xfId="45" applyFont="1" applyFill="1" applyBorder="1" applyAlignment="1">
      <alignment vertical="center"/>
    </xf>
    <xf numFmtId="0" fontId="35" fillId="109" borderId="10" xfId="44" applyFont="1" applyFill="1" applyBorder="1" applyAlignment="1">
      <alignment horizontal="center" vertical="center"/>
    </xf>
    <xf numFmtId="0" fontId="159" fillId="25" borderId="0" xfId="37" applyFont="1" applyFill="1" applyAlignment="1">
      <alignment horizontal="left"/>
    </xf>
    <xf numFmtId="4" fontId="175" fillId="0" borderId="0" xfId="38013" applyNumberFormat="1" applyFont="1" applyFill="1" applyAlignment="1">
      <alignment vertical="top"/>
    </xf>
    <xf numFmtId="0" fontId="36" fillId="0" borderId="0" xfId="38090" applyFont="1" applyAlignment="1">
      <alignment wrapText="1"/>
    </xf>
    <xf numFmtId="14" fontId="168" fillId="0" borderId="0" xfId="38013" applyNumberFormat="1" applyFont="1" applyFill="1" applyAlignment="1">
      <alignment horizontal="center" vertical="top"/>
    </xf>
    <xf numFmtId="0" fontId="30" fillId="0" borderId="0" xfId="38090"/>
    <xf numFmtId="0" fontId="30" fillId="0" borderId="0" xfId="38090" applyFont="1"/>
    <xf numFmtId="0" fontId="163" fillId="0" borderId="10" xfId="38090" applyFont="1" applyBorder="1" applyAlignment="1">
      <alignment horizontal="center" vertical="center" wrapText="1"/>
    </xf>
    <xf numFmtId="0" fontId="30" fillId="0" borderId="10" xfId="38090" applyFont="1" applyBorder="1" applyAlignment="1">
      <alignment horizontal="center" vertical="center"/>
    </xf>
    <xf numFmtId="0" fontId="167" fillId="0" borderId="0" xfId="38090" applyFont="1"/>
    <xf numFmtId="0" fontId="160" fillId="0" borderId="0" xfId="38090" applyFont="1" applyAlignment="1">
      <alignment horizontal="center"/>
    </xf>
    <xf numFmtId="0" fontId="38" fillId="0" borderId="0" xfId="38090" applyFont="1"/>
    <xf numFmtId="0" fontId="39" fillId="0" borderId="0" xfId="38090" applyFont="1" applyAlignment="1">
      <alignment wrapText="1"/>
    </xf>
    <xf numFmtId="0" fontId="162" fillId="0" borderId="10" xfId="38090" applyFont="1" applyBorder="1" applyAlignment="1">
      <alignment horizontal="center" vertical="center" wrapText="1"/>
    </xf>
    <xf numFmtId="0" fontId="49" fillId="0" borderId="0" xfId="38090" applyFont="1" applyBorder="1" applyAlignment="1">
      <alignment horizontal="center" vertical="center"/>
    </xf>
    <xf numFmtId="0" fontId="30" fillId="0" borderId="0" xfId="38090" applyFont="1" applyBorder="1" applyAlignment="1">
      <alignment horizontal="center" vertical="center"/>
    </xf>
    <xf numFmtId="168" fontId="34" fillId="112" borderId="18" xfId="45" applyNumberFormat="1" applyFont="1" applyFill="1" applyBorder="1" applyAlignment="1">
      <alignment horizontal="center" vertical="center"/>
    </xf>
    <xf numFmtId="168" fontId="34" fillId="109" borderId="18" xfId="45" applyNumberFormat="1" applyFont="1" applyFill="1" applyBorder="1" applyAlignment="1">
      <alignment horizontal="center" vertical="center"/>
    </xf>
    <xf numFmtId="168" fontId="34" fillId="111" borderId="18" xfId="45" applyNumberFormat="1" applyFont="1" applyFill="1" applyBorder="1" applyAlignment="1">
      <alignment horizontal="center" vertical="center"/>
    </xf>
    <xf numFmtId="168" fontId="34" fillId="110" borderId="18" xfId="45" applyNumberFormat="1" applyFont="1" applyFill="1" applyBorder="1" applyAlignment="1">
      <alignment horizontal="center" vertical="center"/>
    </xf>
    <xf numFmtId="0" fontId="0" fillId="0" borderId="0" xfId="0" applyFont="1"/>
    <xf numFmtId="0" fontId="0" fillId="0" borderId="0" xfId="0" applyFont="1" applyAlignment="1">
      <alignment wrapText="1"/>
    </xf>
    <xf numFmtId="0" fontId="39" fillId="0" borderId="0" xfId="0" applyFont="1" applyAlignment="1">
      <alignment wrapText="1"/>
    </xf>
    <xf numFmtId="0" fontId="167" fillId="0" borderId="0" xfId="0" applyFont="1"/>
    <xf numFmtId="0" fontId="38" fillId="0" borderId="0" xfId="0" applyFont="1" applyAlignment="1">
      <alignment horizontal="right"/>
    </xf>
    <xf numFmtId="0" fontId="160" fillId="0" borderId="0" xfId="0" applyFont="1" applyAlignment="1">
      <alignment horizontal="center"/>
    </xf>
    <xf numFmtId="0" fontId="38" fillId="0" borderId="0" xfId="0" applyFont="1"/>
    <xf numFmtId="0" fontId="162" fillId="0" borderId="10" xfId="0" applyFont="1" applyBorder="1" applyAlignment="1">
      <alignment horizontal="center" vertical="center" wrapText="1"/>
    </xf>
    <xf numFmtId="0" fontId="163" fillId="0" borderId="10" xfId="0" applyFont="1" applyBorder="1" applyAlignment="1">
      <alignment horizontal="center" vertical="center" wrapText="1"/>
    </xf>
    <xf numFmtId="0" fontId="39" fillId="0" borderId="21" xfId="0" applyFont="1" applyFill="1" applyBorder="1"/>
    <xf numFmtId="0" fontId="39" fillId="0" borderId="0" xfId="0" applyFont="1" applyFill="1"/>
    <xf numFmtId="0" fontId="0" fillId="0" borderId="0" xfId="0" applyFill="1"/>
    <xf numFmtId="0" fontId="184" fillId="0" borderId="0" xfId="0" applyFont="1" applyFill="1"/>
    <xf numFmtId="0" fontId="0" fillId="0" borderId="0" xfId="0" applyNumberFormat="1" applyFill="1"/>
    <xf numFmtId="0" fontId="0" fillId="24" borderId="0" xfId="0" applyFill="1"/>
    <xf numFmtId="0" fontId="0" fillId="0" borderId="0" xfId="0" applyNumberFormat="1" applyFill="1" applyAlignment="1">
      <alignment horizontal="right"/>
    </xf>
    <xf numFmtId="0" fontId="0" fillId="0" borderId="0" xfId="0" applyFill="1" applyAlignment="1">
      <alignment horizontal="right"/>
    </xf>
    <xf numFmtId="0" fontId="0" fillId="24" borderId="0" xfId="0" applyFill="1" applyAlignment="1">
      <alignment horizontal="right"/>
    </xf>
    <xf numFmtId="0" fontId="186" fillId="0" borderId="0" xfId="0" applyFont="1" applyFill="1"/>
    <xf numFmtId="0" fontId="186" fillId="24" borderId="0" xfId="0" applyFont="1" applyFill="1"/>
    <xf numFmtId="0" fontId="186" fillId="0" borderId="0" xfId="0" applyFont="1"/>
    <xf numFmtId="0" fontId="188" fillId="0" borderId="0" xfId="0" applyFont="1"/>
    <xf numFmtId="0" fontId="188" fillId="0" borderId="0" xfId="0" applyFont="1" applyAlignment="1">
      <alignment horizontal="right"/>
    </xf>
    <xf numFmtId="0" fontId="189" fillId="0" borderId="0" xfId="0" applyFont="1" applyAlignment="1">
      <alignment horizontal="left"/>
    </xf>
    <xf numFmtId="0" fontId="189" fillId="0" borderId="0" xfId="0" applyFont="1" applyAlignment="1">
      <alignment horizontal="center" wrapText="1"/>
    </xf>
    <xf numFmtId="0" fontId="168" fillId="0" borderId="0" xfId="0" applyNumberFormat="1" applyFont="1" applyFill="1" applyAlignment="1">
      <alignment vertical="top"/>
    </xf>
    <xf numFmtId="0" fontId="0" fillId="0" borderId="21" xfId="0" applyBorder="1" applyAlignment="1">
      <alignment vertical="top" wrapText="1"/>
    </xf>
    <xf numFmtId="0" fontId="168" fillId="0" borderId="0" xfId="0" applyFont="1" applyFill="1" applyAlignment="1">
      <alignment vertical="top"/>
    </xf>
    <xf numFmtId="202" fontId="168" fillId="0" borderId="0" xfId="0" applyNumberFormat="1" applyFont="1" applyFill="1" applyAlignment="1">
      <alignment vertical="top"/>
    </xf>
    <xf numFmtId="0" fontId="160" fillId="0" borderId="0" xfId="0" applyFont="1" applyAlignment="1">
      <alignment vertical="top"/>
    </xf>
    <xf numFmtId="4" fontId="168" fillId="0" borderId="0" xfId="0" applyNumberFormat="1" applyFont="1" applyFill="1" applyAlignment="1">
      <alignment horizontal="left" vertical="top"/>
    </xf>
    <xf numFmtId="4" fontId="168" fillId="0" borderId="0" xfId="0" applyNumberFormat="1" applyFont="1" applyFill="1" applyAlignment="1">
      <alignment vertical="top"/>
    </xf>
    <xf numFmtId="4" fontId="175" fillId="0" borderId="0" xfId="0" applyNumberFormat="1" applyFont="1" applyFill="1" applyAlignment="1">
      <alignment vertical="top"/>
    </xf>
    <xf numFmtId="2" fontId="175" fillId="0" borderId="0" xfId="0" applyNumberFormat="1" applyFont="1" applyFill="1" applyAlignment="1">
      <alignment horizontal="right" vertical="top"/>
    </xf>
    <xf numFmtId="14" fontId="168" fillId="0" borderId="0" xfId="0" applyNumberFormat="1" applyFont="1" applyFill="1" applyAlignment="1">
      <alignment vertical="top"/>
    </xf>
    <xf numFmtId="14" fontId="168" fillId="0" borderId="0" xfId="0" applyNumberFormat="1" applyFont="1" applyFill="1" applyAlignment="1">
      <alignment horizontal="center" vertical="top"/>
    </xf>
    <xf numFmtId="0" fontId="175" fillId="0" borderId="0" xfId="0" applyFont="1" applyFill="1" applyAlignment="1">
      <alignment vertical="top"/>
    </xf>
    <xf numFmtId="0" fontId="168" fillId="0" borderId="0" xfId="0" applyFont="1" applyFill="1" applyAlignment="1">
      <alignment horizontal="center" vertical="top"/>
    </xf>
    <xf numFmtId="0" fontId="190" fillId="0" borderId="10" xfId="0" applyFont="1" applyFill="1" applyBorder="1" applyAlignment="1">
      <alignment horizontal="center" vertical="top" wrapText="1"/>
    </xf>
    <xf numFmtId="14" fontId="190" fillId="0" borderId="10" xfId="0" applyNumberFormat="1" applyFont="1" applyFill="1" applyBorder="1" applyAlignment="1">
      <alignment horizontal="center" vertical="top"/>
    </xf>
    <xf numFmtId="0" fontId="190" fillId="0" borderId="10" xfId="0" applyFont="1" applyFill="1" applyBorder="1" applyAlignment="1">
      <alignment horizontal="center" vertical="top"/>
    </xf>
    <xf numFmtId="0" fontId="52" fillId="0" borderId="11" xfId="0" applyNumberFormat="1" applyFont="1" applyFill="1" applyBorder="1" applyAlignment="1">
      <alignment horizontal="center" vertical="top"/>
    </xf>
    <xf numFmtId="49" fontId="52" fillId="0" borderId="11" xfId="0" applyNumberFormat="1" applyFont="1" applyFill="1" applyBorder="1" applyAlignment="1">
      <alignment horizontal="center" vertical="top"/>
    </xf>
    <xf numFmtId="49" fontId="52" fillId="0" borderId="11" xfId="0" applyNumberFormat="1" applyFont="1" applyFill="1" applyBorder="1" applyAlignment="1">
      <alignment horizontal="center" vertical="top" wrapText="1"/>
    </xf>
    <xf numFmtId="0" fontId="193" fillId="0" borderId="10" xfId="0" applyNumberFormat="1" applyFont="1" applyFill="1" applyBorder="1" applyAlignment="1">
      <alignment horizontal="center" vertical="center" wrapText="1"/>
    </xf>
    <xf numFmtId="202" fontId="193" fillId="0" borderId="10" xfId="0" applyNumberFormat="1" applyFont="1" applyFill="1" applyBorder="1" applyAlignment="1">
      <alignment horizontal="center" vertical="center" wrapText="1"/>
    </xf>
    <xf numFmtId="4" fontId="193" fillId="0" borderId="10" xfId="0" applyNumberFormat="1" applyFont="1" applyFill="1" applyBorder="1" applyAlignment="1">
      <alignment horizontal="center" vertical="center"/>
    </xf>
    <xf numFmtId="1" fontId="193" fillId="0" borderId="10" xfId="0" applyNumberFormat="1" applyFont="1" applyFill="1" applyBorder="1" applyAlignment="1">
      <alignment horizontal="center" vertical="center" wrapText="1"/>
    </xf>
    <xf numFmtId="4" fontId="193" fillId="0" borderId="10" xfId="0" applyNumberFormat="1" applyFont="1" applyFill="1" applyBorder="1" applyAlignment="1">
      <alignment horizontal="center" vertical="center" wrapText="1"/>
    </xf>
    <xf numFmtId="202" fontId="193" fillId="0" borderId="10" xfId="0" applyNumberFormat="1" applyFont="1" applyFill="1" applyBorder="1" applyAlignment="1">
      <alignment horizontal="center" vertical="center"/>
    </xf>
    <xf numFmtId="49" fontId="193" fillId="0" borderId="10" xfId="0" applyNumberFormat="1" applyFont="1" applyFill="1" applyBorder="1" applyAlignment="1">
      <alignment horizontal="center" vertical="center" wrapText="1"/>
    </xf>
    <xf numFmtId="14" fontId="193" fillId="0" borderId="10" xfId="0" applyNumberFormat="1" applyFont="1" applyFill="1" applyBorder="1" applyAlignment="1">
      <alignment horizontal="center" vertical="center" wrapText="1"/>
    </xf>
    <xf numFmtId="14" fontId="193" fillId="0" borderId="10" xfId="0" applyNumberFormat="1" applyFont="1" applyFill="1" applyBorder="1" applyAlignment="1">
      <alignment horizontal="center" vertical="center"/>
    </xf>
    <xf numFmtId="49" fontId="193" fillId="0" borderId="10" xfId="0" applyNumberFormat="1" applyFont="1" applyFill="1" applyBorder="1" applyAlignment="1">
      <alignment horizontal="center" vertical="center"/>
    </xf>
    <xf numFmtId="0" fontId="194" fillId="0" borderId="10" xfId="0" applyFont="1" applyFill="1" applyBorder="1" applyAlignment="1">
      <alignment horizontal="center" vertical="center" wrapText="1"/>
    </xf>
    <xf numFmtId="1" fontId="38" fillId="0" borderId="10" xfId="37907" applyNumberFormat="1" applyFont="1" applyFill="1" applyBorder="1" applyAlignment="1" applyProtection="1">
      <alignment horizontal="center" vertical="center" wrapText="1"/>
    </xf>
    <xf numFmtId="0" fontId="176" fillId="24" borderId="0" xfId="0" applyFont="1" applyFill="1"/>
    <xf numFmtId="0" fontId="195" fillId="0" borderId="0" xfId="0" applyNumberFormat="1" applyFont="1" applyFill="1"/>
    <xf numFmtId="0" fontId="195" fillId="0" borderId="0" xfId="0" applyFont="1" applyFill="1"/>
    <xf numFmtId="0" fontId="196" fillId="0" borderId="0" xfId="0" applyFont="1" applyFill="1"/>
    <xf numFmtId="0" fontId="195" fillId="0" borderId="0" xfId="0" applyFont="1"/>
    <xf numFmtId="0" fontId="195" fillId="0" borderId="0" xfId="0" applyFont="1" applyAlignment="1">
      <alignment wrapText="1"/>
    </xf>
    <xf numFmtId="0" fontId="197" fillId="0" borderId="0" xfId="0" applyNumberFormat="1" applyFont="1" applyFill="1"/>
    <xf numFmtId="0" fontId="197" fillId="0" borderId="0" xfId="0" applyFont="1" applyFill="1"/>
    <xf numFmtId="49" fontId="12" fillId="0" borderId="74" xfId="55" applyNumberFormat="1" applyFont="1" applyFill="1" applyBorder="1" applyAlignment="1">
      <alignment horizontal="center" vertical="center"/>
    </xf>
    <xf numFmtId="0" fontId="12" fillId="0" borderId="74" xfId="0" applyFont="1" applyFill="1" applyBorder="1" applyAlignment="1">
      <alignment horizontal="center" vertical="center" wrapText="1"/>
    </xf>
    <xf numFmtId="168" fontId="12" fillId="0" borderId="74" xfId="37" applyNumberFormat="1" applyFont="1" applyFill="1" applyBorder="1" applyAlignment="1">
      <alignment horizontal="center" vertical="center" wrapText="1"/>
    </xf>
    <xf numFmtId="168" fontId="12" fillId="0" borderId="74" xfId="0" applyNumberFormat="1" applyFont="1" applyFill="1" applyBorder="1" applyAlignment="1">
      <alignment horizontal="center" vertical="center" wrapText="1"/>
    </xf>
    <xf numFmtId="0" fontId="12" fillId="0" borderId="74" xfId="0" applyFont="1" applyFill="1" applyBorder="1" applyAlignment="1">
      <alignment horizontal="center" vertical="center" textRotation="90" wrapText="1"/>
    </xf>
    <xf numFmtId="168" fontId="12" fillId="0" borderId="74" xfId="0" applyNumberFormat="1" applyFont="1" applyFill="1" applyBorder="1" applyAlignment="1">
      <alignment horizontal="center" vertical="center"/>
    </xf>
    <xf numFmtId="0" fontId="12" fillId="0" borderId="74" xfId="37" applyFont="1" applyFill="1" applyBorder="1" applyAlignment="1">
      <alignment horizontal="center" textRotation="90" wrapText="1"/>
    </xf>
    <xf numFmtId="49" fontId="12" fillId="0" borderId="11" xfId="37" applyNumberFormat="1" applyFont="1" applyFill="1" applyBorder="1" applyAlignment="1">
      <alignment horizontal="center" vertical="center" wrapText="1"/>
    </xf>
    <xf numFmtId="206" fontId="12" fillId="24" borderId="0" xfId="57" applyNumberFormat="1" applyFont="1" applyFill="1" applyAlignment="1">
      <alignment horizontal="center" vertical="center" wrapText="1"/>
    </xf>
    <xf numFmtId="206" fontId="12" fillId="24" borderId="0" xfId="57" applyNumberFormat="1" applyFont="1" applyFill="1"/>
    <xf numFmtId="0" fontId="58" fillId="0" borderId="74" xfId="57" applyFont="1" applyFill="1" applyBorder="1" applyAlignment="1">
      <alignment horizontal="center" vertical="center" wrapText="1"/>
    </xf>
    <xf numFmtId="0" fontId="58" fillId="0" borderId="77" xfId="57" applyFont="1" applyFill="1" applyBorder="1" applyAlignment="1">
      <alignment horizontal="center" vertical="center" wrapText="1"/>
    </xf>
    <xf numFmtId="206" fontId="58" fillId="0" borderId="77" xfId="57" applyNumberFormat="1" applyFont="1" applyFill="1" applyBorder="1" applyAlignment="1">
      <alignment horizontal="center" vertical="center" wrapText="1"/>
    </xf>
    <xf numFmtId="206" fontId="53" fillId="0" borderId="11" xfId="57" applyNumberFormat="1" applyFont="1" applyFill="1" applyBorder="1" applyAlignment="1">
      <alignment horizontal="center" vertical="center"/>
    </xf>
    <xf numFmtId="0" fontId="168" fillId="116" borderId="27" xfId="57" applyFont="1" applyFill="1" applyBorder="1" applyAlignment="1">
      <alignment horizontal="center" vertical="center"/>
    </xf>
    <xf numFmtId="206" fontId="168" fillId="116" borderId="26" xfId="280" applyNumberFormat="1" applyFont="1" applyFill="1" applyBorder="1" applyAlignment="1">
      <alignment horizontal="right" vertical="center" indent="1"/>
    </xf>
    <xf numFmtId="206" fontId="168" fillId="116" borderId="67" xfId="280" applyNumberFormat="1" applyFont="1" applyFill="1" applyBorder="1" applyAlignment="1">
      <alignment horizontal="right" vertical="center" indent="1"/>
    </xf>
    <xf numFmtId="174" fontId="49" fillId="116" borderId="74" xfId="38091" applyNumberFormat="1" applyFont="1" applyFill="1" applyBorder="1" applyAlignment="1">
      <alignment horizontal="center" vertical="center"/>
    </xf>
    <xf numFmtId="0" fontId="159" fillId="116" borderId="0" xfId="57" applyFont="1" applyFill="1" applyAlignment="1">
      <alignment vertical="center"/>
    </xf>
    <xf numFmtId="0" fontId="12" fillId="0" borderId="74" xfId="57" applyFont="1" applyFill="1" applyBorder="1" applyAlignment="1">
      <alignment horizontal="left" vertical="center" indent="1"/>
    </xf>
    <xf numFmtId="174" fontId="49" fillId="0" borderId="74" xfId="38091" applyNumberFormat="1" applyFont="1" applyFill="1" applyBorder="1" applyAlignment="1">
      <alignment horizontal="center" vertical="center"/>
    </xf>
    <xf numFmtId="0" fontId="12" fillId="0" borderId="74" xfId="57" applyFont="1" applyFill="1" applyBorder="1" applyAlignment="1">
      <alignment horizontal="left" vertical="center" wrapText="1" indent="1"/>
    </xf>
    <xf numFmtId="0" fontId="12" fillId="0" borderId="74" xfId="57" applyFont="1" applyFill="1" applyBorder="1" applyAlignment="1">
      <alignment horizontal="left" vertical="center" indent="3"/>
    </xf>
    <xf numFmtId="0" fontId="168" fillId="117" borderId="30" xfId="57" applyFont="1" applyFill="1" applyBorder="1" applyAlignment="1">
      <alignment horizontal="center" vertical="center"/>
    </xf>
    <xf numFmtId="206" fontId="168" fillId="117" borderId="74" xfId="280" applyNumberFormat="1" applyFont="1" applyFill="1" applyBorder="1" applyAlignment="1">
      <alignment horizontal="right" vertical="center" indent="1"/>
    </xf>
    <xf numFmtId="206" fontId="168" fillId="118" borderId="74" xfId="280" applyNumberFormat="1" applyFont="1" applyFill="1" applyBorder="1" applyAlignment="1">
      <alignment horizontal="right" vertical="center" indent="1"/>
    </xf>
    <xf numFmtId="174" fontId="49" fillId="118" borderId="74" xfId="38091" applyNumberFormat="1" applyFont="1" applyFill="1" applyBorder="1" applyAlignment="1">
      <alignment horizontal="center" vertical="center"/>
    </xf>
    <xf numFmtId="0" fontId="159" fillId="119" borderId="0" xfId="57" applyFont="1" applyFill="1" applyAlignment="1">
      <alignment vertical="center"/>
    </xf>
    <xf numFmtId="0" fontId="12" fillId="0" borderId="74" xfId="57" applyFont="1" applyFill="1" applyBorder="1" applyAlignment="1">
      <alignment horizontal="left" vertical="center" wrapText="1" indent="3"/>
    </xf>
    <xf numFmtId="0" fontId="49" fillId="119" borderId="30" xfId="57" applyFont="1" applyFill="1" applyBorder="1" applyAlignment="1">
      <alignment horizontal="center" vertical="center"/>
    </xf>
    <xf numFmtId="206" fontId="49" fillId="119" borderId="74" xfId="280" applyNumberFormat="1" applyFont="1" applyFill="1" applyBorder="1" applyAlignment="1">
      <alignment horizontal="right" vertical="center" indent="1"/>
    </xf>
    <xf numFmtId="206" fontId="49" fillId="120" borderId="74" xfId="280" applyNumberFormat="1" applyFont="1" applyFill="1" applyBorder="1" applyAlignment="1">
      <alignment horizontal="right" vertical="center" indent="1"/>
    </xf>
    <xf numFmtId="174" fontId="49" fillId="120" borderId="74" xfId="38091" applyNumberFormat="1" applyFont="1" applyFill="1" applyBorder="1" applyAlignment="1">
      <alignment horizontal="center" vertical="center"/>
    </xf>
    <xf numFmtId="0" fontId="12" fillId="0" borderId="74" xfId="57" applyFont="1" applyFill="1" applyBorder="1" applyAlignment="1">
      <alignment horizontal="left" vertical="center" wrapText="1" indent="5"/>
    </xf>
    <xf numFmtId="0" fontId="12" fillId="119" borderId="0" xfId="57" applyFont="1" applyFill="1" applyAlignment="1">
      <alignment vertical="center"/>
    </xf>
    <xf numFmtId="206" fontId="49" fillId="119" borderId="76" xfId="57" applyNumberFormat="1" applyFont="1" applyFill="1" applyBorder="1" applyAlignment="1">
      <alignment horizontal="right" vertical="center" indent="1"/>
    </xf>
    <xf numFmtId="174" fontId="49" fillId="0" borderId="11" xfId="38091" applyNumberFormat="1" applyFont="1" applyFill="1" applyBorder="1" applyAlignment="1">
      <alignment horizontal="center" vertical="center"/>
    </xf>
    <xf numFmtId="0" fontId="49" fillId="119" borderId="27" xfId="57" applyFont="1" applyFill="1" applyBorder="1" applyAlignment="1">
      <alignment horizontal="center" vertical="center"/>
    </xf>
    <xf numFmtId="206" fontId="49" fillId="119" borderId="26" xfId="280" applyNumberFormat="1" applyFont="1" applyFill="1" applyBorder="1" applyAlignment="1">
      <alignment horizontal="right" vertical="center" indent="1"/>
    </xf>
    <xf numFmtId="206" fontId="49" fillId="119" borderId="67" xfId="280" applyNumberFormat="1" applyFont="1" applyFill="1" applyBorder="1" applyAlignment="1">
      <alignment horizontal="right" vertical="center" indent="1"/>
    </xf>
    <xf numFmtId="174" fontId="49" fillId="120" borderId="26" xfId="38091" applyNumberFormat="1" applyFont="1" applyFill="1" applyBorder="1" applyAlignment="1">
      <alignment horizontal="center" vertical="center"/>
    </xf>
    <xf numFmtId="0" fontId="168" fillId="116" borderId="42" xfId="57" applyFont="1" applyFill="1" applyBorder="1" applyAlignment="1">
      <alignment horizontal="center" vertical="center"/>
    </xf>
    <xf numFmtId="206" fontId="168" fillId="116" borderId="13" xfId="280" applyNumberFormat="1" applyFont="1" applyFill="1" applyBorder="1" applyAlignment="1">
      <alignment horizontal="right" vertical="center" indent="1"/>
    </xf>
    <xf numFmtId="174" fontId="49" fillId="116" borderId="26" xfId="38091" applyNumberFormat="1" applyFont="1" applyFill="1" applyBorder="1" applyAlignment="1">
      <alignment horizontal="center" vertical="center"/>
    </xf>
    <xf numFmtId="0" fontId="168" fillId="116" borderId="30" xfId="57" applyFont="1" applyFill="1" applyBorder="1" applyAlignment="1">
      <alignment horizontal="center" vertical="center"/>
    </xf>
    <xf numFmtId="206" fontId="168" fillId="116" borderId="74" xfId="280" applyNumberFormat="1" applyFont="1" applyFill="1" applyBorder="1" applyAlignment="1">
      <alignment horizontal="right" vertical="center" indent="1"/>
    </xf>
    <xf numFmtId="0" fontId="12" fillId="112" borderId="74" xfId="57" applyFont="1" applyFill="1" applyBorder="1" applyAlignment="1">
      <alignment horizontal="left" vertical="center" wrapText="1" indent="1"/>
    </xf>
    <xf numFmtId="0" fontId="49" fillId="112" borderId="30" xfId="57" applyFont="1" applyFill="1" applyBorder="1" applyAlignment="1">
      <alignment horizontal="center" vertical="center"/>
    </xf>
    <xf numFmtId="206" fontId="49" fillId="112" borderId="74" xfId="280" applyNumberFormat="1" applyFont="1" applyFill="1" applyBorder="1" applyAlignment="1">
      <alignment horizontal="right" vertical="center" indent="1"/>
    </xf>
    <xf numFmtId="174" fontId="49" fillId="112" borderId="74" xfId="38091" applyNumberFormat="1" applyFont="1" applyFill="1" applyBorder="1" applyAlignment="1">
      <alignment horizontal="center" vertical="center"/>
    </xf>
    <xf numFmtId="0" fontId="12" fillId="112" borderId="0" xfId="57" applyFont="1" applyFill="1" applyAlignment="1">
      <alignment vertical="center"/>
    </xf>
    <xf numFmtId="206" fontId="49" fillId="121" borderId="74" xfId="280" applyNumberFormat="1" applyFont="1" applyFill="1" applyBorder="1" applyAlignment="1">
      <alignment horizontal="right" vertical="center" indent="1"/>
    </xf>
    <xf numFmtId="206" fontId="168" fillId="116" borderId="29" xfId="57" applyNumberFormat="1" applyFont="1" applyFill="1" applyBorder="1" applyAlignment="1">
      <alignment horizontal="right" vertical="center" indent="1"/>
    </xf>
    <xf numFmtId="206" fontId="168" fillId="116" borderId="76" xfId="57" applyNumberFormat="1" applyFont="1" applyFill="1" applyBorder="1" applyAlignment="1">
      <alignment horizontal="right" vertical="center" indent="1"/>
    </xf>
    <xf numFmtId="0" fontId="49" fillId="117" borderId="30" xfId="57" applyFont="1" applyFill="1" applyBorder="1" applyAlignment="1">
      <alignment horizontal="center" vertical="center"/>
    </xf>
    <xf numFmtId="0" fontId="12" fillId="117" borderId="0" xfId="57" applyFont="1" applyFill="1" applyAlignment="1">
      <alignment vertical="center"/>
    </xf>
    <xf numFmtId="206" fontId="168" fillId="116" borderId="74" xfId="57" applyNumberFormat="1" applyFont="1" applyFill="1" applyBorder="1" applyAlignment="1">
      <alignment horizontal="right" vertical="center" indent="1"/>
    </xf>
    <xf numFmtId="0" fontId="49" fillId="116" borderId="42" xfId="57" applyFont="1" applyFill="1" applyBorder="1" applyAlignment="1">
      <alignment horizontal="center" vertical="center"/>
    </xf>
    <xf numFmtId="206" fontId="49" fillId="116" borderId="17" xfId="280" applyNumberFormat="1" applyFont="1" applyFill="1" applyBorder="1" applyAlignment="1">
      <alignment horizontal="right" vertical="center" indent="1"/>
    </xf>
    <xf numFmtId="174" fontId="49" fillId="116" borderId="13" xfId="38091" applyNumberFormat="1" applyFont="1" applyFill="1" applyBorder="1" applyAlignment="1">
      <alignment horizontal="center" vertical="center"/>
    </xf>
    <xf numFmtId="0" fontId="12" fillId="116" borderId="0" xfId="57" applyFont="1" applyFill="1" applyAlignment="1">
      <alignment vertical="center"/>
    </xf>
    <xf numFmtId="49" fontId="49" fillId="110" borderId="41" xfId="280" applyNumberFormat="1" applyFont="1" applyFill="1" applyBorder="1" applyAlignment="1">
      <alignment horizontal="center" vertical="center"/>
    </xf>
    <xf numFmtId="0" fontId="12" fillId="110" borderId="13" xfId="280" applyFont="1" applyFill="1" applyBorder="1" applyAlignment="1">
      <alignment vertical="center" wrapText="1"/>
    </xf>
    <xf numFmtId="0" fontId="49" fillId="110" borderId="30" xfId="57" applyFont="1" applyFill="1" applyBorder="1" applyAlignment="1">
      <alignment horizontal="center" vertical="center"/>
    </xf>
    <xf numFmtId="206" fontId="49" fillId="110" borderId="67" xfId="280" applyNumberFormat="1" applyFont="1" applyFill="1" applyBorder="1" applyAlignment="1">
      <alignment horizontal="right" vertical="center" indent="1"/>
    </xf>
    <xf numFmtId="167" fontId="12" fillId="0" borderId="74" xfId="38091" applyNumberFormat="1" applyFont="1" applyFill="1" applyBorder="1" applyAlignment="1">
      <alignment horizontal="center" vertical="center"/>
    </xf>
    <xf numFmtId="49" fontId="49" fillId="122" borderId="29" xfId="280" applyNumberFormat="1" applyFont="1" applyFill="1" applyBorder="1" applyAlignment="1">
      <alignment horizontal="center" vertical="center"/>
    </xf>
    <xf numFmtId="0" fontId="12" fillId="122" borderId="74" xfId="280" applyFont="1" applyFill="1" applyBorder="1" applyAlignment="1">
      <alignment vertical="center" wrapText="1"/>
    </xf>
    <xf numFmtId="0" fontId="49" fillId="122" borderId="30" xfId="57" applyFont="1" applyFill="1" applyBorder="1" applyAlignment="1">
      <alignment horizontal="center" vertical="center"/>
    </xf>
    <xf numFmtId="206" fontId="49" fillId="122" borderId="76" xfId="57" applyNumberFormat="1" applyFont="1" applyFill="1" applyBorder="1" applyAlignment="1">
      <alignment horizontal="right" vertical="center" indent="1"/>
    </xf>
    <xf numFmtId="206" fontId="49" fillId="122" borderId="74" xfId="280" applyNumberFormat="1" applyFont="1" applyFill="1" applyBorder="1" applyAlignment="1">
      <alignment horizontal="right" vertical="center" indent="1"/>
    </xf>
    <xf numFmtId="49" fontId="49" fillId="119" borderId="29" xfId="280" applyNumberFormat="1" applyFont="1" applyFill="1" applyBorder="1" applyAlignment="1">
      <alignment horizontal="center" vertical="center"/>
    </xf>
    <xf numFmtId="0" fontId="12" fillId="119" borderId="74" xfId="280" applyFont="1" applyFill="1" applyBorder="1" applyAlignment="1">
      <alignment horizontal="left" vertical="center" wrapText="1" indent="1"/>
    </xf>
    <xf numFmtId="49" fontId="49" fillId="112" borderId="29" xfId="280" applyNumberFormat="1" applyFont="1" applyFill="1" applyBorder="1" applyAlignment="1">
      <alignment horizontal="center" vertical="center"/>
    </xf>
    <xf numFmtId="0" fontId="12" fillId="112" borderId="74" xfId="280" applyFont="1" applyFill="1" applyBorder="1" applyAlignment="1">
      <alignment vertical="center" wrapText="1"/>
    </xf>
    <xf numFmtId="206" fontId="49" fillId="112" borderId="76" xfId="57" applyNumberFormat="1" applyFont="1" applyFill="1" applyBorder="1" applyAlignment="1">
      <alignment horizontal="right" vertical="center" indent="1"/>
    </xf>
    <xf numFmtId="49" fontId="49" fillId="122" borderId="37" xfId="280" applyNumberFormat="1" applyFont="1" applyFill="1" applyBorder="1" applyAlignment="1">
      <alignment horizontal="center" vertical="center"/>
    </xf>
    <xf numFmtId="0" fontId="12" fillId="122" borderId="11" xfId="280" applyFont="1" applyFill="1" applyBorder="1" applyAlignment="1">
      <alignment vertical="center" wrapText="1"/>
    </xf>
    <xf numFmtId="206" fontId="49" fillId="122" borderId="15" xfId="57" applyNumberFormat="1" applyFont="1" applyFill="1" applyBorder="1" applyAlignment="1">
      <alignment horizontal="right" vertical="center" indent="1"/>
    </xf>
    <xf numFmtId="206" fontId="49" fillId="122" borderId="13" xfId="280" applyNumberFormat="1" applyFont="1" applyFill="1" applyBorder="1" applyAlignment="1">
      <alignment horizontal="right" vertical="center" indent="1"/>
    </xf>
    <xf numFmtId="49" fontId="49" fillId="123" borderId="25" xfId="280" applyNumberFormat="1" applyFont="1" applyFill="1" applyBorder="1" applyAlignment="1">
      <alignment horizontal="center" vertical="center"/>
    </xf>
    <xf numFmtId="0" fontId="12" fillId="123" borderId="26" xfId="280" applyFont="1" applyFill="1" applyBorder="1" applyAlignment="1">
      <alignment vertical="center" wrapText="1"/>
    </xf>
    <xf numFmtId="0" fontId="49" fillId="123" borderId="27" xfId="57" applyFont="1" applyFill="1" applyBorder="1" applyAlignment="1">
      <alignment horizontal="center" vertical="center"/>
    </xf>
    <xf numFmtId="206" fontId="49" fillId="123" borderId="36" xfId="57" applyNumberFormat="1" applyFont="1" applyFill="1" applyBorder="1" applyAlignment="1">
      <alignment horizontal="right" vertical="center" indent="1"/>
    </xf>
    <xf numFmtId="206" fontId="49" fillId="123" borderId="67" xfId="280" applyNumberFormat="1" applyFont="1" applyFill="1" applyBorder="1" applyAlignment="1">
      <alignment horizontal="right" vertical="center" indent="1"/>
    </xf>
    <xf numFmtId="0" fontId="12" fillId="0" borderId="74" xfId="57" applyFont="1" applyFill="1" applyBorder="1" applyAlignment="1">
      <alignment horizontal="left" vertical="center" indent="5"/>
    </xf>
    <xf numFmtId="167" fontId="12" fillId="0" borderId="13" xfId="38091" applyNumberFormat="1" applyFont="1" applyFill="1" applyBorder="1" applyAlignment="1">
      <alignment horizontal="center" vertical="center"/>
    </xf>
    <xf numFmtId="0" fontId="49" fillId="0" borderId="76" xfId="57" applyFont="1" applyFill="1" applyBorder="1" applyAlignment="1">
      <alignment horizontal="center" vertical="center"/>
    </xf>
    <xf numFmtId="167" fontId="12" fillId="0" borderId="31" xfId="38091" applyNumberFormat="1" applyFont="1" applyFill="1" applyBorder="1" applyAlignment="1">
      <alignment horizontal="center" vertical="center"/>
    </xf>
    <xf numFmtId="0" fontId="53" fillId="0" borderId="70" xfId="57" applyFont="1" applyFill="1" applyBorder="1" applyAlignment="1">
      <alignment horizontal="center" vertical="center" wrapText="1"/>
    </xf>
    <xf numFmtId="0" fontId="49" fillId="124" borderId="30" xfId="57" applyFont="1" applyFill="1" applyBorder="1" applyAlignment="1">
      <alignment horizontal="center" vertical="center"/>
    </xf>
    <xf numFmtId="167" fontId="12" fillId="124" borderId="42" xfId="57" applyNumberFormat="1" applyFont="1" applyFill="1" applyBorder="1" applyAlignment="1">
      <alignment horizontal="left" vertical="center" wrapText="1"/>
    </xf>
    <xf numFmtId="0" fontId="49" fillId="125" borderId="30" xfId="57" applyFont="1" applyFill="1" applyBorder="1" applyAlignment="1">
      <alignment horizontal="center" vertical="center"/>
    </xf>
    <xf numFmtId="206" fontId="49" fillId="125" borderId="76" xfId="57" applyNumberFormat="1" applyFont="1" applyFill="1" applyBorder="1" applyAlignment="1">
      <alignment horizontal="center" vertical="center"/>
    </xf>
    <xf numFmtId="206" fontId="49" fillId="125" borderId="74" xfId="57" applyNumberFormat="1" applyFont="1" applyFill="1" applyBorder="1" applyAlignment="1">
      <alignment horizontal="center" vertical="center"/>
    </xf>
    <xf numFmtId="167" fontId="12" fillId="125" borderId="30" xfId="57" applyNumberFormat="1" applyFont="1" applyFill="1" applyBorder="1" applyAlignment="1">
      <alignment horizontal="left" vertical="center" wrapText="1"/>
    </xf>
    <xf numFmtId="0" fontId="49" fillId="126" borderId="30" xfId="57" applyFont="1" applyFill="1" applyBorder="1" applyAlignment="1">
      <alignment horizontal="center" vertical="center"/>
    </xf>
    <xf numFmtId="0" fontId="49" fillId="126" borderId="76" xfId="57" applyFont="1" applyFill="1" applyBorder="1" applyAlignment="1">
      <alignment horizontal="center" vertical="center"/>
    </xf>
    <xf numFmtId="167" fontId="12" fillId="126" borderId="30" xfId="57" applyNumberFormat="1" applyFont="1" applyFill="1" applyBorder="1" applyAlignment="1">
      <alignment horizontal="left" vertical="center" wrapText="1"/>
    </xf>
    <xf numFmtId="0" fontId="12" fillId="0" borderId="74" xfId="57" applyFont="1" applyFill="1" applyBorder="1" applyAlignment="1">
      <alignment horizontal="left" vertical="center" indent="7"/>
    </xf>
    <xf numFmtId="206" fontId="49" fillId="126" borderId="76" xfId="57" applyNumberFormat="1" applyFont="1" applyFill="1" applyBorder="1" applyAlignment="1">
      <alignment horizontal="center" vertical="center"/>
    </xf>
    <xf numFmtId="168" fontId="49" fillId="0" borderId="76" xfId="57" applyNumberFormat="1" applyFont="1" applyFill="1" applyBorder="1" applyAlignment="1">
      <alignment horizontal="center" vertical="center"/>
    </xf>
    <xf numFmtId="168" fontId="49" fillId="126" borderId="74" xfId="57" applyNumberFormat="1" applyFont="1" applyFill="1" applyBorder="1" applyAlignment="1">
      <alignment horizontal="center" vertical="center"/>
    </xf>
    <xf numFmtId="206" fontId="12" fillId="0" borderId="0" xfId="57" applyNumberFormat="1" applyFont="1" applyFill="1" applyAlignment="1">
      <alignment horizontal="center" vertical="center" wrapText="1"/>
    </xf>
    <xf numFmtId="0" fontId="174" fillId="0" borderId="74" xfId="38013" applyFont="1" applyFill="1" applyBorder="1" applyAlignment="1">
      <alignment horizontal="center" vertical="top" wrapText="1"/>
    </xf>
    <xf numFmtId="14" fontId="174" fillId="0" borderId="74" xfId="38013" applyNumberFormat="1" applyFont="1" applyFill="1" applyBorder="1" applyAlignment="1">
      <alignment horizontal="center" vertical="top"/>
    </xf>
    <xf numFmtId="0" fontId="174" fillId="0" borderId="74" xfId="38013" applyFont="1" applyFill="1" applyBorder="1" applyAlignment="1">
      <alignment horizontal="center" vertical="top"/>
    </xf>
    <xf numFmtId="0" fontId="174" fillId="0" borderId="74" xfId="38013" applyNumberFormat="1" applyFont="1" applyFill="1" applyBorder="1" applyAlignment="1">
      <alignment horizontal="center" vertical="center" wrapText="1"/>
    </xf>
    <xf numFmtId="202" fontId="174" fillId="0" borderId="74" xfId="38013" applyNumberFormat="1" applyFont="1" applyFill="1" applyBorder="1" applyAlignment="1">
      <alignment horizontal="center" vertical="center" wrapText="1"/>
    </xf>
    <xf numFmtId="2" fontId="174" fillId="0" borderId="74" xfId="38013" applyNumberFormat="1" applyFont="1" applyFill="1" applyBorder="1" applyAlignment="1">
      <alignment horizontal="center" vertical="center" wrapText="1"/>
    </xf>
    <xf numFmtId="1" fontId="174" fillId="0" borderId="74" xfId="38013" applyNumberFormat="1" applyFont="1" applyFill="1" applyBorder="1" applyAlignment="1">
      <alignment horizontal="center" vertical="center" wrapText="1"/>
    </xf>
    <xf numFmtId="4" fontId="174" fillId="0" borderId="74" xfId="38013" applyNumberFormat="1" applyFont="1" applyFill="1" applyBorder="1" applyAlignment="1">
      <alignment horizontal="center" vertical="center" wrapText="1"/>
    </xf>
    <xf numFmtId="0" fontId="174" fillId="0" borderId="74" xfId="38013" applyNumberFormat="1" applyFont="1" applyFill="1" applyBorder="1" applyAlignment="1">
      <alignment horizontal="center" vertical="center"/>
    </xf>
    <xf numFmtId="168" fontId="174" fillId="0" borderId="74" xfId="38013" applyNumberFormat="1" applyFont="1" applyFill="1" applyBorder="1" applyAlignment="1">
      <alignment horizontal="center" vertical="center" wrapText="1"/>
    </xf>
    <xf numFmtId="206" fontId="174" fillId="0" borderId="74" xfId="38013" applyNumberFormat="1" applyFont="1" applyFill="1" applyBorder="1" applyAlignment="1">
      <alignment horizontal="center" vertical="center"/>
    </xf>
    <xf numFmtId="4" fontId="174" fillId="0" borderId="74" xfId="38013" applyNumberFormat="1" applyFont="1" applyFill="1" applyBorder="1" applyAlignment="1">
      <alignment horizontal="center" vertical="center"/>
    </xf>
    <xf numFmtId="0" fontId="117" fillId="0" borderId="74" xfId="37880" applyNumberFormat="1" applyFill="1" applyBorder="1" applyAlignment="1">
      <alignment horizontal="center" vertical="center" wrapText="1"/>
    </xf>
    <xf numFmtId="14" fontId="174" fillId="0" borderId="74" xfId="38013" applyNumberFormat="1" applyFont="1" applyFill="1" applyBorder="1" applyAlignment="1">
      <alignment horizontal="center" vertical="center" wrapText="1"/>
    </xf>
    <xf numFmtId="49" fontId="174" fillId="0" borderId="74" xfId="38013" applyNumberFormat="1" applyFont="1" applyFill="1" applyBorder="1" applyAlignment="1">
      <alignment horizontal="center" vertical="center"/>
    </xf>
    <xf numFmtId="1" fontId="174" fillId="0" borderId="74" xfId="37907" applyNumberFormat="1" applyFont="1" applyFill="1" applyBorder="1" applyAlignment="1" applyProtection="1">
      <alignment horizontal="center" vertical="center" wrapText="1"/>
    </xf>
    <xf numFmtId="0" fontId="0" fillId="0" borderId="74" xfId="0" applyBorder="1"/>
    <xf numFmtId="0" fontId="198" fillId="24" borderId="74" xfId="55" applyFont="1" applyFill="1" applyBorder="1" applyAlignment="1">
      <alignment horizontal="center" vertical="center" wrapText="1"/>
    </xf>
    <xf numFmtId="0" fontId="38" fillId="0" borderId="0" xfId="37" applyFont="1" applyFill="1" applyAlignment="1">
      <alignment horizontal="right"/>
    </xf>
    <xf numFmtId="0" fontId="12" fillId="0" borderId="0" xfId="37" applyFont="1" applyFill="1" applyAlignment="1"/>
    <xf numFmtId="0" fontId="12" fillId="0" borderId="0" xfId="37" applyFont="1" applyFill="1" applyBorder="1" applyAlignment="1">
      <alignment vertical="center"/>
    </xf>
    <xf numFmtId="0" fontId="12" fillId="0" borderId="0" xfId="37" applyNumberFormat="1" applyFont="1" applyFill="1"/>
    <xf numFmtId="0" fontId="59" fillId="0" borderId="0" xfId="55" applyFont="1" applyFill="1"/>
    <xf numFmtId="0" fontId="12" fillId="0" borderId="0" xfId="107" applyFont="1" applyFill="1"/>
    <xf numFmtId="0" fontId="30" fillId="0" borderId="0" xfId="36" applyFont="1" applyFill="1"/>
    <xf numFmtId="0" fontId="48" fillId="0" borderId="0" xfId="36" applyFont="1" applyFill="1"/>
    <xf numFmtId="0" fontId="46" fillId="0" borderId="0" xfId="36" applyFont="1" applyFill="1"/>
    <xf numFmtId="0" fontId="174" fillId="0" borderId="74" xfId="55" applyNumberFormat="1" applyFont="1" applyFill="1" applyBorder="1" applyAlignment="1">
      <alignment horizontal="center" vertical="center" wrapText="1"/>
    </xf>
    <xf numFmtId="0" fontId="0" fillId="0" borderId="74" xfId="0" applyFill="1" applyBorder="1"/>
    <xf numFmtId="0" fontId="38" fillId="0" borderId="0" xfId="57" applyFont="1" applyAlignment="1">
      <alignment horizontal="right"/>
    </xf>
    <xf numFmtId="0" fontId="58" fillId="0" borderId="0" xfId="57" applyFont="1" applyFill="1"/>
    <xf numFmtId="0" fontId="12" fillId="0" borderId="0" xfId="57" applyFont="1" applyFill="1" applyAlignment="1">
      <alignment vertical="center"/>
    </xf>
    <xf numFmtId="0" fontId="159" fillId="0" borderId="0" xfId="57" applyFont="1" applyFill="1" applyAlignment="1">
      <alignment vertical="center"/>
    </xf>
    <xf numFmtId="206" fontId="159" fillId="0" borderId="0" xfId="57" applyNumberFormat="1" applyFont="1" applyFill="1" applyAlignment="1">
      <alignment vertical="center"/>
    </xf>
    <xf numFmtId="206" fontId="12" fillId="0" borderId="0" xfId="57" applyNumberFormat="1" applyFont="1" applyFill="1" applyAlignment="1">
      <alignment vertical="center"/>
    </xf>
    <xf numFmtId="0" fontId="12" fillId="0" borderId="0" xfId="57" applyFont="1" applyFill="1" applyAlignment="1">
      <alignment horizontal="right" vertical="center"/>
    </xf>
    <xf numFmtId="0" fontId="12" fillId="0" borderId="0" xfId="57" applyFont="1" applyFill="1" applyAlignment="1">
      <alignment horizontal="center" vertical="center"/>
    </xf>
    <xf numFmtId="206" fontId="12" fillId="0" borderId="0" xfId="57" applyNumberFormat="1" applyFont="1" applyFill="1" applyAlignment="1">
      <alignment horizontal="right" vertical="center"/>
    </xf>
    <xf numFmtId="4" fontId="12" fillId="0" borderId="0" xfId="57" applyNumberFormat="1" applyFont="1" applyFill="1" applyAlignment="1">
      <alignment horizontal="right" vertical="center"/>
    </xf>
    <xf numFmtId="4" fontId="12" fillId="0" borderId="0" xfId="57" applyNumberFormat="1" applyFont="1" applyFill="1" applyAlignment="1">
      <alignment vertical="center"/>
    </xf>
    <xf numFmtId="0" fontId="58" fillId="0" borderId="0" xfId="57" applyFont="1" applyFill="1" applyAlignment="1">
      <alignment vertical="center"/>
    </xf>
    <xf numFmtId="0" fontId="50" fillId="0" borderId="0" xfId="58" applyFont="1" applyFill="1" applyAlignment="1">
      <alignment vertical="center" wrapText="1"/>
    </xf>
    <xf numFmtId="0" fontId="37" fillId="0" borderId="0" xfId="623" applyFont="1" applyFill="1" applyAlignment="1">
      <alignment vertical="center"/>
    </xf>
    <xf numFmtId="168" fontId="49" fillId="126" borderId="74" xfId="280" applyNumberFormat="1" applyFont="1" applyFill="1" applyBorder="1" applyAlignment="1">
      <alignment horizontal="center" vertical="center"/>
    </xf>
    <xf numFmtId="0" fontId="49" fillId="0" borderId="74" xfId="280" applyFont="1" applyBorder="1" applyAlignment="1">
      <alignment horizontal="center" vertical="center" wrapText="1"/>
    </xf>
    <xf numFmtId="0" fontId="49" fillId="0" borderId="74" xfId="280" applyFont="1" applyBorder="1" applyAlignment="1">
      <alignment horizontal="center" vertical="center"/>
    </xf>
    <xf numFmtId="206" fontId="49" fillId="126" borderId="74" xfId="280" applyNumberFormat="1" applyFont="1" applyFill="1" applyBorder="1" applyAlignment="1">
      <alignment horizontal="center" vertical="center"/>
    </xf>
    <xf numFmtId="168" fontId="49" fillId="126" borderId="76" xfId="57" applyNumberFormat="1" applyFont="1" applyFill="1" applyBorder="1" applyAlignment="1">
      <alignment horizontal="center" vertical="center"/>
    </xf>
    <xf numFmtId="0" fontId="49" fillId="126" borderId="74" xfId="280" applyFont="1" applyFill="1" applyBorder="1" applyAlignment="1">
      <alignment horizontal="center" vertical="center"/>
    </xf>
    <xf numFmtId="168" fontId="49" fillId="0" borderId="74" xfId="280" applyNumberFormat="1" applyFont="1" applyBorder="1" applyAlignment="1">
      <alignment horizontal="center" vertical="center"/>
    </xf>
    <xf numFmtId="206" fontId="49" fillId="125" borderId="74" xfId="280" applyNumberFormat="1" applyFont="1" applyFill="1" applyBorder="1" applyAlignment="1">
      <alignment horizontal="center" vertical="center"/>
    </xf>
    <xf numFmtId="168" fontId="49" fillId="0" borderId="74" xfId="280" applyNumberFormat="1" applyFont="1" applyBorder="1" applyAlignment="1">
      <alignment horizontal="center" vertical="center" wrapText="1"/>
    </xf>
    <xf numFmtId="0" fontId="49" fillId="0" borderId="11" xfId="280" applyFont="1" applyBorder="1" applyAlignment="1">
      <alignment horizontal="center" vertical="center"/>
    </xf>
    <xf numFmtId="0" fontId="49" fillId="0" borderId="26" xfId="57" applyFont="1" applyBorder="1" applyAlignment="1">
      <alignment horizontal="center" vertical="center" wrapText="1"/>
    </xf>
    <xf numFmtId="0" fontId="49" fillId="0" borderId="74" xfId="57" applyFont="1" applyBorder="1" applyAlignment="1">
      <alignment horizontal="center" vertical="center" wrapText="1"/>
    </xf>
    <xf numFmtId="0" fontId="49" fillId="0" borderId="32" xfId="57" applyFont="1" applyBorder="1" applyAlignment="1">
      <alignment horizontal="center" vertical="center" wrapText="1"/>
    </xf>
    <xf numFmtId="167" fontId="49" fillId="124" borderId="13" xfId="38091" applyNumberFormat="1" applyFont="1" applyFill="1" applyBorder="1" applyAlignment="1">
      <alignment horizontal="center" vertical="center"/>
    </xf>
    <xf numFmtId="167" fontId="49" fillId="125" borderId="74" xfId="38091" applyNumberFormat="1" applyFont="1" applyFill="1" applyBorder="1" applyAlignment="1">
      <alignment horizontal="center" vertical="center"/>
    </xf>
    <xf numFmtId="167" fontId="49" fillId="126" borderId="74" xfId="38091" applyNumberFormat="1" applyFont="1" applyFill="1" applyBorder="1" applyAlignment="1">
      <alignment horizontal="center" vertical="center"/>
    </xf>
    <xf numFmtId="167" fontId="49" fillId="0" borderId="74" xfId="38091" applyNumberFormat="1" applyFont="1" applyFill="1" applyBorder="1" applyAlignment="1">
      <alignment horizontal="center" vertical="center"/>
    </xf>
    <xf numFmtId="167" fontId="49" fillId="112" borderId="74" xfId="38091" applyNumberFormat="1" applyFont="1" applyFill="1" applyBorder="1" applyAlignment="1">
      <alignment horizontal="center" vertical="center"/>
    </xf>
    <xf numFmtId="167" fontId="49" fillId="0" borderId="11" xfId="38091" applyNumberFormat="1" applyFont="1" applyFill="1" applyBorder="1" applyAlignment="1">
      <alignment horizontal="center" vertical="center"/>
    </xf>
    <xf numFmtId="167" fontId="49" fillId="0" borderId="26" xfId="38091" applyNumberFormat="1" applyFont="1" applyFill="1" applyBorder="1" applyAlignment="1">
      <alignment horizontal="center" vertical="center"/>
    </xf>
    <xf numFmtId="167" fontId="49" fillId="0" borderId="32" xfId="38091" applyNumberFormat="1" applyFont="1" applyFill="1" applyBorder="1" applyAlignment="1">
      <alignment horizontal="center" vertical="center"/>
    </xf>
    <xf numFmtId="168" fontId="49" fillId="0" borderId="74" xfId="57" applyNumberFormat="1" applyFont="1" applyBorder="1" applyAlignment="1">
      <alignment horizontal="center" vertical="center"/>
    </xf>
    <xf numFmtId="206" fontId="49" fillId="110" borderId="13" xfId="280" applyNumberFormat="1" applyFont="1" applyFill="1" applyBorder="1" applyAlignment="1">
      <alignment horizontal="right" vertical="center" indent="1"/>
    </xf>
    <xf numFmtId="167" fontId="49" fillId="110" borderId="67" xfId="38091" applyNumberFormat="1" applyFont="1" applyFill="1" applyBorder="1" applyAlignment="1">
      <alignment horizontal="center" vertical="center"/>
    </xf>
    <xf numFmtId="167" fontId="49" fillId="122" borderId="74" xfId="38091" applyNumberFormat="1" applyFont="1" applyFill="1" applyBorder="1" applyAlignment="1">
      <alignment horizontal="center" vertical="center"/>
    </xf>
    <xf numFmtId="167" fontId="49" fillId="119" borderId="74" xfId="38091" applyNumberFormat="1" applyFont="1" applyFill="1" applyBorder="1" applyAlignment="1">
      <alignment horizontal="center" vertical="center"/>
    </xf>
    <xf numFmtId="206" fontId="49" fillId="122" borderId="32" xfId="280" applyNumberFormat="1" applyFont="1" applyFill="1" applyBorder="1" applyAlignment="1">
      <alignment horizontal="right" vertical="center" indent="1"/>
    </xf>
    <xf numFmtId="167" fontId="49" fillId="122" borderId="13" xfId="38091" applyNumberFormat="1" applyFont="1" applyFill="1" applyBorder="1" applyAlignment="1">
      <alignment horizontal="center" vertical="center"/>
    </xf>
    <xf numFmtId="206" fontId="49" fillId="123" borderId="13" xfId="280" applyNumberFormat="1" applyFont="1" applyFill="1" applyBorder="1" applyAlignment="1">
      <alignment horizontal="right" vertical="center" indent="1"/>
    </xf>
    <xf numFmtId="167" fontId="49" fillId="123" borderId="67" xfId="38091" applyNumberFormat="1" applyFont="1" applyFill="1" applyBorder="1" applyAlignment="1">
      <alignment horizontal="center" vertical="center"/>
    </xf>
    <xf numFmtId="167" fontId="49" fillId="0" borderId="13" xfId="38091" applyNumberFormat="1" applyFont="1" applyFill="1" applyBorder="1" applyAlignment="1">
      <alignment horizontal="center" vertical="center"/>
    </xf>
    <xf numFmtId="0" fontId="49" fillId="0" borderId="69" xfId="57" applyFont="1" applyFill="1" applyBorder="1" applyAlignment="1">
      <alignment horizontal="center" vertical="center"/>
    </xf>
    <xf numFmtId="167" fontId="12" fillId="0" borderId="32" xfId="38091" applyNumberFormat="1" applyFont="1" applyFill="1" applyBorder="1" applyAlignment="1">
      <alignment horizontal="center" vertical="center"/>
    </xf>
    <xf numFmtId="0" fontId="12" fillId="0" borderId="74" xfId="55" applyNumberFormat="1" applyFont="1" applyFill="1" applyBorder="1" applyAlignment="1">
      <alignment horizontal="left" vertical="center" wrapText="1"/>
    </xf>
    <xf numFmtId="0" fontId="49" fillId="127" borderId="30" xfId="57" applyFont="1" applyFill="1" applyBorder="1" applyAlignment="1">
      <alignment horizontal="center" vertical="center"/>
    </xf>
    <xf numFmtId="168" fontId="49" fillId="127" borderId="74" xfId="280" applyNumberFormat="1" applyFont="1" applyFill="1" applyBorder="1" applyAlignment="1">
      <alignment horizontal="center" vertical="center" wrapText="1"/>
    </xf>
    <xf numFmtId="167" fontId="49" fillId="127" borderId="74" xfId="38091" applyNumberFormat="1" applyFont="1" applyFill="1" applyBorder="1" applyAlignment="1">
      <alignment horizontal="center" vertical="center"/>
    </xf>
    <xf numFmtId="167" fontId="12" fillId="127" borderId="30" xfId="57" applyNumberFormat="1" applyFont="1" applyFill="1" applyBorder="1" applyAlignment="1">
      <alignment horizontal="left" vertical="center" wrapText="1"/>
    </xf>
    <xf numFmtId="0" fontId="12" fillId="127" borderId="74" xfId="57" applyFont="1" applyFill="1" applyBorder="1" applyAlignment="1">
      <alignment horizontal="left" vertical="center" wrapText="1" indent="5"/>
    </xf>
    <xf numFmtId="168" fontId="49" fillId="127" borderId="74" xfId="57" applyNumberFormat="1" applyFont="1" applyFill="1" applyBorder="1" applyAlignment="1">
      <alignment horizontal="center" vertical="center"/>
    </xf>
    <xf numFmtId="206" fontId="49" fillId="0" borderId="76" xfId="57" applyNumberFormat="1" applyFont="1" applyBorder="1" applyAlignment="1">
      <alignment horizontal="right" vertical="center" indent="1"/>
    </xf>
    <xf numFmtId="206" fontId="49" fillId="0" borderId="74" xfId="280" applyNumberFormat="1" applyFont="1" applyBorder="1" applyAlignment="1">
      <alignment horizontal="right" vertical="center" indent="1"/>
    </xf>
    <xf numFmtId="206" fontId="49" fillId="0" borderId="74" xfId="57" applyNumberFormat="1" applyFont="1" applyBorder="1" applyAlignment="1">
      <alignment horizontal="right" vertical="center" indent="1"/>
    </xf>
    <xf numFmtId="206" fontId="49" fillId="0" borderId="15" xfId="57" applyNumberFormat="1" applyFont="1" applyBorder="1" applyAlignment="1">
      <alignment horizontal="right" vertical="center" indent="1"/>
    </xf>
    <xf numFmtId="206" fontId="49" fillId="0" borderId="11" xfId="280" applyNumberFormat="1" applyFont="1" applyBorder="1" applyAlignment="1">
      <alignment horizontal="right" vertical="center" indent="1"/>
    </xf>
    <xf numFmtId="206" fontId="49" fillId="0" borderId="13" xfId="280" applyNumberFormat="1" applyFont="1" applyBorder="1" applyAlignment="1">
      <alignment horizontal="right" vertical="center" indent="1"/>
    </xf>
    <xf numFmtId="206" fontId="49" fillId="0" borderId="40" xfId="57" applyNumberFormat="1" applyFont="1" applyBorder="1" applyAlignment="1">
      <alignment horizontal="right" vertical="center" indent="1"/>
    </xf>
    <xf numFmtId="206" fontId="49" fillId="0" borderId="32" xfId="280" applyNumberFormat="1" applyFont="1" applyBorder="1" applyAlignment="1">
      <alignment horizontal="right" vertical="center" indent="1"/>
    </xf>
    <xf numFmtId="206" fontId="49" fillId="0" borderId="29" xfId="57" applyNumberFormat="1" applyFont="1" applyBorder="1" applyAlignment="1">
      <alignment horizontal="right" vertical="center" indent="1"/>
    </xf>
    <xf numFmtId="206" fontId="49" fillId="0" borderId="77" xfId="57" applyNumberFormat="1" applyFont="1" applyBorder="1" applyAlignment="1">
      <alignment horizontal="right" vertical="center" indent="1"/>
    </xf>
    <xf numFmtId="0" fontId="12" fillId="110" borderId="42" xfId="280" applyFill="1" applyBorder="1"/>
    <xf numFmtId="0" fontId="12" fillId="122" borderId="30" xfId="280" applyFill="1" applyBorder="1"/>
    <xf numFmtId="0" fontId="12" fillId="119" borderId="30" xfId="280" applyFill="1" applyBorder="1"/>
    <xf numFmtId="0" fontId="12" fillId="112" borderId="30" xfId="280" applyFill="1" applyBorder="1"/>
    <xf numFmtId="0" fontId="12" fillId="122" borderId="38" xfId="280" applyFill="1" applyBorder="1"/>
    <xf numFmtId="0" fontId="12" fillId="123" borderId="27" xfId="280" applyFill="1" applyBorder="1"/>
    <xf numFmtId="0" fontId="12" fillId="0" borderId="74" xfId="37" applyFont="1" applyFill="1" applyBorder="1" applyAlignment="1">
      <alignment horizontal="left" vertical="center" wrapText="1"/>
    </xf>
    <xf numFmtId="0" fontId="12" fillId="0" borderId="75" xfId="37" applyFont="1" applyFill="1" applyBorder="1" applyAlignment="1">
      <alignment horizontal="left" vertical="center" wrapText="1"/>
    </xf>
    <xf numFmtId="49" fontId="38" fillId="0" borderId="11" xfId="37" applyNumberFormat="1" applyFont="1" applyFill="1" applyBorder="1" applyAlignment="1">
      <alignment horizontal="center" vertical="center" wrapText="1"/>
    </xf>
    <xf numFmtId="49" fontId="53" fillId="0" borderId="37" xfId="57" applyNumberFormat="1" applyFont="1" applyFill="1" applyBorder="1" applyAlignment="1">
      <alignment horizontal="center" vertical="center"/>
    </xf>
    <xf numFmtId="0" fontId="53" fillId="0" borderId="38" xfId="57" applyFont="1" applyFill="1" applyBorder="1" applyAlignment="1">
      <alignment horizontal="center" vertical="center" wrapText="1"/>
    </xf>
    <xf numFmtId="168" fontId="49" fillId="125" borderId="76" xfId="57" applyNumberFormat="1" applyFont="1" applyFill="1" applyBorder="1" applyAlignment="1">
      <alignment horizontal="center" vertical="center"/>
    </xf>
    <xf numFmtId="206" fontId="49" fillId="116" borderId="80" xfId="57" applyNumberFormat="1" applyFont="1" applyFill="1" applyBorder="1" applyAlignment="1">
      <alignment horizontal="right" vertical="center" indent="1"/>
    </xf>
    <xf numFmtId="206" fontId="49" fillId="116" borderId="74" xfId="57" applyNumberFormat="1" applyFont="1" applyFill="1" applyBorder="1" applyAlignment="1">
      <alignment horizontal="right" vertical="center" indent="1"/>
    </xf>
    <xf numFmtId="0" fontId="178" fillId="0" borderId="0" xfId="38013" applyFont="1" applyAlignment="1">
      <alignment wrapText="1"/>
    </xf>
    <xf numFmtId="1" fontId="174" fillId="127" borderId="74" xfId="38013" applyNumberFormat="1" applyFont="1" applyFill="1" applyBorder="1" applyAlignment="1">
      <alignment horizontal="center" vertical="center" wrapText="1"/>
    </xf>
    <xf numFmtId="0" fontId="12" fillId="0" borderId="74" xfId="0" applyFont="1" applyFill="1" applyBorder="1" applyAlignment="1">
      <alignment horizontal="left" vertical="center" wrapText="1"/>
    </xf>
    <xf numFmtId="0" fontId="38" fillId="0" borderId="0" xfId="55" applyFont="1" applyFill="1" applyAlignment="1">
      <alignment vertical="center"/>
    </xf>
    <xf numFmtId="0" fontId="12" fillId="0" borderId="0" xfId="55" applyFont="1" applyFill="1" applyAlignment="1">
      <alignment vertical="top"/>
    </xf>
    <xf numFmtId="0" fontId="38" fillId="0" borderId="0" xfId="37" applyFont="1" applyFill="1"/>
    <xf numFmtId="0" fontId="202" fillId="0" borderId="0" xfId="55" applyFont="1" applyFill="1" applyAlignment="1">
      <alignment vertical="center"/>
    </xf>
    <xf numFmtId="0" fontId="12" fillId="0" borderId="0" xfId="55" applyFont="1" applyFill="1" applyAlignment="1">
      <alignment vertical="center"/>
    </xf>
    <xf numFmtId="0" fontId="203" fillId="0" borderId="0" xfId="55" applyFont="1" applyFill="1" applyAlignment="1">
      <alignment vertical="center"/>
    </xf>
    <xf numFmtId="0" fontId="12" fillId="0" borderId="11" xfId="37" applyFont="1" applyFill="1" applyBorder="1" applyAlignment="1">
      <alignment horizontal="left" vertical="center" wrapText="1"/>
    </xf>
    <xf numFmtId="0" fontId="12" fillId="0" borderId="0" xfId="280" applyFont="1" applyFill="1" applyBorder="1" applyAlignment="1">
      <alignment vertical="center" wrapText="1"/>
    </xf>
    <xf numFmtId="206" fontId="49" fillId="0" borderId="74" xfId="280" applyNumberFormat="1" applyFont="1" applyFill="1" applyBorder="1" applyAlignment="1">
      <alignment horizontal="right" vertical="center" indent="1"/>
    </xf>
    <xf numFmtId="206" fontId="49" fillId="24" borderId="76" xfId="57" applyNumberFormat="1" applyFont="1" applyFill="1" applyBorder="1" applyAlignment="1">
      <alignment horizontal="right" vertical="center" indent="1"/>
    </xf>
    <xf numFmtId="0" fontId="12" fillId="0" borderId="11" xfId="37" applyFont="1" applyFill="1" applyBorder="1" applyAlignment="1">
      <alignment horizontal="left" vertical="top" wrapText="1"/>
    </xf>
    <xf numFmtId="4" fontId="12" fillId="24" borderId="0" xfId="57" applyNumberFormat="1" applyFont="1" applyFill="1"/>
    <xf numFmtId="206" fontId="49" fillId="0" borderId="76" xfId="57" applyNumberFormat="1" applyFont="1" applyFill="1" applyBorder="1" applyAlignment="1">
      <alignment horizontal="right" vertical="center" indent="1"/>
    </xf>
    <xf numFmtId="206" fontId="49" fillId="119" borderId="29" xfId="57" applyNumberFormat="1" applyFont="1" applyFill="1" applyBorder="1" applyAlignment="1">
      <alignment horizontal="right" vertical="center" indent="1"/>
    </xf>
    <xf numFmtId="206" fontId="49" fillId="119" borderId="74" xfId="57" applyNumberFormat="1" applyFont="1" applyFill="1" applyBorder="1" applyAlignment="1">
      <alignment horizontal="right" vertical="center" indent="1"/>
    </xf>
    <xf numFmtId="206" fontId="49" fillId="0" borderId="11" xfId="280" applyNumberFormat="1" applyFont="1" applyFill="1" applyBorder="1" applyAlignment="1">
      <alignment horizontal="right" vertical="center" indent="1"/>
    </xf>
    <xf numFmtId="168" fontId="12" fillId="0" borderId="74" xfId="0" applyNumberFormat="1" applyFont="1" applyFill="1" applyBorder="1" applyAlignment="1" applyProtection="1">
      <alignment horizontal="center" vertical="center" wrapText="1"/>
      <protection locked="0"/>
    </xf>
    <xf numFmtId="0" fontId="12" fillId="0" borderId="11" xfId="37" applyFont="1" applyFill="1" applyBorder="1" applyAlignment="1">
      <alignment horizontal="center" vertical="center" wrapText="1"/>
    </xf>
    <xf numFmtId="0" fontId="12" fillId="0" borderId="10" xfId="37" applyFont="1" applyFill="1" applyBorder="1" applyAlignment="1">
      <alignment horizontal="center" vertical="center" wrapText="1"/>
    </xf>
    <xf numFmtId="0" fontId="38" fillId="0" borderId="0" xfId="37" applyFont="1" applyFill="1" applyBorder="1" applyAlignment="1">
      <alignment horizontal="center"/>
    </xf>
    <xf numFmtId="0" fontId="38" fillId="0" borderId="0" xfId="37" applyFont="1" applyFill="1" applyAlignment="1">
      <alignment horizontal="center" wrapText="1"/>
    </xf>
    <xf numFmtId="0" fontId="38" fillId="0" borderId="0" xfId="0" applyFont="1" applyFill="1" applyAlignment="1">
      <alignment horizontal="center"/>
    </xf>
    <xf numFmtId="0" fontId="12" fillId="0" borderId="74" xfId="37" applyFont="1" applyFill="1" applyBorder="1" applyAlignment="1">
      <alignment horizontal="center" vertical="center" wrapText="1"/>
    </xf>
    <xf numFmtId="0" fontId="12" fillId="0" borderId="75" xfId="37" applyFont="1" applyFill="1" applyBorder="1" applyAlignment="1">
      <alignment horizontal="center" vertical="center" wrapText="1"/>
    </xf>
    <xf numFmtId="0" fontId="12" fillId="0" borderId="77" xfId="37" applyFont="1" applyFill="1" applyBorder="1" applyAlignment="1">
      <alignment horizontal="center" vertical="center" wrapText="1"/>
    </xf>
    <xf numFmtId="0" fontId="38" fillId="0" borderId="0" xfId="37" applyFont="1" applyFill="1" applyAlignment="1">
      <alignment horizontal="right" vertical="center"/>
    </xf>
    <xf numFmtId="0" fontId="12" fillId="0" borderId="0" xfId="55" applyFont="1" applyFill="1" applyAlignment="1">
      <alignment horizontal="center" vertical="center"/>
    </xf>
    <xf numFmtId="0" fontId="12" fillId="0" borderId="16" xfId="37" applyFont="1" applyFill="1" applyBorder="1" applyAlignment="1">
      <alignment horizontal="center" vertical="center" wrapText="1"/>
    </xf>
    <xf numFmtId="49" fontId="160" fillId="0" borderId="11" xfId="37" applyNumberFormat="1" applyFont="1" applyFill="1" applyBorder="1" applyAlignment="1">
      <alignment horizontal="center" vertical="center" wrapText="1"/>
    </xf>
    <xf numFmtId="205" fontId="12" fillId="0" borderId="74" xfId="37" applyNumberFormat="1" applyFont="1" applyFill="1" applyBorder="1" applyAlignment="1">
      <alignment horizontal="center" vertical="center" wrapText="1"/>
    </xf>
    <xf numFmtId="10" fontId="12" fillId="0" borderId="74" xfId="37" applyNumberFormat="1" applyFont="1" applyFill="1" applyBorder="1" applyAlignment="1">
      <alignment horizontal="center" vertical="center" wrapText="1"/>
    </xf>
    <xf numFmtId="49" fontId="12" fillId="0" borderId="10" xfId="55" applyNumberFormat="1" applyFont="1" applyFill="1" applyBorder="1" applyAlignment="1">
      <alignment horizontal="center" vertical="center"/>
    </xf>
    <xf numFmtId="0" fontId="12" fillId="0" borderId="0" xfId="37" applyFont="1" applyFill="1" applyAlignment="1">
      <alignment horizontal="center" vertical="center"/>
    </xf>
    <xf numFmtId="202" fontId="12" fillId="0" borderId="74" xfId="1671" applyFont="1" applyFill="1" applyBorder="1" applyAlignment="1">
      <alignment horizontal="left" vertical="center" wrapText="1"/>
    </xf>
    <xf numFmtId="202" fontId="12" fillId="0" borderId="74" xfId="1671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168" fontId="38" fillId="0" borderId="60" xfId="37" applyNumberFormat="1" applyFont="1" applyFill="1" applyBorder="1" applyAlignment="1">
      <alignment horizontal="center" vertical="center" wrapText="1"/>
    </xf>
    <xf numFmtId="205" fontId="38" fillId="0" borderId="60" xfId="37" applyNumberFormat="1" applyFont="1" applyFill="1" applyBorder="1" applyAlignment="1">
      <alignment horizontal="center" vertical="center" wrapText="1"/>
    </xf>
    <xf numFmtId="0" fontId="38" fillId="0" borderId="79" xfId="37" applyFont="1" applyFill="1" applyBorder="1" applyAlignment="1">
      <alignment horizontal="center" vertical="center" wrapText="1"/>
    </xf>
    <xf numFmtId="205" fontId="12" fillId="0" borderId="10" xfId="37" applyNumberFormat="1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205" fontId="12" fillId="0" borderId="11" xfId="37" applyNumberFormat="1" applyFont="1" applyFill="1" applyBorder="1" applyAlignment="1">
      <alignment horizontal="center" vertical="center" wrapText="1"/>
    </xf>
    <xf numFmtId="168" fontId="12" fillId="0" borderId="0" xfId="37" applyNumberFormat="1" applyFont="1" applyFill="1"/>
    <xf numFmtId="49" fontId="12" fillId="129" borderId="11" xfId="37" applyNumberFormat="1" applyFont="1" applyFill="1" applyBorder="1" applyAlignment="1">
      <alignment horizontal="center" vertical="center" wrapText="1"/>
    </xf>
    <xf numFmtId="168" fontId="12" fillId="129" borderId="10" xfId="37" applyNumberFormat="1" applyFont="1" applyFill="1" applyBorder="1" applyAlignment="1">
      <alignment horizontal="center" vertical="center" wrapText="1"/>
    </xf>
    <xf numFmtId="205" fontId="12" fillId="129" borderId="10" xfId="37" applyNumberFormat="1" applyFont="1" applyFill="1" applyBorder="1" applyAlignment="1">
      <alignment horizontal="center" vertical="center" wrapText="1"/>
    </xf>
    <xf numFmtId="0" fontId="12" fillId="129" borderId="10" xfId="37" applyFont="1" applyFill="1" applyBorder="1" applyAlignment="1">
      <alignment horizontal="center" vertical="center" wrapText="1"/>
    </xf>
    <xf numFmtId="0" fontId="12" fillId="129" borderId="0" xfId="37" applyFont="1" applyFill="1"/>
    <xf numFmtId="49" fontId="160" fillId="129" borderId="11" xfId="37" applyNumberFormat="1" applyFont="1" applyFill="1" applyBorder="1" applyAlignment="1">
      <alignment horizontal="center" vertical="center" wrapText="1"/>
    </xf>
    <xf numFmtId="0" fontId="12" fillId="129" borderId="74" xfId="37" applyFont="1" applyFill="1" applyBorder="1" applyAlignment="1">
      <alignment horizontal="center" vertical="center" wrapText="1"/>
    </xf>
    <xf numFmtId="168" fontId="159" fillId="129" borderId="10" xfId="37" applyNumberFormat="1" applyFont="1" applyFill="1" applyBorder="1" applyAlignment="1">
      <alignment horizontal="center" vertical="center" wrapText="1"/>
    </xf>
    <xf numFmtId="0" fontId="0" fillId="0" borderId="0" xfId="0" applyAlignment="1">
      <alignment vertical="top" wrapText="1"/>
    </xf>
    <xf numFmtId="0" fontId="0" fillId="25" borderId="0" xfId="0" applyFill="1" applyAlignment="1">
      <alignment vertical="top" wrapText="1"/>
    </xf>
    <xf numFmtId="0" fontId="0" fillId="0" borderId="74" xfId="0" applyBorder="1" applyAlignment="1">
      <alignment vertical="top" wrapText="1"/>
    </xf>
    <xf numFmtId="201" fontId="41" fillId="0" borderId="74" xfId="2267" applyNumberFormat="1" applyFont="1" applyFill="1" applyBorder="1" applyAlignment="1" applyProtection="1">
      <alignment vertical="top" wrapText="1"/>
    </xf>
    <xf numFmtId="168" fontId="0" fillId="0" borderId="74" xfId="0" applyNumberFormat="1" applyBorder="1" applyAlignment="1">
      <alignment vertical="top" wrapText="1"/>
    </xf>
    <xf numFmtId="0" fontId="41" fillId="0" borderId="74" xfId="0" applyFont="1" applyBorder="1" applyAlignment="1">
      <alignment vertical="top" wrapText="1"/>
    </xf>
    <xf numFmtId="0" fontId="41" fillId="24" borderId="74" xfId="0" applyFont="1" applyFill="1" applyBorder="1" applyAlignment="1">
      <alignment vertical="top" wrapText="1"/>
    </xf>
    <xf numFmtId="168" fontId="12" fillId="129" borderId="74" xfId="37" applyNumberFormat="1" applyFont="1" applyFill="1" applyBorder="1" applyAlignment="1">
      <alignment horizontal="center" vertical="center" wrapText="1"/>
    </xf>
    <xf numFmtId="0" fontId="66" fillId="0" borderId="0" xfId="44" applyFont="1" applyFill="1" applyBorder="1"/>
    <xf numFmtId="0" fontId="12" fillId="0" borderId="0" xfId="45" applyFont="1" applyFill="1" applyBorder="1" applyAlignment="1">
      <alignment vertical="center"/>
    </xf>
    <xf numFmtId="0" fontId="12" fillId="0" borderId="74" xfId="45" applyFont="1" applyFill="1" applyBorder="1" applyAlignment="1">
      <alignment horizontal="center" vertical="center" wrapText="1"/>
    </xf>
    <xf numFmtId="0" fontId="12" fillId="0" borderId="74" xfId="45" applyFont="1" applyFill="1" applyBorder="1" applyAlignment="1">
      <alignment horizontal="center" vertical="center" textRotation="90" wrapText="1"/>
    </xf>
    <xf numFmtId="0" fontId="12" fillId="0" borderId="74" xfId="45" applyFont="1" applyFill="1" applyBorder="1" applyAlignment="1">
      <alignment horizontal="center" vertical="center"/>
    </xf>
    <xf numFmtId="16" fontId="12" fillId="0" borderId="74" xfId="45" applyNumberFormat="1" applyFont="1" applyFill="1" applyBorder="1" applyAlignment="1">
      <alignment horizontal="center" vertical="center"/>
    </xf>
    <xf numFmtId="14" fontId="12" fillId="0" borderId="74" xfId="45" applyNumberFormat="1" applyFont="1" applyFill="1" applyBorder="1" applyAlignment="1">
      <alignment horizontal="center" vertical="center"/>
    </xf>
    <xf numFmtId="168" fontId="12" fillId="0" borderId="74" xfId="45" applyNumberFormat="1" applyFont="1" applyFill="1" applyBorder="1" applyAlignment="1">
      <alignment horizontal="center" vertical="center"/>
    </xf>
    <xf numFmtId="205" fontId="12" fillId="0" borderId="74" xfId="45" applyNumberFormat="1" applyFont="1" applyFill="1" applyBorder="1" applyAlignment="1">
      <alignment horizontal="center" vertical="center"/>
    </xf>
    <xf numFmtId="168" fontId="12" fillId="0" borderId="11" xfId="45" applyNumberFormat="1" applyFont="1" applyFill="1" applyBorder="1" applyAlignment="1">
      <alignment horizontal="center" vertical="center"/>
    </xf>
    <xf numFmtId="0" fontId="12" fillId="0" borderId="11" xfId="45" applyFont="1" applyFill="1" applyBorder="1" applyAlignment="1">
      <alignment horizontal="center" vertical="center"/>
    </xf>
    <xf numFmtId="168" fontId="38" fillId="0" borderId="60" xfId="0" applyNumberFormat="1" applyFont="1" applyFill="1" applyBorder="1" applyAlignment="1">
      <alignment horizontal="center" vertical="center" wrapText="1"/>
    </xf>
    <xf numFmtId="168" fontId="38" fillId="0" borderId="60" xfId="45" applyNumberFormat="1" applyFont="1" applyFill="1" applyBorder="1" applyAlignment="1">
      <alignment horizontal="center" vertical="center"/>
    </xf>
    <xf numFmtId="0" fontId="38" fillId="0" borderId="79" xfId="44" applyFont="1" applyFill="1" applyBorder="1" applyAlignment="1">
      <alignment horizontal="center" vertical="center"/>
    </xf>
    <xf numFmtId="0" fontId="38" fillId="0" borderId="0" xfId="0" applyFont="1" applyFill="1"/>
    <xf numFmtId="168" fontId="12" fillId="0" borderId="74" xfId="0" applyNumberFormat="1" applyFont="1" applyBorder="1" applyAlignment="1">
      <alignment vertical="top" wrapText="1"/>
    </xf>
    <xf numFmtId="0" fontId="12" fillId="0" borderId="74" xfId="37" applyNumberFormat="1" applyFont="1" applyFill="1" applyBorder="1" applyAlignment="1">
      <alignment horizontal="center" vertical="center" wrapText="1"/>
    </xf>
    <xf numFmtId="0" fontId="12" fillId="0" borderId="74" xfId="37" applyNumberFormat="1" applyFont="1" applyFill="1" applyBorder="1" applyAlignment="1">
      <alignment horizontal="center" vertical="center"/>
    </xf>
    <xf numFmtId="168" fontId="12" fillId="0" borderId="74" xfId="37" applyNumberFormat="1" applyFont="1" applyFill="1" applyBorder="1" applyAlignment="1">
      <alignment horizontal="center" vertical="center"/>
    </xf>
    <xf numFmtId="168" fontId="12" fillId="0" borderId="11" xfId="37" applyNumberFormat="1" applyFont="1" applyFill="1" applyBorder="1" applyAlignment="1">
      <alignment horizontal="center" vertical="center"/>
    </xf>
    <xf numFmtId="1" fontId="12" fillId="0" borderId="0" xfId="37" applyNumberFormat="1" applyFont="1" applyFill="1" applyAlignment="1">
      <alignment horizontal="left" vertical="top"/>
    </xf>
    <xf numFmtId="0" fontId="12" fillId="0" borderId="0" xfId="37" applyFont="1" applyFill="1" applyAlignment="1">
      <alignment horizontal="left" wrapText="1"/>
    </xf>
    <xf numFmtId="205" fontId="12" fillId="129" borderId="74" xfId="37" applyNumberFormat="1" applyFont="1" applyFill="1" applyBorder="1" applyAlignment="1">
      <alignment horizontal="center" vertical="center" wrapText="1"/>
    </xf>
    <xf numFmtId="0" fontId="39" fillId="24" borderId="0" xfId="57" applyFont="1" applyFill="1" applyAlignment="1">
      <alignment horizontal="right" vertical="center"/>
    </xf>
    <xf numFmtId="0" fontId="39" fillId="24" borderId="0" xfId="57" applyFont="1" applyFill="1" applyAlignment="1">
      <alignment horizontal="justify" vertical="center"/>
    </xf>
    <xf numFmtId="49" fontId="168" fillId="116" borderId="25" xfId="57" applyNumberFormat="1" applyFont="1" applyFill="1" applyBorder="1" applyAlignment="1">
      <alignment horizontal="center" vertical="center"/>
    </xf>
    <xf numFmtId="0" fontId="159" fillId="116" borderId="26" xfId="57" applyFont="1" applyFill="1" applyBorder="1" applyAlignment="1">
      <alignment vertical="center" wrapText="1"/>
    </xf>
    <xf numFmtId="206" fontId="168" fillId="116" borderId="26" xfId="57" applyNumberFormat="1" applyFont="1" applyFill="1" applyBorder="1" applyAlignment="1">
      <alignment horizontal="right" vertical="center" indent="1"/>
    </xf>
    <xf numFmtId="0" fontId="159" fillId="116" borderId="27" xfId="57" applyFont="1" applyFill="1" applyBorder="1"/>
    <xf numFmtId="0" fontId="12" fillId="0" borderId="30" xfId="57" applyFont="1" applyBorder="1" applyAlignment="1">
      <alignment vertical="center"/>
    </xf>
    <xf numFmtId="49" fontId="168" fillId="117" borderId="29" xfId="57" applyNumberFormat="1" applyFont="1" applyFill="1" applyBorder="1" applyAlignment="1">
      <alignment horizontal="center" vertical="center"/>
    </xf>
    <xf numFmtId="0" fontId="159" fillId="117" borderId="13" xfId="57" applyFont="1" applyFill="1" applyBorder="1" applyAlignment="1">
      <alignment vertical="center" wrapText="1"/>
    </xf>
    <xf numFmtId="206" fontId="168" fillId="117" borderId="74" xfId="57" applyNumberFormat="1" applyFont="1" applyFill="1" applyBorder="1" applyAlignment="1">
      <alignment horizontal="right" vertical="center" indent="1"/>
    </xf>
    <xf numFmtId="0" fontId="159" fillId="117" borderId="30" xfId="57" applyFont="1" applyFill="1" applyBorder="1" applyAlignment="1">
      <alignment vertical="center"/>
    </xf>
    <xf numFmtId="4" fontId="12" fillId="0" borderId="30" xfId="57" applyNumberFormat="1" applyFont="1" applyBorder="1" applyAlignment="1">
      <alignment vertical="center"/>
    </xf>
    <xf numFmtId="49" fontId="49" fillId="119" borderId="29" xfId="57" applyNumberFormat="1" applyFont="1" applyFill="1" applyBorder="1" applyAlignment="1">
      <alignment horizontal="center" vertical="center"/>
    </xf>
    <xf numFmtId="0" fontId="12" fillId="119" borderId="74" xfId="57" applyFont="1" applyFill="1" applyBorder="1" applyAlignment="1">
      <alignment horizontal="left" vertical="center" wrapText="1" indent="1"/>
    </xf>
    <xf numFmtId="0" fontId="12" fillId="119" borderId="30" xfId="57" applyFont="1" applyFill="1" applyBorder="1" applyAlignment="1">
      <alignment vertical="center"/>
    </xf>
    <xf numFmtId="0" fontId="12" fillId="0" borderId="74" xfId="57" applyFont="1" applyFill="1" applyBorder="1" applyAlignment="1">
      <alignment horizontal="left" vertical="center" wrapText="1" indent="7"/>
    </xf>
    <xf numFmtId="49" fontId="49" fillId="0" borderId="37" xfId="57" applyNumberFormat="1" applyFont="1" applyFill="1" applyBorder="1" applyAlignment="1">
      <alignment horizontal="center" vertical="center"/>
    </xf>
    <xf numFmtId="0" fontId="12" fillId="0" borderId="38" xfId="57" applyFont="1" applyBorder="1" applyAlignment="1">
      <alignment vertical="center"/>
    </xf>
    <xf numFmtId="49" fontId="49" fillId="119" borderId="25" xfId="57" applyNumberFormat="1" applyFont="1" applyFill="1" applyBorder="1" applyAlignment="1">
      <alignment horizontal="center" vertical="center"/>
    </xf>
    <xf numFmtId="0" fontId="12" fillId="119" borderId="26" xfId="57" applyFont="1" applyFill="1" applyBorder="1" applyAlignment="1">
      <alignment horizontal="left" vertical="center" wrapText="1" indent="1"/>
    </xf>
    <xf numFmtId="0" fontId="12" fillId="119" borderId="27" xfId="57" applyFont="1" applyFill="1" applyBorder="1" applyAlignment="1">
      <alignment vertical="center"/>
    </xf>
    <xf numFmtId="0" fontId="12" fillId="0" borderId="31" xfId="57" applyFont="1" applyBorder="1" applyAlignment="1">
      <alignment vertical="center"/>
    </xf>
    <xf numFmtId="49" fontId="168" fillId="116" borderId="41" xfId="57" applyNumberFormat="1" applyFont="1" applyFill="1" applyBorder="1" applyAlignment="1">
      <alignment horizontal="center" vertical="center"/>
    </xf>
    <xf numFmtId="0" fontId="159" fillId="116" borderId="13" xfId="57" applyFont="1" applyFill="1" applyBorder="1" applyAlignment="1">
      <alignment vertical="center" wrapText="1"/>
    </xf>
    <xf numFmtId="206" fontId="168" fillId="116" borderId="13" xfId="57" applyNumberFormat="1" applyFont="1" applyFill="1" applyBorder="1" applyAlignment="1">
      <alignment horizontal="right" vertical="center" indent="1"/>
    </xf>
    <xf numFmtId="0" fontId="159" fillId="116" borderId="42" xfId="57" applyFont="1" applyFill="1" applyBorder="1" applyAlignment="1">
      <alignment vertical="center"/>
    </xf>
    <xf numFmtId="49" fontId="168" fillId="116" borderId="29" xfId="57" applyNumberFormat="1" applyFont="1" applyFill="1" applyBorder="1" applyAlignment="1">
      <alignment horizontal="center" vertical="center"/>
    </xf>
    <xf numFmtId="0" fontId="159" fillId="116" borderId="74" xfId="57" applyFont="1" applyFill="1" applyBorder="1" applyAlignment="1">
      <alignment vertical="center" wrapText="1"/>
    </xf>
    <xf numFmtId="0" fontId="159" fillId="116" borderId="30" xfId="57" applyFont="1" applyFill="1" applyBorder="1" applyAlignment="1">
      <alignment vertical="center"/>
    </xf>
    <xf numFmtId="49" fontId="49" fillId="112" borderId="29" xfId="57" applyNumberFormat="1" applyFont="1" applyFill="1" applyBorder="1" applyAlignment="1">
      <alignment horizontal="center" vertical="center"/>
    </xf>
    <xf numFmtId="206" fontId="49" fillId="112" borderId="74" xfId="57" applyNumberFormat="1" applyFont="1" applyFill="1" applyBorder="1" applyAlignment="1">
      <alignment horizontal="right" vertical="center" indent="1"/>
    </xf>
    <xf numFmtId="0" fontId="12" fillId="112" borderId="30" xfId="57" applyFont="1" applyFill="1" applyBorder="1" applyAlignment="1">
      <alignment vertical="center"/>
    </xf>
    <xf numFmtId="49" fontId="49" fillId="117" borderId="29" xfId="57" applyNumberFormat="1" applyFont="1" applyFill="1" applyBorder="1" applyAlignment="1">
      <alignment horizontal="center" vertical="center"/>
    </xf>
    <xf numFmtId="0" fontId="12" fillId="117" borderId="74" xfId="57" applyFont="1" applyFill="1" applyBorder="1" applyAlignment="1">
      <alignment vertical="center" wrapText="1"/>
    </xf>
    <xf numFmtId="206" fontId="49" fillId="117" borderId="74" xfId="57" applyNumberFormat="1" applyFont="1" applyFill="1" applyBorder="1" applyAlignment="1">
      <alignment horizontal="right" vertical="center" indent="1"/>
    </xf>
    <xf numFmtId="0" fontId="12" fillId="117" borderId="30" xfId="57" applyFont="1" applyFill="1" applyBorder="1" applyAlignment="1">
      <alignment vertical="center"/>
    </xf>
    <xf numFmtId="49" fontId="49" fillId="116" borderId="41" xfId="57" applyNumberFormat="1" applyFont="1" applyFill="1" applyBorder="1" applyAlignment="1">
      <alignment horizontal="center" vertical="center"/>
    </xf>
    <xf numFmtId="0" fontId="12" fillId="116" borderId="13" xfId="57" applyFont="1" applyFill="1" applyBorder="1" applyAlignment="1">
      <alignment vertical="center" wrapText="1"/>
    </xf>
    <xf numFmtId="0" fontId="12" fillId="116" borderId="42" xfId="57" applyFont="1" applyFill="1" applyBorder="1" applyAlignment="1">
      <alignment vertical="center"/>
    </xf>
    <xf numFmtId="0" fontId="12" fillId="0" borderId="32" xfId="57" applyFont="1" applyFill="1" applyBorder="1" applyAlignment="1">
      <alignment horizontal="left" vertical="center" wrapText="1" indent="1"/>
    </xf>
    <xf numFmtId="0" fontId="12" fillId="0" borderId="30" xfId="57" applyFont="1" applyBorder="1"/>
    <xf numFmtId="206" fontId="49" fillId="0" borderId="74" xfId="57" applyNumberFormat="1" applyFont="1" applyFill="1" applyBorder="1" applyAlignment="1">
      <alignment horizontal="right" vertical="center" indent="1"/>
    </xf>
    <xf numFmtId="206" fontId="49" fillId="24" borderId="74" xfId="57" applyNumberFormat="1" applyFont="1" applyFill="1" applyBorder="1" applyAlignment="1">
      <alignment horizontal="right" vertical="center" indent="1"/>
    </xf>
    <xf numFmtId="0" fontId="12" fillId="0" borderId="38" xfId="57" applyFont="1" applyBorder="1"/>
    <xf numFmtId="206" fontId="49" fillId="0" borderId="32" xfId="57" applyNumberFormat="1" applyFont="1" applyBorder="1" applyAlignment="1">
      <alignment horizontal="right" vertical="center" indent="1"/>
    </xf>
    <xf numFmtId="206" fontId="49" fillId="0" borderId="13" xfId="57" applyNumberFormat="1" applyFont="1" applyBorder="1" applyAlignment="1">
      <alignment horizontal="right" vertical="center" indent="1"/>
    </xf>
    <xf numFmtId="0" fontId="12" fillId="0" borderId="31" xfId="57" applyFont="1" applyBorder="1"/>
    <xf numFmtId="49" fontId="49" fillId="0" borderId="41" xfId="57" applyNumberFormat="1" applyFont="1" applyFill="1" applyBorder="1" applyAlignment="1">
      <alignment horizontal="center" vertical="center"/>
    </xf>
    <xf numFmtId="0" fontId="12" fillId="0" borderId="13" xfId="57" applyFont="1" applyFill="1" applyBorder="1" applyAlignment="1">
      <alignment vertical="center" wrapText="1"/>
    </xf>
    <xf numFmtId="0" fontId="12" fillId="0" borderId="25" xfId="57" applyFont="1" applyFill="1" applyBorder="1" applyAlignment="1">
      <alignment horizontal="center" vertical="center"/>
    </xf>
    <xf numFmtId="0" fontId="12" fillId="0" borderId="26" xfId="57" applyFont="1" applyFill="1" applyBorder="1" applyAlignment="1">
      <alignment horizontal="center" vertical="center"/>
    </xf>
    <xf numFmtId="206" fontId="12" fillId="0" borderId="67" xfId="57" applyNumberFormat="1" applyFont="1" applyFill="1" applyBorder="1" applyAlignment="1">
      <alignment horizontal="center" vertical="center"/>
    </xf>
    <xf numFmtId="0" fontId="12" fillId="0" borderId="67" xfId="57" applyFont="1" applyFill="1" applyBorder="1" applyAlignment="1">
      <alignment horizontal="center" vertical="center"/>
    </xf>
    <xf numFmtId="0" fontId="12" fillId="0" borderId="27" xfId="57" applyFont="1" applyFill="1" applyBorder="1" applyAlignment="1">
      <alignment horizontal="center" vertical="center"/>
    </xf>
    <xf numFmtId="0" fontId="12" fillId="0" borderId="74" xfId="57" applyFont="1" applyFill="1" applyBorder="1" applyAlignment="1">
      <alignment horizontal="center"/>
    </xf>
    <xf numFmtId="206" fontId="49" fillId="0" borderId="74" xfId="57" applyNumberFormat="1" applyFont="1" applyFill="1" applyBorder="1" applyAlignment="1">
      <alignment horizontal="center" vertical="center"/>
    </xf>
    <xf numFmtId="0" fontId="12" fillId="0" borderId="29" xfId="57" applyFont="1" applyFill="1" applyBorder="1" applyAlignment="1">
      <alignment horizontal="center" vertical="center"/>
    </xf>
    <xf numFmtId="0" fontId="12" fillId="0" borderId="74" xfId="57" applyFont="1" applyFill="1" applyBorder="1" applyAlignment="1">
      <alignment horizontal="center" vertical="center"/>
    </xf>
    <xf numFmtId="206" fontId="12" fillId="0" borderId="74" xfId="57" applyNumberFormat="1" applyFont="1" applyFill="1" applyBorder="1" applyAlignment="1">
      <alignment horizontal="center" vertical="center"/>
    </xf>
    <xf numFmtId="0" fontId="12" fillId="0" borderId="30" xfId="57" applyFont="1" applyFill="1" applyBorder="1" applyAlignment="1">
      <alignment horizontal="center" vertical="center"/>
    </xf>
    <xf numFmtId="0" fontId="12" fillId="0" borderId="42" xfId="57" applyFont="1" applyFill="1" applyBorder="1" applyAlignment="1">
      <alignment horizontal="center" vertical="center"/>
    </xf>
    <xf numFmtId="168" fontId="12" fillId="24" borderId="74" xfId="57" applyNumberFormat="1" applyFont="1" applyFill="1" applyBorder="1" applyAlignment="1">
      <alignment horizontal="center"/>
    </xf>
    <xf numFmtId="206" fontId="49" fillId="0" borderId="74" xfId="57" applyNumberFormat="1" applyFont="1" applyBorder="1" applyAlignment="1">
      <alignment horizontal="center" vertical="center"/>
    </xf>
    <xf numFmtId="168" fontId="12" fillId="24" borderId="74" xfId="57" applyNumberFormat="1" applyFont="1" applyFill="1" applyBorder="1" applyAlignment="1">
      <alignment horizontal="center" vertical="center"/>
    </xf>
    <xf numFmtId="0" fontId="12" fillId="0" borderId="74" xfId="57" applyFont="1" applyFill="1" applyBorder="1" applyAlignment="1">
      <alignment vertical="center" wrapText="1"/>
    </xf>
    <xf numFmtId="206" fontId="49" fillId="0" borderId="13" xfId="57" applyNumberFormat="1" applyFont="1" applyFill="1" applyBorder="1" applyAlignment="1">
      <alignment horizontal="center" vertical="center"/>
    </xf>
    <xf numFmtId="0" fontId="12" fillId="0" borderId="38" xfId="57" applyFont="1" applyFill="1" applyBorder="1"/>
    <xf numFmtId="0" fontId="12" fillId="0" borderId="32" xfId="57" applyFont="1" applyFill="1" applyBorder="1" applyAlignment="1">
      <alignment vertical="center" wrapText="1"/>
    </xf>
    <xf numFmtId="0" fontId="12" fillId="0" borderId="32" xfId="57" applyFont="1" applyFill="1" applyBorder="1" applyAlignment="1">
      <alignment horizontal="center"/>
    </xf>
    <xf numFmtId="206" fontId="49" fillId="0" borderId="32" xfId="57" applyNumberFormat="1" applyFont="1" applyFill="1" applyBorder="1" applyAlignment="1">
      <alignment horizontal="center" vertical="center"/>
    </xf>
    <xf numFmtId="206" fontId="49" fillId="124" borderId="13" xfId="57" applyNumberFormat="1" applyFont="1" applyFill="1" applyBorder="1" applyAlignment="1">
      <alignment horizontal="center" vertical="center"/>
    </xf>
    <xf numFmtId="49" fontId="49" fillId="125" borderId="29" xfId="57" applyNumberFormat="1" applyFont="1" applyFill="1" applyBorder="1" applyAlignment="1">
      <alignment horizontal="center" vertical="center"/>
    </xf>
    <xf numFmtId="0" fontId="12" fillId="125" borderId="74" xfId="57" applyFont="1" applyFill="1" applyBorder="1" applyAlignment="1">
      <alignment vertical="center"/>
    </xf>
    <xf numFmtId="49" fontId="49" fillId="126" borderId="29" xfId="57" applyNumberFormat="1" applyFont="1" applyFill="1" applyBorder="1" applyAlignment="1">
      <alignment horizontal="center" vertical="center"/>
    </xf>
    <xf numFmtId="0" fontId="12" fillId="126" borderId="74" xfId="57" applyFont="1" applyFill="1" applyBorder="1" applyAlignment="1">
      <alignment horizontal="left" vertical="center" wrapText="1" indent="1"/>
    </xf>
    <xf numFmtId="206" fontId="49" fillId="126" borderId="74" xfId="57" applyNumberFormat="1" applyFont="1" applyFill="1" applyBorder="1" applyAlignment="1">
      <alignment horizontal="center" vertical="center"/>
    </xf>
    <xf numFmtId="49" fontId="49" fillId="127" borderId="29" xfId="57" applyNumberFormat="1" applyFont="1" applyFill="1" applyBorder="1" applyAlignment="1">
      <alignment horizontal="center" vertical="center"/>
    </xf>
    <xf numFmtId="206" fontId="49" fillId="127" borderId="74" xfId="57" applyNumberFormat="1" applyFont="1" applyFill="1" applyBorder="1" applyAlignment="1">
      <alignment horizontal="center" vertical="center"/>
    </xf>
    <xf numFmtId="0" fontId="12" fillId="127" borderId="74" xfId="57" applyFont="1" applyFill="1" applyBorder="1" applyAlignment="1">
      <alignment horizontal="left" vertical="center" wrapText="1" indent="7"/>
    </xf>
    <xf numFmtId="206" fontId="49" fillId="127" borderId="75" xfId="57" applyNumberFormat="1" applyFont="1" applyFill="1" applyBorder="1" applyAlignment="1">
      <alignment horizontal="center" vertical="center"/>
    </xf>
    <xf numFmtId="0" fontId="39" fillId="0" borderId="0" xfId="57" applyFont="1" applyFill="1" applyAlignment="1">
      <alignment horizontal="justify" vertical="center"/>
    </xf>
    <xf numFmtId="0" fontId="12" fillId="0" borderId="11" xfId="57" applyFont="1" applyFill="1" applyBorder="1" applyAlignment="1">
      <alignment horizontal="left" vertical="center" wrapText="1" indent="1"/>
    </xf>
    <xf numFmtId="206" fontId="49" fillId="0" borderId="11" xfId="57" applyNumberFormat="1" applyFont="1" applyFill="1" applyBorder="1" applyAlignment="1">
      <alignment horizontal="center" vertical="center"/>
    </xf>
    <xf numFmtId="49" fontId="49" fillId="0" borderId="25" xfId="57" applyNumberFormat="1" applyFont="1" applyFill="1" applyBorder="1" applyAlignment="1">
      <alignment horizontal="center" vertical="center"/>
    </xf>
    <xf numFmtId="0" fontId="12" fillId="0" borderId="26" xfId="57" applyFont="1" applyFill="1" applyBorder="1" applyAlignment="1">
      <alignment vertical="center" wrapText="1"/>
    </xf>
    <xf numFmtId="206" fontId="49" fillId="0" borderId="26" xfId="57" applyNumberFormat="1" applyFont="1" applyFill="1" applyBorder="1" applyAlignment="1">
      <alignment horizontal="center" vertical="center"/>
    </xf>
    <xf numFmtId="168" fontId="12" fillId="110" borderId="74" xfId="37" applyNumberFormat="1" applyFont="1" applyFill="1" applyBorder="1" applyAlignment="1">
      <alignment horizontal="center" vertical="center" wrapText="1"/>
    </xf>
    <xf numFmtId="205" fontId="12" fillId="110" borderId="74" xfId="37" applyNumberFormat="1" applyFont="1" applyFill="1" applyBorder="1" applyAlignment="1">
      <alignment horizontal="center" vertical="center" wrapText="1"/>
    </xf>
    <xf numFmtId="0" fontId="12" fillId="110" borderId="74" xfId="37" applyFont="1" applyFill="1" applyBorder="1" applyAlignment="1">
      <alignment horizontal="center" vertical="center" wrapText="1"/>
    </xf>
    <xf numFmtId="49" fontId="160" fillId="110" borderId="11" xfId="37" applyNumberFormat="1" applyFont="1" applyFill="1" applyBorder="1" applyAlignment="1">
      <alignment horizontal="center" vertical="center" wrapText="1"/>
    </xf>
    <xf numFmtId="0" fontId="12" fillId="0" borderId="74" xfId="37" applyFont="1" applyFill="1" applyBorder="1" applyAlignment="1">
      <alignment horizontal="center" vertical="center" wrapText="1"/>
    </xf>
    <xf numFmtId="168" fontId="12" fillId="129" borderId="11" xfId="37" applyNumberFormat="1" applyFont="1" applyFill="1" applyBorder="1" applyAlignment="1">
      <alignment horizontal="center" vertical="center" wrapText="1"/>
    </xf>
    <xf numFmtId="168" fontId="38" fillId="129" borderId="60" xfId="37" applyNumberFormat="1" applyFont="1" applyFill="1" applyBorder="1" applyAlignment="1">
      <alignment horizontal="center" vertical="center" wrapText="1"/>
    </xf>
    <xf numFmtId="168" fontId="38" fillId="25" borderId="60" xfId="37" applyNumberFormat="1" applyFont="1" applyFill="1" applyBorder="1" applyAlignment="1">
      <alignment horizontal="center" vertical="center" wrapText="1"/>
    </xf>
    <xf numFmtId="206" fontId="49" fillId="25" borderId="21" xfId="57" applyNumberFormat="1" applyFont="1" applyFill="1" applyBorder="1" applyAlignment="1">
      <alignment horizontal="center" vertical="center"/>
    </xf>
    <xf numFmtId="206" fontId="49" fillId="25" borderId="74" xfId="57" applyNumberFormat="1" applyFont="1" applyFill="1" applyBorder="1" applyAlignment="1">
      <alignment horizontal="center" vertical="center"/>
    </xf>
    <xf numFmtId="0" fontId="12" fillId="0" borderId="11" xfId="37" applyFont="1" applyFill="1" applyBorder="1" applyAlignment="1">
      <alignment horizontal="center" vertical="center" wrapText="1"/>
    </xf>
    <xf numFmtId="0" fontId="12" fillId="0" borderId="0" xfId="280" applyFont="1" applyFill="1" applyAlignment="1">
      <alignment horizontal="left" vertical="center" wrapText="1"/>
    </xf>
    <xf numFmtId="0" fontId="38" fillId="0" borderId="0" xfId="37" applyFont="1" applyFill="1" applyBorder="1" applyAlignment="1">
      <alignment horizontal="center"/>
    </xf>
    <xf numFmtId="0" fontId="12" fillId="0" borderId="0" xfId="55" applyFont="1" applyFill="1" applyAlignment="1">
      <alignment horizontal="center" vertical="center"/>
    </xf>
    <xf numFmtId="0" fontId="12" fillId="0" borderId="77" xfId="37" applyFont="1" applyFill="1" applyBorder="1" applyAlignment="1">
      <alignment horizontal="center" vertical="center" wrapText="1"/>
    </xf>
    <xf numFmtId="0" fontId="12" fillId="0" borderId="74" xfId="37" applyFont="1" applyFill="1" applyBorder="1" applyAlignment="1">
      <alignment horizontal="center" vertical="center" wrapText="1"/>
    </xf>
    <xf numFmtId="0" fontId="12" fillId="0" borderId="74" xfId="0" applyFont="1" applyFill="1" applyBorder="1" applyAlignment="1">
      <alignment horizontal="center" vertical="center" textRotation="90" wrapText="1"/>
    </xf>
    <xf numFmtId="0" fontId="12" fillId="0" borderId="74" xfId="45" applyFont="1" applyFill="1" applyBorder="1" applyAlignment="1">
      <alignment horizontal="center" vertical="center" wrapText="1"/>
    </xf>
    <xf numFmtId="0" fontId="12" fillId="0" borderId="74" xfId="45" applyFont="1" applyFill="1" applyBorder="1" applyAlignment="1">
      <alignment horizontal="center" vertical="center"/>
    </xf>
    <xf numFmtId="168" fontId="159" fillId="129" borderId="74" xfId="37" applyNumberFormat="1" applyFont="1" applyFill="1" applyBorder="1" applyAlignment="1">
      <alignment horizontal="center" vertical="center" wrapText="1"/>
    </xf>
    <xf numFmtId="168" fontId="12" fillId="0" borderId="74" xfId="55" applyNumberFormat="1" applyFont="1" applyFill="1" applyBorder="1" applyAlignment="1">
      <alignment horizontal="center" vertical="center" wrapText="1"/>
    </xf>
    <xf numFmtId="9" fontId="12" fillId="0" borderId="10" xfId="37" applyNumberFormat="1" applyFont="1" applyFill="1" applyBorder="1" applyAlignment="1">
      <alignment horizontal="center" vertical="center" wrapText="1"/>
    </xf>
    <xf numFmtId="9" fontId="12" fillId="0" borderId="74" xfId="37" applyNumberFormat="1" applyFont="1" applyFill="1" applyBorder="1" applyAlignment="1">
      <alignment horizontal="center" vertical="center" wrapText="1"/>
    </xf>
    <xf numFmtId="9" fontId="159" fillId="129" borderId="10" xfId="37" applyNumberFormat="1" applyFont="1" applyFill="1" applyBorder="1" applyAlignment="1">
      <alignment horizontal="center" vertical="center" wrapText="1"/>
    </xf>
    <xf numFmtId="0" fontId="159" fillId="129" borderId="10" xfId="37" applyFont="1" applyFill="1" applyBorder="1" applyAlignment="1">
      <alignment horizontal="center" vertical="center" wrapText="1"/>
    </xf>
    <xf numFmtId="168" fontId="159" fillId="0" borderId="10" xfId="37" applyNumberFormat="1" applyFont="1" applyFill="1" applyBorder="1" applyAlignment="1">
      <alignment horizontal="center" vertical="center" wrapText="1"/>
    </xf>
    <xf numFmtId="205" fontId="159" fillId="0" borderId="10" xfId="37" applyNumberFormat="1" applyFont="1" applyFill="1" applyBorder="1" applyAlignment="1">
      <alignment horizontal="center" vertical="center" wrapText="1"/>
    </xf>
    <xf numFmtId="0" fontId="159" fillId="0" borderId="10" xfId="37" applyFont="1" applyFill="1" applyBorder="1" applyAlignment="1">
      <alignment horizontal="center" vertical="center" wrapText="1"/>
    </xf>
    <xf numFmtId="49" fontId="159" fillId="129" borderId="11" xfId="37" applyNumberFormat="1" applyFont="1" applyFill="1" applyBorder="1" applyAlignment="1">
      <alignment horizontal="center" vertical="center" wrapText="1"/>
    </xf>
    <xf numFmtId="0" fontId="159" fillId="129" borderId="0" xfId="37" applyFont="1" applyFill="1"/>
    <xf numFmtId="9" fontId="12" fillId="0" borderId="11" xfId="37" applyNumberFormat="1" applyFont="1" applyFill="1" applyBorder="1" applyAlignment="1">
      <alignment horizontal="center" vertical="center" wrapText="1"/>
    </xf>
    <xf numFmtId="9" fontId="38" fillId="0" borderId="60" xfId="37" applyNumberFormat="1" applyFont="1" applyFill="1" applyBorder="1" applyAlignment="1">
      <alignment horizontal="center" vertical="center" wrapText="1"/>
    </xf>
    <xf numFmtId="168" fontId="159" fillId="129" borderId="0" xfId="37" applyNumberFormat="1" applyFont="1" applyFill="1"/>
    <xf numFmtId="0" fontId="159" fillId="0" borderId="0" xfId="37" applyFont="1" applyFill="1"/>
    <xf numFmtId="49" fontId="159" fillId="110" borderId="11" xfId="37" applyNumberFormat="1" applyFont="1" applyFill="1" applyBorder="1" applyAlignment="1">
      <alignment horizontal="center" vertical="center" wrapText="1"/>
    </xf>
    <xf numFmtId="0" fontId="159" fillId="110" borderId="0" xfId="37" applyFont="1" applyFill="1"/>
    <xf numFmtId="205" fontId="159" fillId="129" borderId="10" xfId="37" applyNumberFormat="1" applyFont="1" applyFill="1" applyBorder="1" applyAlignment="1">
      <alignment horizontal="center" vertical="center" wrapText="1"/>
    </xf>
    <xf numFmtId="0" fontId="159" fillId="129" borderId="74" xfId="37" applyFont="1" applyFill="1" applyBorder="1" applyAlignment="1">
      <alignment horizontal="center" vertical="center" wrapText="1"/>
    </xf>
    <xf numFmtId="49" fontId="12" fillId="0" borderId="11" xfId="55" applyNumberFormat="1" applyFont="1" applyFill="1" applyBorder="1" applyAlignment="1">
      <alignment horizontal="center" vertical="center"/>
    </xf>
    <xf numFmtId="1" fontId="12" fillId="0" borderId="74" xfId="37" applyNumberFormat="1" applyFont="1" applyFill="1" applyBorder="1" applyAlignment="1">
      <alignment horizontal="center" vertical="center" wrapText="1"/>
    </xf>
    <xf numFmtId="9" fontId="12" fillId="129" borderId="74" xfId="37" applyNumberFormat="1" applyFont="1" applyFill="1" applyBorder="1" applyAlignment="1">
      <alignment horizontal="center" vertical="center" wrapText="1"/>
    </xf>
    <xf numFmtId="9" fontId="159" fillId="129" borderId="74" xfId="37" applyNumberFormat="1" applyFont="1" applyFill="1" applyBorder="1" applyAlignment="1">
      <alignment horizontal="center" vertical="center" wrapText="1"/>
    </xf>
    <xf numFmtId="168" fontId="159" fillId="110" borderId="74" xfId="37" applyNumberFormat="1" applyFont="1" applyFill="1" applyBorder="1" applyAlignment="1">
      <alignment horizontal="center" vertical="center" wrapText="1"/>
    </xf>
    <xf numFmtId="0" fontId="159" fillId="110" borderId="74" xfId="37" applyFont="1" applyFill="1" applyBorder="1" applyAlignment="1">
      <alignment horizontal="center" vertical="center" wrapText="1"/>
    </xf>
    <xf numFmtId="9" fontId="159" fillId="110" borderId="74" xfId="37" applyNumberFormat="1" applyFont="1" applyFill="1" applyBorder="1" applyAlignment="1">
      <alignment horizontal="center" vertical="center" wrapText="1"/>
    </xf>
    <xf numFmtId="9" fontId="12" fillId="110" borderId="74" xfId="37" applyNumberFormat="1" applyFont="1" applyFill="1" applyBorder="1" applyAlignment="1">
      <alignment horizontal="center" vertical="center" wrapText="1"/>
    </xf>
    <xf numFmtId="168" fontId="159" fillId="110" borderId="74" xfId="45" applyNumberFormat="1" applyFont="1" applyFill="1" applyBorder="1" applyAlignment="1">
      <alignment horizontal="center" vertical="center"/>
    </xf>
    <xf numFmtId="0" fontId="159" fillId="110" borderId="74" xfId="45" applyFont="1" applyFill="1" applyBorder="1" applyAlignment="1">
      <alignment horizontal="center" vertical="center"/>
    </xf>
    <xf numFmtId="0" fontId="159" fillId="110" borderId="0" xfId="37" applyFont="1" applyFill="1" applyBorder="1"/>
    <xf numFmtId="9" fontId="159" fillId="110" borderId="74" xfId="45" applyNumberFormat="1" applyFont="1" applyFill="1" applyBorder="1" applyAlignment="1">
      <alignment horizontal="center" vertical="center"/>
    </xf>
    <xf numFmtId="9" fontId="12" fillId="0" borderId="74" xfId="45" applyNumberFormat="1" applyFont="1" applyFill="1" applyBorder="1" applyAlignment="1">
      <alignment horizontal="center" vertical="center"/>
    </xf>
    <xf numFmtId="9" fontId="12" fillId="0" borderId="11" xfId="45" applyNumberFormat="1" applyFont="1" applyFill="1" applyBorder="1" applyAlignment="1">
      <alignment horizontal="center" vertical="center"/>
    </xf>
    <xf numFmtId="9" fontId="38" fillId="0" borderId="60" xfId="45" applyNumberFormat="1" applyFont="1" applyFill="1" applyBorder="1" applyAlignment="1">
      <alignment horizontal="center" vertical="center"/>
    </xf>
    <xf numFmtId="202" fontId="12" fillId="0" borderId="11" xfId="1671" applyFont="1" applyFill="1" applyBorder="1" applyAlignment="1">
      <alignment horizontal="left" vertical="center" wrapText="1"/>
    </xf>
    <xf numFmtId="0" fontId="12" fillId="0" borderId="25" xfId="0" applyFont="1" applyFill="1" applyBorder="1" applyAlignment="1">
      <alignment horizontal="center" vertical="center" wrapText="1"/>
    </xf>
    <xf numFmtId="168" fontId="12" fillId="0" borderId="26" xfId="45" applyNumberFormat="1" applyFont="1" applyFill="1" applyBorder="1" applyAlignment="1">
      <alignment horizontal="center" vertical="center"/>
    </xf>
    <xf numFmtId="9" fontId="12" fillId="0" borderId="26" xfId="45" applyNumberFormat="1" applyFont="1" applyFill="1" applyBorder="1" applyAlignment="1">
      <alignment horizontal="center" vertical="center"/>
    </xf>
    <xf numFmtId="0" fontId="12" fillId="0" borderId="27" xfId="45" applyFont="1" applyFill="1" applyBorder="1" applyAlignment="1">
      <alignment horizontal="center" vertical="center"/>
    </xf>
    <xf numFmtId="0" fontId="12" fillId="0" borderId="29" xfId="0" applyFont="1" applyFill="1" applyBorder="1" applyAlignment="1">
      <alignment horizontal="center" vertical="center" wrapText="1"/>
    </xf>
    <xf numFmtId="0" fontId="12" fillId="0" borderId="83" xfId="45" applyFont="1" applyFill="1" applyBorder="1" applyAlignment="1">
      <alignment horizontal="center" vertical="center"/>
    </xf>
    <xf numFmtId="0" fontId="12" fillId="0" borderId="84" xfId="0" applyFont="1" applyFill="1" applyBorder="1" applyAlignment="1">
      <alignment horizontal="center" vertical="center" wrapText="1"/>
    </xf>
    <xf numFmtId="0" fontId="12" fillId="0" borderId="37" xfId="0" applyFont="1" applyFill="1" applyBorder="1" applyAlignment="1">
      <alignment horizontal="center" vertical="center" wrapText="1"/>
    </xf>
    <xf numFmtId="0" fontId="12" fillId="0" borderId="38" xfId="45" applyFont="1" applyFill="1" applyBorder="1" applyAlignment="1">
      <alignment horizontal="center" vertical="center"/>
    </xf>
    <xf numFmtId="168" fontId="159" fillId="110" borderId="11" xfId="45" applyNumberFormat="1" applyFont="1" applyFill="1" applyBorder="1" applyAlignment="1">
      <alignment horizontal="center" vertical="center"/>
    </xf>
    <xf numFmtId="168" fontId="160" fillId="110" borderId="60" xfId="0" applyNumberFormat="1" applyFont="1" applyFill="1" applyBorder="1" applyAlignment="1">
      <alignment horizontal="center" vertical="center" wrapText="1"/>
    </xf>
    <xf numFmtId="0" fontId="38" fillId="0" borderId="60" xfId="45" applyFont="1" applyFill="1" applyBorder="1" applyAlignment="1">
      <alignment horizontal="center" vertical="center"/>
    </xf>
    <xf numFmtId="168" fontId="38" fillId="0" borderId="79" xfId="45" applyNumberFormat="1" applyFont="1" applyFill="1" applyBorder="1" applyAlignment="1">
      <alignment horizontal="center" vertical="center"/>
    </xf>
    <xf numFmtId="0" fontId="62" fillId="0" borderId="0" xfId="45" applyFont="1" applyFill="1" applyBorder="1" applyAlignment="1">
      <alignment horizontal="center" vertical="center"/>
    </xf>
    <xf numFmtId="14" fontId="12" fillId="0" borderId="11" xfId="45" applyNumberFormat="1" applyFont="1" applyFill="1" applyBorder="1" applyAlignment="1">
      <alignment horizontal="center" vertical="center"/>
    </xf>
    <xf numFmtId="0" fontId="38" fillId="0" borderId="79" xfId="45" applyFont="1" applyFill="1" applyBorder="1" applyAlignment="1">
      <alignment horizontal="center" vertical="center"/>
    </xf>
    <xf numFmtId="0" fontId="38" fillId="0" borderId="0" xfId="37" applyFont="1" applyFill="1" applyBorder="1"/>
    <xf numFmtId="0" fontId="38" fillId="0" borderId="74" xfId="37" applyFont="1" applyFill="1" applyBorder="1"/>
    <xf numFmtId="0" fontId="159" fillId="110" borderId="11" xfId="45" applyFont="1" applyFill="1" applyBorder="1" applyAlignment="1">
      <alignment horizontal="center" vertical="center"/>
    </xf>
    <xf numFmtId="0" fontId="12" fillId="0" borderId="0" xfId="45" applyFont="1" applyFill="1" applyBorder="1" applyAlignment="1">
      <alignment horizontal="center" vertical="center"/>
    </xf>
    <xf numFmtId="0" fontId="38" fillId="0" borderId="60" xfId="0" applyFont="1" applyFill="1" applyBorder="1" applyAlignment="1">
      <alignment horizontal="center" vertical="center" wrapText="1"/>
    </xf>
    <xf numFmtId="0" fontId="38" fillId="0" borderId="79" xfId="0" applyFont="1" applyFill="1" applyBorder="1" applyAlignment="1">
      <alignment horizontal="center" vertical="center" wrapText="1"/>
    </xf>
    <xf numFmtId="168" fontId="159" fillId="110" borderId="74" xfId="37" applyNumberFormat="1" applyFont="1" applyFill="1" applyBorder="1" applyAlignment="1">
      <alignment horizontal="center" vertical="center"/>
    </xf>
    <xf numFmtId="0" fontId="159" fillId="110" borderId="0" xfId="37" applyNumberFormat="1" applyFont="1" applyFill="1"/>
    <xf numFmtId="0" fontId="12" fillId="0" borderId="0" xfId="55" applyFont="1" applyFill="1" applyBorder="1" applyAlignment="1">
      <alignment horizontal="center" vertical="center" wrapText="1"/>
    </xf>
    <xf numFmtId="0" fontId="59" fillId="0" borderId="0" xfId="55" applyFont="1" applyFill="1" applyBorder="1"/>
    <xf numFmtId="0" fontId="59" fillId="0" borderId="0" xfId="55" applyFont="1" applyFill="1" applyAlignment="1">
      <alignment vertical="center"/>
    </xf>
    <xf numFmtId="0" fontId="12" fillId="0" borderId="74" xfId="55" applyFont="1" applyFill="1" applyBorder="1" applyAlignment="1">
      <alignment horizontal="center" vertical="center" textRotation="90"/>
    </xf>
    <xf numFmtId="0" fontId="12" fillId="0" borderId="74" xfId="55" applyFont="1" applyFill="1" applyBorder="1" applyAlignment="1">
      <alignment horizontal="center" vertical="center" textRotation="90" wrapText="1"/>
    </xf>
    <xf numFmtId="0" fontId="12" fillId="0" borderId="74" xfId="55" applyFont="1" applyFill="1" applyBorder="1" applyAlignment="1">
      <alignment horizontal="center" vertical="center"/>
    </xf>
    <xf numFmtId="0" fontId="12" fillId="0" borderId="74" xfId="55" applyFont="1" applyFill="1" applyBorder="1" applyAlignment="1">
      <alignment horizontal="center"/>
    </xf>
    <xf numFmtId="49" fontId="12" fillId="0" borderId="74" xfId="55" applyNumberFormat="1" applyFont="1" applyFill="1" applyBorder="1" applyAlignment="1">
      <alignment horizontal="center"/>
    </xf>
    <xf numFmtId="0" fontId="12" fillId="0" borderId="0" xfId="55" applyFont="1" applyFill="1"/>
    <xf numFmtId="0" fontId="12" fillId="0" borderId="0" xfId="55" applyFont="1" applyFill="1" applyAlignment="1">
      <alignment horizontal="left"/>
    </xf>
    <xf numFmtId="168" fontId="12" fillId="0" borderId="74" xfId="55" applyNumberFormat="1" applyFont="1" applyFill="1" applyBorder="1" applyAlignment="1">
      <alignment horizontal="center" vertical="center"/>
    </xf>
    <xf numFmtId="168" fontId="12" fillId="0" borderId="11" xfId="55" applyNumberFormat="1" applyFont="1" applyFill="1" applyBorder="1" applyAlignment="1">
      <alignment horizontal="center" vertical="center"/>
    </xf>
    <xf numFmtId="168" fontId="38" fillId="0" borderId="60" xfId="55" applyNumberFormat="1" applyFont="1" applyFill="1" applyBorder="1" applyAlignment="1">
      <alignment horizontal="center" vertical="center"/>
    </xf>
    <xf numFmtId="168" fontId="38" fillId="0" borderId="79" xfId="55" applyNumberFormat="1" applyFont="1" applyFill="1" applyBorder="1" applyAlignment="1">
      <alignment horizontal="center" vertical="center"/>
    </xf>
    <xf numFmtId="0" fontId="38" fillId="0" borderId="0" xfId="55" applyFont="1" applyFill="1"/>
    <xf numFmtId="168" fontId="159" fillId="110" borderId="74" xfId="55" applyNumberFormat="1" applyFont="1" applyFill="1" applyBorder="1" applyAlignment="1">
      <alignment horizontal="center" vertical="center"/>
    </xf>
    <xf numFmtId="0" fontId="159" fillId="110" borderId="0" xfId="55" applyFont="1" applyFill="1"/>
    <xf numFmtId="0" fontId="12" fillId="0" borderId="74" xfId="36" applyFont="1" applyFill="1" applyBorder="1" applyAlignment="1">
      <alignment horizontal="center" vertical="center" wrapText="1"/>
    </xf>
    <xf numFmtId="0" fontId="45" fillId="0" borderId="74" xfId="36" applyFont="1" applyFill="1" applyBorder="1" applyAlignment="1">
      <alignment horizontal="center" vertical="center" wrapText="1"/>
    </xf>
    <xf numFmtId="168" fontId="45" fillId="0" borderId="74" xfId="36" applyNumberFormat="1" applyFont="1" applyFill="1" applyBorder="1" applyAlignment="1">
      <alignment horizontal="center" vertical="center" wrapText="1"/>
    </xf>
    <xf numFmtId="0" fontId="12" fillId="0" borderId="74" xfId="55" applyFont="1" applyFill="1" applyBorder="1" applyAlignment="1">
      <alignment horizontal="center" vertical="center" wrapText="1"/>
    </xf>
    <xf numFmtId="0" fontId="12" fillId="0" borderId="11" xfId="55" applyFont="1" applyFill="1" applyBorder="1" applyAlignment="1">
      <alignment horizontal="center" vertical="center" wrapText="1"/>
    </xf>
    <xf numFmtId="0" fontId="38" fillId="0" borderId="60" xfId="36" applyFont="1" applyFill="1" applyBorder="1" applyAlignment="1">
      <alignment horizontal="center" vertical="center" wrapText="1"/>
    </xf>
    <xf numFmtId="168" fontId="38" fillId="0" borderId="60" xfId="36" applyNumberFormat="1" applyFont="1" applyFill="1" applyBorder="1" applyAlignment="1">
      <alignment horizontal="center" vertical="center" wrapText="1"/>
    </xf>
    <xf numFmtId="168" fontId="38" fillId="0" borderId="79" xfId="36" applyNumberFormat="1" applyFont="1" applyFill="1" applyBorder="1" applyAlignment="1">
      <alignment horizontal="center" vertical="center" wrapText="1"/>
    </xf>
    <xf numFmtId="0" fontId="184" fillId="0" borderId="0" xfId="36" applyFont="1" applyFill="1"/>
    <xf numFmtId="0" fontId="159" fillId="110" borderId="74" xfId="55" applyFont="1" applyFill="1" applyBorder="1" applyAlignment="1">
      <alignment horizontal="center" vertical="center" wrapText="1"/>
    </xf>
    <xf numFmtId="168" fontId="159" fillId="110" borderId="74" xfId="55" applyNumberFormat="1" applyFont="1" applyFill="1" applyBorder="1" applyAlignment="1">
      <alignment horizontal="center" vertical="center" wrapText="1"/>
    </xf>
    <xf numFmtId="0" fontId="204" fillId="110" borderId="0" xfId="36" applyFont="1" applyFill="1"/>
    <xf numFmtId="0" fontId="0" fillId="0" borderId="0" xfId="0" applyAlignment="1">
      <alignment horizontal="center" vertical="top" wrapText="1"/>
    </xf>
    <xf numFmtId="0" fontId="0" fillId="0" borderId="74" xfId="0" applyBorder="1" applyAlignment="1">
      <alignment horizontal="center" vertical="top" wrapText="1"/>
    </xf>
    <xf numFmtId="0" fontId="12" fillId="0" borderId="74" xfId="0" applyFont="1" applyBorder="1" applyAlignment="1">
      <alignment horizontal="center" vertical="top" wrapText="1"/>
    </xf>
    <xf numFmtId="0" fontId="12" fillId="0" borderId="0" xfId="0" applyFont="1" applyAlignment="1">
      <alignment horizontal="center" vertical="top" wrapText="1"/>
    </xf>
    <xf numFmtId="168" fontId="12" fillId="0" borderId="0" xfId="57" applyNumberFormat="1" applyFont="1" applyFill="1" applyAlignment="1">
      <alignment vertical="center"/>
    </xf>
    <xf numFmtId="168" fontId="38" fillId="130" borderId="60" xfId="37" applyNumberFormat="1" applyFont="1" applyFill="1" applyBorder="1" applyAlignment="1">
      <alignment horizontal="center" vertical="center" wrapText="1"/>
    </xf>
    <xf numFmtId="0" fontId="12" fillId="0" borderId="74" xfId="37" applyFont="1" applyFill="1" applyBorder="1" applyAlignment="1">
      <alignment horizontal="center" vertical="center" wrapText="1"/>
    </xf>
    <xf numFmtId="0" fontId="12" fillId="109" borderId="14" xfId="37" applyFont="1" applyFill="1" applyBorder="1" applyAlignment="1">
      <alignment horizontal="center" vertical="center" wrapText="1"/>
    </xf>
    <xf numFmtId="0" fontId="12" fillId="109" borderId="21" xfId="37" applyFont="1" applyFill="1" applyBorder="1" applyAlignment="1">
      <alignment horizontal="center" vertical="center" wrapText="1"/>
    </xf>
    <xf numFmtId="0" fontId="12" fillId="109" borderId="19" xfId="37" applyFont="1" applyFill="1" applyBorder="1" applyAlignment="1">
      <alignment horizontal="center" vertical="center" wrapText="1"/>
    </xf>
    <xf numFmtId="0" fontId="12" fillId="0" borderId="11" xfId="37" applyFont="1" applyFill="1" applyBorder="1" applyAlignment="1">
      <alignment horizontal="center" vertical="center" wrapText="1"/>
    </xf>
    <xf numFmtId="0" fontId="12" fillId="0" borderId="17" xfId="37" applyFont="1" applyFill="1" applyBorder="1" applyAlignment="1">
      <alignment horizontal="center" vertical="center" wrapText="1"/>
    </xf>
    <xf numFmtId="0" fontId="12" fillId="0" borderId="13" xfId="37" applyFont="1" applyFill="1" applyBorder="1" applyAlignment="1">
      <alignment horizontal="center" vertical="center" wrapText="1"/>
    </xf>
    <xf numFmtId="0" fontId="12" fillId="0" borderId="10" xfId="37" applyFont="1" applyFill="1" applyBorder="1" applyAlignment="1">
      <alignment horizontal="center" vertical="center" wrapText="1"/>
    </xf>
    <xf numFmtId="0" fontId="12" fillId="0" borderId="10" xfId="37" applyFont="1" applyFill="1" applyBorder="1" applyAlignment="1">
      <alignment horizontal="center" vertical="center" textRotation="90" wrapText="1"/>
    </xf>
    <xf numFmtId="0" fontId="12" fillId="0" borderId="0" xfId="280" applyFont="1" applyFill="1" applyAlignment="1">
      <alignment horizontal="left" vertical="center" wrapText="1"/>
    </xf>
    <xf numFmtId="0" fontId="159" fillId="25" borderId="12" xfId="37" applyFont="1" applyFill="1" applyBorder="1" applyAlignment="1">
      <alignment horizontal="left" vertical="center" wrapText="1"/>
    </xf>
    <xf numFmtId="0" fontId="159" fillId="25" borderId="24" xfId="37" applyFont="1" applyFill="1" applyBorder="1" applyAlignment="1">
      <alignment horizontal="left" vertical="center" wrapText="1"/>
    </xf>
    <xf numFmtId="0" fontId="159" fillId="25" borderId="18" xfId="37" applyFont="1" applyFill="1" applyBorder="1" applyAlignment="1">
      <alignment horizontal="left" vertical="center" wrapText="1"/>
    </xf>
    <xf numFmtId="0" fontId="12" fillId="109" borderId="12" xfId="37" applyFont="1" applyFill="1" applyBorder="1" applyAlignment="1">
      <alignment horizontal="center" vertical="center" wrapText="1"/>
    </xf>
    <xf numFmtId="0" fontId="12" fillId="109" borderId="18" xfId="37" applyFont="1" applyFill="1" applyBorder="1" applyAlignment="1">
      <alignment horizontal="center" vertical="center" wrapText="1"/>
    </xf>
    <xf numFmtId="0" fontId="12" fillId="111" borderId="12" xfId="37" applyFont="1" applyFill="1" applyBorder="1" applyAlignment="1">
      <alignment horizontal="center" vertical="center" wrapText="1"/>
    </xf>
    <xf numFmtId="0" fontId="12" fillId="111" borderId="18" xfId="37" applyFont="1" applyFill="1" applyBorder="1" applyAlignment="1">
      <alignment horizontal="center" vertical="center" wrapText="1"/>
    </xf>
    <xf numFmtId="0" fontId="38" fillId="0" borderId="0" xfId="37" applyFont="1" applyFill="1" applyBorder="1" applyAlignment="1">
      <alignment horizontal="center"/>
    </xf>
    <xf numFmtId="0" fontId="12" fillId="24" borderId="11" xfId="37" applyFont="1" applyFill="1" applyBorder="1" applyAlignment="1">
      <alignment horizontal="center" vertical="center" wrapText="1"/>
    </xf>
    <xf numFmtId="0" fontId="12" fillId="24" borderId="17" xfId="37" applyFont="1" applyFill="1" applyBorder="1" applyAlignment="1">
      <alignment horizontal="center" vertical="center" wrapText="1"/>
    </xf>
    <xf numFmtId="0" fontId="12" fillId="24" borderId="13" xfId="37" applyFont="1" applyFill="1" applyBorder="1" applyAlignment="1">
      <alignment horizontal="center" vertical="center" wrapText="1"/>
    </xf>
    <xf numFmtId="0" fontId="36" fillId="0" borderId="0" xfId="55" applyFont="1" applyAlignment="1">
      <alignment horizontal="center" vertical="center"/>
    </xf>
    <xf numFmtId="0" fontId="12" fillId="0" borderId="10" xfId="0" applyFont="1" applyBorder="1"/>
    <xf numFmtId="0" fontId="12" fillId="24" borderId="10" xfId="0" applyFont="1" applyFill="1" applyBorder="1" applyAlignment="1">
      <alignment horizontal="center" vertical="center" textRotation="90" wrapText="1"/>
    </xf>
    <xf numFmtId="0" fontId="12" fillId="24" borderId="10" xfId="0" applyFont="1" applyFill="1" applyBorder="1"/>
    <xf numFmtId="0" fontId="12" fillId="0" borderId="10" xfId="0" applyFont="1" applyFill="1" applyBorder="1" applyAlignment="1">
      <alignment horizontal="center" vertical="center" textRotation="90" wrapText="1"/>
    </xf>
    <xf numFmtId="0" fontId="39" fillId="0" borderId="0" xfId="55" applyFont="1" applyAlignment="1">
      <alignment horizontal="center" vertical="center"/>
    </xf>
    <xf numFmtId="0" fontId="61" fillId="0" borderId="0" xfId="55" applyFont="1" applyAlignment="1">
      <alignment horizontal="center" vertical="center"/>
    </xf>
    <xf numFmtId="0" fontId="12" fillId="24" borderId="10" xfId="37" applyFont="1" applyFill="1" applyBorder="1" applyAlignment="1">
      <alignment horizontal="center" vertical="center" wrapText="1"/>
    </xf>
    <xf numFmtId="0" fontId="38" fillId="0" borderId="0" xfId="37" applyFont="1" applyFill="1" applyAlignment="1">
      <alignment horizontal="center" wrapText="1"/>
    </xf>
    <xf numFmtId="0" fontId="38" fillId="0" borderId="0" xfId="0" applyFont="1" applyFill="1" applyAlignment="1">
      <alignment horizontal="center"/>
    </xf>
    <xf numFmtId="0" fontId="12" fillId="24" borderId="10" xfId="37" applyFont="1" applyFill="1" applyBorder="1" applyAlignment="1">
      <alignment horizontal="center" vertical="center" textRotation="90" wrapText="1"/>
    </xf>
    <xf numFmtId="0" fontId="12" fillId="110" borderId="12" xfId="37" applyFont="1" applyFill="1" applyBorder="1" applyAlignment="1">
      <alignment horizontal="center" vertical="center" wrapText="1"/>
    </xf>
    <xf numFmtId="0" fontId="12" fillId="110" borderId="18" xfId="37" applyFont="1" applyFill="1" applyBorder="1" applyAlignment="1">
      <alignment horizontal="center" vertical="center" wrapText="1"/>
    </xf>
    <xf numFmtId="0" fontId="38" fillId="24" borderId="0" xfId="37" applyFont="1" applyFill="1" applyBorder="1" applyAlignment="1">
      <alignment horizontal="center"/>
    </xf>
    <xf numFmtId="0" fontId="12" fillId="24" borderId="21" xfId="37" applyFont="1" applyFill="1" applyBorder="1" applyAlignment="1">
      <alignment horizontal="center"/>
    </xf>
    <xf numFmtId="0" fontId="36" fillId="24" borderId="0" xfId="55" applyFont="1" applyFill="1" applyAlignment="1">
      <alignment horizontal="center" vertical="center"/>
    </xf>
    <xf numFmtId="0" fontId="38" fillId="24" borderId="0" xfId="37" applyFont="1" applyFill="1" applyAlignment="1">
      <alignment horizontal="center" wrapText="1"/>
    </xf>
    <xf numFmtId="0" fontId="38" fillId="24" borderId="0" xfId="0" applyFont="1" applyFill="1" applyAlignment="1">
      <alignment horizontal="center"/>
    </xf>
    <xf numFmtId="0" fontId="39" fillId="24" borderId="0" xfId="55" applyFont="1" applyFill="1" applyAlignment="1">
      <alignment horizontal="center" vertical="center"/>
    </xf>
    <xf numFmtId="0" fontId="12" fillId="24" borderId="16" xfId="37" applyFont="1" applyFill="1" applyBorder="1" applyAlignment="1">
      <alignment horizontal="center" vertical="center" wrapText="1"/>
    </xf>
    <xf numFmtId="0" fontId="12" fillId="24" borderId="20" xfId="37" applyFont="1" applyFill="1" applyBorder="1" applyAlignment="1">
      <alignment horizontal="center" vertical="center" wrapText="1"/>
    </xf>
    <xf numFmtId="0" fontId="12" fillId="24" borderId="22" xfId="37" applyFont="1" applyFill="1" applyBorder="1" applyAlignment="1">
      <alignment horizontal="center" vertical="center" wrapText="1"/>
    </xf>
    <xf numFmtId="0" fontId="12" fillId="24" borderId="23" xfId="37" applyFont="1" applyFill="1" applyBorder="1" applyAlignment="1">
      <alignment horizontal="center" vertical="center" wrapText="1"/>
    </xf>
    <xf numFmtId="0" fontId="12" fillId="109" borderId="10" xfId="37" applyFont="1" applyFill="1" applyBorder="1" applyAlignment="1">
      <alignment horizontal="center" vertical="center" wrapText="1"/>
    </xf>
    <xf numFmtId="0" fontId="12" fillId="24" borderId="15" xfId="37" applyFont="1" applyFill="1" applyBorder="1" applyAlignment="1">
      <alignment horizontal="center" vertical="center" wrapText="1"/>
    </xf>
    <xf numFmtId="0" fontId="12" fillId="24" borderId="0" xfId="37" applyFont="1" applyFill="1" applyBorder="1" applyAlignment="1">
      <alignment horizontal="center" vertical="center" wrapText="1"/>
    </xf>
    <xf numFmtId="0" fontId="12" fillId="24" borderId="12" xfId="37" applyFont="1" applyFill="1" applyBorder="1" applyAlignment="1">
      <alignment horizontal="center" vertical="center" wrapText="1"/>
    </xf>
    <xf numFmtId="0" fontId="12" fillId="24" borderId="18" xfId="37" applyFont="1" applyFill="1" applyBorder="1" applyAlignment="1">
      <alignment horizontal="center" vertical="center" wrapText="1"/>
    </xf>
    <xf numFmtId="0" fontId="34" fillId="0" borderId="10" xfId="45" applyFont="1" applyFill="1" applyBorder="1" applyAlignment="1">
      <alignment horizontal="center" vertical="center"/>
    </xf>
    <xf numFmtId="0" fontId="34" fillId="24" borderId="11" xfId="45" applyFont="1" applyFill="1" applyBorder="1" applyAlignment="1">
      <alignment horizontal="center" vertical="center" wrapText="1"/>
    </xf>
    <xf numFmtId="0" fontId="34" fillId="24" borderId="17" xfId="45" applyFont="1" applyFill="1" applyBorder="1" applyAlignment="1">
      <alignment horizontal="center" vertical="center" wrapText="1"/>
    </xf>
    <xf numFmtId="0" fontId="34" fillId="24" borderId="13" xfId="45" applyFont="1" applyFill="1" applyBorder="1" applyAlignment="1">
      <alignment horizontal="center" vertical="center" wrapText="1"/>
    </xf>
    <xf numFmtId="0" fontId="179" fillId="25" borderId="12" xfId="45" applyFont="1" applyFill="1" applyBorder="1" applyAlignment="1">
      <alignment horizontal="left" vertical="center"/>
    </xf>
    <xf numFmtId="0" fontId="179" fillId="25" borderId="24" xfId="45" applyFont="1" applyFill="1" applyBorder="1" applyAlignment="1">
      <alignment horizontal="left" vertical="center"/>
    </xf>
    <xf numFmtId="0" fontId="179" fillId="25" borderId="18" xfId="45" applyFont="1" applyFill="1" applyBorder="1" applyAlignment="1">
      <alignment horizontal="left" vertical="center"/>
    </xf>
    <xf numFmtId="0" fontId="34" fillId="0" borderId="10" xfId="45" applyFont="1" applyFill="1" applyBorder="1" applyAlignment="1">
      <alignment horizontal="center" vertical="center" wrapText="1"/>
    </xf>
    <xf numFmtId="0" fontId="12" fillId="0" borderId="0" xfId="46" applyFont="1" applyFill="1" applyBorder="1" applyAlignment="1">
      <alignment horizontal="center"/>
    </xf>
    <xf numFmtId="0" fontId="12" fillId="0" borderId="12" xfId="37" applyFont="1" applyFill="1" applyBorder="1" applyAlignment="1">
      <alignment horizontal="center" vertical="center" wrapText="1"/>
    </xf>
    <xf numFmtId="0" fontId="12" fillId="0" borderId="18" xfId="37" applyFont="1" applyFill="1" applyBorder="1" applyAlignment="1">
      <alignment horizontal="center" vertical="center" wrapText="1"/>
    </xf>
    <xf numFmtId="0" fontId="34" fillId="0" borderId="12" xfId="45" applyFont="1" applyFill="1" applyBorder="1" applyAlignment="1">
      <alignment horizontal="center" vertical="center"/>
    </xf>
    <xf numFmtId="0" fontId="34" fillId="0" borderId="24" xfId="45" applyFont="1" applyFill="1" applyBorder="1" applyAlignment="1">
      <alignment horizontal="center" vertical="center"/>
    </xf>
    <xf numFmtId="0" fontId="34" fillId="0" borderId="18" xfId="45" applyFont="1" applyFill="1" applyBorder="1" applyAlignment="1">
      <alignment horizontal="center" vertical="center"/>
    </xf>
    <xf numFmtId="0" fontId="34" fillId="110" borderId="12" xfId="45" applyFont="1" applyFill="1" applyBorder="1" applyAlignment="1">
      <alignment horizontal="center" vertical="center"/>
    </xf>
    <xf numFmtId="0" fontId="34" fillId="110" borderId="24" xfId="45" applyFont="1" applyFill="1" applyBorder="1" applyAlignment="1">
      <alignment horizontal="center" vertical="center"/>
    </xf>
    <xf numFmtId="0" fontId="34" fillId="110" borderId="18" xfId="45" applyFont="1" applyFill="1" applyBorder="1" applyAlignment="1">
      <alignment horizontal="center" vertical="center"/>
    </xf>
    <xf numFmtId="0" fontId="38" fillId="0" borderId="0" xfId="37" applyFont="1" applyFill="1" applyBorder="1" applyAlignment="1">
      <alignment horizontal="center" vertical="center" wrapText="1"/>
    </xf>
    <xf numFmtId="0" fontId="34" fillId="109" borderId="12" xfId="45" applyFont="1" applyFill="1" applyBorder="1" applyAlignment="1">
      <alignment horizontal="center" vertical="center"/>
    </xf>
    <xf numFmtId="0" fontId="34" fillId="109" borderId="24" xfId="45" applyFont="1" applyFill="1" applyBorder="1" applyAlignment="1">
      <alignment horizontal="center" vertical="center"/>
    </xf>
    <xf numFmtId="0" fontId="34" fillId="109" borderId="18" xfId="45" applyFont="1" applyFill="1" applyBorder="1" applyAlignment="1">
      <alignment horizontal="center" vertical="center"/>
    </xf>
    <xf numFmtId="0" fontId="34" fillId="111" borderId="12" xfId="45" applyFont="1" applyFill="1" applyBorder="1" applyAlignment="1">
      <alignment horizontal="center" vertical="center"/>
    </xf>
    <xf numFmtId="0" fontId="34" fillId="111" borderId="24" xfId="45" applyFont="1" applyFill="1" applyBorder="1" applyAlignment="1">
      <alignment horizontal="center" vertical="center"/>
    </xf>
    <xf numFmtId="0" fontId="34" fillId="111" borderId="18" xfId="45" applyFont="1" applyFill="1" applyBorder="1" applyAlignment="1">
      <alignment horizontal="center" vertical="center"/>
    </xf>
    <xf numFmtId="0" fontId="12" fillId="0" borderId="15" xfId="37" applyFont="1" applyFill="1" applyBorder="1" applyAlignment="1">
      <alignment horizontal="left" wrapText="1"/>
    </xf>
    <xf numFmtId="0" fontId="35" fillId="0" borderId="10" xfId="45" applyFont="1" applyFill="1" applyBorder="1" applyAlignment="1">
      <alignment horizontal="center" vertical="center"/>
    </xf>
    <xf numFmtId="0" fontId="12" fillId="109" borderId="10" xfId="37" applyFont="1" applyFill="1" applyBorder="1" applyAlignment="1">
      <alignment horizontal="center" vertical="center"/>
    </xf>
    <xf numFmtId="0" fontId="12" fillId="0" borderId="21" xfId="46" applyFont="1" applyFill="1" applyBorder="1" applyAlignment="1">
      <alignment horizontal="center" wrapText="1"/>
    </xf>
    <xf numFmtId="0" fontId="12" fillId="0" borderId="10" xfId="37" applyFont="1" applyFill="1" applyBorder="1" applyAlignment="1">
      <alignment horizontal="center" vertical="center"/>
    </xf>
    <xf numFmtId="0" fontId="12" fillId="24" borderId="11" xfId="45" applyFont="1" applyFill="1" applyBorder="1" applyAlignment="1">
      <alignment horizontal="center" vertical="center" wrapText="1"/>
    </xf>
    <xf numFmtId="0" fontId="12" fillId="24" borderId="17" xfId="45" applyFont="1" applyFill="1" applyBorder="1" applyAlignment="1">
      <alignment horizontal="center" vertical="center" wrapText="1"/>
    </xf>
    <xf numFmtId="0" fontId="12" fillId="24" borderId="13" xfId="45" applyFont="1" applyFill="1" applyBorder="1" applyAlignment="1">
      <alignment horizontal="center" vertical="center" wrapText="1"/>
    </xf>
    <xf numFmtId="0" fontId="34" fillId="0" borderId="12" xfId="45" applyFont="1" applyFill="1" applyBorder="1" applyAlignment="1">
      <alignment horizontal="center" vertical="center" wrapText="1"/>
    </xf>
    <xf numFmtId="0" fontId="34" fillId="0" borderId="24" xfId="45" applyFont="1" applyFill="1" applyBorder="1" applyAlignment="1">
      <alignment horizontal="center" vertical="center" wrapText="1"/>
    </xf>
    <xf numFmtId="0" fontId="34" fillId="0" borderId="18" xfId="45" applyFont="1" applyFill="1" applyBorder="1" applyAlignment="1">
      <alignment horizontal="center" vertical="center" wrapText="1"/>
    </xf>
    <xf numFmtId="0" fontId="34" fillId="0" borderId="16" xfId="45" applyFont="1" applyFill="1" applyBorder="1" applyAlignment="1">
      <alignment horizontal="center" vertical="center" wrapText="1"/>
    </xf>
    <xf numFmtId="0" fontId="34" fillId="0" borderId="15" xfId="45" applyFont="1" applyFill="1" applyBorder="1" applyAlignment="1">
      <alignment horizontal="center" vertical="center" wrapText="1"/>
    </xf>
    <xf numFmtId="0" fontId="34" fillId="0" borderId="20" xfId="45" applyFont="1" applyFill="1" applyBorder="1" applyAlignment="1">
      <alignment horizontal="center" vertical="center" wrapText="1"/>
    </xf>
    <xf numFmtId="0" fontId="34" fillId="0" borderId="14" xfId="45" applyFont="1" applyFill="1" applyBorder="1" applyAlignment="1">
      <alignment horizontal="center" vertical="center" wrapText="1"/>
    </xf>
    <xf numFmtId="0" fontId="34" fillId="0" borderId="21" xfId="45" applyFont="1" applyFill="1" applyBorder="1" applyAlignment="1">
      <alignment horizontal="center" vertical="center" wrapText="1"/>
    </xf>
    <xf numFmtId="0" fontId="34" fillId="0" borderId="19" xfId="45" applyFont="1" applyFill="1" applyBorder="1" applyAlignment="1">
      <alignment horizontal="center" vertical="center" wrapText="1"/>
    </xf>
    <xf numFmtId="0" fontId="34" fillId="0" borderId="22" xfId="45" applyFont="1" applyFill="1" applyBorder="1" applyAlignment="1">
      <alignment horizontal="center" vertical="center" wrapText="1"/>
    </xf>
    <xf numFmtId="0" fontId="34" fillId="0" borderId="0" xfId="45" applyFont="1" applyFill="1" applyBorder="1" applyAlignment="1">
      <alignment horizontal="center" vertical="center" wrapText="1"/>
    </xf>
    <xf numFmtId="0" fontId="34" fillId="0" borderId="23" xfId="45" applyFont="1" applyFill="1" applyBorder="1" applyAlignment="1">
      <alignment horizontal="center" vertical="center" wrapText="1"/>
    </xf>
    <xf numFmtId="0" fontId="181" fillId="25" borderId="12" xfId="45" applyFont="1" applyFill="1" applyBorder="1" applyAlignment="1">
      <alignment horizontal="left" vertical="center"/>
    </xf>
    <xf numFmtId="0" fontId="181" fillId="25" borderId="24" xfId="45" applyFont="1" applyFill="1" applyBorder="1" applyAlignment="1">
      <alignment horizontal="left" vertical="center"/>
    </xf>
    <xf numFmtId="0" fontId="181" fillId="25" borderId="18" xfId="45" applyFont="1" applyFill="1" applyBorder="1" applyAlignment="1">
      <alignment horizontal="left" vertical="center"/>
    </xf>
    <xf numFmtId="0" fontId="36" fillId="0" borderId="0" xfId="55" applyFont="1" applyAlignment="1">
      <alignment horizontal="center" vertical="center" wrapText="1"/>
    </xf>
    <xf numFmtId="0" fontId="36" fillId="0" borderId="0" xfId="55" applyFont="1" applyBorder="1" applyAlignment="1">
      <alignment horizontal="center" vertical="center" wrapText="1"/>
    </xf>
    <xf numFmtId="0" fontId="39" fillId="0" borderId="21" xfId="55" applyFont="1" applyBorder="1" applyAlignment="1">
      <alignment horizontal="center" vertical="center"/>
    </xf>
    <xf numFmtId="0" fontId="36" fillId="24" borderId="10" xfId="55" applyFont="1" applyFill="1" applyBorder="1" applyAlignment="1">
      <alignment horizontal="center" vertical="center" wrapText="1"/>
    </xf>
    <xf numFmtId="0" fontId="36" fillId="0" borderId="10" xfId="55" applyFont="1" applyBorder="1" applyAlignment="1">
      <alignment horizontal="center" vertical="center" wrapText="1"/>
    </xf>
    <xf numFmtId="0" fontId="36" fillId="0" borderId="10" xfId="55" applyFont="1" applyBorder="1" applyAlignment="1">
      <alignment horizontal="center" vertical="center" textRotation="90" wrapText="1"/>
    </xf>
    <xf numFmtId="0" fontId="36" fillId="0" borderId="12" xfId="55" applyFont="1" applyBorder="1" applyAlignment="1">
      <alignment horizontal="center" vertical="center" textRotation="90" wrapText="1"/>
    </xf>
    <xf numFmtId="0" fontId="36" fillId="0" borderId="18" xfId="55" applyFont="1" applyBorder="1" applyAlignment="1">
      <alignment horizontal="center" vertical="center" textRotation="90" wrapText="1"/>
    </xf>
    <xf numFmtId="0" fontId="180" fillId="25" borderId="12" xfId="55" applyFont="1" applyFill="1" applyBorder="1" applyAlignment="1">
      <alignment horizontal="left" vertical="center"/>
    </xf>
    <xf numFmtId="0" fontId="180" fillId="25" borderId="24" xfId="55" applyFont="1" applyFill="1" applyBorder="1" applyAlignment="1">
      <alignment horizontal="left" vertical="center"/>
    </xf>
    <xf numFmtId="0" fontId="180" fillId="25" borderId="18" xfId="55" applyFont="1" applyFill="1" applyBorder="1" applyAlignment="1">
      <alignment horizontal="left" vertical="center"/>
    </xf>
    <xf numFmtId="0" fontId="12" fillId="0" borderId="0" xfId="36" applyFont="1" applyAlignment="1">
      <alignment horizontal="center" vertical="center" wrapText="1"/>
    </xf>
    <xf numFmtId="0" fontId="12" fillId="0" borderId="10" xfId="36" applyFont="1" applyBorder="1" applyAlignment="1">
      <alignment horizontal="center" vertical="center" wrapText="1"/>
    </xf>
    <xf numFmtId="0" fontId="180" fillId="25" borderId="12" xfId="55" applyFont="1" applyFill="1" applyBorder="1" applyAlignment="1">
      <alignment horizontal="left" vertical="center" wrapText="1"/>
    </xf>
    <xf numFmtId="0" fontId="180" fillId="25" borderId="24" xfId="55" applyFont="1" applyFill="1" applyBorder="1" applyAlignment="1">
      <alignment horizontal="left" vertical="center" wrapText="1"/>
    </xf>
    <xf numFmtId="0" fontId="180" fillId="25" borderId="18" xfId="55" applyFont="1" applyFill="1" applyBorder="1" applyAlignment="1">
      <alignment horizontal="left" vertical="center" wrapText="1"/>
    </xf>
    <xf numFmtId="0" fontId="12" fillId="0" borderId="15" xfId="280" applyFont="1" applyFill="1" applyBorder="1" applyAlignment="1">
      <alignment horizontal="left" vertical="center" wrapText="1"/>
    </xf>
    <xf numFmtId="0" fontId="58" fillId="0" borderId="47" xfId="57" applyFont="1" applyFill="1" applyBorder="1" applyAlignment="1">
      <alignment horizontal="center" vertical="center" wrapText="1"/>
    </xf>
    <xf numFmtId="0" fontId="58" fillId="0" borderId="42" xfId="57" applyFont="1" applyFill="1" applyBorder="1" applyAlignment="1">
      <alignment horizontal="center" vertical="center" wrapText="1"/>
    </xf>
    <xf numFmtId="0" fontId="63" fillId="24" borderId="0" xfId="57" applyFont="1" applyFill="1" applyAlignment="1">
      <alignment horizontal="center" vertical="center" wrapText="1"/>
    </xf>
    <xf numFmtId="0" fontId="63" fillId="24" borderId="0" xfId="57" applyFont="1" applyFill="1" applyBorder="1" applyAlignment="1">
      <alignment horizontal="center" vertical="center" wrapText="1"/>
    </xf>
    <xf numFmtId="0" fontId="39" fillId="24" borderId="0" xfId="0" applyFont="1" applyFill="1" applyAlignment="1">
      <alignment horizontal="left" vertical="center"/>
    </xf>
    <xf numFmtId="0" fontId="39" fillId="24" borderId="0" xfId="0" applyFont="1" applyFill="1" applyAlignment="1">
      <alignment horizontal="center" vertical="center"/>
    </xf>
    <xf numFmtId="0" fontId="39" fillId="24" borderId="0" xfId="0" applyFont="1" applyFill="1" applyAlignment="1">
      <alignment horizontal="left" vertical="center" wrapText="1"/>
    </xf>
    <xf numFmtId="0" fontId="41" fillId="24" borderId="0" xfId="0" applyFont="1" applyFill="1" applyAlignment="1">
      <alignment horizontal="left" vertical="top"/>
    </xf>
    <xf numFmtId="0" fontId="52" fillId="24" borderId="0" xfId="57" applyFont="1" applyFill="1" applyAlignment="1">
      <alignment horizontal="center" vertical="center" wrapText="1"/>
    </xf>
    <xf numFmtId="49" fontId="57" fillId="0" borderId="25" xfId="57" applyNumberFormat="1" applyFont="1" applyFill="1" applyBorder="1" applyAlignment="1">
      <alignment horizontal="center" vertical="center" wrapText="1"/>
    </xf>
    <xf numFmtId="49" fontId="57" fillId="0" borderId="29" xfId="57" applyNumberFormat="1" applyFont="1" applyFill="1" applyBorder="1" applyAlignment="1">
      <alignment horizontal="center" vertical="center" wrapText="1"/>
    </xf>
    <xf numFmtId="0" fontId="57" fillId="0" borderId="26" xfId="57" applyFont="1" applyFill="1" applyBorder="1" applyAlignment="1">
      <alignment horizontal="center" vertical="center" wrapText="1"/>
    </xf>
    <xf numFmtId="0" fontId="57" fillId="0" borderId="10" xfId="57" applyFont="1" applyFill="1" applyBorder="1" applyAlignment="1">
      <alignment horizontal="center" vertical="center" wrapText="1"/>
    </xf>
    <xf numFmtId="0" fontId="57" fillId="0" borderId="27" xfId="57" applyFont="1" applyFill="1" applyBorder="1" applyAlignment="1">
      <alignment horizontal="center" vertical="center" wrapText="1"/>
    </xf>
    <xf numFmtId="0" fontId="57" fillId="0" borderId="30" xfId="57" applyFont="1" applyFill="1" applyBorder="1" applyAlignment="1">
      <alignment horizontal="center" vertical="center" wrapText="1"/>
    </xf>
    <xf numFmtId="0" fontId="57" fillId="0" borderId="45" xfId="57" applyFont="1" applyFill="1" applyBorder="1" applyAlignment="1">
      <alignment horizontal="center" vertical="center" wrapText="1"/>
    </xf>
    <xf numFmtId="0" fontId="57" fillId="0" borderId="28" xfId="57" applyFont="1" applyFill="1" applyBorder="1" applyAlignment="1">
      <alignment horizontal="center" vertical="center" wrapText="1"/>
    </xf>
    <xf numFmtId="0" fontId="57" fillId="0" borderId="46" xfId="57" applyFont="1" applyFill="1" applyBorder="1" applyAlignment="1">
      <alignment horizontal="center" vertical="center" wrapText="1"/>
    </xf>
    <xf numFmtId="0" fontId="49" fillId="0" borderId="0" xfId="57" applyNumberFormat="1" applyFont="1" applyFill="1" applyAlignment="1">
      <alignment horizontal="left" vertical="top" wrapText="1"/>
    </xf>
    <xf numFmtId="49" fontId="54" fillId="0" borderId="33" xfId="57" applyNumberFormat="1" applyFont="1" applyFill="1" applyBorder="1" applyAlignment="1">
      <alignment horizontal="center" vertical="center"/>
    </xf>
    <xf numFmtId="49" fontId="54" fillId="0" borderId="34" xfId="57" applyNumberFormat="1" applyFont="1" applyFill="1" applyBorder="1" applyAlignment="1">
      <alignment horizontal="center" vertical="center"/>
    </xf>
    <xf numFmtId="49" fontId="54" fillId="0" borderId="35" xfId="57" applyNumberFormat="1" applyFont="1" applyFill="1" applyBorder="1" applyAlignment="1">
      <alignment horizontal="center" vertical="center"/>
    </xf>
    <xf numFmtId="0" fontId="52" fillId="0" borderId="43" xfId="57" applyFont="1" applyFill="1" applyBorder="1" applyAlignment="1">
      <alignment horizontal="center" vertical="center" wrapText="1"/>
    </xf>
    <xf numFmtId="0" fontId="52" fillId="0" borderId="0" xfId="57" applyFont="1" applyFill="1" applyBorder="1" applyAlignment="1">
      <alignment horizontal="center" vertical="center" wrapText="1"/>
    </xf>
    <xf numFmtId="0" fontId="52" fillId="0" borderId="44" xfId="57" applyFont="1" applyFill="1" applyBorder="1" applyAlignment="1">
      <alignment horizontal="center" vertical="center" wrapText="1"/>
    </xf>
    <xf numFmtId="0" fontId="12" fillId="0" borderId="45" xfId="57" applyFont="1" applyFill="1" applyBorder="1" applyAlignment="1">
      <alignment horizontal="left" vertical="center" wrapText="1"/>
    </xf>
    <xf numFmtId="0" fontId="12" fillId="0" borderId="28" xfId="57" applyFont="1" applyFill="1" applyBorder="1" applyAlignment="1">
      <alignment horizontal="left" vertical="center" wrapText="1"/>
    </xf>
    <xf numFmtId="49" fontId="49" fillId="0" borderId="0" xfId="57" applyNumberFormat="1" applyFont="1" applyFill="1" applyAlignment="1">
      <alignment horizontal="left" vertical="center"/>
    </xf>
    <xf numFmtId="49" fontId="49" fillId="0" borderId="0" xfId="57" applyNumberFormat="1" applyFont="1" applyFill="1" applyAlignment="1">
      <alignment horizontal="left" vertical="center" wrapText="1"/>
    </xf>
    <xf numFmtId="0" fontId="49" fillId="0" borderId="10" xfId="38090" applyFont="1" applyBorder="1" applyAlignment="1">
      <alignment horizontal="center" vertical="center"/>
    </xf>
    <xf numFmtId="0" fontId="36" fillId="0" borderId="0" xfId="38090" applyFont="1" applyAlignment="1">
      <alignment horizontal="right" vertical="center" wrapText="1"/>
    </xf>
    <xf numFmtId="0" fontId="161" fillId="0" borderId="21" xfId="38090" applyFont="1" applyBorder="1" applyAlignment="1">
      <alignment horizontal="center" vertical="center" wrapText="1"/>
    </xf>
    <xf numFmtId="0" fontId="162" fillId="0" borderId="10" xfId="38090" applyFont="1" applyBorder="1" applyAlignment="1">
      <alignment horizontal="center" vertical="center" wrapText="1"/>
    </xf>
    <xf numFmtId="0" fontId="58" fillId="0" borderId="10" xfId="38003" applyFont="1" applyFill="1" applyBorder="1" applyAlignment="1">
      <alignment horizontal="center" vertical="center" wrapText="1"/>
    </xf>
    <xf numFmtId="0" fontId="163" fillId="0" borderId="10" xfId="38090" applyFont="1" applyBorder="1" applyAlignment="1">
      <alignment horizontal="center" vertical="center" wrapText="1"/>
    </xf>
    <xf numFmtId="0" fontId="49" fillId="0" borderId="12" xfId="38090" applyFont="1" applyBorder="1" applyAlignment="1">
      <alignment horizontal="center" vertical="center"/>
    </xf>
    <xf numFmtId="0" fontId="49" fillId="0" borderId="24" xfId="38090" applyFont="1" applyBorder="1" applyAlignment="1">
      <alignment horizontal="center" vertical="center"/>
    </xf>
    <xf numFmtId="0" fontId="49" fillId="0" borderId="18" xfId="38090" applyFont="1" applyBorder="1" applyAlignment="1">
      <alignment horizontal="center" vertical="center"/>
    </xf>
    <xf numFmtId="0" fontId="38" fillId="0" borderId="33" xfId="37" applyFont="1" applyFill="1" applyBorder="1" applyAlignment="1">
      <alignment horizontal="center" vertical="center" wrapText="1"/>
    </xf>
    <xf numFmtId="0" fontId="38" fillId="0" borderId="34" xfId="37" applyFont="1" applyFill="1" applyBorder="1" applyAlignment="1">
      <alignment horizontal="center" vertical="center" wrapText="1"/>
    </xf>
    <xf numFmtId="0" fontId="38" fillId="0" borderId="78" xfId="37" applyFont="1" applyFill="1" applyBorder="1" applyAlignment="1">
      <alignment horizontal="center" vertical="center" wrapText="1"/>
    </xf>
    <xf numFmtId="0" fontId="159" fillId="0" borderId="75" xfId="37" applyFont="1" applyFill="1" applyBorder="1" applyAlignment="1">
      <alignment horizontal="center" vertical="center" wrapText="1"/>
    </xf>
    <xf numFmtId="0" fontId="159" fillId="0" borderId="76" xfId="37" applyFont="1" applyFill="1" applyBorder="1" applyAlignment="1">
      <alignment horizontal="center" vertical="center" wrapText="1"/>
    </xf>
    <xf numFmtId="0" fontId="159" fillId="0" borderId="77" xfId="37" applyFont="1" applyFill="1" applyBorder="1" applyAlignment="1">
      <alignment horizontal="center" vertical="center" wrapText="1"/>
    </xf>
    <xf numFmtId="0" fontId="12" fillId="129" borderId="12" xfId="37" applyFont="1" applyFill="1" applyBorder="1" applyAlignment="1">
      <alignment horizontal="center" vertical="center" wrapText="1"/>
    </xf>
    <xf numFmtId="0" fontId="12" fillId="129" borderId="18" xfId="37" applyFont="1" applyFill="1" applyBorder="1" applyAlignment="1">
      <alignment horizontal="center" vertical="center" wrapText="1"/>
    </xf>
    <xf numFmtId="0" fontId="160" fillId="0" borderId="0" xfId="55" applyFont="1" applyFill="1" applyAlignment="1">
      <alignment horizontal="center" vertical="center" wrapText="1"/>
    </xf>
    <xf numFmtId="0" fontId="12" fillId="0" borderId="0" xfId="55" applyFont="1" applyFill="1" applyAlignment="1">
      <alignment horizontal="center" vertical="center"/>
    </xf>
    <xf numFmtId="0" fontId="12" fillId="0" borderId="24" xfId="37" applyFont="1" applyFill="1" applyBorder="1" applyAlignment="1">
      <alignment horizontal="center" vertical="center" wrapText="1"/>
    </xf>
    <xf numFmtId="0" fontId="38" fillId="0" borderId="21" xfId="37" applyFont="1" applyFill="1" applyBorder="1" applyAlignment="1">
      <alignment horizontal="center"/>
    </xf>
    <xf numFmtId="0" fontId="160" fillId="0" borderId="0" xfId="37" applyFont="1" applyFill="1" applyAlignment="1">
      <alignment horizontal="center" wrapText="1"/>
    </xf>
    <xf numFmtId="0" fontId="159" fillId="129" borderId="12" xfId="37" applyFont="1" applyFill="1" applyBorder="1" applyAlignment="1">
      <alignment horizontal="center" vertical="center" wrapText="1"/>
    </xf>
    <xf numFmtId="0" fontId="159" fillId="129" borderId="18" xfId="37" applyFont="1" applyFill="1" applyBorder="1" applyAlignment="1">
      <alignment horizontal="center" vertical="center" wrapText="1"/>
    </xf>
    <xf numFmtId="0" fontId="12" fillId="129" borderId="75" xfId="37" applyFont="1" applyFill="1" applyBorder="1" applyAlignment="1">
      <alignment horizontal="center" vertical="center" wrapText="1"/>
    </xf>
    <xf numFmtId="0" fontId="12" fillId="129" borderId="77" xfId="37" applyFont="1" applyFill="1" applyBorder="1" applyAlignment="1">
      <alignment horizontal="center" vertical="center" wrapText="1"/>
    </xf>
    <xf numFmtId="0" fontId="12" fillId="0" borderId="16" xfId="37" applyFont="1" applyFill="1" applyBorder="1" applyAlignment="1">
      <alignment horizontal="center" vertical="center" wrapText="1"/>
    </xf>
    <xf numFmtId="0" fontId="12" fillId="0" borderId="20" xfId="37" applyFont="1" applyFill="1" applyBorder="1" applyAlignment="1">
      <alignment horizontal="center" vertical="center" wrapText="1"/>
    </xf>
    <xf numFmtId="0" fontId="12" fillId="0" borderId="75" xfId="37" applyFont="1" applyFill="1" applyBorder="1" applyAlignment="1">
      <alignment horizontal="center" vertical="center" wrapText="1"/>
    </xf>
    <xf numFmtId="0" fontId="12" fillId="0" borderId="77" xfId="37" applyFont="1" applyFill="1" applyBorder="1" applyAlignment="1">
      <alignment horizontal="center" vertical="center" wrapText="1"/>
    </xf>
    <xf numFmtId="0" fontId="58" fillId="0" borderId="11" xfId="37" applyFont="1" applyFill="1" applyBorder="1" applyAlignment="1">
      <alignment horizontal="center" vertical="center" textRotation="90" wrapText="1"/>
    </xf>
    <xf numFmtId="0" fontId="58" fillId="0" borderId="13" xfId="37" applyFont="1" applyFill="1" applyBorder="1" applyAlignment="1">
      <alignment horizontal="center" vertical="center" textRotation="90" wrapText="1"/>
    </xf>
    <xf numFmtId="0" fontId="12" fillId="0" borderId="74" xfId="37" applyFont="1" applyFill="1" applyBorder="1" applyAlignment="1">
      <alignment horizontal="center" vertical="center" wrapText="1"/>
    </xf>
    <xf numFmtId="0" fontId="58" fillId="0" borderId="11" xfId="0" applyFont="1" applyFill="1" applyBorder="1" applyAlignment="1">
      <alignment horizontal="center" vertical="center" textRotation="90" wrapText="1"/>
    </xf>
    <xf numFmtId="0" fontId="58" fillId="0" borderId="13" xfId="0" applyFont="1" applyFill="1" applyBorder="1" applyAlignment="1">
      <alignment horizontal="center" vertical="center" textRotation="90" wrapText="1"/>
    </xf>
    <xf numFmtId="0" fontId="12" fillId="0" borderId="74" xfId="37" applyFont="1" applyFill="1" applyBorder="1" applyAlignment="1">
      <alignment horizontal="center" vertical="center" textRotation="90" wrapText="1"/>
    </xf>
    <xf numFmtId="0" fontId="12" fillId="0" borderId="74" xfId="0" applyFont="1" applyFill="1" applyBorder="1" applyAlignment="1">
      <alignment horizontal="center" vertical="center" textRotation="90" wrapText="1"/>
    </xf>
    <xf numFmtId="0" fontId="12" fillId="0" borderId="0" xfId="37" applyFont="1" applyFill="1" applyAlignment="1">
      <alignment horizontal="center"/>
    </xf>
    <xf numFmtId="0" fontId="38" fillId="0" borderId="0" xfId="55" applyFont="1" applyFill="1" applyAlignment="1">
      <alignment horizontal="center" vertical="center" wrapText="1"/>
    </xf>
    <xf numFmtId="0" fontId="12" fillId="0" borderId="21" xfId="37" applyFont="1" applyFill="1" applyBorder="1" applyAlignment="1">
      <alignment horizontal="center"/>
    </xf>
    <xf numFmtId="0" fontId="159" fillId="129" borderId="75" xfId="37" applyFont="1" applyFill="1" applyBorder="1" applyAlignment="1">
      <alignment horizontal="center" vertical="center" wrapText="1"/>
    </xf>
    <xf numFmtId="0" fontId="159" fillId="129" borderId="77" xfId="37" applyFont="1" applyFill="1" applyBorder="1" applyAlignment="1">
      <alignment horizontal="center" vertical="center" wrapText="1"/>
    </xf>
    <xf numFmtId="0" fontId="12" fillId="0" borderId="81" xfId="37" applyFont="1" applyFill="1" applyBorder="1" applyAlignment="1">
      <alignment horizontal="center" vertical="center" wrapText="1"/>
    </xf>
    <xf numFmtId="0" fontId="12" fillId="0" borderId="82" xfId="37" applyFont="1" applyFill="1" applyBorder="1" applyAlignment="1">
      <alignment horizontal="center" vertical="center" wrapText="1"/>
    </xf>
    <xf numFmtId="0" fontId="12" fillId="110" borderId="75" xfId="37" applyFont="1" applyFill="1" applyBorder="1" applyAlignment="1">
      <alignment horizontal="center" vertical="center" wrapText="1"/>
    </xf>
    <xf numFmtId="0" fontId="12" fillId="110" borderId="77" xfId="37" applyFont="1" applyFill="1" applyBorder="1" applyAlignment="1">
      <alignment horizontal="center" vertical="center" wrapText="1"/>
    </xf>
    <xf numFmtId="0" fontId="12" fillId="0" borderId="14" xfId="37" applyFont="1" applyFill="1" applyBorder="1" applyAlignment="1">
      <alignment horizontal="center" vertical="center" wrapText="1"/>
    </xf>
    <xf numFmtId="0" fontId="12" fillId="0" borderId="19" xfId="37" applyFont="1" applyFill="1" applyBorder="1" applyAlignment="1">
      <alignment horizontal="center" vertical="center" wrapText="1"/>
    </xf>
    <xf numFmtId="0" fontId="12" fillId="0" borderId="76" xfId="37" applyFont="1" applyFill="1" applyBorder="1" applyAlignment="1">
      <alignment horizontal="center" vertical="center" wrapText="1"/>
    </xf>
    <xf numFmtId="0" fontId="12" fillId="0" borderId="22" xfId="37" applyFont="1" applyFill="1" applyBorder="1" applyAlignment="1">
      <alignment horizontal="center" vertical="center" wrapText="1"/>
    </xf>
    <xf numFmtId="0" fontId="12" fillId="0" borderId="23" xfId="37" applyFont="1" applyFill="1" applyBorder="1" applyAlignment="1">
      <alignment horizontal="center" vertical="center" wrapText="1"/>
    </xf>
    <xf numFmtId="0" fontId="159" fillId="110" borderId="75" xfId="37" applyFont="1" applyFill="1" applyBorder="1" applyAlignment="1">
      <alignment horizontal="center" vertical="center" wrapText="1"/>
    </xf>
    <xf numFmtId="0" fontId="159" fillId="110" borderId="77" xfId="37" applyFont="1" applyFill="1" applyBorder="1" applyAlignment="1">
      <alignment horizontal="center" vertical="center" wrapText="1"/>
    </xf>
    <xf numFmtId="0" fontId="12" fillId="0" borderId="11" xfId="45" applyFont="1" applyFill="1" applyBorder="1" applyAlignment="1">
      <alignment horizontal="center" vertical="center" wrapText="1"/>
    </xf>
    <xf numFmtId="0" fontId="12" fillId="0" borderId="17" xfId="45" applyFont="1" applyFill="1" applyBorder="1" applyAlignment="1">
      <alignment horizontal="center" vertical="center" wrapText="1"/>
    </xf>
    <xf numFmtId="0" fontId="12" fillId="0" borderId="13" xfId="45" applyFont="1" applyFill="1" applyBorder="1" applyAlignment="1">
      <alignment horizontal="center" vertical="center" wrapText="1"/>
    </xf>
    <xf numFmtId="0" fontId="12" fillId="0" borderId="74" xfId="45" applyFont="1" applyFill="1" applyBorder="1" applyAlignment="1">
      <alignment horizontal="center" vertical="center" wrapText="1"/>
    </xf>
    <xf numFmtId="0" fontId="12" fillId="0" borderId="75" xfId="45" applyFont="1" applyFill="1" applyBorder="1" applyAlignment="1">
      <alignment horizontal="center" vertical="center"/>
    </xf>
    <xf numFmtId="0" fontId="12" fillId="0" borderId="76" xfId="45" applyFont="1" applyFill="1" applyBorder="1" applyAlignment="1">
      <alignment horizontal="center" vertical="center"/>
    </xf>
    <xf numFmtId="0" fontId="12" fillId="0" borderId="77" xfId="45" applyFont="1" applyFill="1" applyBorder="1" applyAlignment="1">
      <alignment horizontal="center" vertical="center"/>
    </xf>
    <xf numFmtId="0" fontId="12" fillId="0" borderId="74" xfId="45" applyFont="1" applyFill="1" applyBorder="1" applyAlignment="1">
      <alignment horizontal="center" vertical="center"/>
    </xf>
    <xf numFmtId="0" fontId="12" fillId="0" borderId="75" xfId="45" applyFont="1" applyFill="1" applyBorder="1" applyAlignment="1">
      <alignment horizontal="center" vertical="center" wrapText="1"/>
    </xf>
    <xf numFmtId="0" fontId="12" fillId="0" borderId="76" xfId="45" applyFont="1" applyFill="1" applyBorder="1" applyAlignment="1">
      <alignment horizontal="center" vertical="center" wrapText="1"/>
    </xf>
    <xf numFmtId="0" fontId="12" fillId="0" borderId="77" xfId="45" applyFont="1" applyFill="1" applyBorder="1" applyAlignment="1">
      <alignment horizontal="center" vertical="center" wrapText="1"/>
    </xf>
    <xf numFmtId="0" fontId="12" fillId="0" borderId="15" xfId="37" applyFont="1" applyFill="1" applyBorder="1" applyAlignment="1">
      <alignment horizontal="center" vertical="center" wrapText="1"/>
    </xf>
    <xf numFmtId="0" fontId="12" fillId="0" borderId="0" xfId="37" applyFont="1" applyFill="1" applyBorder="1" applyAlignment="1">
      <alignment horizontal="center" vertical="center" wrapText="1"/>
    </xf>
    <xf numFmtId="0" fontId="12" fillId="0" borderId="21" xfId="37" applyFont="1" applyFill="1" applyBorder="1" applyAlignment="1">
      <alignment horizontal="center" vertical="center" wrapText="1"/>
    </xf>
    <xf numFmtId="0" fontId="159" fillId="0" borderId="75" xfId="45" applyFont="1" applyFill="1" applyBorder="1" applyAlignment="1">
      <alignment horizontal="center" vertical="center"/>
    </xf>
    <xf numFmtId="0" fontId="159" fillId="0" borderId="76" xfId="45" applyFont="1" applyFill="1" applyBorder="1" applyAlignment="1">
      <alignment horizontal="center" vertical="center"/>
    </xf>
    <xf numFmtId="0" fontId="159" fillId="0" borderId="77" xfId="45" applyFont="1" applyFill="1" applyBorder="1" applyAlignment="1">
      <alignment horizontal="center" vertical="center"/>
    </xf>
    <xf numFmtId="0" fontId="12" fillId="0" borderId="46" xfId="37" applyFont="1" applyFill="1" applyBorder="1" applyAlignment="1">
      <alignment horizontal="center" vertical="center" wrapText="1"/>
    </xf>
    <xf numFmtId="0" fontId="12" fillId="0" borderId="28" xfId="37" applyFont="1" applyFill="1" applyBorder="1" applyAlignment="1">
      <alignment horizontal="center" vertical="center" wrapText="1"/>
    </xf>
    <xf numFmtId="0" fontId="38" fillId="0" borderId="21" xfId="46" applyFont="1" applyFill="1" applyBorder="1" applyAlignment="1">
      <alignment horizontal="center"/>
    </xf>
    <xf numFmtId="0" fontId="12" fillId="0" borderId="16" xfId="45" applyFont="1" applyFill="1" applyBorder="1" applyAlignment="1">
      <alignment horizontal="center" vertical="center" wrapText="1"/>
    </xf>
    <xf numFmtId="0" fontId="12" fillId="0" borderId="15" xfId="45" applyFont="1" applyFill="1" applyBorder="1" applyAlignment="1">
      <alignment horizontal="center" vertical="center" wrapText="1"/>
    </xf>
    <xf numFmtId="0" fontId="12" fillId="0" borderId="20" xfId="45" applyFont="1" applyFill="1" applyBorder="1" applyAlignment="1">
      <alignment horizontal="center" vertical="center" wrapText="1"/>
    </xf>
    <xf numFmtId="0" fontId="12" fillId="0" borderId="14" xfId="45" applyFont="1" applyFill="1" applyBorder="1" applyAlignment="1">
      <alignment horizontal="center" vertical="center" wrapText="1"/>
    </xf>
    <xf numFmtId="0" fontId="12" fillId="0" borderId="21" xfId="45" applyFont="1" applyFill="1" applyBorder="1" applyAlignment="1">
      <alignment horizontal="center" vertical="center" wrapText="1"/>
    </xf>
    <xf numFmtId="0" fontId="12" fillId="0" borderId="19" xfId="45" applyFont="1" applyFill="1" applyBorder="1" applyAlignment="1">
      <alignment horizontal="center" vertical="center" wrapText="1"/>
    </xf>
    <xf numFmtId="0" fontId="12" fillId="0" borderId="16" xfId="45" applyFont="1" applyFill="1" applyBorder="1" applyAlignment="1">
      <alignment horizontal="center" vertical="center"/>
    </xf>
    <xf numFmtId="0" fontId="12" fillId="0" borderId="15" xfId="45" applyFont="1" applyFill="1" applyBorder="1" applyAlignment="1">
      <alignment horizontal="center" vertical="center"/>
    </xf>
    <xf numFmtId="0" fontId="12" fillId="0" borderId="20" xfId="45" applyFont="1" applyFill="1" applyBorder="1" applyAlignment="1">
      <alignment horizontal="center" vertical="center"/>
    </xf>
    <xf numFmtId="0" fontId="12" fillId="0" borderId="14" xfId="45" applyFont="1" applyFill="1" applyBorder="1" applyAlignment="1">
      <alignment horizontal="center" vertical="center"/>
    </xf>
    <xf numFmtId="0" fontId="12" fillId="0" borderId="21" xfId="45" applyFont="1" applyFill="1" applyBorder="1" applyAlignment="1">
      <alignment horizontal="center" vertical="center"/>
    </xf>
    <xf numFmtId="0" fontId="12" fillId="0" borderId="19" xfId="45" applyFont="1" applyFill="1" applyBorder="1" applyAlignment="1">
      <alignment horizontal="center" vertical="center"/>
    </xf>
    <xf numFmtId="0" fontId="12" fillId="0" borderId="22" xfId="45" applyFont="1" applyFill="1" applyBorder="1" applyAlignment="1">
      <alignment horizontal="center" vertical="center" wrapText="1"/>
    </xf>
    <xf numFmtId="0" fontId="12" fillId="0" borderId="0" xfId="45" applyFont="1" applyFill="1" applyBorder="1" applyAlignment="1">
      <alignment horizontal="center" vertical="center" wrapText="1"/>
    </xf>
    <xf numFmtId="0" fontId="12" fillId="0" borderId="23" xfId="45" applyFont="1" applyFill="1" applyBorder="1" applyAlignment="1">
      <alignment horizontal="center" vertical="center" wrapText="1"/>
    </xf>
    <xf numFmtId="0" fontId="38" fillId="0" borderId="0" xfId="55" applyFont="1" applyFill="1" applyAlignment="1">
      <alignment horizontal="center" vertical="center"/>
    </xf>
    <xf numFmtId="0" fontId="38" fillId="0" borderId="0" xfId="37" applyFont="1" applyFill="1" applyAlignment="1">
      <alignment horizontal="center" vertical="center" wrapText="1"/>
    </xf>
    <xf numFmtId="0" fontId="12" fillId="0" borderId="0" xfId="55" applyFont="1" applyFill="1" applyAlignment="1">
      <alignment horizontal="center" vertical="center" wrapText="1"/>
    </xf>
    <xf numFmtId="0" fontId="159" fillId="0" borderId="75" xfId="37" applyNumberFormat="1" applyFont="1" applyFill="1" applyBorder="1" applyAlignment="1">
      <alignment horizontal="center" vertical="center" wrapText="1"/>
    </xf>
    <xf numFmtId="0" fontId="159" fillId="0" borderId="76" xfId="37" applyNumberFormat="1" applyFont="1" applyFill="1" applyBorder="1" applyAlignment="1">
      <alignment horizontal="center" vertical="center" wrapText="1"/>
    </xf>
    <xf numFmtId="0" fontId="159" fillId="0" borderId="77" xfId="37" applyNumberFormat="1" applyFont="1" applyFill="1" applyBorder="1" applyAlignment="1">
      <alignment horizontal="center" vertical="center" wrapText="1"/>
    </xf>
    <xf numFmtId="0" fontId="12" fillId="0" borderId="0" xfId="55" applyFont="1" applyFill="1" applyAlignment="1">
      <alignment horizontal="center" vertical="top"/>
    </xf>
    <xf numFmtId="0" fontId="12" fillId="0" borderId="0" xfId="0" applyFont="1" applyFill="1" applyAlignment="1">
      <alignment horizontal="center"/>
    </xf>
    <xf numFmtId="0" fontId="12" fillId="0" borderId="0" xfId="37" applyFont="1" applyFill="1" applyAlignment="1">
      <alignment horizontal="center" wrapText="1"/>
    </xf>
    <xf numFmtId="0" fontId="12" fillId="0" borderId="0" xfId="37" applyFont="1" applyFill="1" applyAlignment="1">
      <alignment horizontal="left" wrapText="1"/>
    </xf>
    <xf numFmtId="0" fontId="159" fillId="0" borderId="75" xfId="55" applyFont="1" applyFill="1" applyBorder="1" applyAlignment="1">
      <alignment horizontal="center" vertical="center"/>
    </xf>
    <xf numFmtId="0" fontId="159" fillId="0" borderId="76" xfId="55" applyFont="1" applyFill="1" applyBorder="1" applyAlignment="1">
      <alignment horizontal="center" vertical="center"/>
    </xf>
    <xf numFmtId="0" fontId="159" fillId="0" borderId="77" xfId="55" applyFont="1" applyFill="1" applyBorder="1" applyAlignment="1">
      <alignment horizontal="center" vertical="center"/>
    </xf>
    <xf numFmtId="0" fontId="12" fillId="0" borderId="74" xfId="55" applyFont="1" applyFill="1" applyBorder="1" applyAlignment="1">
      <alignment horizontal="center" vertical="center" textRotation="90" wrapText="1"/>
    </xf>
    <xf numFmtId="0" fontId="12" fillId="0" borderId="75" xfId="55" applyFont="1" applyFill="1" applyBorder="1" applyAlignment="1">
      <alignment horizontal="center" vertical="center" textRotation="90" wrapText="1"/>
    </xf>
    <xf numFmtId="0" fontId="12" fillId="0" borderId="77" xfId="55" applyFont="1" applyFill="1" applyBorder="1" applyAlignment="1">
      <alignment horizontal="center" vertical="center" textRotation="90" wrapText="1"/>
    </xf>
    <xf numFmtId="0" fontId="12" fillId="0" borderId="0" xfId="55" applyFont="1" applyFill="1" applyBorder="1" applyAlignment="1">
      <alignment horizontal="center" vertical="center" wrapText="1"/>
    </xf>
    <xf numFmtId="0" fontId="38" fillId="0" borderId="21" xfId="55" applyFont="1" applyFill="1" applyBorder="1" applyAlignment="1">
      <alignment horizontal="center" vertical="center"/>
    </xf>
    <xf numFmtId="0" fontId="12" fillId="0" borderId="74" xfId="55" applyFont="1" applyFill="1" applyBorder="1" applyAlignment="1">
      <alignment horizontal="center" vertical="center" wrapText="1"/>
    </xf>
    <xf numFmtId="0" fontId="159" fillId="0" borderId="75" xfId="55" applyFont="1" applyFill="1" applyBorder="1" applyAlignment="1">
      <alignment horizontal="center" vertical="center" wrapText="1"/>
    </xf>
    <xf numFmtId="0" fontId="159" fillId="0" borderId="76" xfId="55" applyFont="1" applyFill="1" applyBorder="1" applyAlignment="1">
      <alignment horizontal="center" vertical="center" wrapText="1"/>
    </xf>
    <xf numFmtId="0" fontId="159" fillId="0" borderId="77" xfId="55" applyFont="1" applyFill="1" applyBorder="1" applyAlignment="1">
      <alignment horizontal="center" vertical="center" wrapText="1"/>
    </xf>
    <xf numFmtId="0" fontId="12" fillId="0" borderId="74" xfId="36" applyFont="1" applyFill="1" applyBorder="1" applyAlignment="1">
      <alignment horizontal="center" vertical="center" wrapText="1"/>
    </xf>
    <xf numFmtId="0" fontId="12" fillId="0" borderId="0" xfId="36" applyFont="1" applyFill="1" applyAlignment="1">
      <alignment horizontal="center" vertical="center" wrapText="1"/>
    </xf>
    <xf numFmtId="0" fontId="12" fillId="0" borderId="0" xfId="280" applyFont="1" applyFill="1" applyBorder="1" applyAlignment="1">
      <alignment horizontal="left" vertical="center" wrapText="1"/>
    </xf>
    <xf numFmtId="0" fontId="177" fillId="0" borderId="43" xfId="57" applyFont="1" applyFill="1" applyBorder="1" applyAlignment="1">
      <alignment horizontal="center" vertical="center" wrapText="1"/>
    </xf>
    <xf numFmtId="0" fontId="177" fillId="0" borderId="0" xfId="57" applyFont="1" applyFill="1" applyBorder="1" applyAlignment="1">
      <alignment horizontal="center" vertical="center" wrapText="1"/>
    </xf>
    <xf numFmtId="0" fontId="177" fillId="0" borderId="44" xfId="57" applyFont="1" applyFill="1" applyBorder="1" applyAlignment="1">
      <alignment horizontal="center" vertical="center" wrapText="1"/>
    </xf>
    <xf numFmtId="0" fontId="57" fillId="0" borderId="74" xfId="57" applyFont="1" applyFill="1" applyBorder="1" applyAlignment="1">
      <alignment horizontal="center" vertical="center" wrapText="1"/>
    </xf>
    <xf numFmtId="0" fontId="201" fillId="0" borderId="45" xfId="57" applyFont="1" applyFill="1" applyBorder="1" applyAlignment="1">
      <alignment horizontal="center" vertical="center" wrapText="1"/>
    </xf>
    <xf numFmtId="0" fontId="201" fillId="0" borderId="28" xfId="57" applyFont="1" applyFill="1" applyBorder="1" applyAlignment="1">
      <alignment horizontal="center" vertical="center" wrapText="1"/>
    </xf>
    <xf numFmtId="0" fontId="12" fillId="124" borderId="45" xfId="57" applyFont="1" applyFill="1" applyBorder="1" applyAlignment="1">
      <alignment horizontal="left" vertical="center" wrapText="1"/>
    </xf>
    <xf numFmtId="0" fontId="12" fillId="124" borderId="28" xfId="57" applyFont="1" applyFill="1" applyBorder="1" applyAlignment="1">
      <alignment horizontal="left" vertical="center" wrapText="1"/>
    </xf>
    <xf numFmtId="0" fontId="177" fillId="24" borderId="0" xfId="57" applyFont="1" applyFill="1" applyAlignment="1">
      <alignment horizontal="center" vertical="center" wrapText="1"/>
    </xf>
    <xf numFmtId="0" fontId="41" fillId="24" borderId="0" xfId="57" applyFont="1" applyFill="1" applyAlignment="1">
      <alignment horizontal="center" vertical="top"/>
    </xf>
    <xf numFmtId="0" fontId="39" fillId="0" borderId="0" xfId="57" applyFont="1" applyFill="1" applyAlignment="1">
      <alignment horizontal="center" vertical="center"/>
    </xf>
    <xf numFmtId="0" fontId="199" fillId="24" borderId="0" xfId="57" applyFont="1" applyFill="1" applyAlignment="1">
      <alignment horizontal="center" vertical="center"/>
    </xf>
    <xf numFmtId="0" fontId="39" fillId="24" borderId="0" xfId="57" applyFont="1" applyFill="1" applyAlignment="1">
      <alignment horizontal="center" vertical="center" wrapText="1"/>
    </xf>
    <xf numFmtId="0" fontId="200" fillId="0" borderId="0" xfId="0" applyFont="1" applyAlignment="1">
      <alignment horizontal="center" wrapText="1"/>
    </xf>
    <xf numFmtId="0" fontId="200" fillId="0" borderId="0" xfId="0" applyFont="1" applyAlignment="1">
      <alignment horizontal="center"/>
    </xf>
    <xf numFmtId="0" fontId="174" fillId="0" borderId="74" xfId="38013" applyFont="1" applyFill="1" applyBorder="1" applyAlignment="1">
      <alignment horizontal="center" vertical="top" wrapText="1"/>
    </xf>
    <xf numFmtId="0" fontId="174" fillId="0" borderId="74" xfId="38013" applyFont="1" applyFill="1" applyBorder="1" applyAlignment="1">
      <alignment vertical="top"/>
    </xf>
    <xf numFmtId="4" fontId="174" fillId="0" borderId="74" xfId="38013" applyNumberFormat="1" applyFont="1" applyFill="1" applyBorder="1" applyAlignment="1">
      <alignment horizontal="center" vertical="top" wrapText="1"/>
    </xf>
    <xf numFmtId="4" fontId="174" fillId="0" borderId="74" xfId="38013" applyNumberFormat="1" applyFont="1" applyFill="1" applyBorder="1" applyAlignment="1">
      <alignment horizontal="center" vertical="top"/>
    </xf>
    <xf numFmtId="0" fontId="174" fillId="0" borderId="74" xfId="38013" applyNumberFormat="1" applyFont="1" applyFill="1" applyBorder="1" applyAlignment="1">
      <alignment horizontal="center" vertical="top" wrapText="1"/>
    </xf>
    <xf numFmtId="0" fontId="174" fillId="0" borderId="74" xfId="38013" applyFont="1" applyFill="1" applyBorder="1" applyAlignment="1">
      <alignment horizontal="center" vertical="top"/>
    </xf>
    <xf numFmtId="2" fontId="174" fillId="0" borderId="74" xfId="38013" applyNumberFormat="1" applyFont="1" applyFill="1" applyBorder="1" applyAlignment="1">
      <alignment horizontal="center" vertical="top" wrapText="1"/>
    </xf>
    <xf numFmtId="2" fontId="174" fillId="0" borderId="74" xfId="38013" applyNumberFormat="1" applyFont="1" applyFill="1" applyBorder="1" applyAlignment="1">
      <alignment vertical="top"/>
    </xf>
    <xf numFmtId="202" fontId="174" fillId="0" borderId="74" xfId="38013" applyNumberFormat="1" applyFont="1" applyFill="1" applyBorder="1" applyAlignment="1">
      <alignment horizontal="center" vertical="top"/>
    </xf>
    <xf numFmtId="14" fontId="174" fillId="0" borderId="74" xfId="38013" applyNumberFormat="1" applyFont="1" applyFill="1" applyBorder="1" applyAlignment="1">
      <alignment horizontal="center" vertical="top" wrapText="1"/>
    </xf>
    <xf numFmtId="0" fontId="174" fillId="0" borderId="74" xfId="38013" applyFont="1" applyFill="1" applyBorder="1" applyAlignment="1">
      <alignment vertical="top" wrapText="1"/>
    </xf>
    <xf numFmtId="0" fontId="168" fillId="128" borderId="75" xfId="38013" applyNumberFormat="1" applyFont="1" applyFill="1" applyBorder="1" applyAlignment="1">
      <alignment horizontal="left" vertical="top"/>
    </xf>
    <xf numFmtId="0" fontId="168" fillId="128" borderId="76" xfId="38013" applyNumberFormat="1" applyFont="1" applyFill="1" applyBorder="1" applyAlignment="1">
      <alignment horizontal="left" vertical="top"/>
    </xf>
    <xf numFmtId="0" fontId="168" fillId="128" borderId="77" xfId="38013" applyNumberFormat="1" applyFont="1" applyFill="1" applyBorder="1" applyAlignment="1">
      <alignment horizontal="left" vertical="top"/>
    </xf>
    <xf numFmtId="202" fontId="174" fillId="0" borderId="74" xfId="38013" applyNumberFormat="1" applyFont="1" applyFill="1" applyBorder="1" applyAlignment="1">
      <alignment horizontal="center" vertical="top" wrapText="1"/>
    </xf>
    <xf numFmtId="2" fontId="174" fillId="0" borderId="74" xfId="38013" applyNumberFormat="1" applyFont="1" applyFill="1" applyBorder="1" applyAlignment="1">
      <alignment horizontal="center" vertical="top"/>
    </xf>
    <xf numFmtId="0" fontId="174" fillId="0" borderId="74" xfId="38013" applyFont="1" applyFill="1" applyBorder="1" applyAlignment="1" applyProtection="1">
      <alignment horizontal="center" vertical="top" wrapText="1"/>
    </xf>
    <xf numFmtId="0" fontId="39" fillId="0" borderId="0" xfId="0" applyFont="1" applyAlignment="1">
      <alignment horizontal="right" vertical="center" wrapText="1"/>
    </xf>
    <xf numFmtId="0" fontId="161" fillId="0" borderId="21" xfId="0" applyFont="1" applyBorder="1" applyAlignment="1">
      <alignment horizontal="center" vertical="center" wrapText="1"/>
    </xf>
    <xf numFmtId="0" fontId="163" fillId="0" borderId="12" xfId="0" applyFont="1" applyBorder="1" applyAlignment="1">
      <alignment horizontal="center" vertical="center" wrapText="1"/>
    </xf>
    <xf numFmtId="0" fontId="163" fillId="0" borderId="24" xfId="0" applyFont="1" applyBorder="1" applyAlignment="1">
      <alignment horizontal="center" vertical="center" wrapText="1"/>
    </xf>
    <xf numFmtId="0" fontId="163" fillId="0" borderId="18" xfId="0" applyFont="1" applyBorder="1" applyAlignment="1">
      <alignment horizontal="center" vertical="center" wrapText="1"/>
    </xf>
    <xf numFmtId="0" fontId="162" fillId="0" borderId="10" xfId="0" applyFont="1" applyBorder="1" applyAlignment="1">
      <alignment horizontal="center" vertical="center" wrapText="1"/>
    </xf>
    <xf numFmtId="0" fontId="39" fillId="0" borderId="0" xfId="0" applyFont="1" applyFill="1" applyAlignment="1">
      <alignment horizontal="right"/>
    </xf>
    <xf numFmtId="0" fontId="162" fillId="0" borderId="11" xfId="0" applyFont="1" applyBorder="1" applyAlignment="1">
      <alignment horizontal="center" vertical="center" wrapText="1"/>
    </xf>
    <xf numFmtId="0" fontId="162" fillId="0" borderId="13" xfId="0" applyFont="1" applyBorder="1" applyAlignment="1">
      <alignment horizontal="center" vertical="center" wrapText="1"/>
    </xf>
    <xf numFmtId="0" fontId="58" fillId="0" borderId="11" xfId="38003" applyFont="1" applyFill="1" applyBorder="1" applyAlignment="1">
      <alignment horizontal="center" vertical="center" wrapText="1"/>
    </xf>
    <xf numFmtId="0" fontId="58" fillId="0" borderId="17" xfId="38003" applyFont="1" applyFill="1" applyBorder="1" applyAlignment="1">
      <alignment horizontal="center" vertical="center" wrapText="1"/>
    </xf>
    <xf numFmtId="0" fontId="196" fillId="0" borderId="0" xfId="0" applyFont="1" applyFill="1" applyAlignment="1">
      <alignment horizontal="center"/>
    </xf>
    <xf numFmtId="0" fontId="190" fillId="0" borderId="10" xfId="0" applyFont="1" applyFill="1" applyBorder="1" applyAlignment="1">
      <alignment horizontal="center" vertical="top" wrapText="1"/>
    </xf>
    <xf numFmtId="0" fontId="52" fillId="0" borderId="10" xfId="0" applyNumberFormat="1" applyFont="1" applyFill="1" applyBorder="1" applyAlignment="1">
      <alignment horizontal="center" vertical="top" wrapText="1"/>
    </xf>
    <xf numFmtId="2" fontId="190" fillId="0" borderId="10" xfId="0" applyNumberFormat="1" applyFont="1" applyFill="1" applyBorder="1" applyAlignment="1">
      <alignment horizontal="center" vertical="top" wrapText="1"/>
    </xf>
    <xf numFmtId="0" fontId="190" fillId="0" borderId="10" xfId="0" applyFont="1" applyFill="1" applyBorder="1" applyAlignment="1">
      <alignment vertical="top" wrapText="1"/>
    </xf>
    <xf numFmtId="0" fontId="190" fillId="0" borderId="10" xfId="0" applyFont="1" applyFill="1" applyBorder="1" applyAlignment="1">
      <alignment horizontal="center" vertical="top"/>
    </xf>
    <xf numFmtId="0" fontId="190" fillId="0" borderId="10" xfId="0" applyFont="1" applyFill="1" applyBorder="1" applyAlignment="1">
      <alignment vertical="top"/>
    </xf>
    <xf numFmtId="0" fontId="52" fillId="0" borderId="10" xfId="0" applyFont="1" applyFill="1" applyBorder="1" applyAlignment="1">
      <alignment horizontal="center" vertical="top" wrapText="1"/>
    </xf>
    <xf numFmtId="202" fontId="52" fillId="0" borderId="10" xfId="0" applyNumberFormat="1" applyFont="1" applyFill="1" applyBorder="1" applyAlignment="1">
      <alignment horizontal="center" vertical="top"/>
    </xf>
    <xf numFmtId="14" fontId="190" fillId="0" borderId="10" xfId="0" applyNumberFormat="1" applyFont="1" applyFill="1" applyBorder="1" applyAlignment="1">
      <alignment horizontal="center" vertical="top" wrapText="1"/>
    </xf>
    <xf numFmtId="202" fontId="52" fillId="0" borderId="10" xfId="0" applyNumberFormat="1" applyFont="1" applyFill="1" applyBorder="1" applyAlignment="1">
      <alignment horizontal="center" vertical="top" wrapText="1"/>
    </xf>
    <xf numFmtId="2" fontId="190" fillId="0" borderId="10" xfId="0" applyNumberFormat="1" applyFont="1" applyFill="1" applyBorder="1" applyAlignment="1">
      <alignment vertical="top"/>
    </xf>
    <xf numFmtId="202" fontId="190" fillId="0" borderId="10" xfId="0" applyNumberFormat="1" applyFont="1" applyFill="1" applyBorder="1" applyAlignment="1">
      <alignment horizontal="center" vertical="top" wrapText="1"/>
    </xf>
    <xf numFmtId="4" fontId="190" fillId="0" borderId="10" xfId="0" applyNumberFormat="1" applyFont="1" applyFill="1" applyBorder="1" applyAlignment="1">
      <alignment horizontal="center" vertical="top" wrapText="1"/>
    </xf>
    <xf numFmtId="4" fontId="190" fillId="0" borderId="10" xfId="0" applyNumberFormat="1" applyFont="1" applyFill="1" applyBorder="1" applyAlignment="1">
      <alignment horizontal="center" vertical="top"/>
    </xf>
    <xf numFmtId="0" fontId="190" fillId="0" borderId="10" xfId="0" applyFont="1" applyFill="1" applyBorder="1" applyAlignment="1" applyProtection="1">
      <alignment horizontal="center" vertical="top" wrapText="1"/>
    </xf>
    <xf numFmtId="2" fontId="190" fillId="0" borderId="10" xfId="0" applyNumberFormat="1" applyFont="1" applyFill="1" applyBorder="1" applyAlignment="1">
      <alignment horizontal="center" vertical="top"/>
    </xf>
    <xf numFmtId="0" fontId="185" fillId="0" borderId="0" xfId="0" applyFont="1" applyAlignment="1">
      <alignment horizontal="right" wrapText="1"/>
    </xf>
    <xf numFmtId="202" fontId="191" fillId="0" borderId="12" xfId="0" applyNumberFormat="1" applyFont="1" applyFill="1" applyBorder="1" applyAlignment="1">
      <alignment horizontal="center" vertical="top"/>
    </xf>
    <xf numFmtId="202" fontId="192" fillId="0" borderId="24" xfId="0" applyNumberFormat="1" applyFont="1" applyFill="1" applyBorder="1" applyAlignment="1">
      <alignment horizontal="center" vertical="top"/>
    </xf>
    <xf numFmtId="202" fontId="192" fillId="0" borderId="18" xfId="0" applyNumberFormat="1" applyFont="1" applyFill="1" applyBorder="1" applyAlignment="1">
      <alignment horizontal="center" vertical="top"/>
    </xf>
    <xf numFmtId="0" fontId="187" fillId="0" borderId="0" xfId="0" applyFont="1" applyAlignment="1">
      <alignment horizontal="center" wrapText="1"/>
    </xf>
  </cellXfs>
  <cellStyles count="38092">
    <cellStyle name=" 1" xfId="1064"/>
    <cellStyle name=" 1 2" xfId="38007"/>
    <cellStyle name=" 1 3" xfId="38008"/>
    <cellStyle name="%" xfId="2350"/>
    <cellStyle name="%_Inputs" xfId="2351"/>
    <cellStyle name="%_Inputs (const)" xfId="2352"/>
    <cellStyle name="%_Inputs Co" xfId="2353"/>
    <cellStyle name="_+94 Прил. 24 2006-2010 новое с Соглашением 17.08.07" xfId="37684"/>
    <cellStyle name="_+94 Прил. 24 2006-2010 новое с Соглашением 17.08.07_прил.7а" xfId="37685"/>
    <cellStyle name="_+94 Прил. 24 2006-2010 новое с Соглашением 17.08.07_прил.7а_1" xfId="37686"/>
    <cellStyle name="_+94 Прил. 24 2006-2010 новое с Соглашением 17.08.07_приложение 1.4" xfId="37687"/>
    <cellStyle name="_+94 Прил. 24 2006-2010 новое с Соглашением 17.08.07_Филиал" xfId="37688"/>
    <cellStyle name="_2008г. и 4кв" xfId="1065"/>
    <cellStyle name="_2010г Приложения 4_1 5 (2) (2)" xfId="37689"/>
    <cellStyle name="_2010г Приложения 4_1 5 (2) (2)_1.4" xfId="37690"/>
    <cellStyle name="_2010г Приложения 4_1 5 (2) (2)_прил.7а" xfId="37691"/>
    <cellStyle name="_2010г Приложения 4_1 5 (2) (2)_прил.7а_1" xfId="37692"/>
    <cellStyle name="_2010г Приложения 4_1 5 (2) (2)_Филиал" xfId="37693"/>
    <cellStyle name="_24 с ГЕНЕРАЦИЕЙ 14.02.08" xfId="37694"/>
    <cellStyle name="_24 с ГЕНЕРАЦИЕЙ 14.02.08_прил.7а" xfId="37695"/>
    <cellStyle name="_24 с ГЕНЕРАЦИЕЙ 14.02.08_прил.7а_1" xfId="37696"/>
    <cellStyle name="_24 с ГЕНЕРАЦИЕЙ 14.02.08_приложение 1.4" xfId="37697"/>
    <cellStyle name="_24 с ГЕНЕРАЦИЕЙ 14.02.08_Филиал" xfId="37698"/>
    <cellStyle name="_4_macro 2009" xfId="1066"/>
    <cellStyle name="_Condition-long(2012-2030)нах" xfId="1067"/>
    <cellStyle name="_CPI foodimp" xfId="1068"/>
    <cellStyle name="_macro 2012 var 1" xfId="1069"/>
    <cellStyle name="_Model_RAB Мой" xfId="2354"/>
    <cellStyle name="_Model_RAB_MRSK_svod" xfId="2355"/>
    <cellStyle name="_SeriesAttributes" xfId="1070"/>
    <cellStyle name="_SeriesAttributes 2" xfId="34651"/>
    <cellStyle name="_v-2013-2030- 2b17.01.11Нах-cpiнов. курс inn 1-2-Е1xls" xfId="1071"/>
    <cellStyle name="_Адресная и трехлетняя программа140307" xfId="37699"/>
    <cellStyle name="_Анализ незаверш  стр-ва (Прил 1-4)" xfId="37700"/>
    <cellStyle name="_Анализ незаверш  стр-ва (Прил 1-4) (2)" xfId="37701"/>
    <cellStyle name="_Анализ незаверш  стр-ва (Прил 1-4) (2)_прил.7а" xfId="37702"/>
    <cellStyle name="_Анализ незаверш  стр-ва (Прил 1-4) (2)_прил.7а_1" xfId="37703"/>
    <cellStyle name="_Анализ незаверш  стр-ва (Прил 1-4) (2)_приложение 1.4" xfId="37704"/>
    <cellStyle name="_Анализ незаверш  стр-ва (Прил 1-4) (2)_Филиал" xfId="37705"/>
    <cellStyle name="_Анализ незаверш  стр-ва (Прил 1-4)_прил.7а" xfId="37706"/>
    <cellStyle name="_Анализ незаверш  стр-ва (Прил 1-4)_прил.7а_1" xfId="37707"/>
    <cellStyle name="_Анализ незаверш  стр-ва (Прил 1-4)_приложение 1.4" xfId="37708"/>
    <cellStyle name="_Анализ незаверш  стр-ва (Прил 1-4)_Филиал" xfId="37709"/>
    <cellStyle name="_БП Владимирэнерго" xfId="37710"/>
    <cellStyle name="_БП Владимирэнерго_прил.7а" xfId="37711"/>
    <cellStyle name="_БП Владимирэнерго_прил.7а_1" xfId="37712"/>
    <cellStyle name="_БП Владимирэнерго_приложение 1.4" xfId="37713"/>
    <cellStyle name="_БП Владимирэнерго_Филиал" xfId="37714"/>
    <cellStyle name="_БП Владимирэнерго_Филиал_1" xfId="37715"/>
    <cellStyle name="_БП ННЭ (с облиг.)" xfId="37716"/>
    <cellStyle name="_БП ННЭ (с облиг.)_прил.7а" xfId="37717"/>
    <cellStyle name="_БП ННЭ (с облиг.)_прил.7а_1" xfId="37718"/>
    <cellStyle name="_БП ННЭ (с облиг.)_приложение 1.4" xfId="37719"/>
    <cellStyle name="_БП ННЭ (с облиг.)_Филиал" xfId="37720"/>
    <cellStyle name="_БП ННЭ (с облиг.)_Филиал_1" xfId="37721"/>
    <cellStyle name="_выручка по присоединениям2" xfId="2356"/>
    <cellStyle name="_Газ-расчет-16 0508Клдо 2023" xfId="1072"/>
    <cellStyle name="_график c мощностями по Соглашению без НДС Ульянычев версия на 02 03 07" xfId="37722"/>
    <cellStyle name="_график c мощностями по Соглашению без НДС Ульянычев версия на 04 03 07 " xfId="37723"/>
    <cellStyle name="_График ввода 07-09" xfId="37724"/>
    <cellStyle name="_график по Соглашению без НДС Ульянычев версия на 28 02 07" xfId="37725"/>
    <cellStyle name="_Для Балаевой 23 05 07" xfId="37726"/>
    <cellStyle name="_для ФСТ 2008 версия5" xfId="37727"/>
    <cellStyle name="_Долг инв программа ( для РЭКна 2009г )" xfId="37728"/>
    <cellStyle name="_Долг инв программа ( для РЭКна 2009г ) (2)" xfId="37729"/>
    <cellStyle name="_Инвест программа 2009-1 (2)" xfId="37730"/>
    <cellStyle name="_Инвест программа 2009-1 (3)" xfId="37731"/>
    <cellStyle name="_Инвестиции (лизинг) для БП 2007" xfId="37732"/>
    <cellStyle name="_Инвестиции (лизинг) для БП 2007_прил.7а" xfId="37733"/>
    <cellStyle name="_Инвестиции (лизинг) для БП 2007_прил.7а_1" xfId="37734"/>
    <cellStyle name="_Инвестиции (лизинг) для БП 2007_приложение 1.4" xfId="37735"/>
    <cellStyle name="_Инвестиции (лизинг) для БП 2007_Филиал" xfId="37736"/>
    <cellStyle name="_ИПР_ 2005" xfId="37737"/>
    <cellStyle name="_ИПР_ 2005_прил.7а" xfId="37738"/>
    <cellStyle name="_ИПР_ 2005_прил.7а_1" xfId="37739"/>
    <cellStyle name="_ИПР_ 2005_приложение 1.4" xfId="37740"/>
    <cellStyle name="_ИПР_ 2005_Филиал" xfId="37741"/>
    <cellStyle name="_ИПР_свод" xfId="37742"/>
    <cellStyle name="_ИПР_свод_1.4" xfId="37743"/>
    <cellStyle name="_ИПР_свод_прил.7а" xfId="37744"/>
    <cellStyle name="_ИПР_свод_прил.7а_1" xfId="37745"/>
    <cellStyle name="_ИПР_свод_Филиал" xfId="37746"/>
    <cellStyle name="_ИПЦЖКХ2105 08-до 2023вар1" xfId="1073"/>
    <cellStyle name="_Исходные данные для модели" xfId="2357"/>
    <cellStyle name="_Книга1" xfId="1074"/>
    <cellStyle name="_Книга1 2" xfId="37747"/>
    <cellStyle name="_Книга1_Копия АРМ_БП_РСК_V10 0_20100213" xfId="1075"/>
    <cellStyle name="_Книга1_прил.7а" xfId="37748"/>
    <cellStyle name="_Книга1_прил.7а_1" xfId="37749"/>
    <cellStyle name="_Книга1_приложение 1.4" xfId="37750"/>
    <cellStyle name="_Книга1_Филиал" xfId="37751"/>
    <cellStyle name="_Книга1_Филиал_1" xfId="37752"/>
    <cellStyle name="_Книга3" xfId="1076"/>
    <cellStyle name="_Книга3 2" xfId="37753"/>
    <cellStyle name="_Копия Приложение 3 1 - Перегруппировка ИПР 2009 - 2011 (2)" xfId="37754"/>
    <cellStyle name="_Копия Приложение 3 1 - Перегруппировка ИПР 2009 - 2011 (2)_прил.7а" xfId="37755"/>
    <cellStyle name="_Копия Приложение 3 1 - Перегруппировка ИПР 2009 - 2011 (2)_прил.7а_1" xfId="37756"/>
    <cellStyle name="_Копия Приложение 3 1 - Перегруппировка ИПР 2009 - 2011 (2)_приложение 1.4" xfId="37757"/>
    <cellStyle name="_Копия Приложение 3 1 - Перегруппировка ИПР 2009 - 2011 (2)_Филиал" xfId="37758"/>
    <cellStyle name="_Копия Приложения 4 1  к ИПР 3400 23 04 (2)" xfId="37759"/>
    <cellStyle name="_Копия Приложения 4 1  к ИПР 3400 23 04 (2)_1.4" xfId="37760"/>
    <cellStyle name="_Копия Приложения 4 1  к ИПР 3400 23 04 (2)_прил.7а" xfId="37761"/>
    <cellStyle name="_Копия Приложения 4 1  к ИПР 3400 23 04 (2)_прил.7а_1" xfId="37762"/>
    <cellStyle name="_Копия Приложения 4 1  к ИПР 3400 23 04 (2)_Филиал" xfId="37763"/>
    <cellStyle name="_Коррект. Долг инв программа ( прибыль РЭК)" xfId="37764"/>
    <cellStyle name="_КОРРЕКТИРОВКА СОГЛАШЕНИЯ 23.05.07" xfId="37765"/>
    <cellStyle name="_курсовые разницы 01,06,08" xfId="1077"/>
    <cellStyle name="_Макро_2030 год" xfId="1078"/>
    <cellStyle name="_Мариэнерго" xfId="37766"/>
    <cellStyle name="_Модель - 2(23)" xfId="1079"/>
    <cellStyle name="_МОДЕЛЬ_1 (2)" xfId="2358"/>
    <cellStyle name="_НВВ 2009 постатейно свод по филиалам_09_02_09" xfId="2359"/>
    <cellStyle name="_НВВ 2009 постатейно свод по филиалам_для Валентина" xfId="2360"/>
    <cellStyle name="_Незавершённое строительство" xfId="37767"/>
    <cellStyle name="_Незавершённое строительство_прил.7а" xfId="37768"/>
    <cellStyle name="_Незавершённое строительство_прил.7а_1" xfId="37769"/>
    <cellStyle name="_Незавершённое строительство_приложение 1.4" xfId="37770"/>
    <cellStyle name="_Незавершённое строительство_Филиал" xfId="37771"/>
    <cellStyle name="_Нижновэнерго" xfId="37772"/>
    <cellStyle name="_Нижновэнерго прил.24" xfId="37773"/>
    <cellStyle name="_Нижновэнерго прил.24_прил.7а" xfId="37774"/>
    <cellStyle name="_Нижновэнерго прил.24_прил.7а_1" xfId="37775"/>
    <cellStyle name="_Нижновэнерго прил.24_приложение 1.4" xfId="37776"/>
    <cellStyle name="_Нижновэнерго прил.24_Филиал" xfId="37777"/>
    <cellStyle name="_Нижновэнерго_прил.7а" xfId="37778"/>
    <cellStyle name="_Нижновэнерго_прил.7а_1" xfId="37779"/>
    <cellStyle name="_Нижновэнерго_приложение 1.4" xfId="37780"/>
    <cellStyle name="_Нижновэнерго_Филиал" xfId="37781"/>
    <cellStyle name="_Нижновэнерго24" xfId="37782"/>
    <cellStyle name="_Нижновэнерго24_прил.7а" xfId="37783"/>
    <cellStyle name="_Нижновэнерго24_прил.7а_1" xfId="37784"/>
    <cellStyle name="_Нижновэнерго24_приложение 1.4" xfId="37785"/>
    <cellStyle name="_Нижновэнерго24_Филиал" xfId="37786"/>
    <cellStyle name="_Омск" xfId="2361"/>
    <cellStyle name="_опл.и выполн.янв. -нояб + декаб.оператив" xfId="37787"/>
    <cellStyle name="_опл.и выполн.янв. -нояб + декаб.оператив_прил.7а" xfId="37788"/>
    <cellStyle name="_опл.и выполн.янв. -нояб + декаб.оператив_прил.7а_1" xfId="37789"/>
    <cellStyle name="_опл.и выполн.янв. -нояб + декаб.оператив_приложение 1.4" xfId="37790"/>
    <cellStyle name="_опл.и выполн.янв. -нояб + декаб.оператив_Филиал" xfId="37791"/>
    <cellStyle name="_опл.и выполн.янв. -нояб + декаб.оператив_Филиал_1" xfId="37792"/>
    <cellStyle name="_отдано в РЭК сводный план ИП 2007 300606" xfId="37793"/>
    <cellStyle name="_Отражение источников" xfId="37794"/>
    <cellStyle name="_Отражение источников_прил.7а" xfId="37795"/>
    <cellStyle name="_Отражение источников_прил.7а_1" xfId="37796"/>
    <cellStyle name="_Отражение источников_приложение 1.4" xfId="37797"/>
    <cellStyle name="_Отражение источников_Филиал" xfId="37798"/>
    <cellStyle name="_Отчёт за 3 квартал 2005_челяб" xfId="37799"/>
    <cellStyle name="_Отчёт за 3 квартал 2005_челяб_прил.7а" xfId="37800"/>
    <cellStyle name="_Отчёт за 3 квартал 2005_челяб_прил.7а_1" xfId="37801"/>
    <cellStyle name="_Отчёт за 3 квартал 2005_челяб_приложение 1.4" xfId="37802"/>
    <cellStyle name="_Отчёт за 3 квартал 2005_челяб_Филиал" xfId="37803"/>
    <cellStyle name="_Отчет за IIIкв.2005г. ОАО Мариэнерго (печать) в МРСК" xfId="37804"/>
    <cellStyle name="_Отчет за IIIкв.2005г. ОАО Мариэнерго (печать) в МРСК_прил.7а" xfId="37805"/>
    <cellStyle name="_Отчет за IIIкв.2005г. ОАО Мариэнерго (печать) в МРСК_прил.7а_1" xfId="37806"/>
    <cellStyle name="_Отчет за IIIкв.2005г. ОАО Мариэнерго (печать) в МРСК_приложение 1.4" xfId="37807"/>
    <cellStyle name="_Отчет за IIIкв.2005г. ОАО Мариэнерго (печать) в МРСК_Филиал" xfId="37808"/>
    <cellStyle name="_отчёт ИПР_3кв_мари" xfId="37809"/>
    <cellStyle name="_отчёт ИПР_3кв_мари_прил.7а" xfId="37810"/>
    <cellStyle name="_отчёт ИПР_3кв_мари_прил.7а_1" xfId="37811"/>
    <cellStyle name="_отчёт ИПР_3кв_мари_приложение 1.4" xfId="37812"/>
    <cellStyle name="_отчёт ИПР_3кв_мари_Филиал" xfId="37813"/>
    <cellStyle name="_Перечень по ТП" xfId="37814"/>
    <cellStyle name="_Перечень по ТП на 2009 год _4 от 11 01 09 (2)" xfId="37815"/>
    <cellStyle name="_Перечень по ТП_дополненный (2)" xfId="37816"/>
    <cellStyle name="_Перечень по ТП_прил.7а" xfId="37817"/>
    <cellStyle name="_Перечень по ТП_прил.7а_1" xfId="37818"/>
    <cellStyle name="_Перечень по ТП_Филиал" xfId="37819"/>
    <cellStyle name="_пр 5 тариф RAB" xfId="2362"/>
    <cellStyle name="_Правила заполнения" xfId="1080"/>
    <cellStyle name="_Предожение _ДБП_2009 г ( согласованные БП)  (2)" xfId="2363"/>
    <cellStyle name="_Прил4-1_ФинПл5л_06.08.10" xfId="37820"/>
    <cellStyle name="_Прил4-1_ФинПл5л_06.08.10_1.4" xfId="37821"/>
    <cellStyle name="_Прил4-1_ФинПл5л_06.08.10_прил.7а" xfId="37822"/>
    <cellStyle name="_Прил4-1_ФинПл5л_06.08.10_прил.7а_1" xfId="37823"/>
    <cellStyle name="_Прил4-1_ФинПл5л_06.08.10_Филиал" xfId="37824"/>
    <cellStyle name="_прилож.8, 8а с АДРЕСНОЙ 19.04.07" xfId="37825"/>
    <cellStyle name="_прилож.8, 8а с АДРЕСНОЙ 19.04.07_прил.7а" xfId="37826"/>
    <cellStyle name="_прилож.8, 8а с АДРЕСНОЙ 19.04.07_прил.7а_1" xfId="37827"/>
    <cellStyle name="_прилож.8, 8а с АДРЕСНОЙ 19.04.07_приложение 1.4" xfId="37828"/>
    <cellStyle name="_прилож.8, 8а с АДРЕСНОЙ 19.04.07_Филиал" xfId="37829"/>
    <cellStyle name="_приложение  1 2007 25.12. 06" xfId="37830"/>
    <cellStyle name="_Приложение 18.02.08 минус СКП-ГЕНЕРАЦИЯ" xfId="37831"/>
    <cellStyle name="_Приложение 1НОВАЯ" xfId="37832"/>
    <cellStyle name="_Приложение 2 Сети 110 и ниже" xfId="37833"/>
    <cellStyle name="_Приложение 4_ФП _новый" xfId="37834"/>
    <cellStyle name="_Приложение 4_ФП _новый_1.4" xfId="37835"/>
    <cellStyle name="_Приложение 4_ФП _новый_прил.7а" xfId="37836"/>
    <cellStyle name="_Приложение 4_ФП _новый_прил.7а_1" xfId="37837"/>
    <cellStyle name="_Приложение 4_ФП _новый_Филиал" xfId="37838"/>
    <cellStyle name="_Приложение МТС-3-КС" xfId="2364"/>
    <cellStyle name="_Приложение-МТС--2-1" xfId="2365"/>
    <cellStyle name="_Приложения 4_1 5 (2010)" xfId="37839"/>
    <cellStyle name="_Приложения 4_1 5 (2010)_1.4" xfId="37840"/>
    <cellStyle name="_Приложения 4_1 5 (2010)_прил.7а" xfId="37841"/>
    <cellStyle name="_Приложения 4_1 5 (2010)_прил.7а_1" xfId="37842"/>
    <cellStyle name="_Приложения 4_1 5 (2010)_Филиал" xfId="37843"/>
    <cellStyle name="_Приложения 4_1 5 (2010)_Форматы Минпромэнерго(2) с расшифровкой и физ объемами" xfId="37844"/>
    <cellStyle name="_Приложения 4_1 5 _формат_Тарасов" xfId="37845"/>
    <cellStyle name="_Приложения 4_1 5 _формат_Тарасов_1.4" xfId="37846"/>
    <cellStyle name="_Приложения 4_1 5 _формат_Тарасов_прил.7а" xfId="37847"/>
    <cellStyle name="_Приложения 4_1 5 _формат_Тарасов_прил.7а_1" xfId="37848"/>
    <cellStyle name="_Приложения 4_1 5 _формат_Тарасов_Филиал" xfId="37849"/>
    <cellStyle name="_ПриложенияОКСу" xfId="37850"/>
    <cellStyle name="_ПриложенияОКСу_прил.7а" xfId="37851"/>
    <cellStyle name="_ПриложенияОКСу_прил.7а_1" xfId="37852"/>
    <cellStyle name="_ПриложенияОКСу_приложение 1.4" xfId="37853"/>
    <cellStyle name="_ПриложенияОКСу_Филиал" xfId="37854"/>
    <cellStyle name="_Программа по техприсоединению от 15 01  МРСК" xfId="37855"/>
    <cellStyle name="_Расчет RAB_22072008" xfId="2366"/>
    <cellStyle name="_Расчет RAB_Лен и МОЭСК_с 2010 года_14.04.2009_со сглаж_version 3.0_без ФСК" xfId="2367"/>
    <cellStyle name="_Реестр по ТП_прил_9" xfId="37856"/>
    <cellStyle name="_Рязаньэнерго" xfId="37857"/>
    <cellStyle name="_Сб-macro 2020" xfId="1081"/>
    <cellStyle name="_Сб-macro 2020_v2008-2012-23.09.09вар2а-11" xfId="1082"/>
    <cellStyle name="_Свод по ИПР (2)" xfId="2368"/>
    <cellStyle name="_Смета по тарифам свод 07" xfId="2369"/>
    <cellStyle name="_СПРАВКА_анализ испол ИПР в 2006 г" xfId="37858"/>
    <cellStyle name="_СПРАВКА_анализ испол ИПР в 2006 г_прил.7а" xfId="37859"/>
    <cellStyle name="_СПРАВКА_анализ испол ИПР в 2006 г_прил.7а_1" xfId="37860"/>
    <cellStyle name="_СПРАВКА_анализ испол ИПР в 2006 г_приложение 1.4" xfId="37861"/>
    <cellStyle name="_СПРАВКА_анализ испол ИПР в 2006 г_Филиал" xfId="37862"/>
    <cellStyle name="_таблицы для расчетов28-04-08_2006-2009_прибыль корр_по ИА" xfId="2370"/>
    <cellStyle name="_таблицы для расчетов28-04-08_2006-2009с ИА" xfId="2371"/>
    <cellStyle name="_Удмуртэнерго" xfId="37863"/>
    <cellStyle name="_Филиал" xfId="37864"/>
    <cellStyle name="_Филиал_прил.7а" xfId="37865"/>
    <cellStyle name="_Филиал_прил.7а_1" xfId="37866"/>
    <cellStyle name="_Филиал_Филиал" xfId="37867"/>
    <cellStyle name="_Форма 6  РТК.xls(отчет по Адр пр. ЛО)" xfId="2372"/>
    <cellStyle name="_Формат Инвестиционной программы на 2009г( сети )." xfId="37868"/>
    <cellStyle name="_Формат Инвестиционной программы на 2009г( сети )._прил.7а" xfId="37869"/>
    <cellStyle name="_Формат Инвестиционной программы на 2009г( сети )._прил.7а_1" xfId="37870"/>
    <cellStyle name="_Формат Инвестиционной программы на 2009г( сети )._приложение 1.4" xfId="37871"/>
    <cellStyle name="_Формат Инвестиционной программы на 2009г( сети )._Филиал" xfId="37872"/>
    <cellStyle name="_Формат Инвестиционной программы на 2009г.исправл" xfId="37873"/>
    <cellStyle name="_Формат Инвестиционной программы на 2009г.исправл_прил.7а" xfId="37874"/>
    <cellStyle name="_Формат Инвестиционной программы на 2009г.исправл_прил.7а_1" xfId="37875"/>
    <cellStyle name="_Формат Инвестиционной программы на 2009г.исправл_приложение 1.4" xfId="37876"/>
    <cellStyle name="_Формат Инвестиционной программы на 2009г.исправл_Филиал" xfId="37877"/>
    <cellStyle name="_Формат разбивки по МРСК_РСК" xfId="2373"/>
    <cellStyle name="_Формат_для Согласования" xfId="2374"/>
    <cellStyle name="_ЦФ  реализация акций 2008-2010" xfId="1083"/>
    <cellStyle name="_ЦФ  реализация акций 2008-2010_акции по годам 2009-2012" xfId="1084"/>
    <cellStyle name="_ЦФ  реализация акций 2008-2010_Копия Прогноз ПТРдо 2030г  (3)" xfId="1085"/>
    <cellStyle name="_ЦФ  реализация акций 2008-2010_Прогноз ПТРдо 2030г." xfId="1086"/>
    <cellStyle name="”€ќђќ‘ћ‚›‰" xfId="37878"/>
    <cellStyle name="”€љ‘€ђћ‚ђќќ›‰" xfId="37879"/>
    <cellStyle name="”ќђќ‘ћ‚›‰" xfId="2375"/>
    <cellStyle name="”љ‘ђћ‚ђќќ›‰" xfId="2376"/>
    <cellStyle name="„…ќ…†ќ›‰" xfId="2377"/>
    <cellStyle name="€’ћѓћ‚›‰" xfId="37882"/>
    <cellStyle name="‡ђѓћ‹ћ‚ћљ1" xfId="2378"/>
    <cellStyle name="‡ђѓћ‹ћ‚ћљ1 2" xfId="37883"/>
    <cellStyle name="‡ђѓћ‹ћ‚ћљ2" xfId="2379"/>
    <cellStyle name="‡ђѓћ‹ћ‚ћљ2 2" xfId="37884"/>
    <cellStyle name="’ћѓћ‚›‰" xfId="2380"/>
    <cellStyle name="’ћѓћ‚›‰ 2" xfId="37885"/>
    <cellStyle name="1Normal" xfId="1087"/>
    <cellStyle name="20% - Accent1" xfId="1088"/>
    <cellStyle name="20% - Accent1 2" xfId="37886"/>
    <cellStyle name="20% - Accent2" xfId="1089"/>
    <cellStyle name="20% - Accent2 2" xfId="37887"/>
    <cellStyle name="20% - Accent3" xfId="1090"/>
    <cellStyle name="20% - Accent3 2" xfId="37888"/>
    <cellStyle name="20% - Accent4" xfId="1091"/>
    <cellStyle name="20% - Accent4 2" xfId="37889"/>
    <cellStyle name="20% - Accent5" xfId="1092"/>
    <cellStyle name="20% - Accent5 2" xfId="37890"/>
    <cellStyle name="20% - Accent6" xfId="1093"/>
    <cellStyle name="20% - Accent6 2" xfId="37891"/>
    <cellStyle name="20% - Акцент1" xfId="1" builtinId="30" customBuiltin="1"/>
    <cellStyle name="20% - Акцент1 2" xfId="60"/>
    <cellStyle name="20% - Акцент1 2 2" xfId="854"/>
    <cellStyle name="20% - Акцент1 3" xfId="2296"/>
    <cellStyle name="20% - Акцент1 4" xfId="797"/>
    <cellStyle name="20% - Акцент2" xfId="2" builtinId="34" customBuiltin="1"/>
    <cellStyle name="20% - Акцент2 2" xfId="61"/>
    <cellStyle name="20% - Акцент2 2 2" xfId="855"/>
    <cellStyle name="20% - Акцент2 3" xfId="2297"/>
    <cellStyle name="20% - Акцент2 4" xfId="798"/>
    <cellStyle name="20% - Акцент3" xfId="3" builtinId="38" customBuiltin="1"/>
    <cellStyle name="20% - Акцент3 2" xfId="62"/>
    <cellStyle name="20% - Акцент3 2 2" xfId="856"/>
    <cellStyle name="20% - Акцент3 3" xfId="2298"/>
    <cellStyle name="20% - Акцент3 4" xfId="799"/>
    <cellStyle name="20% - Акцент4" xfId="4" builtinId="42" customBuiltin="1"/>
    <cellStyle name="20% - Акцент4 2" xfId="63"/>
    <cellStyle name="20% - Акцент4 2 2" xfId="857"/>
    <cellStyle name="20% - Акцент4 3" xfId="2299"/>
    <cellStyle name="20% - Акцент4 4" xfId="800"/>
    <cellStyle name="20% - Акцент5" xfId="5" builtinId="46" customBuiltin="1"/>
    <cellStyle name="20% - Акцент5 2" xfId="64"/>
    <cellStyle name="20% - Акцент5 2 2" xfId="858"/>
    <cellStyle name="20% - Акцент5 3" xfId="2300"/>
    <cellStyle name="20% - Акцент5 4" xfId="801"/>
    <cellStyle name="20% - Акцент6" xfId="6" builtinId="50" customBuiltin="1"/>
    <cellStyle name="20% - Акцент6 2" xfId="65"/>
    <cellStyle name="20% - Акцент6 2 2" xfId="859"/>
    <cellStyle name="20% - Акцент6 3" xfId="2301"/>
    <cellStyle name="20% - Акцент6 4" xfId="802"/>
    <cellStyle name="40% - Accent1" xfId="1094"/>
    <cellStyle name="40% - Accent1 2" xfId="37897"/>
    <cellStyle name="40% - Accent2" xfId="1095"/>
    <cellStyle name="40% - Accent2 2" xfId="37898"/>
    <cellStyle name="40% - Accent3" xfId="1096"/>
    <cellStyle name="40% - Accent3 2" xfId="37899"/>
    <cellStyle name="40% - Accent4" xfId="1097"/>
    <cellStyle name="40% - Accent4 2" xfId="37900"/>
    <cellStyle name="40% - Accent5" xfId="1098"/>
    <cellStyle name="40% - Accent5 2" xfId="37901"/>
    <cellStyle name="40% - Accent6" xfId="1099"/>
    <cellStyle name="40% - Accent6 2" xfId="37902"/>
    <cellStyle name="40% - Акцент1" xfId="7" builtinId="31" customBuiltin="1"/>
    <cellStyle name="40% - Акцент1 2" xfId="66"/>
    <cellStyle name="40% - Акцент1 2 2" xfId="860"/>
    <cellStyle name="40% - Акцент1 3" xfId="2302"/>
    <cellStyle name="40% - Акцент1 4" xfId="803"/>
    <cellStyle name="40% - Акцент2" xfId="8" builtinId="35" customBuiltin="1"/>
    <cellStyle name="40% - Акцент2 2" xfId="67"/>
    <cellStyle name="40% - Акцент2 2 2" xfId="861"/>
    <cellStyle name="40% - Акцент2 3" xfId="2303"/>
    <cellStyle name="40% - Акцент2 4" xfId="804"/>
    <cellStyle name="40% - Акцент3" xfId="9" builtinId="39" customBuiltin="1"/>
    <cellStyle name="40% - Акцент3 2" xfId="68"/>
    <cellStyle name="40% - Акцент3 2 2" xfId="862"/>
    <cellStyle name="40% - Акцент3 3" xfId="2304"/>
    <cellStyle name="40% - Акцент3 4" xfId="805"/>
    <cellStyle name="40% - Акцент4" xfId="10" builtinId="43" customBuiltin="1"/>
    <cellStyle name="40% - Акцент4 2" xfId="69"/>
    <cellStyle name="40% - Акцент4 2 2" xfId="863"/>
    <cellStyle name="40% - Акцент4 3" xfId="2305"/>
    <cellStyle name="40% - Акцент4 4" xfId="806"/>
    <cellStyle name="40% - Акцент5" xfId="11" builtinId="47" customBuiltin="1"/>
    <cellStyle name="40% - Акцент5 2" xfId="70"/>
    <cellStyle name="40% - Акцент5 2 2" xfId="864"/>
    <cellStyle name="40% - Акцент5 3" xfId="2306"/>
    <cellStyle name="40% - Акцент5 4" xfId="807"/>
    <cellStyle name="40% - Акцент6" xfId="12" builtinId="51" customBuiltin="1"/>
    <cellStyle name="40% - Акцент6 2" xfId="71"/>
    <cellStyle name="40% - Акцент6 2 2" xfId="865"/>
    <cellStyle name="40% - Акцент6 3" xfId="2307"/>
    <cellStyle name="40% - Акцент6 4" xfId="808"/>
    <cellStyle name="60% - Accent1" xfId="1100"/>
    <cellStyle name="60% - Accent1 2" xfId="37909"/>
    <cellStyle name="60% - Accent2" xfId="1101"/>
    <cellStyle name="60% - Accent2 2" xfId="37910"/>
    <cellStyle name="60% - Accent3" xfId="1102"/>
    <cellStyle name="60% - Accent3 2" xfId="37911"/>
    <cellStyle name="60% - Accent4" xfId="1103"/>
    <cellStyle name="60% - Accent4 2" xfId="37912"/>
    <cellStyle name="60% - Accent5" xfId="1104"/>
    <cellStyle name="60% - Accent5 2" xfId="37913"/>
    <cellStyle name="60% - Accent6" xfId="1105"/>
    <cellStyle name="60% - Accent6 2" xfId="37914"/>
    <cellStyle name="60% - Акцент1" xfId="13" builtinId="32" customBuiltin="1"/>
    <cellStyle name="60% - Акцент1 2" xfId="72"/>
    <cellStyle name="60% - Акцент1 2 2" xfId="866"/>
    <cellStyle name="60% - Акцент1 3" xfId="2308"/>
    <cellStyle name="60% - Акцент1 4" xfId="809"/>
    <cellStyle name="60% - Акцент2" xfId="14" builtinId="36" customBuiltin="1"/>
    <cellStyle name="60% - Акцент2 2" xfId="73"/>
    <cellStyle name="60% - Акцент2 2 2" xfId="867"/>
    <cellStyle name="60% - Акцент2 3" xfId="2309"/>
    <cellStyle name="60% - Акцент2 4" xfId="810"/>
    <cellStyle name="60% - Акцент3" xfId="15" builtinId="40" customBuiltin="1"/>
    <cellStyle name="60% - Акцент3 2" xfId="74"/>
    <cellStyle name="60% - Акцент3 2 2" xfId="868"/>
    <cellStyle name="60% - Акцент3 3" xfId="2310"/>
    <cellStyle name="60% - Акцент3 4" xfId="811"/>
    <cellStyle name="60% - Акцент4" xfId="16" builtinId="44" customBuiltin="1"/>
    <cellStyle name="60% - Акцент4 2" xfId="75"/>
    <cellStyle name="60% - Акцент4 2 2" xfId="869"/>
    <cellStyle name="60% - Акцент4 3" xfId="2311"/>
    <cellStyle name="60% - Акцент4 4" xfId="812"/>
    <cellStyle name="60% - Акцент5" xfId="17" builtinId="48" customBuiltin="1"/>
    <cellStyle name="60% - Акцент5 2" xfId="76"/>
    <cellStyle name="60% - Акцент5 2 2" xfId="870"/>
    <cellStyle name="60% - Акцент5 3" xfId="2312"/>
    <cellStyle name="60% - Акцент5 4" xfId="813"/>
    <cellStyle name="60% - Акцент6" xfId="18" builtinId="52" customBuiltin="1"/>
    <cellStyle name="60% - Акцент6 2" xfId="77"/>
    <cellStyle name="60% - Акцент6 2 2" xfId="871"/>
    <cellStyle name="60% - Акцент6 3" xfId="2313"/>
    <cellStyle name="60% - Акцент6 4" xfId="814"/>
    <cellStyle name="Accent1" xfId="1106"/>
    <cellStyle name="Accent1 - 20%" xfId="1107"/>
    <cellStyle name="Accent1 - 20% 2" xfId="1108"/>
    <cellStyle name="Accent1 - 20% 3" xfId="1109"/>
    <cellStyle name="Accent1 - 20% 4" xfId="1110"/>
    <cellStyle name="Accent1 - 20% 5" xfId="1111"/>
    <cellStyle name="Accent1 - 20% 6" xfId="1112"/>
    <cellStyle name="Accent1 - 20% 7" xfId="37921"/>
    <cellStyle name="Accent1 - 40%" xfId="1113"/>
    <cellStyle name="Accent1 - 40% 2" xfId="1114"/>
    <cellStyle name="Accent1 - 40% 3" xfId="1115"/>
    <cellStyle name="Accent1 - 40% 4" xfId="1116"/>
    <cellStyle name="Accent1 - 40% 5" xfId="1117"/>
    <cellStyle name="Accent1 - 40% 6" xfId="1118"/>
    <cellStyle name="Accent1 - 40% 7" xfId="37922"/>
    <cellStyle name="Accent1 - 60%" xfId="1119"/>
    <cellStyle name="Accent1 - 60% 2" xfId="1120"/>
    <cellStyle name="Accent1 - 60% 3" xfId="1121"/>
    <cellStyle name="Accent1 - 60% 4" xfId="1122"/>
    <cellStyle name="Accent1 - 60% 5" xfId="1123"/>
    <cellStyle name="Accent1 - 60% 6" xfId="1124"/>
    <cellStyle name="Accent1 - 60% 7" xfId="37923"/>
    <cellStyle name="Accent1 2" xfId="37920"/>
    <cellStyle name="Accent1 3" xfId="38077"/>
    <cellStyle name="Accent1 4" xfId="38075"/>
    <cellStyle name="Accent1 5" xfId="38076"/>
    <cellStyle name="Accent1 6" xfId="38074"/>
    <cellStyle name="Accent1_акции по годам 2009-2012" xfId="1125"/>
    <cellStyle name="Accent2" xfId="1126"/>
    <cellStyle name="Accent2 - 20%" xfId="1127"/>
    <cellStyle name="Accent2 - 20% 2" xfId="1128"/>
    <cellStyle name="Accent2 - 20% 3" xfId="1129"/>
    <cellStyle name="Accent2 - 20% 4" xfId="1130"/>
    <cellStyle name="Accent2 - 20% 5" xfId="1131"/>
    <cellStyle name="Accent2 - 20% 6" xfId="1132"/>
    <cellStyle name="Accent2 - 20% 7" xfId="37925"/>
    <cellStyle name="Accent2 - 40%" xfId="1133"/>
    <cellStyle name="Accent2 - 40% 2" xfId="1134"/>
    <cellStyle name="Accent2 - 40% 3" xfId="1135"/>
    <cellStyle name="Accent2 - 40% 4" xfId="1136"/>
    <cellStyle name="Accent2 - 40% 5" xfId="1137"/>
    <cellStyle name="Accent2 - 40% 6" xfId="1138"/>
    <cellStyle name="Accent2 - 40% 7" xfId="37926"/>
    <cellStyle name="Accent2 - 60%" xfId="1139"/>
    <cellStyle name="Accent2 - 60% 2" xfId="1140"/>
    <cellStyle name="Accent2 - 60% 3" xfId="1141"/>
    <cellStyle name="Accent2 - 60% 4" xfId="1142"/>
    <cellStyle name="Accent2 - 60% 5" xfId="1143"/>
    <cellStyle name="Accent2 - 60% 6" xfId="1144"/>
    <cellStyle name="Accent2 - 60% 7" xfId="37927"/>
    <cellStyle name="Accent2 2" xfId="37924"/>
    <cellStyle name="Accent2 3" xfId="38078"/>
    <cellStyle name="Accent2 4" xfId="38073"/>
    <cellStyle name="Accent2 5" xfId="38079"/>
    <cellStyle name="Accent2 6" xfId="38072"/>
    <cellStyle name="Accent2_акции по годам 2009-2012" xfId="1145"/>
    <cellStyle name="Accent3" xfId="1146"/>
    <cellStyle name="Accent3 - 20%" xfId="1147"/>
    <cellStyle name="Accent3 - 20% 2" xfId="1148"/>
    <cellStyle name="Accent3 - 20% 3" xfId="1149"/>
    <cellStyle name="Accent3 - 20% 4" xfId="1150"/>
    <cellStyle name="Accent3 - 20% 5" xfId="1151"/>
    <cellStyle name="Accent3 - 20% 6" xfId="1152"/>
    <cellStyle name="Accent3 - 20% 7" xfId="37929"/>
    <cellStyle name="Accent3 - 40%" xfId="1153"/>
    <cellStyle name="Accent3 - 40% 2" xfId="1154"/>
    <cellStyle name="Accent3 - 40% 3" xfId="1155"/>
    <cellStyle name="Accent3 - 40% 4" xfId="1156"/>
    <cellStyle name="Accent3 - 40% 5" xfId="1157"/>
    <cellStyle name="Accent3 - 40% 6" xfId="1158"/>
    <cellStyle name="Accent3 - 40% 7" xfId="37930"/>
    <cellStyle name="Accent3 - 60%" xfId="1159"/>
    <cellStyle name="Accent3 - 60% 2" xfId="1160"/>
    <cellStyle name="Accent3 - 60% 3" xfId="1161"/>
    <cellStyle name="Accent3 - 60% 4" xfId="1162"/>
    <cellStyle name="Accent3 - 60% 5" xfId="1163"/>
    <cellStyle name="Accent3 - 60% 6" xfId="1164"/>
    <cellStyle name="Accent3 - 60% 7" xfId="37931"/>
    <cellStyle name="Accent3 2" xfId="37928"/>
    <cellStyle name="Accent3 3" xfId="38080"/>
    <cellStyle name="Accent3 4" xfId="38071"/>
    <cellStyle name="Accent3 5" xfId="38081"/>
    <cellStyle name="Accent3 6" xfId="38070"/>
    <cellStyle name="Accent3_7-р" xfId="1165"/>
    <cellStyle name="Accent4" xfId="1166"/>
    <cellStyle name="Accent4 - 20%" xfId="1167"/>
    <cellStyle name="Accent4 - 20% 2" xfId="1168"/>
    <cellStyle name="Accent4 - 20% 3" xfId="1169"/>
    <cellStyle name="Accent4 - 20% 4" xfId="1170"/>
    <cellStyle name="Accent4 - 20% 5" xfId="1171"/>
    <cellStyle name="Accent4 - 20% 6" xfId="1172"/>
    <cellStyle name="Accent4 - 20% 7" xfId="37933"/>
    <cellStyle name="Accent4 - 40%" xfId="1173"/>
    <cellStyle name="Accent4 - 40% 2" xfId="1174"/>
    <cellStyle name="Accent4 - 40% 3" xfId="1175"/>
    <cellStyle name="Accent4 - 40% 4" xfId="1176"/>
    <cellStyle name="Accent4 - 40% 5" xfId="1177"/>
    <cellStyle name="Accent4 - 40% 6" xfId="1178"/>
    <cellStyle name="Accent4 - 40% 7" xfId="37934"/>
    <cellStyle name="Accent4 - 60%" xfId="1179"/>
    <cellStyle name="Accent4 - 60% 2" xfId="1180"/>
    <cellStyle name="Accent4 - 60% 3" xfId="1181"/>
    <cellStyle name="Accent4 - 60% 4" xfId="1182"/>
    <cellStyle name="Accent4 - 60% 5" xfId="1183"/>
    <cellStyle name="Accent4 - 60% 6" xfId="1184"/>
    <cellStyle name="Accent4 - 60% 7" xfId="37935"/>
    <cellStyle name="Accent4 2" xfId="37932"/>
    <cellStyle name="Accent4 3" xfId="38082"/>
    <cellStyle name="Accent4 4" xfId="38069"/>
    <cellStyle name="Accent4 5" xfId="38083"/>
    <cellStyle name="Accent4 6" xfId="38068"/>
    <cellStyle name="Accent4_7-р" xfId="1185"/>
    <cellStyle name="Accent5" xfId="1186"/>
    <cellStyle name="Accent5 - 20%" xfId="1187"/>
    <cellStyle name="Accent5 - 20% 2" xfId="1188"/>
    <cellStyle name="Accent5 - 20% 3" xfId="1189"/>
    <cellStyle name="Accent5 - 20% 4" xfId="1190"/>
    <cellStyle name="Accent5 - 20% 5" xfId="1191"/>
    <cellStyle name="Accent5 - 20% 6" xfId="1192"/>
    <cellStyle name="Accent5 - 20% 7" xfId="37937"/>
    <cellStyle name="Accent5 - 40%" xfId="1193"/>
    <cellStyle name="Accent5 - 40% 2" xfId="37938"/>
    <cellStyle name="Accent5 - 60%" xfId="1194"/>
    <cellStyle name="Accent5 - 60% 2" xfId="1195"/>
    <cellStyle name="Accent5 - 60% 3" xfId="1196"/>
    <cellStyle name="Accent5 - 60% 4" xfId="1197"/>
    <cellStyle name="Accent5 - 60% 5" xfId="1198"/>
    <cellStyle name="Accent5 - 60% 6" xfId="1199"/>
    <cellStyle name="Accent5 - 60% 7" xfId="37939"/>
    <cellStyle name="Accent5 2" xfId="37936"/>
    <cellStyle name="Accent5 3" xfId="38084"/>
    <cellStyle name="Accent5 4" xfId="38067"/>
    <cellStyle name="Accent5 5" xfId="38085"/>
    <cellStyle name="Accent5 6" xfId="38065"/>
    <cellStyle name="Accent5_7-р" xfId="1200"/>
    <cellStyle name="Accent6" xfId="1201"/>
    <cellStyle name="Accent6 - 20%" xfId="1202"/>
    <cellStyle name="Accent6 - 20% 2" xfId="37941"/>
    <cellStyle name="Accent6 - 40%" xfId="1203"/>
    <cellStyle name="Accent6 - 40% 2" xfId="1204"/>
    <cellStyle name="Accent6 - 40% 3" xfId="1205"/>
    <cellStyle name="Accent6 - 40% 4" xfId="1206"/>
    <cellStyle name="Accent6 - 40% 5" xfId="1207"/>
    <cellStyle name="Accent6 - 40% 6" xfId="1208"/>
    <cellStyle name="Accent6 - 40% 7" xfId="37942"/>
    <cellStyle name="Accent6 - 60%" xfId="1209"/>
    <cellStyle name="Accent6 - 60% 2" xfId="1210"/>
    <cellStyle name="Accent6 - 60% 3" xfId="1211"/>
    <cellStyle name="Accent6 - 60% 4" xfId="1212"/>
    <cellStyle name="Accent6 - 60% 5" xfId="1213"/>
    <cellStyle name="Accent6 - 60% 6" xfId="1214"/>
    <cellStyle name="Accent6 - 60% 7" xfId="37943"/>
    <cellStyle name="Accent6 2" xfId="37940"/>
    <cellStyle name="Accent6 3" xfId="38086"/>
    <cellStyle name="Accent6 4" xfId="38066"/>
    <cellStyle name="Accent6 5" xfId="38087"/>
    <cellStyle name="Accent6 6" xfId="38064"/>
    <cellStyle name="Accent6_7-р" xfId="1215"/>
    <cellStyle name="account" xfId="2381"/>
    <cellStyle name="Accounting" xfId="2382"/>
    <cellStyle name="Ăčďĺđńńűëęŕ" xfId="2383"/>
    <cellStyle name="Áĺççŕůčňíűé" xfId="2384"/>
    <cellStyle name="Äĺíĺćíűé [0]_(ňŕá 3č)" xfId="2385"/>
    <cellStyle name="Äĺíĺćíűé_(ňŕá 3č)" xfId="2386"/>
    <cellStyle name="Anna" xfId="2387"/>
    <cellStyle name="Annotations Cell - PerformancePoint" xfId="1216"/>
    <cellStyle name="AP_AR_UPS" xfId="2388"/>
    <cellStyle name="Arial007000001514155735" xfId="1217"/>
    <cellStyle name="Arial007000001514155735 2" xfId="1218"/>
    <cellStyle name="Arial007000001514155735 2 2" xfId="34726"/>
    <cellStyle name="Arial007000001514155735 3" xfId="34650"/>
    <cellStyle name="Arial0070000015536870911" xfId="1219"/>
    <cellStyle name="Arial0070000015536870911 2" xfId="1220"/>
    <cellStyle name="Arial0070000015536870911 2 2" xfId="34685"/>
    <cellStyle name="Arial0070000015536870911 3" xfId="34759"/>
    <cellStyle name="Arial007000001565535" xfId="1221"/>
    <cellStyle name="Arial007000001565535 2" xfId="1222"/>
    <cellStyle name="Arial007000001565535 2 2" xfId="34761"/>
    <cellStyle name="Arial007000001565535 3" xfId="34727"/>
    <cellStyle name="Arial0110010000536870911" xfId="1223"/>
    <cellStyle name="Arial01101000015536870911" xfId="1224"/>
    <cellStyle name="Arial01101000015536870911 2" xfId="34707"/>
    <cellStyle name="Arial017010000536870911" xfId="1225"/>
    <cellStyle name="Arial018000000536870911" xfId="1226"/>
    <cellStyle name="Arial10170100015536870911" xfId="1227"/>
    <cellStyle name="Arial10170100015536870911 2" xfId="1228"/>
    <cellStyle name="Arial10170100015536870911 2 2" xfId="34649"/>
    <cellStyle name="Arial10170100015536870911 3" xfId="34687"/>
    <cellStyle name="Arial107000000536870911" xfId="1229"/>
    <cellStyle name="Arial107000001514155735" xfId="1230"/>
    <cellStyle name="Arial107000001514155735 2" xfId="1231"/>
    <cellStyle name="Arial107000001514155735 2 2" xfId="34686"/>
    <cellStyle name="Arial107000001514155735 3" xfId="34760"/>
    <cellStyle name="Arial107000001514155735FMT" xfId="1232"/>
    <cellStyle name="Arial107000001514155735FMT 2" xfId="1233"/>
    <cellStyle name="Arial107000001514155735FMT 2 2" xfId="34647"/>
    <cellStyle name="Arial107000001514155735FMT 3" xfId="34648"/>
    <cellStyle name="Arial1070000015536870911" xfId="1234"/>
    <cellStyle name="Arial1070000015536870911 2" xfId="1235"/>
    <cellStyle name="Arial1070000015536870911 2 2" xfId="34646"/>
    <cellStyle name="Arial1070000015536870911 3" xfId="24546"/>
    <cellStyle name="Arial1070000015536870911FMT" xfId="1236"/>
    <cellStyle name="Arial1070000015536870911FMT 2" xfId="1237"/>
    <cellStyle name="Arial1070000015536870911FMT 2 2" xfId="24610"/>
    <cellStyle name="Arial1070000015536870911FMT 3" xfId="24550"/>
    <cellStyle name="Arial107000001565535" xfId="1238"/>
    <cellStyle name="Arial107000001565535 2" xfId="1239"/>
    <cellStyle name="Arial107000001565535 2 2" xfId="24572"/>
    <cellStyle name="Arial107000001565535 3" xfId="24585"/>
    <cellStyle name="Arial107000001565535FMT" xfId="1240"/>
    <cellStyle name="Arial107000001565535FMT 2" xfId="1241"/>
    <cellStyle name="Arial107000001565535FMT 2 2" xfId="34757"/>
    <cellStyle name="Arial107000001565535FMT 3" xfId="34724"/>
    <cellStyle name="Arial117100000536870911" xfId="1242"/>
    <cellStyle name="Arial118000000536870911" xfId="1243"/>
    <cellStyle name="Arial2110100000536870911" xfId="1244"/>
    <cellStyle name="Arial21101000015536870911" xfId="1245"/>
    <cellStyle name="Arial21101000015536870911 2" xfId="24580"/>
    <cellStyle name="Arial2170000015536870911" xfId="1246"/>
    <cellStyle name="Arial2170000015536870911 2" xfId="1247"/>
    <cellStyle name="Arial2170000015536870911 2 2" xfId="24992"/>
    <cellStyle name="Arial2170000015536870911 3" xfId="24991"/>
    <cellStyle name="Arial2170000015536870911FMT" xfId="1248"/>
    <cellStyle name="Arial2170000015536870911FMT 2" xfId="1249"/>
    <cellStyle name="Arial2170000015536870911FMT 2 2" xfId="24621"/>
    <cellStyle name="Arial2170000015536870911FMT 3" xfId="24993"/>
    <cellStyle name="BackGround_General" xfId="2389"/>
    <cellStyle name="Bad" xfId="1250"/>
    <cellStyle name="Bad 2" xfId="37944"/>
    <cellStyle name="blank" xfId="2390"/>
    <cellStyle name="Blue_Calculation" xfId="2391"/>
    <cellStyle name="Calc Currency (0)" xfId="1251"/>
    <cellStyle name="Calc Currency (2)" xfId="1252"/>
    <cellStyle name="Calc Percent (0)" xfId="1253"/>
    <cellStyle name="Calc Percent (1)" xfId="1254"/>
    <cellStyle name="Calc Percent (2)" xfId="1255"/>
    <cellStyle name="Calc Units (0)" xfId="1256"/>
    <cellStyle name="Calc Units (1)" xfId="1257"/>
    <cellStyle name="Calc Units (2)" xfId="1258"/>
    <cellStyle name="Calculation" xfId="1259"/>
    <cellStyle name="Calculation 2" xfId="2392"/>
    <cellStyle name="Calculation 2 2" xfId="34705"/>
    <cellStyle name="Calculation 3" xfId="34645"/>
    <cellStyle name="Calculation 4" xfId="37945"/>
    <cellStyle name="Check" xfId="2393"/>
    <cellStyle name="Check 2" xfId="2394"/>
    <cellStyle name="Check 2 2" xfId="34668"/>
    <cellStyle name="Check 3" xfId="34739"/>
    <cellStyle name="Check Cell" xfId="1260"/>
    <cellStyle name="Check Cell 2" xfId="37946"/>
    <cellStyle name="Comma [0]_irl tel sep5" xfId="37947"/>
    <cellStyle name="Comma [00]" xfId="1261"/>
    <cellStyle name="Comma 2" xfId="1262"/>
    <cellStyle name="Comma 3" xfId="1263"/>
    <cellStyle name="Comma_irl tel sep5" xfId="37948"/>
    <cellStyle name="Comma0" xfId="2395"/>
    <cellStyle name="Çŕůčňíűé" xfId="2396"/>
    <cellStyle name="Currency [0]" xfId="1264"/>
    <cellStyle name="Currency [0] 2" xfId="2397"/>
    <cellStyle name="Currency [0] 3" xfId="2398"/>
    <cellStyle name="Currency [0] 4" xfId="2399"/>
    <cellStyle name="Currency [00]" xfId="1265"/>
    <cellStyle name="Currency_irl tel sep5" xfId="37950"/>
    <cellStyle name="Currency0" xfId="2400"/>
    <cellStyle name="Data Cell - PerformancePoint" xfId="1266"/>
    <cellStyle name="Data Entry Cell - PerformancePoint" xfId="1267"/>
    <cellStyle name="date" xfId="2401"/>
    <cellStyle name="Date Short" xfId="1268"/>
    <cellStyle name="Dates" xfId="2402"/>
    <cellStyle name="Default" xfId="1269"/>
    <cellStyle name="Dezimal [0]_Compiling Utility Macros" xfId="2403"/>
    <cellStyle name="Dezimal_Compiling Utility Macros" xfId="2404"/>
    <cellStyle name="E-mail" xfId="2405"/>
    <cellStyle name="Emphasis 1" xfId="1270"/>
    <cellStyle name="Emphasis 1 2" xfId="1271"/>
    <cellStyle name="Emphasis 1 3" xfId="1272"/>
    <cellStyle name="Emphasis 1 4" xfId="1273"/>
    <cellStyle name="Emphasis 1 5" xfId="1274"/>
    <cellStyle name="Emphasis 1 6" xfId="1275"/>
    <cellStyle name="Emphasis 1 7" xfId="37951"/>
    <cellStyle name="Emphasis 2" xfId="1276"/>
    <cellStyle name="Emphasis 2 2" xfId="1277"/>
    <cellStyle name="Emphasis 2 3" xfId="1278"/>
    <cellStyle name="Emphasis 2 4" xfId="1279"/>
    <cellStyle name="Emphasis 2 5" xfId="1280"/>
    <cellStyle name="Emphasis 2 6" xfId="1281"/>
    <cellStyle name="Emphasis 2 7" xfId="37952"/>
    <cellStyle name="Emphasis 3" xfId="1282"/>
    <cellStyle name="Emphasis 3 2" xfId="37953"/>
    <cellStyle name="Enter Currency (0)" xfId="1283"/>
    <cellStyle name="Enter Currency (2)" xfId="1284"/>
    <cellStyle name="Enter Units (0)" xfId="1285"/>
    <cellStyle name="Enter Units (1)" xfId="1286"/>
    <cellStyle name="Enter Units (2)" xfId="1287"/>
    <cellStyle name="Euro" xfId="1288"/>
    <cellStyle name="Excel Built-in Excel Built-in Normal" xfId="1289"/>
    <cellStyle name="Excel Built-in Normal" xfId="1290"/>
    <cellStyle name="Excel Built-in Normal 1" xfId="1291"/>
    <cellStyle name="Excel Built-in Normal 1 2" xfId="1292"/>
    <cellStyle name="Excel Built-in Normal 2" xfId="1293"/>
    <cellStyle name="Excel Built-in Normal 3" xfId="1294"/>
    <cellStyle name="Excel Built-in Normal 4" xfId="1295"/>
    <cellStyle name="Excel Built-in Normal 5" xfId="1296"/>
    <cellStyle name="Excel Built-in Normal 6" xfId="37954"/>
    <cellStyle name="Excel Built-in Обычный 2" xfId="1297"/>
    <cellStyle name="Explanatory Text" xfId="1298"/>
    <cellStyle name="Explanatory Text 2" xfId="37955"/>
    <cellStyle name="Fixed" xfId="2406"/>
    <cellStyle name="Footnotes" xfId="2407"/>
    <cellStyle name="General_Ledger" xfId="2408"/>
    <cellStyle name="Good" xfId="1299"/>
    <cellStyle name="Good 2" xfId="1300"/>
    <cellStyle name="Good 3" xfId="1301"/>
    <cellStyle name="Good 4" xfId="1302"/>
    <cellStyle name="Good 5" xfId="37956"/>
    <cellStyle name="Good_7-р_Из_Системы" xfId="1303"/>
    <cellStyle name="Header1" xfId="1304"/>
    <cellStyle name="Header2" xfId="1305"/>
    <cellStyle name="Heading" xfId="2409"/>
    <cellStyle name="Heading 1" xfId="1306"/>
    <cellStyle name="Heading 1 2" xfId="37957"/>
    <cellStyle name="Heading 2" xfId="1307"/>
    <cellStyle name="Heading 2 2" xfId="37958"/>
    <cellStyle name="Heading 3" xfId="1308"/>
    <cellStyle name="Heading 3 2" xfId="2410"/>
    <cellStyle name="Heading 3 3" xfId="37959"/>
    <cellStyle name="Heading 4" xfId="1309"/>
    <cellStyle name="Heading 4 2" xfId="37960"/>
    <cellStyle name="Heading2" xfId="2411"/>
    <cellStyle name="Hidden" xfId="2412"/>
    <cellStyle name="Hidden 2" xfId="2413"/>
    <cellStyle name="Hidden 2 2" xfId="24609"/>
    <cellStyle name="Hidden 3" xfId="34667"/>
    <cellStyle name="Îáű÷íűé__FES" xfId="2414"/>
    <cellStyle name="Îňęđűâŕâřŕ˙ń˙ ăčďĺđńńűëęŕ" xfId="2415"/>
    <cellStyle name="Input" xfId="1310"/>
    <cellStyle name="Input 2" xfId="34682"/>
    <cellStyle name="Input 3" xfId="37961"/>
    <cellStyle name="Inputs" xfId="2416"/>
    <cellStyle name="Inputs (const)" xfId="2417"/>
    <cellStyle name="Inputs Co" xfId="2418"/>
    <cellStyle name="Just_Table" xfId="2419"/>
    <cellStyle name="LeftTitle" xfId="2420"/>
    <cellStyle name="Link Currency (0)" xfId="1311"/>
    <cellStyle name="Link Currency (2)" xfId="1312"/>
    <cellStyle name="Link Units (0)" xfId="1313"/>
    <cellStyle name="Link Units (1)" xfId="1314"/>
    <cellStyle name="Link Units (2)" xfId="1315"/>
    <cellStyle name="Linked Cell" xfId="1316"/>
    <cellStyle name="Linked Cell 2" xfId="37962"/>
    <cellStyle name="Locked Cell - PerformancePoint" xfId="1317"/>
    <cellStyle name="Neutral" xfId="1318"/>
    <cellStyle name="Neutral 2" xfId="1319"/>
    <cellStyle name="Neutral 3" xfId="1320"/>
    <cellStyle name="Neutral 4" xfId="1321"/>
    <cellStyle name="Neutral 5" xfId="37963"/>
    <cellStyle name="Neutral_7-р_Из_Системы" xfId="1322"/>
    <cellStyle name="No_Input" xfId="2421"/>
    <cellStyle name="Norma11l" xfId="1323"/>
    <cellStyle name="Normal 1" xfId="1324"/>
    <cellStyle name="Normal 2" xfId="78"/>
    <cellStyle name="Normal 2 2" xfId="1325"/>
    <cellStyle name="Normal 2 3" xfId="872"/>
    <cellStyle name="Normal 3" xfId="1326"/>
    <cellStyle name="Normal 4" xfId="1327"/>
    <cellStyle name="Normal 5" xfId="1328"/>
    <cellStyle name="Normal_0,85 без вывода" xfId="37964"/>
    <cellStyle name="Normal1" xfId="1329"/>
    <cellStyle name="Normal1 2" xfId="37965"/>
    <cellStyle name="normбlnм_laroux" xfId="37966"/>
    <cellStyle name="Note" xfId="1330"/>
    <cellStyle name="Note 2" xfId="1331"/>
    <cellStyle name="Note 2 2" xfId="24824"/>
    <cellStyle name="Note 3" xfId="1332"/>
    <cellStyle name="Note 3 2" xfId="24559"/>
    <cellStyle name="Note 4" xfId="1333"/>
    <cellStyle name="Note 4 2" xfId="24619"/>
    <cellStyle name="Note 5" xfId="34653"/>
    <cellStyle name="Note 6" xfId="37967"/>
    <cellStyle name="Note_7-р_Из_Системы" xfId="1334"/>
    <cellStyle name="Ôčíŕíńîâűé [0]_(ňŕá 3č)" xfId="2422"/>
    <cellStyle name="Ôčíŕíńîâűé_(ňŕá 3č)" xfId="2423"/>
    <cellStyle name="Output" xfId="1335"/>
    <cellStyle name="Output 2" xfId="37968"/>
    <cellStyle name="PageHeading" xfId="2424"/>
    <cellStyle name="Percent [0]" xfId="1336"/>
    <cellStyle name="Percent [00]" xfId="1337"/>
    <cellStyle name="Percent 2" xfId="1338"/>
    <cellStyle name="Percent 3" xfId="1339"/>
    <cellStyle name="PrePop Currency (0)" xfId="1340"/>
    <cellStyle name="PrePop Currency (2)" xfId="1341"/>
    <cellStyle name="PrePop Units (0)" xfId="1342"/>
    <cellStyle name="PrePop Units (1)" xfId="1343"/>
    <cellStyle name="PrePop Units (2)" xfId="1344"/>
    <cellStyle name="Price_Body" xfId="1345"/>
    <cellStyle name="QTitle" xfId="2425"/>
    <cellStyle name="QTitle 2" xfId="2426"/>
    <cellStyle name="QTitle 2 2" xfId="34738"/>
    <cellStyle name="QTitle 3" xfId="34704"/>
    <cellStyle name="range" xfId="2427"/>
    <cellStyle name="Rubles" xfId="37969"/>
    <cellStyle name="S3" xfId="1346"/>
    <cellStyle name="SAPBEXaggData" xfId="1347"/>
    <cellStyle name="SAPBEXaggData 2" xfId="1348"/>
    <cellStyle name="SAPBEXaggData 2 2" xfId="24547"/>
    <cellStyle name="SAPBEXaggData 3" xfId="1349"/>
    <cellStyle name="SAPBEXaggData 3 2" xfId="24561"/>
    <cellStyle name="SAPBEXaggData 4" xfId="1350"/>
    <cellStyle name="SAPBEXaggData 4 2" xfId="34670"/>
    <cellStyle name="SAPBEXaggData 5" xfId="1351"/>
    <cellStyle name="SAPBEXaggData 5 2" xfId="34744"/>
    <cellStyle name="SAPBEXaggData 6" xfId="1352"/>
    <cellStyle name="SAPBEXaggData 6 2" xfId="34699"/>
    <cellStyle name="SAPBEXaggDataEmph" xfId="1353"/>
    <cellStyle name="SAPBEXaggDataEmph 2" xfId="1354"/>
    <cellStyle name="SAPBEXaggDataEmph 2 2" xfId="24562"/>
    <cellStyle name="SAPBEXaggDataEmph 3" xfId="1355"/>
    <cellStyle name="SAPBEXaggDataEmph 3 2" xfId="34652"/>
    <cellStyle name="SAPBEXaggDataEmph 4" xfId="1356"/>
    <cellStyle name="SAPBEXaggDataEmph 4 2" xfId="34660"/>
    <cellStyle name="SAPBEXaggDataEmph 5" xfId="1357"/>
    <cellStyle name="SAPBEXaggDataEmph 5 2" xfId="24595"/>
    <cellStyle name="SAPBEXaggDataEmph 6" xfId="1358"/>
    <cellStyle name="SAPBEXaggDataEmph 6 2" xfId="24564"/>
    <cellStyle name="SAPBEXaggItem" xfId="1359"/>
    <cellStyle name="SAPBEXaggItem 2" xfId="1360"/>
    <cellStyle name="SAPBEXaggItem 2 2" xfId="34688"/>
    <cellStyle name="SAPBEXaggItem 3" xfId="1361"/>
    <cellStyle name="SAPBEXaggItem 3 2" xfId="24699"/>
    <cellStyle name="SAPBEXaggItem 4" xfId="1362"/>
    <cellStyle name="SAPBEXaggItem 4 2" xfId="24586"/>
    <cellStyle name="SAPBEXaggItem 5" xfId="1363"/>
    <cellStyle name="SAPBEXaggItem 5 2" xfId="24599"/>
    <cellStyle name="SAPBEXaggItem 6" xfId="1364"/>
    <cellStyle name="SAPBEXaggItem 6 2" xfId="34711"/>
    <cellStyle name="SAPBEXaggItemX" xfId="1365"/>
    <cellStyle name="SAPBEXaggItemX 2" xfId="1366"/>
    <cellStyle name="SAPBEXaggItemX 3" xfId="1367"/>
    <cellStyle name="SAPBEXaggItemX 4" xfId="1368"/>
    <cellStyle name="SAPBEXaggItemX 5" xfId="1369"/>
    <cellStyle name="SAPBEXaggItemX 6" xfId="1370"/>
    <cellStyle name="SAPBEXchaText" xfId="1371"/>
    <cellStyle name="SAPBEXchaText 2" xfId="1372"/>
    <cellStyle name="SAPBEXchaText 2 2" xfId="34743"/>
    <cellStyle name="SAPBEXchaText 3" xfId="1373"/>
    <cellStyle name="SAPBEXchaText 3 2" xfId="34710"/>
    <cellStyle name="SAPBEXchaText 4" xfId="1374"/>
    <cellStyle name="SAPBEXchaText 4 2" xfId="27998"/>
    <cellStyle name="SAPBEXchaText 5" xfId="1375"/>
    <cellStyle name="SAPBEXchaText 5 2" xfId="24972"/>
    <cellStyle name="SAPBEXchaText 6" xfId="1376"/>
    <cellStyle name="SAPBEXchaText 6 2" xfId="34690"/>
    <cellStyle name="SAPBEXchaText_Приложение_1_к_7-у-о_2009_Кв_1_ФСТ" xfId="1377"/>
    <cellStyle name="SAPBEXexcBad7" xfId="1378"/>
    <cellStyle name="SAPBEXexcBad7 2" xfId="1379"/>
    <cellStyle name="SAPBEXexcBad7 2 2" xfId="24558"/>
    <cellStyle name="SAPBEXexcBad7 3" xfId="1380"/>
    <cellStyle name="SAPBEXexcBad7 3 2" xfId="24571"/>
    <cellStyle name="SAPBEXexcBad7 4" xfId="1381"/>
    <cellStyle name="SAPBEXexcBad7 4 2" xfId="24607"/>
    <cellStyle name="SAPBEXexcBad7 5" xfId="1382"/>
    <cellStyle name="SAPBEXexcBad7 5 2" xfId="27984"/>
    <cellStyle name="SAPBEXexcBad7 6" xfId="1383"/>
    <cellStyle name="SAPBEXexcBad7 6 2" xfId="34728"/>
    <cellStyle name="SAPBEXexcBad8" xfId="1384"/>
    <cellStyle name="SAPBEXexcBad8 2" xfId="1385"/>
    <cellStyle name="SAPBEXexcBad8 2 2" xfId="25985"/>
    <cellStyle name="SAPBEXexcBad8 3" xfId="1386"/>
    <cellStyle name="SAPBEXexcBad8 3 2" xfId="34654"/>
    <cellStyle name="SAPBEXexcBad8 4" xfId="1387"/>
    <cellStyle name="SAPBEXexcBad8 4 2" xfId="34671"/>
    <cellStyle name="SAPBEXexcBad8 5" xfId="1388"/>
    <cellStyle name="SAPBEXexcBad8 5 2" xfId="34745"/>
    <cellStyle name="SAPBEXexcBad8 6" xfId="1389"/>
    <cellStyle name="SAPBEXexcBad8 6 2" xfId="25999"/>
    <cellStyle name="SAPBEXexcBad9" xfId="1390"/>
    <cellStyle name="SAPBEXexcBad9 2" xfId="1391"/>
    <cellStyle name="SAPBEXexcBad9 2 2" xfId="34729"/>
    <cellStyle name="SAPBEXexcBad9 3" xfId="1392"/>
    <cellStyle name="SAPBEXexcBad9 3 2" xfId="30002"/>
    <cellStyle name="SAPBEXexcBad9 4" xfId="1393"/>
    <cellStyle name="SAPBEXexcBad9 4 2" xfId="28985"/>
    <cellStyle name="SAPBEXexcBad9 5" xfId="1394"/>
    <cellStyle name="SAPBEXexcBad9 5 2" xfId="34689"/>
    <cellStyle name="SAPBEXexcBad9 6" xfId="1395"/>
    <cellStyle name="SAPBEXexcBad9 6 2" xfId="34712"/>
    <cellStyle name="SAPBEXexcCritical4" xfId="1396"/>
    <cellStyle name="SAPBEXexcCritical4 2" xfId="1397"/>
    <cellStyle name="SAPBEXexcCritical4 2 2" xfId="25485"/>
    <cellStyle name="SAPBEXexcCritical4 3" xfId="1398"/>
    <cellStyle name="SAPBEXexcCritical4 3 2" xfId="34655"/>
    <cellStyle name="SAPBEXexcCritical4 4" xfId="1399"/>
    <cellStyle name="SAPBEXexcCritical4 4 2" xfId="27497"/>
    <cellStyle name="SAPBEXexcCritical4 5" xfId="1400"/>
    <cellStyle name="SAPBEXexcCritical4 5 2" xfId="26485"/>
    <cellStyle name="SAPBEXexcCritical4 6" xfId="1401"/>
    <cellStyle name="SAPBEXexcCritical4 6 2" xfId="24606"/>
    <cellStyle name="SAPBEXexcCritical5" xfId="1402"/>
    <cellStyle name="SAPBEXexcCritical5 2" xfId="1403"/>
    <cellStyle name="SAPBEXexcCritical5 2 2" xfId="34742"/>
    <cellStyle name="SAPBEXexcCritical5 3" xfId="1404"/>
    <cellStyle name="SAPBEXexcCritical5 3 2" xfId="34709"/>
    <cellStyle name="SAPBEXexcCritical5 4" xfId="1405"/>
    <cellStyle name="SAPBEXexcCritical5 4 2" xfId="24622"/>
    <cellStyle name="SAPBEXexcCritical5 5" xfId="1406"/>
    <cellStyle name="SAPBEXexcCritical5 5 2" xfId="24579"/>
    <cellStyle name="SAPBEXexcCritical5 6" xfId="1407"/>
    <cellStyle name="SAPBEXexcCritical5 6 2" xfId="27983"/>
    <cellStyle name="SAPBEXexcCritical6" xfId="1408"/>
    <cellStyle name="SAPBEXexcCritical6 2" xfId="1409"/>
    <cellStyle name="SAPBEXexcCritical6 2 2" xfId="29118"/>
    <cellStyle name="SAPBEXexcCritical6 3" xfId="1410"/>
    <cellStyle name="SAPBEXexcCritical6 3 2" xfId="24551"/>
    <cellStyle name="SAPBEXexcCritical6 4" xfId="1411"/>
    <cellStyle name="SAPBEXexcCritical6 4 2" xfId="24581"/>
    <cellStyle name="SAPBEXexcCritical6 5" xfId="1412"/>
    <cellStyle name="SAPBEXexcCritical6 5 2" xfId="24538"/>
    <cellStyle name="SAPBEXexcCritical6 6" xfId="1413"/>
    <cellStyle name="SAPBEXexcCritical6 6 2" xfId="28999"/>
    <cellStyle name="SAPBEXexcGood1" xfId="1414"/>
    <cellStyle name="SAPBEXexcGood1 2" xfId="1415"/>
    <cellStyle name="SAPBEXexcGood1 2 2" xfId="24999"/>
    <cellStyle name="SAPBEXexcGood1 3" xfId="1416"/>
    <cellStyle name="SAPBEXexcGood1 3 2" xfId="26618"/>
    <cellStyle name="SAPBEXexcGood1 4" xfId="1417"/>
    <cellStyle name="SAPBEXexcGood1 4 2" xfId="24602"/>
    <cellStyle name="SAPBEXexcGood1 5" xfId="1418"/>
    <cellStyle name="SAPBEXexcGood1 5 2" xfId="25000"/>
    <cellStyle name="SAPBEXexcGood1 6" xfId="1419"/>
    <cellStyle name="SAPBEXexcGood1 6 2" xfId="34673"/>
    <cellStyle name="SAPBEXexcGood2" xfId="1420"/>
    <cellStyle name="SAPBEXexcGood2 2" xfId="1421"/>
    <cellStyle name="SAPBEXexcGood2 2 2" xfId="25494"/>
    <cellStyle name="SAPBEXexcGood2 3" xfId="1422"/>
    <cellStyle name="SAPBEXexcGood2 3 2" xfId="24971"/>
    <cellStyle name="SAPBEXexcGood2 4" xfId="1423"/>
    <cellStyle name="SAPBEXexcGood2 4 2" xfId="34691"/>
    <cellStyle name="SAPBEXexcGood2 5" xfId="1424"/>
    <cellStyle name="SAPBEXexcGood2 5 2" xfId="26499"/>
    <cellStyle name="SAPBEXexcGood2 6" xfId="1425"/>
    <cellStyle name="SAPBEXexcGood2 6 2" xfId="24557"/>
    <cellStyle name="SAPBEXexcGood3" xfId="1426"/>
    <cellStyle name="SAPBEXexcGood3 2" xfId="1427"/>
    <cellStyle name="SAPBEXexcGood3 2 2" xfId="34714"/>
    <cellStyle name="SAPBEXexcGood3 3" xfId="1428"/>
    <cellStyle name="SAPBEXexcGood3 3 2" xfId="24989"/>
    <cellStyle name="SAPBEXexcGood3 4" xfId="1429"/>
    <cellStyle name="SAPBEXexcGood3 4 2" xfId="24549"/>
    <cellStyle name="SAPBEXexcGood3 5" xfId="1430"/>
    <cellStyle name="SAPBEXexcGood3 5 2" xfId="34730"/>
    <cellStyle name="SAPBEXexcGood3 6" xfId="1431"/>
    <cellStyle name="SAPBEXexcGood3 6 2" xfId="25500"/>
    <cellStyle name="SAPBEXfilterDrill" xfId="1432"/>
    <cellStyle name="SAPBEXfilterDrill 2" xfId="1433"/>
    <cellStyle name="SAPBEXfilterDrill 2 2" xfId="34656"/>
    <cellStyle name="SAPBEXfilterDrill 3" xfId="1434"/>
    <cellStyle name="SAPBEXfilterDrill 3 2" xfId="34672"/>
    <cellStyle name="SAPBEXfilterDrill 4" xfId="1435"/>
    <cellStyle name="SAPBEXfilterDrill 4 2" xfId="34746"/>
    <cellStyle name="SAPBEXfilterDrill 5" xfId="1436"/>
    <cellStyle name="SAPBEXfilterDrill 5 2" xfId="34713"/>
    <cellStyle name="SAPBEXfilterDrill 6" xfId="1437"/>
    <cellStyle name="SAPBEXfilterDrill 6 2" xfId="24566"/>
    <cellStyle name="SAPBEXfilterItem" xfId="1438"/>
    <cellStyle name="SAPBEXfilterItem 2" xfId="1439"/>
    <cellStyle name="SAPBEXfilterItem 2 2" xfId="34758"/>
    <cellStyle name="SAPBEXfilterItem 3" xfId="1440"/>
    <cellStyle name="SAPBEXfilterItem 3 2" xfId="24983"/>
    <cellStyle name="SAPBEXfilterItem 4" xfId="1441"/>
    <cellStyle name="SAPBEXfilterItem 4 2" xfId="24563"/>
    <cellStyle name="SAPBEXfilterItem 5" xfId="1442"/>
    <cellStyle name="SAPBEXfilterItem 5 2" xfId="24568"/>
    <cellStyle name="SAPBEXfilterItem 6" xfId="1443"/>
    <cellStyle name="SAPBEXfilterItem 6 2" xfId="24583"/>
    <cellStyle name="SAPBEXfilterText" xfId="1444"/>
    <cellStyle name="SAPBEXfilterText 2" xfId="1445"/>
    <cellStyle name="SAPBEXfilterText 2 2" xfId="27025"/>
    <cellStyle name="SAPBEXfilterText 3" xfId="1446"/>
    <cellStyle name="SAPBEXfilterText 3 2" xfId="24597"/>
    <cellStyle name="SAPBEXfilterText 4" xfId="1447"/>
    <cellStyle name="SAPBEXfilterText 4 2" xfId="24982"/>
    <cellStyle name="SAPBEXfilterText 5" xfId="1448"/>
    <cellStyle name="SAPBEXfilterText 5 2" xfId="29527"/>
    <cellStyle name="SAPBEXfilterText 6" xfId="1449"/>
    <cellStyle name="SAPBEXfilterText 6 2" xfId="24618"/>
    <cellStyle name="SAPBEXformats" xfId="1450"/>
    <cellStyle name="SAPBEXformats 2" xfId="1451"/>
    <cellStyle name="SAPBEXformats 2 2" xfId="34747"/>
    <cellStyle name="SAPBEXformats 3" xfId="1452"/>
    <cellStyle name="SAPBEXformats 3 2" xfId="26619"/>
    <cellStyle name="SAPBEXformats 4" xfId="1453"/>
    <cellStyle name="SAPBEXformats 4 2" xfId="24620"/>
    <cellStyle name="SAPBEXformats 5" xfId="1454"/>
    <cellStyle name="SAPBEXformats 5 2" xfId="34684"/>
    <cellStyle name="SAPBEXformats 6" xfId="1455"/>
    <cellStyle name="SAPBEXformats 6 2" xfId="24540"/>
    <cellStyle name="SAPBEXheaderItem" xfId="1456"/>
    <cellStyle name="SAPBEXheaderItem 2" xfId="1457"/>
    <cellStyle name="SAPBEXheaderItem 2 2" xfId="24556"/>
    <cellStyle name="SAPBEXheaderItem 3" xfId="1458"/>
    <cellStyle name="SAPBEXheaderItem 3 2" xfId="34715"/>
    <cellStyle name="SAPBEXheaderItem 4" xfId="1459"/>
    <cellStyle name="SAPBEXheaderItem 4 2" xfId="24544"/>
    <cellStyle name="SAPBEXheaderItem 5" xfId="1460"/>
    <cellStyle name="SAPBEXheaderItem 5 2" xfId="28485"/>
    <cellStyle name="SAPBEXheaderItem 6" xfId="1461"/>
    <cellStyle name="SAPBEXheaderItem 6 2" xfId="34644"/>
    <cellStyle name="SAPBEXheaderText" xfId="1462"/>
    <cellStyle name="SAPBEXheaderText 2" xfId="1463"/>
    <cellStyle name="SAPBEXheaderText 2 2" xfId="31002"/>
    <cellStyle name="SAPBEXheaderText 3" xfId="1464"/>
    <cellStyle name="SAPBEXheaderText 3 2" xfId="24605"/>
    <cellStyle name="SAPBEXheaderText 4" xfId="1465"/>
    <cellStyle name="SAPBEXheaderText 4 2" xfId="34669"/>
    <cellStyle name="SAPBEXheaderText 5" xfId="1466"/>
    <cellStyle name="SAPBEXheaderText 5 2" xfId="34741"/>
    <cellStyle name="SAPBEXheaderText 6" xfId="1467"/>
    <cellStyle name="SAPBEXheaderText 6 2" xfId="34708"/>
    <cellStyle name="SAPBEXHLevel0" xfId="1468"/>
    <cellStyle name="SAPBEXHLevel0 2" xfId="1469"/>
    <cellStyle name="SAPBEXHLevel0 2 2" xfId="24570"/>
    <cellStyle name="SAPBEXHLevel0 3" xfId="1470"/>
    <cellStyle name="SAPBEXHLevel0 3 2" xfId="24591"/>
    <cellStyle name="SAPBEXHLevel0 4" xfId="1471"/>
    <cellStyle name="SAPBEXHLevel0 4 2" xfId="24970"/>
    <cellStyle name="SAPBEXHLevel0 5" xfId="1472"/>
    <cellStyle name="SAPBEXHLevel0 5 2" xfId="34693"/>
    <cellStyle name="SAPBEXHLevel0 6" xfId="1473"/>
    <cellStyle name="SAPBEXHLevel0 6 2" xfId="24629"/>
    <cellStyle name="SAPBEXHLevel0 7" xfId="1474"/>
    <cellStyle name="SAPBEXHLevel0 7 2" xfId="24569"/>
    <cellStyle name="SAPBEXHLevel0_7y-отчетная_РЖД_2009_04" xfId="1475"/>
    <cellStyle name="SAPBEXHLevel0X" xfId="1476"/>
    <cellStyle name="SAPBEXHLevel0X 2" xfId="1477"/>
    <cellStyle name="SAPBEXHLevel0X 3" xfId="1478"/>
    <cellStyle name="SAPBEXHLevel0X 4" xfId="1479"/>
    <cellStyle name="SAPBEXHLevel0X 5" xfId="1480"/>
    <cellStyle name="SAPBEXHLevel0X 6" xfId="1481"/>
    <cellStyle name="SAPBEXHLevel0X 7" xfId="1482"/>
    <cellStyle name="SAPBEXHLevel0X 8" xfId="1483"/>
    <cellStyle name="SAPBEXHLevel0X 9" xfId="1484"/>
    <cellStyle name="SAPBEXHLevel0X_7-р_Из_Системы" xfId="1485"/>
    <cellStyle name="SAPBEXHLevel1" xfId="1486"/>
    <cellStyle name="SAPBEXHLevel1 2" xfId="1487"/>
    <cellStyle name="SAPBEXHLevel1 2 2" xfId="24536"/>
    <cellStyle name="SAPBEXHLevel1 3" xfId="1488"/>
    <cellStyle name="SAPBEXHLevel1 3 2" xfId="24577"/>
    <cellStyle name="SAPBEXHLevel1 4" xfId="1489"/>
    <cellStyle name="SAPBEXHLevel1 4 2" xfId="28984"/>
    <cellStyle name="SAPBEXHLevel1 5" xfId="1490"/>
    <cellStyle name="SAPBEXHLevel1 5 2" xfId="34725"/>
    <cellStyle name="SAPBEXHLevel1 6" xfId="1491"/>
    <cellStyle name="SAPBEXHLevel1 6 2" xfId="34749"/>
    <cellStyle name="SAPBEXHLevel1 7" xfId="1492"/>
    <cellStyle name="SAPBEXHLevel1 7 2" xfId="24587"/>
    <cellStyle name="SAPBEXHLevel1_7y-отчетная_РЖД_2009_04" xfId="1493"/>
    <cellStyle name="SAPBEXHLevel1X" xfId="1494"/>
    <cellStyle name="SAPBEXHLevel1X 2" xfId="1495"/>
    <cellStyle name="SAPBEXHLevel1X 3" xfId="1496"/>
    <cellStyle name="SAPBEXHLevel1X 4" xfId="1497"/>
    <cellStyle name="SAPBEXHLevel1X 5" xfId="1498"/>
    <cellStyle name="SAPBEXHLevel1X 6" xfId="1499"/>
    <cellStyle name="SAPBEXHLevel1X 7" xfId="1500"/>
    <cellStyle name="SAPBEXHLevel1X 8" xfId="1501"/>
    <cellStyle name="SAPBEXHLevel1X 9" xfId="1502"/>
    <cellStyle name="SAPBEXHLevel1X_7-р_Из_Системы" xfId="1503"/>
    <cellStyle name="SAPBEXHLevel2" xfId="1504"/>
    <cellStyle name="SAPBEXHLevel2 2" xfId="1505"/>
    <cellStyle name="SAPBEXHLevel2 2 2" xfId="24539"/>
    <cellStyle name="SAPBEXHLevel2 3" xfId="1506"/>
    <cellStyle name="SAPBEXHLevel2 3 2" xfId="34657"/>
    <cellStyle name="SAPBEXHLevel2 4" xfId="1507"/>
    <cellStyle name="SAPBEXHLevel2 4 2" xfId="34717"/>
    <cellStyle name="SAPBEXHLevel2 5" xfId="1508"/>
    <cellStyle name="SAPBEXHLevel2 5 2" xfId="24592"/>
    <cellStyle name="SAPBEXHLevel2 6" xfId="1509"/>
    <cellStyle name="SAPBEXHLevel2 6 2" xfId="29528"/>
    <cellStyle name="SAPBEXHLevel2_Приложение_1_к_7-у-о_2009_Кв_1_ФСТ" xfId="1510"/>
    <cellStyle name="SAPBEXHLevel2X" xfId="1511"/>
    <cellStyle name="SAPBEXHLevel2X 2" xfId="1512"/>
    <cellStyle name="SAPBEXHLevel2X 3" xfId="1513"/>
    <cellStyle name="SAPBEXHLevel2X 4" xfId="1514"/>
    <cellStyle name="SAPBEXHLevel2X 5" xfId="1515"/>
    <cellStyle name="SAPBEXHLevel2X 6" xfId="1516"/>
    <cellStyle name="SAPBEXHLevel2X 7" xfId="1517"/>
    <cellStyle name="SAPBEXHLevel2X 8" xfId="1518"/>
    <cellStyle name="SAPBEXHLevel2X 9" xfId="1519"/>
    <cellStyle name="SAPBEXHLevel2X_7-р_Из_Системы" xfId="1520"/>
    <cellStyle name="SAPBEXHLevel3" xfId="1521"/>
    <cellStyle name="SAPBEXHLevel3 2" xfId="1522"/>
    <cellStyle name="SAPBEXHLevel3 2 2" xfId="34750"/>
    <cellStyle name="SAPBEXHLevel3 3" xfId="1523"/>
    <cellStyle name="SAPBEXHLevel3 3 2" xfId="24554"/>
    <cellStyle name="SAPBEXHLevel3 4" xfId="1524"/>
    <cellStyle name="SAPBEXHLevel3 4 2" xfId="28486"/>
    <cellStyle name="SAPBEXHLevel3 5" xfId="1525"/>
    <cellStyle name="SAPBEXHLevel3 5 2" xfId="24998"/>
    <cellStyle name="SAPBEXHLevel3 6" xfId="1526"/>
    <cellStyle name="SAPBEXHLevel3 6 2" xfId="24574"/>
    <cellStyle name="SAPBEXHLevel3_Приложение_1_к_7-у-о_2009_Кв_1_ФСТ" xfId="1527"/>
    <cellStyle name="SAPBEXHLevel3X" xfId="1528"/>
    <cellStyle name="SAPBEXHLevel3X 2" xfId="1529"/>
    <cellStyle name="SAPBEXHLevel3X 3" xfId="1530"/>
    <cellStyle name="SAPBEXHLevel3X 4" xfId="1531"/>
    <cellStyle name="SAPBEXHLevel3X 5" xfId="1532"/>
    <cellStyle name="SAPBEXHLevel3X 6" xfId="1533"/>
    <cellStyle name="SAPBEXHLevel3X 7" xfId="1534"/>
    <cellStyle name="SAPBEXHLevel3X 8" xfId="1535"/>
    <cellStyle name="SAPBEXHLevel3X 9" xfId="1536"/>
    <cellStyle name="SAPBEXHLevel3X_7-р_Из_Системы" xfId="1537"/>
    <cellStyle name="SAPBEXinputData" xfId="1538"/>
    <cellStyle name="SAPBEXinputData 10" xfId="1539"/>
    <cellStyle name="SAPBEXinputData 10 2" xfId="34756"/>
    <cellStyle name="SAPBEXinputData 11" xfId="34723"/>
    <cellStyle name="SAPBEXinputData 2" xfId="1540"/>
    <cellStyle name="SAPBEXinputData 3" xfId="1541"/>
    <cellStyle name="SAPBEXinputData 4" xfId="1542"/>
    <cellStyle name="SAPBEXinputData 5" xfId="1543"/>
    <cellStyle name="SAPBEXinputData 6" xfId="1544"/>
    <cellStyle name="SAPBEXinputData 7" xfId="1545"/>
    <cellStyle name="SAPBEXinputData 8" xfId="1546"/>
    <cellStyle name="SAPBEXinputData 9" xfId="1547"/>
    <cellStyle name="SAPBEXinputData_7-р_Из_Системы" xfId="1548"/>
    <cellStyle name="SAPBEXItemHeader" xfId="1549"/>
    <cellStyle name="SAPBEXresData" xfId="1550"/>
    <cellStyle name="SAPBEXresData 2" xfId="1551"/>
    <cellStyle name="SAPBEXresData 3" xfId="1552"/>
    <cellStyle name="SAPBEXresData 4" xfId="1553"/>
    <cellStyle name="SAPBEXresData 5" xfId="1554"/>
    <cellStyle name="SAPBEXresData 6" xfId="1555"/>
    <cellStyle name="SAPBEXresDataEmph" xfId="1556"/>
    <cellStyle name="SAPBEXresDataEmph 2" xfId="1557"/>
    <cellStyle name="SAPBEXresDataEmph 2 2" xfId="1558"/>
    <cellStyle name="SAPBEXresDataEmph 2 2 2" xfId="34722"/>
    <cellStyle name="SAPBEXresDataEmph 2 3" xfId="34678"/>
    <cellStyle name="SAPBEXresDataEmph 3" xfId="1559"/>
    <cellStyle name="SAPBEXresDataEmph 3 2" xfId="1560"/>
    <cellStyle name="SAPBEXresDataEmph 3 2 2" xfId="34681"/>
    <cellStyle name="SAPBEXresDataEmph 3 3" xfId="34755"/>
    <cellStyle name="SAPBEXresDataEmph 4" xfId="1561"/>
    <cellStyle name="SAPBEXresDataEmph 4 2" xfId="1562"/>
    <cellStyle name="SAPBEXresDataEmph 4 2 2" xfId="34720"/>
    <cellStyle name="SAPBEXresDataEmph 4 3" xfId="24552"/>
    <cellStyle name="SAPBEXresDataEmph 5" xfId="1563"/>
    <cellStyle name="SAPBEXresDataEmph 5 2" xfId="1564"/>
    <cellStyle name="SAPBEXresDataEmph 5 2 2" xfId="34680"/>
    <cellStyle name="SAPBEXresDataEmph 5 3" xfId="34753"/>
    <cellStyle name="SAPBEXresDataEmph 6" xfId="1565"/>
    <cellStyle name="SAPBEXresDataEmph 6 2" xfId="1566"/>
    <cellStyle name="SAPBEXresDataEmph 6 2 2" xfId="34754"/>
    <cellStyle name="SAPBEXresDataEmph 6 3" xfId="34721"/>
    <cellStyle name="SAPBEXresItem" xfId="1567"/>
    <cellStyle name="SAPBEXresItem 2" xfId="1568"/>
    <cellStyle name="SAPBEXresItem 3" xfId="1569"/>
    <cellStyle name="SAPBEXresItem 4" xfId="1570"/>
    <cellStyle name="SAPBEXresItem 5" xfId="1571"/>
    <cellStyle name="SAPBEXresItem 6" xfId="1572"/>
    <cellStyle name="SAPBEXresItemX" xfId="1573"/>
    <cellStyle name="SAPBEXresItemX 2" xfId="1574"/>
    <cellStyle name="SAPBEXresItemX 3" xfId="1575"/>
    <cellStyle name="SAPBEXresItemX 4" xfId="1576"/>
    <cellStyle name="SAPBEXresItemX 5" xfId="1577"/>
    <cellStyle name="SAPBEXresItemX 6" xfId="1578"/>
    <cellStyle name="SAPBEXstdData" xfId="1579"/>
    <cellStyle name="SAPBEXstdData 2" xfId="1580"/>
    <cellStyle name="SAPBEXstdData 2 2" xfId="24584"/>
    <cellStyle name="SAPBEXstdData 3" xfId="1581"/>
    <cellStyle name="SAPBEXstdData 3 2" xfId="24995"/>
    <cellStyle name="SAPBEXstdData 4" xfId="1582"/>
    <cellStyle name="SAPBEXstdData 4 2" xfId="24626"/>
    <cellStyle name="SAPBEXstdData 5" xfId="1583"/>
    <cellStyle name="SAPBEXstdData 5 2" xfId="26045"/>
    <cellStyle name="SAPBEXstdData 6" xfId="1584"/>
    <cellStyle name="SAPBEXstdData 6 2" xfId="34692"/>
    <cellStyle name="SAPBEXstdData_Приложение_1_к_7-у-о_2009_Кв_1_ФСТ" xfId="1585"/>
    <cellStyle name="SAPBEXstdDataEmph" xfId="1586"/>
    <cellStyle name="SAPBEXstdDataEmph 2" xfId="1587"/>
    <cellStyle name="SAPBEXstdDataEmph 2 2" xfId="24598"/>
    <cellStyle name="SAPBEXstdDataEmph 3" xfId="1588"/>
    <cellStyle name="SAPBEXstdDataEmph 3 2" xfId="24996"/>
    <cellStyle name="SAPBEXstdDataEmph 4" xfId="1589"/>
    <cellStyle name="SAPBEXstdDataEmph 4 2" xfId="24589"/>
    <cellStyle name="SAPBEXstdDataEmph 5" xfId="1590"/>
    <cellStyle name="SAPBEXstdDataEmph 5 2" xfId="24617"/>
    <cellStyle name="SAPBEXstdDataEmph 6" xfId="1591"/>
    <cellStyle name="SAPBEXstdDataEmph 6 2" xfId="24997"/>
    <cellStyle name="SAPBEXstdItem" xfId="1592"/>
    <cellStyle name="SAPBEXstdItem 2" xfId="1593"/>
    <cellStyle name="SAPBEXstdItem 2 2" xfId="34674"/>
    <cellStyle name="SAPBEXstdItem 3" xfId="1594"/>
    <cellStyle name="SAPBEXstdItem 3 2" xfId="34748"/>
    <cellStyle name="SAPBEXstdItem 4" xfId="1595"/>
    <cellStyle name="SAPBEXstdItem 4 2" xfId="34716"/>
    <cellStyle name="SAPBEXstdItem 5" xfId="1596"/>
    <cellStyle name="SAPBEXstdItem 5 2" xfId="24553"/>
    <cellStyle name="SAPBEXstdItem 6" xfId="1597"/>
    <cellStyle name="SAPBEXstdItem 6 2" xfId="24608"/>
    <cellStyle name="SAPBEXstdItem 7" xfId="1598"/>
    <cellStyle name="SAPBEXstdItem 7 2" xfId="24535"/>
    <cellStyle name="SAPBEXstdItem_7-р" xfId="1599"/>
    <cellStyle name="SAPBEXstdItemX" xfId="1600"/>
    <cellStyle name="SAPBEXstdItemX 2" xfId="1601"/>
    <cellStyle name="SAPBEXstdItemX 3" xfId="1602"/>
    <cellStyle name="SAPBEXstdItemX 4" xfId="1603"/>
    <cellStyle name="SAPBEXstdItemX 5" xfId="1604"/>
    <cellStyle name="SAPBEXstdItemX 6" xfId="1605"/>
    <cellStyle name="SAPBEXtitle" xfId="1606"/>
    <cellStyle name="SAPBEXtitle 2" xfId="1607"/>
    <cellStyle name="SAPBEXtitle 2 2" xfId="24962"/>
    <cellStyle name="SAPBEXtitle 3" xfId="1608"/>
    <cellStyle name="SAPBEXtitle 3 2" xfId="34658"/>
    <cellStyle name="SAPBEXtitle 4" xfId="1609"/>
    <cellStyle name="SAPBEXtitle 4 2" xfId="23014"/>
    <cellStyle name="SAPBEXtitle 5" xfId="1610"/>
    <cellStyle name="SAPBEXtitle 5 2" xfId="24963"/>
    <cellStyle name="SAPBEXtitle 6" xfId="1611"/>
    <cellStyle name="SAPBEXtitle 6 2" xfId="24600"/>
    <cellStyle name="SAPBEXunassignedItem" xfId="1612"/>
    <cellStyle name="SAPBEXunassignedItem 2" xfId="1613"/>
    <cellStyle name="SAPBEXunassignedItem 2 2" xfId="34679"/>
    <cellStyle name="SAPBEXunassignedItem 3" xfId="34752"/>
    <cellStyle name="SAPBEXundefined" xfId="1614"/>
    <cellStyle name="SAPBEXundefined 2" xfId="1615"/>
    <cellStyle name="SAPBEXundefined 2 2" xfId="24960"/>
    <cellStyle name="SAPBEXundefined 3" xfId="1616"/>
    <cellStyle name="SAPBEXundefined 3 2" xfId="34683"/>
    <cellStyle name="SAPBEXundefined 4" xfId="1617"/>
    <cellStyle name="SAPBEXundefined 4 2" xfId="23064"/>
    <cellStyle name="SAPBEXundefined 5" xfId="1618"/>
    <cellStyle name="SAPBEXundefined 5 2" xfId="24961"/>
    <cellStyle name="SAPBEXundefined 6" xfId="1619"/>
    <cellStyle name="SAPBEXundefined 6 2" xfId="34731"/>
    <cellStyle name="SEM-BPS-data" xfId="2428"/>
    <cellStyle name="SEM-BPS-head" xfId="2429"/>
    <cellStyle name="SEM-BPS-headdata" xfId="2430"/>
    <cellStyle name="SEM-BPS-headkey" xfId="2431"/>
    <cellStyle name="SEM-BPS-input-on" xfId="2432"/>
    <cellStyle name="SEM-BPS-key" xfId="2433"/>
    <cellStyle name="SEM-BPS-sub1" xfId="2434"/>
    <cellStyle name="SEM-BPS-sub2" xfId="2435"/>
    <cellStyle name="SEM-BPS-total" xfId="2436"/>
    <cellStyle name="Sheet Title" xfId="1620"/>
    <cellStyle name="Sheet Title 2" xfId="37970"/>
    <cellStyle name="Show_Sell" xfId="2437"/>
    <cellStyle name="Standard_Anpassen der Amortisation" xfId="2438"/>
    <cellStyle name="styleColumnTitles" xfId="1621"/>
    <cellStyle name="styleColumnTitles 2" xfId="34201"/>
    <cellStyle name="styleDateRange" xfId="1622"/>
    <cellStyle name="styleDateRange 2" xfId="25045"/>
    <cellStyle name="styleHidden" xfId="1623"/>
    <cellStyle name="styleNormal" xfId="1624"/>
    <cellStyle name="styleSeriesAttributes" xfId="1625"/>
    <cellStyle name="styleSeriesAttributes 2" xfId="25046"/>
    <cellStyle name="styleSeriesData" xfId="1626"/>
    <cellStyle name="styleSeriesData 2" xfId="34694"/>
    <cellStyle name="styleSeriesDataForecast" xfId="1627"/>
    <cellStyle name="styleSeriesDataForecast 2" xfId="34751"/>
    <cellStyle name="styleSeriesDataForecastNA" xfId="1628"/>
    <cellStyle name="styleSeriesDataForecastNA 2" xfId="34718"/>
    <cellStyle name="styleSeriesDataNA" xfId="1629"/>
    <cellStyle name="styleSeriesDataNA 2" xfId="24616"/>
    <cellStyle name="Table" xfId="2439"/>
    <cellStyle name="Table Heading" xfId="2440"/>
    <cellStyle name="TableStyleLight1" xfId="1630"/>
    <cellStyle name="TableStyleLight1 2" xfId="1631"/>
    <cellStyle name="TableStyleLight1 3" xfId="1632"/>
    <cellStyle name="Text Indent A" xfId="1633"/>
    <cellStyle name="Text Indent B" xfId="1634"/>
    <cellStyle name="Text Indent C" xfId="1635"/>
    <cellStyle name="Times New Roman0181000015536870911" xfId="1636"/>
    <cellStyle name="Times New Roman0181000015536870911 2" xfId="34675"/>
    <cellStyle name="Title" xfId="1637"/>
    <cellStyle name="Title 2" xfId="37971"/>
    <cellStyle name="Total" xfId="1638"/>
    <cellStyle name="Total 2" xfId="37972"/>
    <cellStyle name="Validation" xfId="2441"/>
    <cellStyle name="Warning Text" xfId="1639"/>
    <cellStyle name="Warning Text 2" xfId="37973"/>
    <cellStyle name="white" xfId="2442"/>
    <cellStyle name="Wдhrung [0]_Compiling Utility Macros" xfId="2443"/>
    <cellStyle name="Wдhrung_Compiling Utility Macros" xfId="2444"/>
    <cellStyle name="YelNumbersCurr" xfId="2445"/>
    <cellStyle name="YelNumbersCurr 2" xfId="2446"/>
    <cellStyle name="YelNumbersCurr 2 2" xfId="24548"/>
    <cellStyle name="YelNumbersCurr 3" xfId="24582"/>
    <cellStyle name="Акцент1" xfId="19" builtinId="29" customBuiltin="1"/>
    <cellStyle name="Акцент1 2" xfId="79"/>
    <cellStyle name="Акцент1 2 2" xfId="873"/>
    <cellStyle name="Акцент1 3" xfId="2314"/>
    <cellStyle name="Акцент1 4" xfId="815"/>
    <cellStyle name="Акцент2" xfId="20" builtinId="33" customBuiltin="1"/>
    <cellStyle name="Акцент2 2" xfId="80"/>
    <cellStyle name="Акцент2 2 2" xfId="874"/>
    <cellStyle name="Акцент2 3" xfId="2315"/>
    <cellStyle name="Акцент2 4" xfId="816"/>
    <cellStyle name="Акцент3" xfId="21" builtinId="37" customBuiltin="1"/>
    <cellStyle name="Акцент3 2" xfId="81"/>
    <cellStyle name="Акцент3 2 2" xfId="875"/>
    <cellStyle name="Акцент3 3" xfId="2316"/>
    <cellStyle name="Акцент3 4" xfId="817"/>
    <cellStyle name="Акцент4" xfId="22" builtinId="41" customBuiltin="1"/>
    <cellStyle name="Акцент4 2" xfId="82"/>
    <cellStyle name="Акцент4 2 2" xfId="876"/>
    <cellStyle name="Акцент4 3" xfId="2317"/>
    <cellStyle name="Акцент4 4" xfId="818"/>
    <cellStyle name="Акцент5" xfId="23" builtinId="45" customBuiltin="1"/>
    <cellStyle name="Акцент5 2" xfId="83"/>
    <cellStyle name="Акцент5 2 2" xfId="877"/>
    <cellStyle name="Акцент5 3" xfId="2318"/>
    <cellStyle name="Акцент5 4" xfId="819"/>
    <cellStyle name="Акцент6" xfId="24" builtinId="49" customBuiltin="1"/>
    <cellStyle name="Акцент6 2" xfId="84"/>
    <cellStyle name="Акцент6 2 2" xfId="878"/>
    <cellStyle name="Акцент6 3" xfId="2319"/>
    <cellStyle name="Акцент6 4" xfId="820"/>
    <cellStyle name="Беззащитный" xfId="1640"/>
    <cellStyle name="Ввод " xfId="25" builtinId="20" customBuiltin="1"/>
    <cellStyle name="Ввод  2" xfId="85"/>
    <cellStyle name="Ввод  2 2" xfId="1641"/>
    <cellStyle name="Ввод  2 2 2" xfId="34719"/>
    <cellStyle name="Ввод  2 3" xfId="23065"/>
    <cellStyle name="Ввод  2 4" xfId="879"/>
    <cellStyle name="Ввод  3" xfId="2320"/>
    <cellStyle name="Ввод  3 2" xfId="34740"/>
    <cellStyle name="Ввод  4" xfId="23017"/>
    <cellStyle name="Ввод  5" xfId="821"/>
    <cellStyle name="Внешняя сылка" xfId="2447"/>
    <cellStyle name="Вывод" xfId="26" builtinId="21" customBuiltin="1"/>
    <cellStyle name="Вывод 2" xfId="86"/>
    <cellStyle name="Вывод 2 2" xfId="1642"/>
    <cellStyle name="Вывод 2 3" xfId="23066"/>
    <cellStyle name="Вывод 2 4" xfId="880"/>
    <cellStyle name="Вывод 3" xfId="2321"/>
    <cellStyle name="Вывод 4" xfId="23018"/>
    <cellStyle name="Вывод 5" xfId="822"/>
    <cellStyle name="Вычисление" xfId="27" builtinId="22" customBuiltin="1"/>
    <cellStyle name="Вычисление 2" xfId="87"/>
    <cellStyle name="Вычисление 2 2" xfId="1643"/>
    <cellStyle name="Вычисление 2 2 2" xfId="34677"/>
    <cellStyle name="Вычисление 2 3" xfId="23067"/>
    <cellStyle name="Вычисление 2 4" xfId="881"/>
    <cellStyle name="Вычисление 3" xfId="2322"/>
    <cellStyle name="Вычисление 3 2" xfId="24537"/>
    <cellStyle name="Вычисление 4" xfId="23019"/>
    <cellStyle name="Вычисление 5" xfId="823"/>
    <cellStyle name="Гиперссылка" xfId="37880" builtinId="8"/>
    <cellStyle name="Гиперссылка 2" xfId="1644"/>
    <cellStyle name="Гиперссылка 2 2" xfId="1645"/>
    <cellStyle name="Гиперссылка 2 2 2" xfId="1646"/>
    <cellStyle name="Гиперссылка 2 2 3" xfId="1647"/>
    <cellStyle name="Гиперссылка 2 3" xfId="1648"/>
    <cellStyle name="Гиперссылка 2 4" xfId="1649"/>
    <cellStyle name="Гиперссылка 2 5" xfId="1650"/>
    <cellStyle name="Гиперссылка 3" xfId="1651"/>
    <cellStyle name="Гиперссылка 3 2" xfId="1652"/>
    <cellStyle name="Гиперссылка 3 3" xfId="1653"/>
    <cellStyle name="Гиперссылка 38" xfId="1654"/>
    <cellStyle name="Гиперссылка 4" xfId="1655"/>
    <cellStyle name="Гиперссылка 5" xfId="1656"/>
    <cellStyle name="Дата" xfId="37982"/>
    <cellStyle name="Денежный 2" xfId="1657"/>
    <cellStyle name="Денежный 2 2" xfId="1658"/>
    <cellStyle name="Денежный 2 3" xfId="37983"/>
    <cellStyle name="Денежный 3" xfId="1659"/>
    <cellStyle name="Денежный 3 10" xfId="24545"/>
    <cellStyle name="Денежный 3 2" xfId="1660"/>
    <cellStyle name="Денежный 3 3" xfId="2553"/>
    <cellStyle name="Денежный 3 3 2" xfId="3584"/>
    <cellStyle name="Денежный 3 3 2 2" xfId="6176"/>
    <cellStyle name="Денежный 3 3 2 2 2" xfId="16634"/>
    <cellStyle name="Денежный 3 3 2 2 3" xfId="28552"/>
    <cellStyle name="Денежный 3 3 2 3" xfId="8747"/>
    <cellStyle name="Денежный 3 3 2 3 2" xfId="19205"/>
    <cellStyle name="Денежный 3 3 2 3 3" xfId="31070"/>
    <cellStyle name="Денежный 3 3 2 4" xfId="11318"/>
    <cellStyle name="Денежный 3 3 2 4 2" xfId="21776"/>
    <cellStyle name="Денежный 3 3 2 4 3" xfId="33619"/>
    <cellStyle name="Денежный 3 3 2 5" xfId="14063"/>
    <cellStyle name="Денежный 3 3 2 6" xfId="26053"/>
    <cellStyle name="Денежный 3 3 3" xfId="5146"/>
    <cellStyle name="Денежный 3 3 3 2" xfId="15604"/>
    <cellStyle name="Денежный 3 3 3 3" xfId="27551"/>
    <cellStyle name="Денежный 3 3 4" xfId="7717"/>
    <cellStyle name="Денежный 3 3 4 2" xfId="18175"/>
    <cellStyle name="Денежный 3 3 4 3" xfId="30057"/>
    <cellStyle name="Денежный 3 3 5" xfId="10288"/>
    <cellStyle name="Денежный 3 3 5 2" xfId="20746"/>
    <cellStyle name="Денежный 3 3 5 3" xfId="32589"/>
    <cellStyle name="Денежный 3 3 6" xfId="13033"/>
    <cellStyle name="Денежный 3 3 7" xfId="25054"/>
    <cellStyle name="Денежный 3 4" xfId="3069"/>
    <cellStyle name="Денежный 3 4 2" xfId="5661"/>
    <cellStyle name="Денежный 3 4 2 2" xfId="16119"/>
    <cellStyle name="Денежный 3 4 2 3" xfId="28052"/>
    <cellStyle name="Денежный 3 4 3" xfId="8232"/>
    <cellStyle name="Денежный 3 4 3 2" xfId="18690"/>
    <cellStyle name="Денежный 3 4 3 3" xfId="30566"/>
    <cellStyle name="Денежный 3 4 4" xfId="10803"/>
    <cellStyle name="Денежный 3 4 4 2" xfId="21261"/>
    <cellStyle name="Денежный 3 4 4 3" xfId="33104"/>
    <cellStyle name="Денежный 3 4 5" xfId="13548"/>
    <cellStyle name="Денежный 3 4 6" xfId="25554"/>
    <cellStyle name="Денежный 3 5" xfId="4104"/>
    <cellStyle name="Денежный 3 6" xfId="4631"/>
    <cellStyle name="Денежный 3 6 2" xfId="15089"/>
    <cellStyle name="Денежный 3 6 3" xfId="27044"/>
    <cellStyle name="Денежный 3 7" xfId="7202"/>
    <cellStyle name="Денежный 3 7 2" xfId="17660"/>
    <cellStyle name="Денежный 3 7 3" xfId="29548"/>
    <cellStyle name="Денежный 3 8" xfId="9773"/>
    <cellStyle name="Денежный 3 8 2" xfId="20231"/>
    <cellStyle name="Денежный 3 8 3" xfId="32074"/>
    <cellStyle name="Денежный 3 9" xfId="12517"/>
    <cellStyle name="Желтая рамка" xfId="37984"/>
    <cellStyle name="Заголовок" xfId="1661"/>
    <cellStyle name="Заголовок 1" xfId="28" builtinId="16" customBuiltin="1"/>
    <cellStyle name="Заголовок 1 2" xfId="88"/>
    <cellStyle name="Заголовок 1 2 2" xfId="882"/>
    <cellStyle name="Заголовок 1 3" xfId="2323"/>
    <cellStyle name="Заголовок 1 4" xfId="824"/>
    <cellStyle name="Заголовок 2" xfId="29" builtinId="17" customBuiltin="1"/>
    <cellStyle name="Заголовок 2 2" xfId="89"/>
    <cellStyle name="Заголовок 2 2 2" xfId="883"/>
    <cellStyle name="Заголовок 2 3" xfId="2324"/>
    <cellStyle name="Заголовок 2 4" xfId="825"/>
    <cellStyle name="Заголовок 3" xfId="30" builtinId="18" customBuiltin="1"/>
    <cellStyle name="Заголовок 3 2" xfId="90"/>
    <cellStyle name="Заголовок 3 2 2" xfId="884"/>
    <cellStyle name="Заголовок 3 3" xfId="2325"/>
    <cellStyle name="Заголовок 3 4" xfId="826"/>
    <cellStyle name="Заголовок 4" xfId="31" builtinId="19" customBuiltin="1"/>
    <cellStyle name="Заголовок 4 2" xfId="91"/>
    <cellStyle name="Заголовок 4 2 2" xfId="885"/>
    <cellStyle name="Заголовок 4 3" xfId="2326"/>
    <cellStyle name="Заголовок 4 4" xfId="827"/>
    <cellStyle name="Заголовок 5" xfId="37985"/>
    <cellStyle name="ЗаголовокСтолбца" xfId="1662"/>
    <cellStyle name="ЗаголовокСтолбца 2" xfId="36210"/>
    <cellStyle name="Защитный" xfId="1663"/>
    <cellStyle name="Зеленая рамка" xfId="37991"/>
    <cellStyle name="зеленый" xfId="37992"/>
    <cellStyle name="Значение" xfId="1664"/>
    <cellStyle name="Значение 2" xfId="2448"/>
    <cellStyle name="Значение 2 2" xfId="34696"/>
    <cellStyle name="Значение 3" xfId="24994"/>
    <cellStyle name="Зоголовок" xfId="2449"/>
    <cellStyle name="зфпуруфвштп" xfId="2450"/>
    <cellStyle name="йешеду" xfId="2451"/>
    <cellStyle name="Итог" xfId="32" builtinId="25" customBuiltin="1"/>
    <cellStyle name="Итог 2" xfId="92"/>
    <cellStyle name="Итог 2 2" xfId="1665"/>
    <cellStyle name="Итог 2 3" xfId="23071"/>
    <cellStyle name="Итог 2 4" xfId="886"/>
    <cellStyle name="Итог 3" xfId="2327"/>
    <cellStyle name="Итог 4" xfId="23024"/>
    <cellStyle name="Итог 5" xfId="828"/>
    <cellStyle name="Итого" xfId="2452"/>
    <cellStyle name="Итого 2" xfId="2453"/>
    <cellStyle name="Итого 2 2" xfId="2454"/>
    <cellStyle name="Итого 2 2 2" xfId="24601"/>
    <cellStyle name="Итого 2 3" xfId="34666"/>
    <cellStyle name="Итого 3" xfId="2455"/>
    <cellStyle name="Итого 3 2" xfId="2456"/>
    <cellStyle name="Итого 3 2 2" xfId="34736"/>
    <cellStyle name="Итого 3 3" xfId="34703"/>
    <cellStyle name="Итого 4" xfId="2457"/>
    <cellStyle name="Итого 4 2" xfId="34665"/>
    <cellStyle name="Итого 5" xfId="34737"/>
    <cellStyle name="Контрольная ячейка" xfId="33" builtinId="23" customBuiltin="1"/>
    <cellStyle name="Контрольная ячейка 2" xfId="93"/>
    <cellStyle name="Контрольная ячейка 2 2" xfId="887"/>
    <cellStyle name="Контрольная ячейка 3" xfId="2328"/>
    <cellStyle name="Контрольная ячейка 4" xfId="829"/>
    <cellStyle name="Красная рамка" xfId="37995"/>
    <cellStyle name="Красный" xfId="37996"/>
    <cellStyle name="Мой заголовок" xfId="1666"/>
    <cellStyle name="Мой заголовок 2" xfId="37997"/>
    <cellStyle name="Мой заголовок листа" xfId="1667"/>
    <cellStyle name="Мой заголовок листа 2" xfId="2458"/>
    <cellStyle name="Мой заголовок листа 3" xfId="37998"/>
    <cellStyle name="Мои наименования показателей" xfId="1668"/>
    <cellStyle name="Мои наименования показателей 2" xfId="2459"/>
    <cellStyle name="Мои наименования показателей 3" xfId="2460"/>
    <cellStyle name="Мои наименования показателей 4" xfId="2461"/>
    <cellStyle name="Мои наименования показателей 5" xfId="37999"/>
    <cellStyle name="Название" xfId="34" builtinId="15" customBuiltin="1"/>
    <cellStyle name="Название 2" xfId="94"/>
    <cellStyle name="Название 2 2" xfId="888"/>
    <cellStyle name="Название 3" xfId="2329"/>
    <cellStyle name="Название 4" xfId="830"/>
    <cellStyle name="Нейтральный" xfId="35" builtinId="28" customBuiltin="1"/>
    <cellStyle name="Нейтральный 2" xfId="95"/>
    <cellStyle name="Нейтральный 2 2" xfId="1669"/>
    <cellStyle name="Нейтральный 2 3" xfId="1670"/>
    <cellStyle name="Нейтральный 2 4" xfId="889"/>
    <cellStyle name="Нейтральный 3" xfId="2330"/>
    <cellStyle name="Нейтральный 4" xfId="831"/>
    <cellStyle name="Обычный" xfId="0" builtinId="0"/>
    <cellStyle name="Обычный 10" xfId="280"/>
    <cellStyle name="Обычный 10 10" xfId="4103"/>
    <cellStyle name="Обычный 10 11" xfId="1671"/>
    <cellStyle name="Обычный 10 12" xfId="38002"/>
    <cellStyle name="Обычный 10 13" xfId="38001"/>
    <cellStyle name="Обычный 10 2" xfId="1672"/>
    <cellStyle name="Обычный 10 2 10" xfId="23249"/>
    <cellStyle name="Обычный 10 2 11" xfId="34934"/>
    <cellStyle name="Обычный 10 2 12" xfId="36211"/>
    <cellStyle name="Обычный 10 2 2" xfId="1673"/>
    <cellStyle name="Обычный 10 2 2 10" xfId="35289"/>
    <cellStyle name="Обычный 10 2 2 11" xfId="36212"/>
    <cellStyle name="Обычный 10 2 2 2" xfId="2555"/>
    <cellStyle name="Обычный 10 2 2 2 10" xfId="36213"/>
    <cellStyle name="Обычный 10 2 2 2 2" xfId="3586"/>
    <cellStyle name="Обычный 10 2 2 2 2 2" xfId="6178"/>
    <cellStyle name="Обычный 10 2 2 2 2 2 2" xfId="16636"/>
    <cellStyle name="Обычный 10 2 2 2 2 2 3" xfId="24339"/>
    <cellStyle name="Обычный 10 2 2 2 2 2 4" xfId="36021"/>
    <cellStyle name="Обычный 10 2 2 2 2 2 5" xfId="36215"/>
    <cellStyle name="Обычный 10 2 2 2 2 3" xfId="8749"/>
    <cellStyle name="Обычный 10 2 2 2 2 3 2" xfId="19207"/>
    <cellStyle name="Обычный 10 2 2 2 2 3 3" xfId="31072"/>
    <cellStyle name="Обычный 10 2 2 2 2 4" xfId="11320"/>
    <cellStyle name="Обычный 10 2 2 2 2 4 2" xfId="21778"/>
    <cellStyle name="Обычный 10 2 2 2 2 4 3" xfId="33621"/>
    <cellStyle name="Обычный 10 2 2 2 2 5" xfId="12344"/>
    <cellStyle name="Обычный 10 2 2 2 2 5 2" xfId="22802"/>
    <cellStyle name="Обычный 10 2 2 2 2 5 3" xfId="34643"/>
    <cellStyle name="Обычный 10 2 2 2 2 6" xfId="14065"/>
    <cellStyle name="Обычный 10 2 2 2 2 7" xfId="23616"/>
    <cellStyle name="Обычный 10 2 2 2 2 8" xfId="35298"/>
    <cellStyle name="Обычный 10 2 2 2 2 9" xfId="36214"/>
    <cellStyle name="Обычный 10 2 2 2 3" xfId="4181"/>
    <cellStyle name="Обычный 10 2 2 2 3 2" xfId="6762"/>
    <cellStyle name="Обычный 10 2 2 2 3 2 2" xfId="17220"/>
    <cellStyle name="Обычный 10 2 2 2 3 2 3" xfId="24523"/>
    <cellStyle name="Обычный 10 2 2 2 3 2 4" xfId="36205"/>
    <cellStyle name="Обычный 10 2 2 2 3 2 5" xfId="36217"/>
    <cellStyle name="Обычный 10 2 2 2 3 3" xfId="9333"/>
    <cellStyle name="Обычный 10 2 2 2 3 3 2" xfId="19791"/>
    <cellStyle name="Обычный 10 2 2 2 3 3 3" xfId="31642"/>
    <cellStyle name="Обычный 10 2 2 2 3 4" xfId="11904"/>
    <cellStyle name="Обычный 10 2 2 2 3 4 2" xfId="22362"/>
    <cellStyle name="Обычный 10 2 2 2 3 4 3" xfId="34203"/>
    <cellStyle name="Обычный 10 2 2 2 3 5" xfId="14649"/>
    <cellStyle name="Обычный 10 2 2 2 3 6" xfId="23800"/>
    <cellStyle name="Обычный 10 2 2 2 3 7" xfId="35482"/>
    <cellStyle name="Обычный 10 2 2 2 3 8" xfId="36216"/>
    <cellStyle name="Обычный 10 2 2 2 4" xfId="5148"/>
    <cellStyle name="Обычный 10 2 2 2 4 2" xfId="15606"/>
    <cellStyle name="Обычный 10 2 2 2 4 2 2" xfId="24336"/>
    <cellStyle name="Обычный 10 2 2 2 4 2 2 2" xfId="36018"/>
    <cellStyle name="Обычный 10 2 2 2 4 2 2 3" xfId="36220"/>
    <cellStyle name="Обычный 10 2 2 2 4 2 3" xfId="23613"/>
    <cellStyle name="Обычный 10 2 2 2 4 2 4" xfId="35295"/>
    <cellStyle name="Обычный 10 2 2 2 4 2 5" xfId="36219"/>
    <cellStyle name="Обычный 10 2 2 2 4 3" xfId="23797"/>
    <cellStyle name="Обычный 10 2 2 2 4 3 2" xfId="24520"/>
    <cellStyle name="Обычный 10 2 2 2 4 3 2 2" xfId="36202"/>
    <cellStyle name="Обычный 10 2 2 2 4 3 2 3" xfId="36222"/>
    <cellStyle name="Обычный 10 2 2 2 4 3 3" xfId="35479"/>
    <cellStyle name="Обычный 10 2 2 2 4 3 4" xfId="36221"/>
    <cellStyle name="Обычный 10 2 2 2 4 4" xfId="23981"/>
    <cellStyle name="Обычный 10 2 2 2 4 4 2" xfId="35663"/>
    <cellStyle name="Обычный 10 2 2 2 4 4 3" xfId="36223"/>
    <cellStyle name="Обычный 10 2 2 2 4 5" xfId="23257"/>
    <cellStyle name="Обычный 10 2 2 2 4 5 2" xfId="36224"/>
    <cellStyle name="Обычный 10 2 2 2 4 6" xfId="34940"/>
    <cellStyle name="Обычный 10 2 2 2 4 7" xfId="36218"/>
    <cellStyle name="Обычный 10 2 2 2 5" xfId="7719"/>
    <cellStyle name="Обычный 10 2 2 2 5 2" xfId="18177"/>
    <cellStyle name="Обычный 10 2 2 2 5 3" xfId="23984"/>
    <cellStyle name="Обычный 10 2 2 2 5 4" xfId="35666"/>
    <cellStyle name="Обычный 10 2 2 2 5 5" xfId="36225"/>
    <cellStyle name="Обычный 10 2 2 2 6" xfId="10290"/>
    <cellStyle name="Обычный 10 2 2 2 6 2" xfId="20748"/>
    <cellStyle name="Обычный 10 2 2 2 6 3" xfId="32591"/>
    <cellStyle name="Обычный 10 2 2 2 6 4" xfId="36226"/>
    <cellStyle name="Обычный 10 2 2 2 7" xfId="13035"/>
    <cellStyle name="Обычный 10 2 2 2 8" xfId="23260"/>
    <cellStyle name="Обычный 10 2 2 2 9" xfId="34943"/>
    <cellStyle name="Обычный 10 2 2 3" xfId="3071"/>
    <cellStyle name="Обычный 10 2 2 3 2" xfId="5663"/>
    <cellStyle name="Обычный 10 2 2 3 2 2" xfId="16121"/>
    <cellStyle name="Обычный 10 2 2 3 2 3" xfId="28054"/>
    <cellStyle name="Обычный 10 2 2 3 3" xfId="8234"/>
    <cellStyle name="Обычный 10 2 2 3 3 2" xfId="18692"/>
    <cellStyle name="Обычный 10 2 2 3 3 3" xfId="30568"/>
    <cellStyle name="Обычный 10 2 2 3 4" xfId="10805"/>
    <cellStyle name="Обычный 10 2 2 3 4 2" xfId="21263"/>
    <cellStyle name="Обычный 10 2 2 3 4 3" xfId="33106"/>
    <cellStyle name="Обычный 10 2 2 3 5" xfId="13550"/>
    <cellStyle name="Обычный 10 2 2 3 6" xfId="24330"/>
    <cellStyle name="Обычный 10 2 2 3 7" xfId="36012"/>
    <cellStyle name="Обычный 10 2 2 3 8" xfId="36227"/>
    <cellStyle name="Обычный 10 2 2 4" xfId="4107"/>
    <cellStyle name="Обычный 10 2 2 4 2" xfId="6694"/>
    <cellStyle name="Обычный 10 2 2 4 2 2" xfId="17152"/>
    <cellStyle name="Обычный 10 2 2 4 2 3" xfId="29054"/>
    <cellStyle name="Обычный 10 2 2 4 3" xfId="9265"/>
    <cellStyle name="Обычный 10 2 2 4 3 2" xfId="19723"/>
    <cellStyle name="Обычный 10 2 2 4 3 3" xfId="31576"/>
    <cellStyle name="Обычный 10 2 2 4 4" xfId="11836"/>
    <cellStyle name="Обычный 10 2 2 4 4 2" xfId="22294"/>
    <cellStyle name="Обычный 10 2 2 4 4 3" xfId="34136"/>
    <cellStyle name="Обычный 10 2 2 4 5" xfId="14581"/>
    <cellStyle name="Обычный 10 2 2 4 6" xfId="26554"/>
    <cellStyle name="Обычный 10 2 2 5" xfId="4633"/>
    <cellStyle name="Обычный 10 2 2 5 2" xfId="15091"/>
    <cellStyle name="Обычный 10 2 2 5 3" xfId="27046"/>
    <cellStyle name="Обычный 10 2 2 6" xfId="7204"/>
    <cellStyle name="Обычный 10 2 2 6 2" xfId="17662"/>
    <cellStyle name="Обычный 10 2 2 6 3" xfId="29550"/>
    <cellStyle name="Обычный 10 2 2 7" xfId="9775"/>
    <cellStyle name="Обычный 10 2 2 7 2" xfId="20233"/>
    <cellStyle name="Обычный 10 2 2 7 3" xfId="32076"/>
    <cellStyle name="Обычный 10 2 2 8" xfId="12520"/>
    <cellStyle name="Обычный 10 2 2 9" xfId="23607"/>
    <cellStyle name="Обычный 10 2 3" xfId="2554"/>
    <cellStyle name="Обычный 10 2 3 2" xfId="3585"/>
    <cellStyle name="Обычный 10 2 3 2 2" xfId="6177"/>
    <cellStyle name="Обычный 10 2 3 2 2 2" xfId="16635"/>
    <cellStyle name="Обычный 10 2 3 2 2 3" xfId="28553"/>
    <cellStyle name="Обычный 10 2 3 2 3" xfId="8748"/>
    <cellStyle name="Обычный 10 2 3 2 3 2" xfId="19206"/>
    <cellStyle name="Обычный 10 2 3 2 3 3" xfId="31071"/>
    <cellStyle name="Обычный 10 2 3 2 4" xfId="11319"/>
    <cellStyle name="Обычный 10 2 3 2 4 2" xfId="21777"/>
    <cellStyle name="Обычный 10 2 3 2 4 3" xfId="33620"/>
    <cellStyle name="Обычный 10 2 3 2 5" xfId="14064"/>
    <cellStyle name="Обычный 10 2 3 2 6" xfId="24514"/>
    <cellStyle name="Обычный 10 2 3 2 7" xfId="36196"/>
    <cellStyle name="Обычный 10 2 3 2 8" xfId="36229"/>
    <cellStyle name="Обычный 10 2 3 3" xfId="5147"/>
    <cellStyle name="Обычный 10 2 3 3 2" xfId="15605"/>
    <cellStyle name="Обычный 10 2 3 3 3" xfId="27552"/>
    <cellStyle name="Обычный 10 2 3 4" xfId="7718"/>
    <cellStyle name="Обычный 10 2 3 4 2" xfId="18176"/>
    <cellStyle name="Обычный 10 2 3 4 3" xfId="30058"/>
    <cellStyle name="Обычный 10 2 3 5" xfId="10289"/>
    <cellStyle name="Обычный 10 2 3 5 2" xfId="20747"/>
    <cellStyle name="Обычный 10 2 3 5 3" xfId="32590"/>
    <cellStyle name="Обычный 10 2 3 6" xfId="13034"/>
    <cellStyle name="Обычный 10 2 3 7" xfId="23791"/>
    <cellStyle name="Обычный 10 2 3 8" xfId="35473"/>
    <cellStyle name="Обычный 10 2 3 9" xfId="36228"/>
    <cellStyle name="Обычный 10 2 4" xfId="3070"/>
    <cellStyle name="Обычный 10 2 4 2" xfId="5662"/>
    <cellStyle name="Обычный 10 2 4 2 2" xfId="16120"/>
    <cellStyle name="Обычный 10 2 4 2 3" xfId="28053"/>
    <cellStyle name="Обычный 10 2 4 3" xfId="8233"/>
    <cellStyle name="Обычный 10 2 4 3 2" xfId="18691"/>
    <cellStyle name="Обычный 10 2 4 3 3" xfId="30567"/>
    <cellStyle name="Обычный 10 2 4 4" xfId="10804"/>
    <cellStyle name="Обычный 10 2 4 4 2" xfId="21262"/>
    <cellStyle name="Обычный 10 2 4 4 3" xfId="33105"/>
    <cellStyle name="Обычный 10 2 4 5" xfId="13549"/>
    <cellStyle name="Обычный 10 2 4 6" xfId="23975"/>
    <cellStyle name="Обычный 10 2 4 7" xfId="35657"/>
    <cellStyle name="Обычный 10 2 4 8" xfId="36230"/>
    <cellStyle name="Обычный 10 2 5" xfId="4106"/>
    <cellStyle name="Обычный 10 2 5 2" xfId="6693"/>
    <cellStyle name="Обычный 10 2 5 2 2" xfId="17151"/>
    <cellStyle name="Обычный 10 2 5 2 3" xfId="29053"/>
    <cellStyle name="Обычный 10 2 5 3" xfId="9264"/>
    <cellStyle name="Обычный 10 2 5 3 2" xfId="19722"/>
    <cellStyle name="Обычный 10 2 5 3 3" xfId="31575"/>
    <cellStyle name="Обычный 10 2 5 4" xfId="11835"/>
    <cellStyle name="Обычный 10 2 5 4 2" xfId="22293"/>
    <cellStyle name="Обычный 10 2 5 4 3" xfId="34135"/>
    <cellStyle name="Обычный 10 2 5 5" xfId="14580"/>
    <cellStyle name="Обычный 10 2 5 6" xfId="26553"/>
    <cellStyle name="Обычный 10 2 5 7" xfId="36231"/>
    <cellStyle name="Обычный 10 2 6" xfId="4632"/>
    <cellStyle name="Обычный 10 2 6 2" xfId="15090"/>
    <cellStyle name="Обычный 10 2 6 3" xfId="27045"/>
    <cellStyle name="Обычный 10 2 7" xfId="7203"/>
    <cellStyle name="Обычный 10 2 7 2" xfId="17661"/>
    <cellStyle name="Обычный 10 2 7 3" xfId="29549"/>
    <cellStyle name="Обычный 10 2 8" xfId="9774"/>
    <cellStyle name="Обычный 10 2 8 2" xfId="20232"/>
    <cellStyle name="Обычный 10 2 8 3" xfId="32075"/>
    <cellStyle name="Обычный 10 2 9" xfId="12519"/>
    <cellStyle name="Обычный 10 2_ФОРМЫ ОТЧЁТОВ ЭСХ от Татьяны Султановой" xfId="1674"/>
    <cellStyle name="Обычный 10 3" xfId="1675"/>
    <cellStyle name="Обычный 10 3 2" xfId="2556"/>
    <cellStyle name="Обычный 10 3 2 2" xfId="3587"/>
    <cellStyle name="Обычный 10 3 2 2 2" xfId="6179"/>
    <cellStyle name="Обычный 10 3 2 2 2 2" xfId="16637"/>
    <cellStyle name="Обычный 10 3 2 2 2 3" xfId="28554"/>
    <cellStyle name="Обычный 10 3 2 2 3" xfId="8750"/>
    <cellStyle name="Обычный 10 3 2 2 3 2" xfId="19208"/>
    <cellStyle name="Обычный 10 3 2 2 3 3" xfId="31073"/>
    <cellStyle name="Обычный 10 3 2 2 4" xfId="11321"/>
    <cellStyle name="Обычный 10 3 2 2 4 2" xfId="21779"/>
    <cellStyle name="Обычный 10 3 2 2 4 3" xfId="33622"/>
    <cellStyle name="Обычный 10 3 2 2 5" xfId="14066"/>
    <cellStyle name="Обычный 10 3 2 2 6" xfId="26054"/>
    <cellStyle name="Обычный 10 3 2 3" xfId="5149"/>
    <cellStyle name="Обычный 10 3 2 3 2" xfId="15607"/>
    <cellStyle name="Обычный 10 3 2 3 3" xfId="27553"/>
    <cellStyle name="Обычный 10 3 2 4" xfId="7720"/>
    <cellStyle name="Обычный 10 3 2 4 2" xfId="18178"/>
    <cellStyle name="Обычный 10 3 2 4 3" xfId="30059"/>
    <cellStyle name="Обычный 10 3 2 5" xfId="10291"/>
    <cellStyle name="Обычный 10 3 2 5 2" xfId="20749"/>
    <cellStyle name="Обычный 10 3 2 5 3" xfId="32592"/>
    <cellStyle name="Обычный 10 3 2 6" xfId="13036"/>
    <cellStyle name="Обычный 10 3 2 7" xfId="25055"/>
    <cellStyle name="Обычный 10 3 3" xfId="3072"/>
    <cellStyle name="Обычный 10 3 3 2" xfId="5664"/>
    <cellStyle name="Обычный 10 3 3 2 2" xfId="16122"/>
    <cellStyle name="Обычный 10 3 3 2 3" xfId="28055"/>
    <cellStyle name="Обычный 10 3 3 3" xfId="8235"/>
    <cellStyle name="Обычный 10 3 3 3 2" xfId="18693"/>
    <cellStyle name="Обычный 10 3 3 3 3" xfId="30569"/>
    <cellStyle name="Обычный 10 3 3 4" xfId="10806"/>
    <cellStyle name="Обычный 10 3 3 4 2" xfId="21264"/>
    <cellStyle name="Обычный 10 3 3 4 3" xfId="33107"/>
    <cellStyle name="Обычный 10 3 3 5" xfId="13551"/>
    <cellStyle name="Обычный 10 3 3 6" xfId="25555"/>
    <cellStyle name="Обычный 10 3 4" xfId="4108"/>
    <cellStyle name="Обычный 10 3 4 2" xfId="6695"/>
    <cellStyle name="Обычный 10 3 4 2 2" xfId="17153"/>
    <cellStyle name="Обычный 10 3 4 2 3" xfId="29055"/>
    <cellStyle name="Обычный 10 3 4 3" xfId="9266"/>
    <cellStyle name="Обычный 10 3 4 3 2" xfId="19724"/>
    <cellStyle name="Обычный 10 3 4 3 3" xfId="31577"/>
    <cellStyle name="Обычный 10 3 4 4" xfId="11837"/>
    <cellStyle name="Обычный 10 3 4 4 2" xfId="22295"/>
    <cellStyle name="Обычный 10 3 4 4 3" xfId="34137"/>
    <cellStyle name="Обычный 10 3 4 5" xfId="14582"/>
    <cellStyle name="Обычный 10 3 4 6" xfId="26555"/>
    <cellStyle name="Обычный 10 3 5" xfId="4634"/>
    <cellStyle name="Обычный 10 3 5 2" xfId="15092"/>
    <cellStyle name="Обычный 10 3 5 3" xfId="27047"/>
    <cellStyle name="Обычный 10 3 6" xfId="7205"/>
    <cellStyle name="Обычный 10 3 6 2" xfId="17663"/>
    <cellStyle name="Обычный 10 3 6 3" xfId="29551"/>
    <cellStyle name="Обычный 10 3 7" xfId="9776"/>
    <cellStyle name="Обычный 10 3 7 2" xfId="20234"/>
    <cellStyle name="Обычный 10 3 7 3" xfId="32077"/>
    <cellStyle name="Обычный 10 3 8" xfId="12521"/>
    <cellStyle name="Обычный 10 3 9" xfId="23063"/>
    <cellStyle name="Обычный 10 4" xfId="1676"/>
    <cellStyle name="Обычный 10 5" xfId="1677"/>
    <cellStyle name="Обычный 10 5 2" xfId="2557"/>
    <cellStyle name="Обычный 10 5 2 2" xfId="3588"/>
    <cellStyle name="Обычный 10 5 2 2 2" xfId="6180"/>
    <cellStyle name="Обычный 10 5 2 2 2 2" xfId="16638"/>
    <cellStyle name="Обычный 10 5 2 2 2 3" xfId="28555"/>
    <cellStyle name="Обычный 10 5 2 2 3" xfId="8751"/>
    <cellStyle name="Обычный 10 5 2 2 3 2" xfId="19209"/>
    <cellStyle name="Обычный 10 5 2 2 3 3" xfId="31074"/>
    <cellStyle name="Обычный 10 5 2 2 4" xfId="11322"/>
    <cellStyle name="Обычный 10 5 2 2 4 2" xfId="21780"/>
    <cellStyle name="Обычный 10 5 2 2 4 3" xfId="33623"/>
    <cellStyle name="Обычный 10 5 2 2 5" xfId="14067"/>
    <cellStyle name="Обычный 10 5 2 2 6" xfId="26055"/>
    <cellStyle name="Обычный 10 5 2 3" xfId="5150"/>
    <cellStyle name="Обычный 10 5 2 3 2" xfId="15608"/>
    <cellStyle name="Обычный 10 5 2 3 3" xfId="27554"/>
    <cellStyle name="Обычный 10 5 2 4" xfId="7721"/>
    <cellStyle name="Обычный 10 5 2 4 2" xfId="18179"/>
    <cellStyle name="Обычный 10 5 2 4 3" xfId="30060"/>
    <cellStyle name="Обычный 10 5 2 5" xfId="10292"/>
    <cellStyle name="Обычный 10 5 2 5 2" xfId="20750"/>
    <cellStyle name="Обычный 10 5 2 5 3" xfId="32593"/>
    <cellStyle name="Обычный 10 5 2 6" xfId="13037"/>
    <cellStyle name="Обычный 10 5 2 7" xfId="25056"/>
    <cellStyle name="Обычный 10 5 3" xfId="3073"/>
    <cellStyle name="Обычный 10 5 3 2" xfId="5665"/>
    <cellStyle name="Обычный 10 5 3 2 2" xfId="16123"/>
    <cellStyle name="Обычный 10 5 3 2 3" xfId="28056"/>
    <cellStyle name="Обычный 10 5 3 3" xfId="8236"/>
    <cellStyle name="Обычный 10 5 3 3 2" xfId="18694"/>
    <cellStyle name="Обычный 10 5 3 3 3" xfId="30570"/>
    <cellStyle name="Обычный 10 5 3 4" xfId="10807"/>
    <cellStyle name="Обычный 10 5 3 4 2" xfId="21265"/>
    <cellStyle name="Обычный 10 5 3 4 3" xfId="33108"/>
    <cellStyle name="Обычный 10 5 3 5" xfId="13552"/>
    <cellStyle name="Обычный 10 5 3 6" xfId="25556"/>
    <cellStyle name="Обычный 10 5 4" xfId="4109"/>
    <cellStyle name="Обычный 10 5 4 2" xfId="6696"/>
    <cellStyle name="Обычный 10 5 4 2 2" xfId="17154"/>
    <cellStyle name="Обычный 10 5 4 2 3" xfId="29056"/>
    <cellStyle name="Обычный 10 5 4 3" xfId="9267"/>
    <cellStyle name="Обычный 10 5 4 3 2" xfId="19725"/>
    <cellStyle name="Обычный 10 5 4 3 3" xfId="31578"/>
    <cellStyle name="Обычный 10 5 4 4" xfId="11838"/>
    <cellStyle name="Обычный 10 5 4 4 2" xfId="22296"/>
    <cellStyle name="Обычный 10 5 4 4 3" xfId="34138"/>
    <cellStyle name="Обычный 10 5 4 5" xfId="14583"/>
    <cellStyle name="Обычный 10 5 4 6" xfId="26556"/>
    <cellStyle name="Обычный 10 5 5" xfId="4635"/>
    <cellStyle name="Обычный 10 5 5 2" xfId="15093"/>
    <cellStyle name="Обычный 10 5 5 3" xfId="27048"/>
    <cellStyle name="Обычный 10 5 6" xfId="7206"/>
    <cellStyle name="Обычный 10 5 6 2" xfId="17664"/>
    <cellStyle name="Обычный 10 5 6 3" xfId="29552"/>
    <cellStyle name="Обычный 10 5 7" xfId="9777"/>
    <cellStyle name="Обычный 10 5 7 2" xfId="20235"/>
    <cellStyle name="Обычный 10 5 7 3" xfId="32078"/>
    <cellStyle name="Обычный 10 5 8" xfId="12522"/>
    <cellStyle name="Обычный 10 5 9" xfId="24604"/>
    <cellStyle name="Обычный 10 6" xfId="1678"/>
    <cellStyle name="Обычный 10 7" xfId="1679"/>
    <cellStyle name="Обычный 10 8" xfId="4105"/>
    <cellStyle name="Обычный 10 9" xfId="4102"/>
    <cellStyle name="Обычный 100" xfId="37916"/>
    <cellStyle name="Обычный 11" xfId="1680"/>
    <cellStyle name="Обычный 11 10" xfId="38000"/>
    <cellStyle name="Обычный 11 2" xfId="1681"/>
    <cellStyle name="Обычный 11 2 2" xfId="1682"/>
    <cellStyle name="Обычный 11 2 2 2" xfId="24329"/>
    <cellStyle name="Обычный 11 2 2 3" xfId="36011"/>
    <cellStyle name="Обычный 11 2 2 4" xfId="36234"/>
    <cellStyle name="Обычный 11 2 3" xfId="1683"/>
    <cellStyle name="Обычный 11 2 3 2" xfId="2558"/>
    <cellStyle name="Обычный 11 2 3 2 2" xfId="3589"/>
    <cellStyle name="Обычный 11 2 3 2 2 2" xfId="6181"/>
    <cellStyle name="Обычный 11 2 3 2 2 2 2" xfId="16639"/>
    <cellStyle name="Обычный 11 2 3 2 2 2 3" xfId="28556"/>
    <cellStyle name="Обычный 11 2 3 2 2 3" xfId="8752"/>
    <cellStyle name="Обычный 11 2 3 2 2 3 2" xfId="19210"/>
    <cellStyle name="Обычный 11 2 3 2 2 3 3" xfId="31075"/>
    <cellStyle name="Обычный 11 2 3 2 2 4" xfId="11323"/>
    <cellStyle name="Обычный 11 2 3 2 2 4 2" xfId="21781"/>
    <cellStyle name="Обычный 11 2 3 2 2 4 3" xfId="33624"/>
    <cellStyle name="Обычный 11 2 3 2 2 5" xfId="14068"/>
    <cellStyle name="Обычный 11 2 3 2 2 6" xfId="26056"/>
    <cellStyle name="Обычный 11 2 3 2 3" xfId="5151"/>
    <cellStyle name="Обычный 11 2 3 2 3 2" xfId="15609"/>
    <cellStyle name="Обычный 11 2 3 2 3 3" xfId="27555"/>
    <cellStyle name="Обычный 11 2 3 2 4" xfId="7722"/>
    <cellStyle name="Обычный 11 2 3 2 4 2" xfId="18180"/>
    <cellStyle name="Обычный 11 2 3 2 4 3" xfId="30061"/>
    <cellStyle name="Обычный 11 2 3 2 5" xfId="10293"/>
    <cellStyle name="Обычный 11 2 3 2 5 2" xfId="20751"/>
    <cellStyle name="Обычный 11 2 3 2 5 3" xfId="32594"/>
    <cellStyle name="Обычный 11 2 3 2 6" xfId="13038"/>
    <cellStyle name="Обычный 11 2 3 2 7" xfId="25057"/>
    <cellStyle name="Обычный 11 2 3 3" xfId="3074"/>
    <cellStyle name="Обычный 11 2 3 3 2" xfId="5666"/>
    <cellStyle name="Обычный 11 2 3 3 2 2" xfId="16124"/>
    <cellStyle name="Обычный 11 2 3 3 2 3" xfId="28057"/>
    <cellStyle name="Обычный 11 2 3 3 3" xfId="8237"/>
    <cellStyle name="Обычный 11 2 3 3 3 2" xfId="18695"/>
    <cellStyle name="Обычный 11 2 3 3 3 3" xfId="30571"/>
    <cellStyle name="Обычный 11 2 3 3 4" xfId="10808"/>
    <cellStyle name="Обычный 11 2 3 3 4 2" xfId="21266"/>
    <cellStyle name="Обычный 11 2 3 3 4 3" xfId="33109"/>
    <cellStyle name="Обычный 11 2 3 3 5" xfId="13553"/>
    <cellStyle name="Обычный 11 2 3 3 6" xfId="25557"/>
    <cellStyle name="Обычный 11 2 3 4" xfId="4110"/>
    <cellStyle name="Обычный 11 2 3 4 2" xfId="6697"/>
    <cellStyle name="Обычный 11 2 3 4 2 2" xfId="17155"/>
    <cellStyle name="Обычный 11 2 3 4 2 3" xfId="29057"/>
    <cellStyle name="Обычный 11 2 3 4 3" xfId="9268"/>
    <cellStyle name="Обычный 11 2 3 4 3 2" xfId="19726"/>
    <cellStyle name="Обычный 11 2 3 4 3 3" xfId="31579"/>
    <cellStyle name="Обычный 11 2 3 4 4" xfId="11839"/>
    <cellStyle name="Обычный 11 2 3 4 4 2" xfId="22297"/>
    <cellStyle name="Обычный 11 2 3 4 4 3" xfId="34139"/>
    <cellStyle name="Обычный 11 2 3 4 5" xfId="14584"/>
    <cellStyle name="Обычный 11 2 3 4 6" xfId="26557"/>
    <cellStyle name="Обычный 11 2 3 5" xfId="4636"/>
    <cellStyle name="Обычный 11 2 3 5 2" xfId="15094"/>
    <cellStyle name="Обычный 11 2 3 5 3" xfId="27049"/>
    <cellStyle name="Обычный 11 2 3 6" xfId="7207"/>
    <cellStyle name="Обычный 11 2 3 6 2" xfId="17665"/>
    <cellStyle name="Обычный 11 2 3 6 3" xfId="29553"/>
    <cellStyle name="Обычный 11 2 3 7" xfId="9778"/>
    <cellStyle name="Обычный 11 2 3 7 2" xfId="20236"/>
    <cellStyle name="Обычный 11 2 3 7 3" xfId="32079"/>
    <cellStyle name="Обычный 11 2 3 8" xfId="12523"/>
    <cellStyle name="Обычный 11 2 3 9" xfId="23015"/>
    <cellStyle name="Обычный 11 2 4" xfId="23606"/>
    <cellStyle name="Обычный 11 2 5" xfId="35288"/>
    <cellStyle name="Обычный 11 2 6" xfId="36233"/>
    <cellStyle name="Обычный 11 2 7" xfId="38003"/>
    <cellStyle name="Обычный 11 3" xfId="1684"/>
    <cellStyle name="Обычный 11 3 2" xfId="23974"/>
    <cellStyle name="Обычный 11 3 3" xfId="35656"/>
    <cellStyle name="Обычный 11 3 4" xfId="36235"/>
    <cellStyle name="Обычный 11 3 5" xfId="38004"/>
    <cellStyle name="Обычный 11 4" xfId="1685"/>
    <cellStyle name="Обычный 11 4 2" xfId="2559"/>
    <cellStyle name="Обычный 11 4 2 2" xfId="3590"/>
    <cellStyle name="Обычный 11 4 2 2 2" xfId="6182"/>
    <cellStyle name="Обычный 11 4 2 2 2 2" xfId="16640"/>
    <cellStyle name="Обычный 11 4 2 2 2 3" xfId="28557"/>
    <cellStyle name="Обычный 11 4 2 2 3" xfId="8753"/>
    <cellStyle name="Обычный 11 4 2 2 3 2" xfId="19211"/>
    <cellStyle name="Обычный 11 4 2 2 3 3" xfId="31076"/>
    <cellStyle name="Обычный 11 4 2 2 4" xfId="11324"/>
    <cellStyle name="Обычный 11 4 2 2 4 2" xfId="21782"/>
    <cellStyle name="Обычный 11 4 2 2 4 3" xfId="33625"/>
    <cellStyle name="Обычный 11 4 2 2 5" xfId="14069"/>
    <cellStyle name="Обычный 11 4 2 2 6" xfId="26057"/>
    <cellStyle name="Обычный 11 4 2 3" xfId="5152"/>
    <cellStyle name="Обычный 11 4 2 3 2" xfId="15610"/>
    <cellStyle name="Обычный 11 4 2 3 3" xfId="27556"/>
    <cellStyle name="Обычный 11 4 2 4" xfId="7723"/>
    <cellStyle name="Обычный 11 4 2 4 2" xfId="18181"/>
    <cellStyle name="Обычный 11 4 2 4 3" xfId="30062"/>
    <cellStyle name="Обычный 11 4 2 5" xfId="10294"/>
    <cellStyle name="Обычный 11 4 2 5 2" xfId="20752"/>
    <cellStyle name="Обычный 11 4 2 5 3" xfId="32595"/>
    <cellStyle name="Обычный 11 4 2 6" xfId="13039"/>
    <cellStyle name="Обычный 11 4 2 7" xfId="25058"/>
    <cellStyle name="Обычный 11 4 3" xfId="3075"/>
    <cellStyle name="Обычный 11 4 3 2" xfId="5667"/>
    <cellStyle name="Обычный 11 4 3 2 2" xfId="16125"/>
    <cellStyle name="Обычный 11 4 3 2 3" xfId="28058"/>
    <cellStyle name="Обычный 11 4 3 3" xfId="8238"/>
    <cellStyle name="Обычный 11 4 3 3 2" xfId="18696"/>
    <cellStyle name="Обычный 11 4 3 3 3" xfId="30572"/>
    <cellStyle name="Обычный 11 4 3 4" xfId="10809"/>
    <cellStyle name="Обычный 11 4 3 4 2" xfId="21267"/>
    <cellStyle name="Обычный 11 4 3 4 3" xfId="33110"/>
    <cellStyle name="Обычный 11 4 3 5" xfId="13554"/>
    <cellStyle name="Обычный 11 4 3 6" xfId="25558"/>
    <cellStyle name="Обычный 11 4 4" xfId="4111"/>
    <cellStyle name="Обычный 11 4 4 2" xfId="6698"/>
    <cellStyle name="Обычный 11 4 4 2 2" xfId="17156"/>
    <cellStyle name="Обычный 11 4 4 2 3" xfId="29058"/>
    <cellStyle name="Обычный 11 4 4 3" xfId="9269"/>
    <cellStyle name="Обычный 11 4 4 3 2" xfId="19727"/>
    <cellStyle name="Обычный 11 4 4 3 3" xfId="31580"/>
    <cellStyle name="Обычный 11 4 4 4" xfId="11840"/>
    <cellStyle name="Обычный 11 4 4 4 2" xfId="22298"/>
    <cellStyle name="Обычный 11 4 4 4 3" xfId="34140"/>
    <cellStyle name="Обычный 11 4 4 5" xfId="14585"/>
    <cellStyle name="Обычный 11 4 4 6" xfId="26558"/>
    <cellStyle name="Обычный 11 4 5" xfId="4637"/>
    <cellStyle name="Обычный 11 4 5 2" xfId="15095"/>
    <cellStyle name="Обычный 11 4 5 3" xfId="27050"/>
    <cellStyle name="Обычный 11 4 6" xfId="7208"/>
    <cellStyle name="Обычный 11 4 6 2" xfId="17666"/>
    <cellStyle name="Обычный 11 4 6 3" xfId="29554"/>
    <cellStyle name="Обычный 11 4 7" xfId="9779"/>
    <cellStyle name="Обычный 11 4 7 2" xfId="20237"/>
    <cellStyle name="Обычный 11 4 7 3" xfId="32080"/>
    <cellStyle name="Обычный 11 4 8" xfId="12524"/>
    <cellStyle name="Обычный 11 4 9" xfId="24603"/>
    <cellStyle name="Обычный 11 5" xfId="1686"/>
    <cellStyle name="Обычный 11 5 2" xfId="36236"/>
    <cellStyle name="Обычный 11 6" xfId="23247"/>
    <cellStyle name="Обычный 11 7" xfId="34933"/>
    <cellStyle name="Обычный 11 8" xfId="36232"/>
    <cellStyle name="Обычный 11 9" xfId="37683"/>
    <cellStyle name="Обычный 11_Xl0000591" xfId="1687"/>
    <cellStyle name="Обычный 12" xfId="1688"/>
    <cellStyle name="Обычный 12 2" xfId="48"/>
    <cellStyle name="Обычный 12 2 2" xfId="1690"/>
    <cellStyle name="Обычный 12 2 2 2" xfId="2560"/>
    <cellStyle name="Обычный 12 2 2 2 2" xfId="3591"/>
    <cellStyle name="Обычный 12 2 2 2 2 2" xfId="6183"/>
    <cellStyle name="Обычный 12 2 2 2 2 2 2" xfId="16641"/>
    <cellStyle name="Обычный 12 2 2 2 2 2 3" xfId="28558"/>
    <cellStyle name="Обычный 12 2 2 2 2 3" xfId="8754"/>
    <cellStyle name="Обычный 12 2 2 2 2 3 2" xfId="19212"/>
    <cellStyle name="Обычный 12 2 2 2 2 3 3" xfId="31077"/>
    <cellStyle name="Обычный 12 2 2 2 2 4" xfId="11325"/>
    <cellStyle name="Обычный 12 2 2 2 2 4 2" xfId="21783"/>
    <cellStyle name="Обычный 12 2 2 2 2 4 3" xfId="33626"/>
    <cellStyle name="Обычный 12 2 2 2 2 5" xfId="14070"/>
    <cellStyle name="Обычный 12 2 2 2 2 6" xfId="26058"/>
    <cellStyle name="Обычный 12 2 2 2 3" xfId="5153"/>
    <cellStyle name="Обычный 12 2 2 2 3 2" xfId="15611"/>
    <cellStyle name="Обычный 12 2 2 2 3 3" xfId="27557"/>
    <cellStyle name="Обычный 12 2 2 2 4" xfId="7724"/>
    <cellStyle name="Обычный 12 2 2 2 4 2" xfId="18182"/>
    <cellStyle name="Обычный 12 2 2 2 4 3" xfId="30063"/>
    <cellStyle name="Обычный 12 2 2 2 5" xfId="10295"/>
    <cellStyle name="Обычный 12 2 2 2 5 2" xfId="20753"/>
    <cellStyle name="Обычный 12 2 2 2 5 3" xfId="32596"/>
    <cellStyle name="Обычный 12 2 2 2 6" xfId="13040"/>
    <cellStyle name="Обычный 12 2 2 2 7" xfId="25059"/>
    <cellStyle name="Обычный 12 2 2 3" xfId="3076"/>
    <cellStyle name="Обычный 12 2 2 3 2" xfId="5668"/>
    <cellStyle name="Обычный 12 2 2 3 2 2" xfId="16126"/>
    <cellStyle name="Обычный 12 2 2 3 2 3" xfId="28059"/>
    <cellStyle name="Обычный 12 2 2 3 3" xfId="8239"/>
    <cellStyle name="Обычный 12 2 2 3 3 2" xfId="18697"/>
    <cellStyle name="Обычный 12 2 2 3 3 3" xfId="30573"/>
    <cellStyle name="Обычный 12 2 2 3 4" xfId="10810"/>
    <cellStyle name="Обычный 12 2 2 3 4 2" xfId="21268"/>
    <cellStyle name="Обычный 12 2 2 3 4 3" xfId="33111"/>
    <cellStyle name="Обычный 12 2 2 3 5" xfId="13555"/>
    <cellStyle name="Обычный 12 2 2 3 6" xfId="25559"/>
    <cellStyle name="Обычный 12 2 2 4" xfId="4112"/>
    <cellStyle name="Обычный 12 2 2 4 2" xfId="6699"/>
    <cellStyle name="Обычный 12 2 2 4 2 2" xfId="17157"/>
    <cellStyle name="Обычный 12 2 2 4 2 3" xfId="29059"/>
    <cellStyle name="Обычный 12 2 2 4 3" xfId="9270"/>
    <cellStyle name="Обычный 12 2 2 4 3 2" xfId="19728"/>
    <cellStyle name="Обычный 12 2 2 4 3 3" xfId="31581"/>
    <cellStyle name="Обычный 12 2 2 4 4" xfId="11841"/>
    <cellStyle name="Обычный 12 2 2 4 4 2" xfId="22299"/>
    <cellStyle name="Обычный 12 2 2 4 4 3" xfId="34141"/>
    <cellStyle name="Обычный 12 2 2 4 5" xfId="14586"/>
    <cellStyle name="Обычный 12 2 2 4 6" xfId="26559"/>
    <cellStyle name="Обычный 12 2 2 5" xfId="4638"/>
    <cellStyle name="Обычный 12 2 2 5 2" xfId="15096"/>
    <cellStyle name="Обычный 12 2 2 5 3" xfId="27051"/>
    <cellStyle name="Обычный 12 2 2 6" xfId="7209"/>
    <cellStyle name="Обычный 12 2 2 6 2" xfId="17667"/>
    <cellStyle name="Обычный 12 2 2 6 3" xfId="29555"/>
    <cellStyle name="Обычный 12 2 2 7" xfId="9780"/>
    <cellStyle name="Обычный 12 2 2 7 2" xfId="20238"/>
    <cellStyle name="Обычный 12 2 2 7 3" xfId="32081"/>
    <cellStyle name="Обычный 12 2 2 8" xfId="12525"/>
    <cellStyle name="Обычный 12 2 2 9" xfId="24627"/>
    <cellStyle name="Обычный 12 2 3" xfId="1689"/>
    <cellStyle name="Обычный 12 2 4" xfId="843"/>
    <cellStyle name="Обычный 12 2 4 2" xfId="38005"/>
    <cellStyle name="Обычный 12 3" xfId="1691"/>
    <cellStyle name="Обычный 12 3 2" xfId="24513"/>
    <cellStyle name="Обычный 12 3 2 2" xfId="36209"/>
    <cellStyle name="Обычный 12 3 3" xfId="36195"/>
    <cellStyle name="Обычный 12 3 4" xfId="36208"/>
    <cellStyle name="Обычный 12 4" xfId="23790"/>
    <cellStyle name="Обычный 12 5" xfId="35472"/>
    <cellStyle name="Обычный 12 6" xfId="36237"/>
    <cellStyle name="Обычный 12 7" xfId="37994"/>
    <cellStyle name="Обычный 12_Xl0000591" xfId="1692"/>
    <cellStyle name="Обычный 13" xfId="1693"/>
    <cellStyle name="Обычный 13 2" xfId="1694"/>
    <cellStyle name="Обычный 13 2 2" xfId="2561"/>
    <cellStyle name="Обычный 13 2 2 2" xfId="3592"/>
    <cellStyle name="Обычный 13 2 2 2 2" xfId="6184"/>
    <cellStyle name="Обычный 13 2 2 2 2 2" xfId="16642"/>
    <cellStyle name="Обычный 13 2 2 2 2 3" xfId="28559"/>
    <cellStyle name="Обычный 13 2 2 2 3" xfId="8755"/>
    <cellStyle name="Обычный 13 2 2 2 3 2" xfId="19213"/>
    <cellStyle name="Обычный 13 2 2 2 3 3" xfId="31078"/>
    <cellStyle name="Обычный 13 2 2 2 4" xfId="11326"/>
    <cellStyle name="Обычный 13 2 2 2 4 2" xfId="21784"/>
    <cellStyle name="Обычный 13 2 2 2 4 3" xfId="33627"/>
    <cellStyle name="Обычный 13 2 2 2 5" xfId="14071"/>
    <cellStyle name="Обычный 13 2 2 2 6" xfId="26059"/>
    <cellStyle name="Обычный 13 2 2 3" xfId="5154"/>
    <cellStyle name="Обычный 13 2 2 3 2" xfId="15612"/>
    <cellStyle name="Обычный 13 2 2 3 3" xfId="27558"/>
    <cellStyle name="Обычный 13 2 2 4" xfId="7725"/>
    <cellStyle name="Обычный 13 2 2 4 2" xfId="18183"/>
    <cellStyle name="Обычный 13 2 2 4 3" xfId="30064"/>
    <cellStyle name="Обычный 13 2 2 5" xfId="10296"/>
    <cellStyle name="Обычный 13 2 2 5 2" xfId="20754"/>
    <cellStyle name="Обычный 13 2 2 5 3" xfId="32597"/>
    <cellStyle name="Обычный 13 2 2 6" xfId="13041"/>
    <cellStyle name="Обычный 13 2 2 7" xfId="25060"/>
    <cellStyle name="Обычный 13 2 3" xfId="3077"/>
    <cellStyle name="Обычный 13 2 3 2" xfId="5669"/>
    <cellStyle name="Обычный 13 2 3 2 2" xfId="16127"/>
    <cellStyle name="Обычный 13 2 3 2 3" xfId="28060"/>
    <cellStyle name="Обычный 13 2 3 3" xfId="8240"/>
    <cellStyle name="Обычный 13 2 3 3 2" xfId="18698"/>
    <cellStyle name="Обычный 13 2 3 3 3" xfId="30574"/>
    <cellStyle name="Обычный 13 2 3 4" xfId="10811"/>
    <cellStyle name="Обычный 13 2 3 4 2" xfId="21269"/>
    <cellStyle name="Обычный 13 2 3 4 3" xfId="33112"/>
    <cellStyle name="Обычный 13 2 3 5" xfId="13556"/>
    <cellStyle name="Обычный 13 2 3 6" xfId="25560"/>
    <cellStyle name="Обычный 13 2 4" xfId="4114"/>
    <cellStyle name="Обычный 13 2 4 2" xfId="6700"/>
    <cellStyle name="Обычный 13 2 4 2 2" xfId="17158"/>
    <cellStyle name="Обычный 13 2 4 2 3" xfId="29060"/>
    <cellStyle name="Обычный 13 2 4 3" xfId="9271"/>
    <cellStyle name="Обычный 13 2 4 3 2" xfId="19729"/>
    <cellStyle name="Обычный 13 2 4 3 3" xfId="31582"/>
    <cellStyle name="Обычный 13 2 4 4" xfId="11842"/>
    <cellStyle name="Обычный 13 2 4 4 2" xfId="22300"/>
    <cellStyle name="Обычный 13 2 4 4 3" xfId="34142"/>
    <cellStyle name="Обычный 13 2 4 5" xfId="14587"/>
    <cellStyle name="Обычный 13 2 4 6" xfId="26560"/>
    <cellStyle name="Обычный 13 2 5" xfId="4639"/>
    <cellStyle name="Обычный 13 2 5 2" xfId="15097"/>
    <cellStyle name="Обычный 13 2 5 3" xfId="27052"/>
    <cellStyle name="Обычный 13 2 6" xfId="7210"/>
    <cellStyle name="Обычный 13 2 6 2" xfId="17668"/>
    <cellStyle name="Обычный 13 2 6 3" xfId="29556"/>
    <cellStyle name="Обычный 13 2 7" xfId="9781"/>
    <cellStyle name="Обычный 13 2 7 2" xfId="20239"/>
    <cellStyle name="Обычный 13 2 7 3" xfId="32082"/>
    <cellStyle name="Обычный 13 2 8" xfId="12526"/>
    <cellStyle name="Обычный 13 2 9" xfId="24543"/>
    <cellStyle name="Обычный 13 3" xfId="1695"/>
    <cellStyle name="Обычный 13 3 2" xfId="2562"/>
    <cellStyle name="Обычный 13 3 2 2" xfId="3593"/>
    <cellStyle name="Обычный 13 3 2 2 2" xfId="6185"/>
    <cellStyle name="Обычный 13 3 2 2 2 2" xfId="16643"/>
    <cellStyle name="Обычный 13 3 2 2 2 3" xfId="28560"/>
    <cellStyle name="Обычный 13 3 2 2 3" xfId="8756"/>
    <cellStyle name="Обычный 13 3 2 2 3 2" xfId="19214"/>
    <cellStyle name="Обычный 13 3 2 2 3 3" xfId="31079"/>
    <cellStyle name="Обычный 13 3 2 2 4" xfId="11327"/>
    <cellStyle name="Обычный 13 3 2 2 4 2" xfId="21785"/>
    <cellStyle name="Обычный 13 3 2 2 4 3" xfId="33628"/>
    <cellStyle name="Обычный 13 3 2 2 5" xfId="14072"/>
    <cellStyle name="Обычный 13 3 2 2 6" xfId="26060"/>
    <cellStyle name="Обычный 13 3 2 3" xfId="5155"/>
    <cellStyle name="Обычный 13 3 2 3 2" xfId="15613"/>
    <cellStyle name="Обычный 13 3 2 3 3" xfId="27559"/>
    <cellStyle name="Обычный 13 3 2 4" xfId="7726"/>
    <cellStyle name="Обычный 13 3 2 4 2" xfId="18184"/>
    <cellStyle name="Обычный 13 3 2 4 3" xfId="30065"/>
    <cellStyle name="Обычный 13 3 2 5" xfId="10297"/>
    <cellStyle name="Обычный 13 3 2 5 2" xfId="20755"/>
    <cellStyle name="Обычный 13 3 2 5 3" xfId="32598"/>
    <cellStyle name="Обычный 13 3 2 6" xfId="13042"/>
    <cellStyle name="Обычный 13 3 2 7" xfId="25061"/>
    <cellStyle name="Обычный 13 3 3" xfId="3078"/>
    <cellStyle name="Обычный 13 3 3 2" xfId="5670"/>
    <cellStyle name="Обычный 13 3 3 2 2" xfId="16128"/>
    <cellStyle name="Обычный 13 3 3 2 3" xfId="28061"/>
    <cellStyle name="Обычный 13 3 3 3" xfId="8241"/>
    <cellStyle name="Обычный 13 3 3 3 2" xfId="18699"/>
    <cellStyle name="Обычный 13 3 3 3 3" xfId="30575"/>
    <cellStyle name="Обычный 13 3 3 4" xfId="10812"/>
    <cellStyle name="Обычный 13 3 3 4 2" xfId="21270"/>
    <cellStyle name="Обычный 13 3 3 4 3" xfId="33113"/>
    <cellStyle name="Обычный 13 3 3 5" xfId="13557"/>
    <cellStyle name="Обычный 13 3 3 6" xfId="25561"/>
    <cellStyle name="Обычный 13 3 4" xfId="4115"/>
    <cellStyle name="Обычный 13 3 4 2" xfId="6701"/>
    <cellStyle name="Обычный 13 3 4 2 2" xfId="17159"/>
    <cellStyle name="Обычный 13 3 4 2 3" xfId="29061"/>
    <cellStyle name="Обычный 13 3 4 3" xfId="9272"/>
    <cellStyle name="Обычный 13 3 4 3 2" xfId="19730"/>
    <cellStyle name="Обычный 13 3 4 3 3" xfId="31583"/>
    <cellStyle name="Обычный 13 3 4 4" xfId="11843"/>
    <cellStyle name="Обычный 13 3 4 4 2" xfId="22301"/>
    <cellStyle name="Обычный 13 3 4 4 3" xfId="34143"/>
    <cellStyle name="Обычный 13 3 4 5" xfId="14588"/>
    <cellStyle name="Обычный 13 3 4 6" xfId="26561"/>
    <cellStyle name="Обычный 13 3 5" xfId="4640"/>
    <cellStyle name="Обычный 13 3 5 2" xfId="15098"/>
    <cellStyle name="Обычный 13 3 5 3" xfId="27053"/>
    <cellStyle name="Обычный 13 3 6" xfId="7211"/>
    <cellStyle name="Обычный 13 3 6 2" xfId="17669"/>
    <cellStyle name="Обычный 13 3 6 3" xfId="29557"/>
    <cellStyle name="Обычный 13 3 7" xfId="9782"/>
    <cellStyle name="Обычный 13 3 7 2" xfId="20240"/>
    <cellStyle name="Обычный 13 3 7 3" xfId="32083"/>
    <cellStyle name="Обычный 13 3 8" xfId="12527"/>
    <cellStyle name="Обычный 13 3 9" xfId="24594"/>
    <cellStyle name="Обычный 13 4" xfId="1696"/>
    <cellStyle name="Обычный 13 5" xfId="4113"/>
    <cellStyle name="Обычный 13 6" xfId="36238"/>
    <cellStyle name="Обычный 13 7" xfId="37893"/>
    <cellStyle name="Обычный 14" xfId="1697"/>
    <cellStyle name="Обычный 14 2" xfId="1698"/>
    <cellStyle name="Обычный 14 2 2" xfId="2563"/>
    <cellStyle name="Обычный 14 2 2 2" xfId="3594"/>
    <cellStyle name="Обычный 14 2 2 2 2" xfId="6186"/>
    <cellStyle name="Обычный 14 2 2 2 2 2" xfId="16644"/>
    <cellStyle name="Обычный 14 2 2 2 2 3" xfId="28561"/>
    <cellStyle name="Обычный 14 2 2 2 3" xfId="8757"/>
    <cellStyle name="Обычный 14 2 2 2 3 2" xfId="19215"/>
    <cellStyle name="Обычный 14 2 2 2 3 3" xfId="31080"/>
    <cellStyle name="Обычный 14 2 2 2 4" xfId="11328"/>
    <cellStyle name="Обычный 14 2 2 2 4 2" xfId="21786"/>
    <cellStyle name="Обычный 14 2 2 2 4 3" xfId="33629"/>
    <cellStyle name="Обычный 14 2 2 2 5" xfId="14073"/>
    <cellStyle name="Обычный 14 2 2 2 6" xfId="26061"/>
    <cellStyle name="Обычный 14 2 2 3" xfId="5156"/>
    <cellStyle name="Обычный 14 2 2 3 2" xfId="15614"/>
    <cellStyle name="Обычный 14 2 2 3 3" xfId="27560"/>
    <cellStyle name="Обычный 14 2 2 4" xfId="7727"/>
    <cellStyle name="Обычный 14 2 2 4 2" xfId="18185"/>
    <cellStyle name="Обычный 14 2 2 4 3" xfId="30066"/>
    <cellStyle name="Обычный 14 2 2 5" xfId="10298"/>
    <cellStyle name="Обычный 14 2 2 5 2" xfId="20756"/>
    <cellStyle name="Обычный 14 2 2 5 3" xfId="32599"/>
    <cellStyle name="Обычный 14 2 2 6" xfId="13043"/>
    <cellStyle name="Обычный 14 2 2 7" xfId="25062"/>
    <cellStyle name="Обычный 14 2 2 8" xfId="38006"/>
    <cellStyle name="Обычный 14 2 3" xfId="3079"/>
    <cellStyle name="Обычный 14 2 3 2" xfId="5671"/>
    <cellStyle name="Обычный 14 2 3 2 2" xfId="16129"/>
    <cellStyle name="Обычный 14 2 3 2 3" xfId="28062"/>
    <cellStyle name="Обычный 14 2 3 3" xfId="8242"/>
    <cellStyle name="Обычный 14 2 3 3 2" xfId="18700"/>
    <cellStyle name="Обычный 14 2 3 3 3" xfId="30576"/>
    <cellStyle name="Обычный 14 2 3 4" xfId="10813"/>
    <cellStyle name="Обычный 14 2 3 4 2" xfId="21271"/>
    <cellStyle name="Обычный 14 2 3 4 3" xfId="33114"/>
    <cellStyle name="Обычный 14 2 3 5" xfId="13558"/>
    <cellStyle name="Обычный 14 2 3 6" xfId="25562"/>
    <cellStyle name="Обычный 14 2 4" xfId="4116"/>
    <cellStyle name="Обычный 14 2 4 2" xfId="6702"/>
    <cellStyle name="Обычный 14 2 4 2 2" xfId="17160"/>
    <cellStyle name="Обычный 14 2 4 2 3" xfId="29062"/>
    <cellStyle name="Обычный 14 2 4 3" xfId="9273"/>
    <cellStyle name="Обычный 14 2 4 3 2" xfId="19731"/>
    <cellStyle name="Обычный 14 2 4 3 3" xfId="31584"/>
    <cellStyle name="Обычный 14 2 4 4" xfId="11844"/>
    <cellStyle name="Обычный 14 2 4 4 2" xfId="22302"/>
    <cellStyle name="Обычный 14 2 4 4 3" xfId="34144"/>
    <cellStyle name="Обычный 14 2 4 5" xfId="14589"/>
    <cellStyle name="Обычный 14 2 4 6" xfId="26562"/>
    <cellStyle name="Обычный 14 2 5" xfId="4641"/>
    <cellStyle name="Обычный 14 2 5 2" xfId="15099"/>
    <cellStyle name="Обычный 14 2 5 3" xfId="27054"/>
    <cellStyle name="Обычный 14 2 6" xfId="7212"/>
    <cellStyle name="Обычный 14 2 6 2" xfId="17670"/>
    <cellStyle name="Обычный 14 2 6 3" xfId="29558"/>
    <cellStyle name="Обычный 14 2 7" xfId="9783"/>
    <cellStyle name="Обычный 14 2 7 2" xfId="20241"/>
    <cellStyle name="Обычный 14 2 7 3" xfId="32084"/>
    <cellStyle name="Обычный 14 2 8" xfId="12528"/>
    <cellStyle name="Обычный 14 2 9" xfId="24615"/>
    <cellStyle name="Обычный 14 3" xfId="1699"/>
    <cellStyle name="Обычный 15" xfId="1700"/>
    <cellStyle name="Обычный 15 2" xfId="1701"/>
    <cellStyle name="Обычный 15 3" xfId="1702"/>
    <cellStyle name="Обычный 15 4" xfId="37894"/>
    <cellStyle name="Обычный 16" xfId="1703"/>
    <cellStyle name="Обычный 16 2" xfId="1704"/>
    <cellStyle name="Обычный 16 3" xfId="36239"/>
    <cellStyle name="Обычный 164" xfId="1705"/>
    <cellStyle name="Обычный 17" xfId="1706"/>
    <cellStyle name="Обычный 18" xfId="1707"/>
    <cellStyle name="Обычный 19" xfId="1708"/>
    <cellStyle name="Обычный 19 2" xfId="2564"/>
    <cellStyle name="Обычный 19 2 2" xfId="3595"/>
    <cellStyle name="Обычный 19 2 2 2" xfId="6187"/>
    <cellStyle name="Обычный 19 2 2 2 2" xfId="16645"/>
    <cellStyle name="Обычный 19 2 2 2 3" xfId="28562"/>
    <cellStyle name="Обычный 19 2 2 3" xfId="8758"/>
    <cellStyle name="Обычный 19 2 2 3 2" xfId="19216"/>
    <cellStyle name="Обычный 19 2 2 3 3" xfId="31081"/>
    <cellStyle name="Обычный 19 2 2 4" xfId="11329"/>
    <cellStyle name="Обычный 19 2 2 4 2" xfId="21787"/>
    <cellStyle name="Обычный 19 2 2 4 3" xfId="33630"/>
    <cellStyle name="Обычный 19 2 2 5" xfId="14074"/>
    <cellStyle name="Обычный 19 2 2 6" xfId="26062"/>
    <cellStyle name="Обычный 19 2 3" xfId="5157"/>
    <cellStyle name="Обычный 19 2 3 2" xfId="15615"/>
    <cellStyle name="Обычный 19 2 3 3" xfId="27561"/>
    <cellStyle name="Обычный 19 2 4" xfId="7728"/>
    <cellStyle name="Обычный 19 2 4 2" xfId="18186"/>
    <cellStyle name="Обычный 19 2 4 3" xfId="30067"/>
    <cellStyle name="Обычный 19 2 5" xfId="10299"/>
    <cellStyle name="Обычный 19 2 5 2" xfId="20757"/>
    <cellStyle name="Обычный 19 2 5 3" xfId="32600"/>
    <cellStyle name="Обычный 19 2 6" xfId="13044"/>
    <cellStyle name="Обычный 19 2 7" xfId="25063"/>
    <cellStyle name="Обычный 19 3" xfId="3080"/>
    <cellStyle name="Обычный 19 3 2" xfId="5672"/>
    <cellStyle name="Обычный 19 3 2 2" xfId="16130"/>
    <cellStyle name="Обычный 19 3 2 3" xfId="28063"/>
    <cellStyle name="Обычный 19 3 3" xfId="8243"/>
    <cellStyle name="Обычный 19 3 3 2" xfId="18701"/>
    <cellStyle name="Обычный 19 3 3 3" xfId="30577"/>
    <cellStyle name="Обычный 19 3 4" xfId="10814"/>
    <cellStyle name="Обычный 19 3 4 2" xfId="21272"/>
    <cellStyle name="Обычный 19 3 4 3" xfId="33115"/>
    <cellStyle name="Обычный 19 3 5" xfId="13559"/>
    <cellStyle name="Обычный 19 3 6" xfId="25563"/>
    <cellStyle name="Обычный 19 4" xfId="4117"/>
    <cellStyle name="Обычный 19 4 2" xfId="6703"/>
    <cellStyle name="Обычный 19 4 2 2" xfId="17161"/>
    <cellStyle name="Обычный 19 4 2 3" xfId="29063"/>
    <cellStyle name="Обычный 19 4 3" xfId="9274"/>
    <cellStyle name="Обычный 19 4 3 2" xfId="19732"/>
    <cellStyle name="Обычный 19 4 3 3" xfId="31585"/>
    <cellStyle name="Обычный 19 4 4" xfId="11845"/>
    <cellStyle name="Обычный 19 4 4 2" xfId="22303"/>
    <cellStyle name="Обычный 19 4 4 3" xfId="34145"/>
    <cellStyle name="Обычный 19 4 5" xfId="14590"/>
    <cellStyle name="Обычный 19 4 6" xfId="26563"/>
    <cellStyle name="Обычный 19 5" xfId="4642"/>
    <cellStyle name="Обычный 19 5 2" xfId="15100"/>
    <cellStyle name="Обычный 19 5 3" xfId="27055"/>
    <cellStyle name="Обычный 19 6" xfId="7213"/>
    <cellStyle name="Обычный 19 6 2" xfId="17671"/>
    <cellStyle name="Обычный 19 6 3" xfId="29559"/>
    <cellStyle name="Обычный 19 7" xfId="9784"/>
    <cellStyle name="Обычный 19 7 2" xfId="20242"/>
    <cellStyle name="Обычный 19 7 3" xfId="32085"/>
    <cellStyle name="Обычный 19 8" xfId="12529"/>
    <cellStyle name="Обычный 19 9" xfId="24625"/>
    <cellStyle name="Обычный 2" xfId="36"/>
    <cellStyle name="Обычный 2 10" xfId="1709"/>
    <cellStyle name="Обычный 2 10 10" xfId="7214"/>
    <cellStyle name="Обычный 2 10 10 2" xfId="17672"/>
    <cellStyle name="Обычный 2 10 10 3" xfId="29560"/>
    <cellStyle name="Обычный 2 10 11" xfId="9785"/>
    <cellStyle name="Обычный 2 10 11 2" xfId="20243"/>
    <cellStyle name="Обычный 2 10 11 3" xfId="32086"/>
    <cellStyle name="Обычный 2 10 12" xfId="12530"/>
    <cellStyle name="Обычный 2 10 13" xfId="24576"/>
    <cellStyle name="Обычный 2 10 14" xfId="37990"/>
    <cellStyle name="Обычный 2 10 2" xfId="1710"/>
    <cellStyle name="Обычный 2 10 2 2" xfId="2462"/>
    <cellStyle name="Обычный 2 10 2 2 2" xfId="3015"/>
    <cellStyle name="Обычный 2 10 2 2 2 2" xfId="4045"/>
    <cellStyle name="Обычный 2 10 2 2 2 2 2" xfId="6637"/>
    <cellStyle name="Обычный 2 10 2 2 2 2 2 2" xfId="17095"/>
    <cellStyle name="Обычный 2 10 2 2 2 2 2 3" xfId="29001"/>
    <cellStyle name="Обычный 2 10 2 2 2 2 3" xfId="9208"/>
    <cellStyle name="Обычный 2 10 2 2 2 2 3 2" xfId="19666"/>
    <cellStyle name="Обычный 2 10 2 2 2 2 3 3" xfId="31522"/>
    <cellStyle name="Обычный 2 10 2 2 2 2 4" xfId="11779"/>
    <cellStyle name="Обычный 2 10 2 2 2 2 4 2" xfId="22237"/>
    <cellStyle name="Обычный 2 10 2 2 2 2 4 3" xfId="34080"/>
    <cellStyle name="Обычный 2 10 2 2 2 2 5" xfId="14524"/>
    <cellStyle name="Обычный 2 10 2 2 2 2 6" xfId="26501"/>
    <cellStyle name="Обычный 2 10 2 2 2 3" xfId="5607"/>
    <cellStyle name="Обычный 2 10 2 2 2 3 2" xfId="16065"/>
    <cellStyle name="Обычный 2 10 2 2 2 3 3" xfId="28000"/>
    <cellStyle name="Обычный 2 10 2 2 2 4" xfId="8178"/>
    <cellStyle name="Обычный 2 10 2 2 2 4 2" xfId="18636"/>
    <cellStyle name="Обычный 2 10 2 2 2 4 3" xfId="30513"/>
    <cellStyle name="Обычный 2 10 2 2 2 5" xfId="10749"/>
    <cellStyle name="Обычный 2 10 2 2 2 5 2" xfId="21207"/>
    <cellStyle name="Обычный 2 10 2 2 2 5 3" xfId="33050"/>
    <cellStyle name="Обычный 2 10 2 2 2 6" xfId="13494"/>
    <cellStyle name="Обычный 2 10 2 2 2 7" xfId="25502"/>
    <cellStyle name="Обычный 2 10 2 2 3" xfId="3530"/>
    <cellStyle name="Обычный 2 10 2 2 3 2" xfId="6122"/>
    <cellStyle name="Обычный 2 10 2 2 3 2 2" xfId="16580"/>
    <cellStyle name="Обычный 2 10 2 2 3 2 3" xfId="28501"/>
    <cellStyle name="Обычный 2 10 2 2 3 3" xfId="8693"/>
    <cellStyle name="Обычный 2 10 2 2 3 3 2" xfId="19151"/>
    <cellStyle name="Обычный 2 10 2 2 3 3 3" xfId="31019"/>
    <cellStyle name="Обычный 2 10 2 2 3 4" xfId="11264"/>
    <cellStyle name="Обычный 2 10 2 2 3 4 2" xfId="21722"/>
    <cellStyle name="Обычный 2 10 2 2 3 4 3" xfId="33565"/>
    <cellStyle name="Обычный 2 10 2 2 3 5" xfId="14009"/>
    <cellStyle name="Обычный 2 10 2 2 3 6" xfId="26001"/>
    <cellStyle name="Обычный 2 10 2 2 4" xfId="4119"/>
    <cellStyle name="Обычный 2 10 2 2 4 2" xfId="6705"/>
    <cellStyle name="Обычный 2 10 2 2 4 2 2" xfId="17163"/>
    <cellStyle name="Обычный 2 10 2 2 4 2 3" xfId="29065"/>
    <cellStyle name="Обычный 2 10 2 2 4 3" xfId="9276"/>
    <cellStyle name="Обычный 2 10 2 2 4 3 2" xfId="19734"/>
    <cellStyle name="Обычный 2 10 2 2 4 3 3" xfId="31587"/>
    <cellStyle name="Обычный 2 10 2 2 4 4" xfId="11847"/>
    <cellStyle name="Обычный 2 10 2 2 4 4 2" xfId="22305"/>
    <cellStyle name="Обычный 2 10 2 2 4 4 3" xfId="34147"/>
    <cellStyle name="Обычный 2 10 2 2 4 5" xfId="14592"/>
    <cellStyle name="Обычный 2 10 2 2 4 6" xfId="26565"/>
    <cellStyle name="Обычный 2 10 2 2 5" xfId="5092"/>
    <cellStyle name="Обычный 2 10 2 2 5 2" xfId="15550"/>
    <cellStyle name="Обычный 2 10 2 2 5 3" xfId="27499"/>
    <cellStyle name="Обычный 2 10 2 2 6" xfId="7663"/>
    <cellStyle name="Обычный 2 10 2 2 6 2" xfId="18121"/>
    <cellStyle name="Обычный 2 10 2 2 6 3" xfId="30004"/>
    <cellStyle name="Обычный 2 10 2 2 7" xfId="10234"/>
    <cellStyle name="Обычный 2 10 2 2 7 2" xfId="20692"/>
    <cellStyle name="Обычный 2 10 2 2 7 3" xfId="32535"/>
    <cellStyle name="Обычный 2 10 2 2 8" xfId="12979"/>
    <cellStyle name="Обычный 2 10 2 2 9" xfId="25001"/>
    <cellStyle name="Обычный 2 10 2 3" xfId="2463"/>
    <cellStyle name="Обычный 2 10 2 3 2" xfId="3016"/>
    <cellStyle name="Обычный 2 10 2 3 2 2" xfId="4046"/>
    <cellStyle name="Обычный 2 10 2 3 2 2 2" xfId="6638"/>
    <cellStyle name="Обычный 2 10 2 3 2 2 2 2" xfId="17096"/>
    <cellStyle name="Обычный 2 10 2 3 2 2 2 3" xfId="29002"/>
    <cellStyle name="Обычный 2 10 2 3 2 2 3" xfId="9209"/>
    <cellStyle name="Обычный 2 10 2 3 2 2 3 2" xfId="19667"/>
    <cellStyle name="Обычный 2 10 2 3 2 2 3 3" xfId="31523"/>
    <cellStyle name="Обычный 2 10 2 3 2 2 4" xfId="11780"/>
    <cellStyle name="Обычный 2 10 2 3 2 2 4 2" xfId="22238"/>
    <cellStyle name="Обычный 2 10 2 3 2 2 4 3" xfId="34081"/>
    <cellStyle name="Обычный 2 10 2 3 2 2 5" xfId="14525"/>
    <cellStyle name="Обычный 2 10 2 3 2 2 6" xfId="26502"/>
    <cellStyle name="Обычный 2 10 2 3 2 3" xfId="5608"/>
    <cellStyle name="Обычный 2 10 2 3 2 3 2" xfId="16066"/>
    <cellStyle name="Обычный 2 10 2 3 2 3 3" xfId="28001"/>
    <cellStyle name="Обычный 2 10 2 3 2 4" xfId="8179"/>
    <cellStyle name="Обычный 2 10 2 3 2 4 2" xfId="18637"/>
    <cellStyle name="Обычный 2 10 2 3 2 4 3" xfId="30514"/>
    <cellStyle name="Обычный 2 10 2 3 2 5" xfId="10750"/>
    <cellStyle name="Обычный 2 10 2 3 2 5 2" xfId="21208"/>
    <cellStyle name="Обычный 2 10 2 3 2 5 3" xfId="33051"/>
    <cellStyle name="Обычный 2 10 2 3 2 6" xfId="13495"/>
    <cellStyle name="Обычный 2 10 2 3 2 7" xfId="25503"/>
    <cellStyle name="Обычный 2 10 2 3 3" xfId="3531"/>
    <cellStyle name="Обычный 2 10 2 3 3 2" xfId="6123"/>
    <cellStyle name="Обычный 2 10 2 3 3 2 2" xfId="16581"/>
    <cellStyle name="Обычный 2 10 2 3 3 2 3" xfId="28502"/>
    <cellStyle name="Обычный 2 10 2 3 3 3" xfId="8694"/>
    <cellStyle name="Обычный 2 10 2 3 3 3 2" xfId="19152"/>
    <cellStyle name="Обычный 2 10 2 3 3 3 3" xfId="31020"/>
    <cellStyle name="Обычный 2 10 2 3 3 4" xfId="11265"/>
    <cellStyle name="Обычный 2 10 2 3 3 4 2" xfId="21723"/>
    <cellStyle name="Обычный 2 10 2 3 3 4 3" xfId="33566"/>
    <cellStyle name="Обычный 2 10 2 3 3 5" xfId="14010"/>
    <cellStyle name="Обычный 2 10 2 3 3 6" xfId="26002"/>
    <cellStyle name="Обычный 2 10 2 3 4" xfId="4120"/>
    <cellStyle name="Обычный 2 10 2 3 4 2" xfId="6706"/>
    <cellStyle name="Обычный 2 10 2 3 4 2 2" xfId="17164"/>
    <cellStyle name="Обычный 2 10 2 3 4 2 3" xfId="29066"/>
    <cellStyle name="Обычный 2 10 2 3 4 3" xfId="9277"/>
    <cellStyle name="Обычный 2 10 2 3 4 3 2" xfId="19735"/>
    <cellStyle name="Обычный 2 10 2 3 4 3 3" xfId="31588"/>
    <cellStyle name="Обычный 2 10 2 3 4 4" xfId="11848"/>
    <cellStyle name="Обычный 2 10 2 3 4 4 2" xfId="22306"/>
    <cellStyle name="Обычный 2 10 2 3 4 4 3" xfId="34148"/>
    <cellStyle name="Обычный 2 10 2 3 4 5" xfId="14593"/>
    <cellStyle name="Обычный 2 10 2 3 4 6" xfId="26566"/>
    <cellStyle name="Обычный 2 10 2 3 5" xfId="5093"/>
    <cellStyle name="Обычный 2 10 2 3 5 2" xfId="15551"/>
    <cellStyle name="Обычный 2 10 2 3 5 3" xfId="27500"/>
    <cellStyle name="Обычный 2 10 2 3 6" xfId="7664"/>
    <cellStyle name="Обычный 2 10 2 3 6 2" xfId="18122"/>
    <cellStyle name="Обычный 2 10 2 3 6 3" xfId="30005"/>
    <cellStyle name="Обычный 2 10 2 3 7" xfId="10235"/>
    <cellStyle name="Обычный 2 10 2 3 7 2" xfId="20693"/>
    <cellStyle name="Обычный 2 10 2 3 7 3" xfId="32536"/>
    <cellStyle name="Обычный 2 10 2 3 8" xfId="12980"/>
    <cellStyle name="Обычный 2 10 2 3 9" xfId="25002"/>
    <cellStyle name="Обычный 2 10 2 4" xfId="2464"/>
    <cellStyle name="Обычный 2 10 2 4 2" xfId="3017"/>
    <cellStyle name="Обычный 2 10 2 4 2 2" xfId="4047"/>
    <cellStyle name="Обычный 2 10 2 4 2 2 2" xfId="6639"/>
    <cellStyle name="Обычный 2 10 2 4 2 2 2 2" xfId="17097"/>
    <cellStyle name="Обычный 2 10 2 4 2 2 2 3" xfId="29003"/>
    <cellStyle name="Обычный 2 10 2 4 2 2 3" xfId="9210"/>
    <cellStyle name="Обычный 2 10 2 4 2 2 3 2" xfId="19668"/>
    <cellStyle name="Обычный 2 10 2 4 2 2 3 3" xfId="31524"/>
    <cellStyle name="Обычный 2 10 2 4 2 2 4" xfId="11781"/>
    <cellStyle name="Обычный 2 10 2 4 2 2 4 2" xfId="22239"/>
    <cellStyle name="Обычный 2 10 2 4 2 2 4 3" xfId="34082"/>
    <cellStyle name="Обычный 2 10 2 4 2 2 5" xfId="14526"/>
    <cellStyle name="Обычный 2 10 2 4 2 2 6" xfId="26503"/>
    <cellStyle name="Обычный 2 10 2 4 2 3" xfId="5609"/>
    <cellStyle name="Обычный 2 10 2 4 2 3 2" xfId="16067"/>
    <cellStyle name="Обычный 2 10 2 4 2 3 3" xfId="28002"/>
    <cellStyle name="Обычный 2 10 2 4 2 4" xfId="8180"/>
    <cellStyle name="Обычный 2 10 2 4 2 4 2" xfId="18638"/>
    <cellStyle name="Обычный 2 10 2 4 2 4 3" xfId="30515"/>
    <cellStyle name="Обычный 2 10 2 4 2 5" xfId="10751"/>
    <cellStyle name="Обычный 2 10 2 4 2 5 2" xfId="21209"/>
    <cellStyle name="Обычный 2 10 2 4 2 5 3" xfId="33052"/>
    <cellStyle name="Обычный 2 10 2 4 2 6" xfId="13496"/>
    <cellStyle name="Обычный 2 10 2 4 2 7" xfId="25504"/>
    <cellStyle name="Обычный 2 10 2 4 3" xfId="3532"/>
    <cellStyle name="Обычный 2 10 2 4 3 2" xfId="6124"/>
    <cellStyle name="Обычный 2 10 2 4 3 2 2" xfId="16582"/>
    <cellStyle name="Обычный 2 10 2 4 3 2 3" xfId="28503"/>
    <cellStyle name="Обычный 2 10 2 4 3 3" xfId="8695"/>
    <cellStyle name="Обычный 2 10 2 4 3 3 2" xfId="19153"/>
    <cellStyle name="Обычный 2 10 2 4 3 3 3" xfId="31021"/>
    <cellStyle name="Обычный 2 10 2 4 3 4" xfId="11266"/>
    <cellStyle name="Обычный 2 10 2 4 3 4 2" xfId="21724"/>
    <cellStyle name="Обычный 2 10 2 4 3 4 3" xfId="33567"/>
    <cellStyle name="Обычный 2 10 2 4 3 5" xfId="14011"/>
    <cellStyle name="Обычный 2 10 2 4 3 6" xfId="26003"/>
    <cellStyle name="Обычный 2 10 2 4 4" xfId="4121"/>
    <cellStyle name="Обычный 2 10 2 4 4 2" xfId="6707"/>
    <cellStyle name="Обычный 2 10 2 4 4 2 2" xfId="17165"/>
    <cellStyle name="Обычный 2 10 2 4 4 2 3" xfId="29067"/>
    <cellStyle name="Обычный 2 10 2 4 4 3" xfId="9278"/>
    <cellStyle name="Обычный 2 10 2 4 4 3 2" xfId="19736"/>
    <cellStyle name="Обычный 2 10 2 4 4 3 3" xfId="31589"/>
    <cellStyle name="Обычный 2 10 2 4 4 4" xfId="11849"/>
    <cellStyle name="Обычный 2 10 2 4 4 4 2" xfId="22307"/>
    <cellStyle name="Обычный 2 10 2 4 4 4 3" xfId="34149"/>
    <cellStyle name="Обычный 2 10 2 4 4 5" xfId="14594"/>
    <cellStyle name="Обычный 2 10 2 4 4 6" xfId="26567"/>
    <cellStyle name="Обычный 2 10 2 4 5" xfId="5094"/>
    <cellStyle name="Обычный 2 10 2 4 5 2" xfId="15552"/>
    <cellStyle name="Обычный 2 10 2 4 5 3" xfId="27501"/>
    <cellStyle name="Обычный 2 10 2 4 6" xfId="7665"/>
    <cellStyle name="Обычный 2 10 2 4 6 2" xfId="18123"/>
    <cellStyle name="Обычный 2 10 2 4 6 3" xfId="30006"/>
    <cellStyle name="Обычный 2 10 2 4 7" xfId="10236"/>
    <cellStyle name="Обычный 2 10 2 4 7 2" xfId="20694"/>
    <cellStyle name="Обычный 2 10 2 4 7 3" xfId="32537"/>
    <cellStyle name="Обычный 2 10 2 4 8" xfId="12981"/>
    <cellStyle name="Обычный 2 10 2 4 9" xfId="25003"/>
    <cellStyle name="Обычный 2 10 3" xfId="2465"/>
    <cellStyle name="Обычный 2 10 3 2" xfId="3018"/>
    <cellStyle name="Обычный 2 10 3 2 2" xfId="4048"/>
    <cellStyle name="Обычный 2 10 3 2 2 2" xfId="6640"/>
    <cellStyle name="Обычный 2 10 3 2 2 2 2" xfId="17098"/>
    <cellStyle name="Обычный 2 10 3 2 2 2 3" xfId="29004"/>
    <cellStyle name="Обычный 2 10 3 2 2 3" xfId="9211"/>
    <cellStyle name="Обычный 2 10 3 2 2 3 2" xfId="19669"/>
    <cellStyle name="Обычный 2 10 3 2 2 3 3" xfId="31525"/>
    <cellStyle name="Обычный 2 10 3 2 2 4" xfId="11782"/>
    <cellStyle name="Обычный 2 10 3 2 2 4 2" xfId="22240"/>
    <cellStyle name="Обычный 2 10 3 2 2 4 3" xfId="34083"/>
    <cellStyle name="Обычный 2 10 3 2 2 5" xfId="14527"/>
    <cellStyle name="Обычный 2 10 3 2 2 6" xfId="26504"/>
    <cellStyle name="Обычный 2 10 3 2 3" xfId="5610"/>
    <cellStyle name="Обычный 2 10 3 2 3 2" xfId="16068"/>
    <cellStyle name="Обычный 2 10 3 2 3 3" xfId="28003"/>
    <cellStyle name="Обычный 2 10 3 2 4" xfId="8181"/>
    <cellStyle name="Обычный 2 10 3 2 4 2" xfId="18639"/>
    <cellStyle name="Обычный 2 10 3 2 4 3" xfId="30516"/>
    <cellStyle name="Обычный 2 10 3 2 5" xfId="10752"/>
    <cellStyle name="Обычный 2 10 3 2 5 2" xfId="21210"/>
    <cellStyle name="Обычный 2 10 3 2 5 3" xfId="33053"/>
    <cellStyle name="Обычный 2 10 3 2 6" xfId="13497"/>
    <cellStyle name="Обычный 2 10 3 2 7" xfId="25505"/>
    <cellStyle name="Обычный 2 10 3 3" xfId="3533"/>
    <cellStyle name="Обычный 2 10 3 3 2" xfId="6125"/>
    <cellStyle name="Обычный 2 10 3 3 2 2" xfId="16583"/>
    <cellStyle name="Обычный 2 10 3 3 2 3" xfId="28504"/>
    <cellStyle name="Обычный 2 10 3 3 3" xfId="8696"/>
    <cellStyle name="Обычный 2 10 3 3 3 2" xfId="19154"/>
    <cellStyle name="Обычный 2 10 3 3 3 3" xfId="31022"/>
    <cellStyle name="Обычный 2 10 3 3 4" xfId="11267"/>
    <cellStyle name="Обычный 2 10 3 3 4 2" xfId="21725"/>
    <cellStyle name="Обычный 2 10 3 3 4 3" xfId="33568"/>
    <cellStyle name="Обычный 2 10 3 3 5" xfId="14012"/>
    <cellStyle name="Обычный 2 10 3 3 6" xfId="26004"/>
    <cellStyle name="Обычный 2 10 3 4" xfId="4122"/>
    <cellStyle name="Обычный 2 10 3 4 2" xfId="6708"/>
    <cellStyle name="Обычный 2 10 3 4 2 2" xfId="17166"/>
    <cellStyle name="Обычный 2 10 3 4 2 3" xfId="29068"/>
    <cellStyle name="Обычный 2 10 3 4 3" xfId="9279"/>
    <cellStyle name="Обычный 2 10 3 4 3 2" xfId="19737"/>
    <cellStyle name="Обычный 2 10 3 4 3 3" xfId="31590"/>
    <cellStyle name="Обычный 2 10 3 4 4" xfId="11850"/>
    <cellStyle name="Обычный 2 10 3 4 4 2" xfId="22308"/>
    <cellStyle name="Обычный 2 10 3 4 4 3" xfId="34150"/>
    <cellStyle name="Обычный 2 10 3 4 5" xfId="14595"/>
    <cellStyle name="Обычный 2 10 3 4 6" xfId="26568"/>
    <cellStyle name="Обычный 2 10 3 5" xfId="5095"/>
    <cellStyle name="Обычный 2 10 3 5 2" xfId="15553"/>
    <cellStyle name="Обычный 2 10 3 5 3" xfId="27502"/>
    <cellStyle name="Обычный 2 10 3 6" xfId="7666"/>
    <cellStyle name="Обычный 2 10 3 6 2" xfId="18124"/>
    <cellStyle name="Обычный 2 10 3 6 3" xfId="30007"/>
    <cellStyle name="Обычный 2 10 3 7" xfId="10237"/>
    <cellStyle name="Обычный 2 10 3 7 2" xfId="20695"/>
    <cellStyle name="Обычный 2 10 3 7 3" xfId="32538"/>
    <cellStyle name="Обычный 2 10 3 8" xfId="12982"/>
    <cellStyle name="Обычный 2 10 3 9" xfId="25004"/>
    <cellStyle name="Обычный 2 10 4" xfId="2466"/>
    <cellStyle name="Обычный 2 10 4 2" xfId="3019"/>
    <cellStyle name="Обычный 2 10 4 2 2" xfId="4049"/>
    <cellStyle name="Обычный 2 10 4 2 2 2" xfId="6641"/>
    <cellStyle name="Обычный 2 10 4 2 2 2 2" xfId="17099"/>
    <cellStyle name="Обычный 2 10 4 2 2 2 3" xfId="29005"/>
    <cellStyle name="Обычный 2 10 4 2 2 3" xfId="9212"/>
    <cellStyle name="Обычный 2 10 4 2 2 3 2" xfId="19670"/>
    <cellStyle name="Обычный 2 10 4 2 2 3 3" xfId="31526"/>
    <cellStyle name="Обычный 2 10 4 2 2 4" xfId="11783"/>
    <cellStyle name="Обычный 2 10 4 2 2 4 2" xfId="22241"/>
    <cellStyle name="Обычный 2 10 4 2 2 4 3" xfId="34084"/>
    <cellStyle name="Обычный 2 10 4 2 2 5" xfId="14528"/>
    <cellStyle name="Обычный 2 10 4 2 2 6" xfId="26505"/>
    <cellStyle name="Обычный 2 10 4 2 3" xfId="5611"/>
    <cellStyle name="Обычный 2 10 4 2 3 2" xfId="16069"/>
    <cellStyle name="Обычный 2 10 4 2 3 3" xfId="28004"/>
    <cellStyle name="Обычный 2 10 4 2 4" xfId="8182"/>
    <cellStyle name="Обычный 2 10 4 2 4 2" xfId="18640"/>
    <cellStyle name="Обычный 2 10 4 2 4 3" xfId="30517"/>
    <cellStyle name="Обычный 2 10 4 2 5" xfId="10753"/>
    <cellStyle name="Обычный 2 10 4 2 5 2" xfId="21211"/>
    <cellStyle name="Обычный 2 10 4 2 5 3" xfId="33054"/>
    <cellStyle name="Обычный 2 10 4 2 6" xfId="13498"/>
    <cellStyle name="Обычный 2 10 4 2 7" xfId="25506"/>
    <cellStyle name="Обычный 2 10 4 3" xfId="3534"/>
    <cellStyle name="Обычный 2 10 4 3 2" xfId="6126"/>
    <cellStyle name="Обычный 2 10 4 3 2 2" xfId="16584"/>
    <cellStyle name="Обычный 2 10 4 3 2 3" xfId="28505"/>
    <cellStyle name="Обычный 2 10 4 3 3" xfId="8697"/>
    <cellStyle name="Обычный 2 10 4 3 3 2" xfId="19155"/>
    <cellStyle name="Обычный 2 10 4 3 3 3" xfId="31023"/>
    <cellStyle name="Обычный 2 10 4 3 4" xfId="11268"/>
    <cellStyle name="Обычный 2 10 4 3 4 2" xfId="21726"/>
    <cellStyle name="Обычный 2 10 4 3 4 3" xfId="33569"/>
    <cellStyle name="Обычный 2 10 4 3 5" xfId="14013"/>
    <cellStyle name="Обычный 2 10 4 3 6" xfId="26005"/>
    <cellStyle name="Обычный 2 10 4 4" xfId="4123"/>
    <cellStyle name="Обычный 2 10 4 4 2" xfId="6709"/>
    <cellStyle name="Обычный 2 10 4 4 2 2" xfId="17167"/>
    <cellStyle name="Обычный 2 10 4 4 2 3" xfId="29069"/>
    <cellStyle name="Обычный 2 10 4 4 3" xfId="9280"/>
    <cellStyle name="Обычный 2 10 4 4 3 2" xfId="19738"/>
    <cellStyle name="Обычный 2 10 4 4 3 3" xfId="31591"/>
    <cellStyle name="Обычный 2 10 4 4 4" xfId="11851"/>
    <cellStyle name="Обычный 2 10 4 4 4 2" xfId="22309"/>
    <cellStyle name="Обычный 2 10 4 4 4 3" xfId="34151"/>
    <cellStyle name="Обычный 2 10 4 4 5" xfId="14596"/>
    <cellStyle name="Обычный 2 10 4 4 6" xfId="26569"/>
    <cellStyle name="Обычный 2 10 4 5" xfId="5096"/>
    <cellStyle name="Обычный 2 10 4 5 2" xfId="15554"/>
    <cellStyle name="Обычный 2 10 4 5 3" xfId="27503"/>
    <cellStyle name="Обычный 2 10 4 6" xfId="7667"/>
    <cellStyle name="Обычный 2 10 4 6 2" xfId="18125"/>
    <cellStyle name="Обычный 2 10 4 6 3" xfId="30008"/>
    <cellStyle name="Обычный 2 10 4 7" xfId="10238"/>
    <cellStyle name="Обычный 2 10 4 7 2" xfId="20696"/>
    <cellStyle name="Обычный 2 10 4 7 3" xfId="32539"/>
    <cellStyle name="Обычный 2 10 4 8" xfId="12983"/>
    <cellStyle name="Обычный 2 10 4 9" xfId="25005"/>
    <cellStyle name="Обычный 2 10 5" xfId="2467"/>
    <cellStyle name="Обычный 2 10 5 2" xfId="3020"/>
    <cellStyle name="Обычный 2 10 5 2 2" xfId="4050"/>
    <cellStyle name="Обычный 2 10 5 2 2 2" xfId="6642"/>
    <cellStyle name="Обычный 2 10 5 2 2 2 2" xfId="17100"/>
    <cellStyle name="Обычный 2 10 5 2 2 2 3" xfId="29006"/>
    <cellStyle name="Обычный 2 10 5 2 2 3" xfId="9213"/>
    <cellStyle name="Обычный 2 10 5 2 2 3 2" xfId="19671"/>
    <cellStyle name="Обычный 2 10 5 2 2 3 3" xfId="31527"/>
    <cellStyle name="Обычный 2 10 5 2 2 4" xfId="11784"/>
    <cellStyle name="Обычный 2 10 5 2 2 4 2" xfId="22242"/>
    <cellStyle name="Обычный 2 10 5 2 2 4 3" xfId="34085"/>
    <cellStyle name="Обычный 2 10 5 2 2 5" xfId="14529"/>
    <cellStyle name="Обычный 2 10 5 2 2 6" xfId="26506"/>
    <cellStyle name="Обычный 2 10 5 2 3" xfId="5612"/>
    <cellStyle name="Обычный 2 10 5 2 3 2" xfId="16070"/>
    <cellStyle name="Обычный 2 10 5 2 3 3" xfId="28005"/>
    <cellStyle name="Обычный 2 10 5 2 4" xfId="8183"/>
    <cellStyle name="Обычный 2 10 5 2 4 2" xfId="18641"/>
    <cellStyle name="Обычный 2 10 5 2 4 3" xfId="30518"/>
    <cellStyle name="Обычный 2 10 5 2 5" xfId="10754"/>
    <cellStyle name="Обычный 2 10 5 2 5 2" xfId="21212"/>
    <cellStyle name="Обычный 2 10 5 2 5 3" xfId="33055"/>
    <cellStyle name="Обычный 2 10 5 2 6" xfId="13499"/>
    <cellStyle name="Обычный 2 10 5 2 7" xfId="25507"/>
    <cellStyle name="Обычный 2 10 5 3" xfId="3535"/>
    <cellStyle name="Обычный 2 10 5 3 2" xfId="6127"/>
    <cellStyle name="Обычный 2 10 5 3 2 2" xfId="16585"/>
    <cellStyle name="Обычный 2 10 5 3 2 3" xfId="28506"/>
    <cellStyle name="Обычный 2 10 5 3 3" xfId="8698"/>
    <cellStyle name="Обычный 2 10 5 3 3 2" xfId="19156"/>
    <cellStyle name="Обычный 2 10 5 3 3 3" xfId="31024"/>
    <cellStyle name="Обычный 2 10 5 3 4" xfId="11269"/>
    <cellStyle name="Обычный 2 10 5 3 4 2" xfId="21727"/>
    <cellStyle name="Обычный 2 10 5 3 4 3" xfId="33570"/>
    <cellStyle name="Обычный 2 10 5 3 5" xfId="14014"/>
    <cellStyle name="Обычный 2 10 5 3 6" xfId="26006"/>
    <cellStyle name="Обычный 2 10 5 4" xfId="4124"/>
    <cellStyle name="Обычный 2 10 5 4 2" xfId="6710"/>
    <cellStyle name="Обычный 2 10 5 4 2 2" xfId="17168"/>
    <cellStyle name="Обычный 2 10 5 4 2 3" xfId="29070"/>
    <cellStyle name="Обычный 2 10 5 4 3" xfId="9281"/>
    <cellStyle name="Обычный 2 10 5 4 3 2" xfId="19739"/>
    <cellStyle name="Обычный 2 10 5 4 3 3" xfId="31592"/>
    <cellStyle name="Обычный 2 10 5 4 4" xfId="11852"/>
    <cellStyle name="Обычный 2 10 5 4 4 2" xfId="22310"/>
    <cellStyle name="Обычный 2 10 5 4 4 3" xfId="34152"/>
    <cellStyle name="Обычный 2 10 5 4 5" xfId="14597"/>
    <cellStyle name="Обычный 2 10 5 4 6" xfId="26570"/>
    <cellStyle name="Обычный 2 10 5 5" xfId="5097"/>
    <cellStyle name="Обычный 2 10 5 5 2" xfId="15555"/>
    <cellStyle name="Обычный 2 10 5 5 3" xfId="27504"/>
    <cellStyle name="Обычный 2 10 5 6" xfId="7668"/>
    <cellStyle name="Обычный 2 10 5 6 2" xfId="18126"/>
    <cellStyle name="Обычный 2 10 5 6 3" xfId="30009"/>
    <cellStyle name="Обычный 2 10 5 7" xfId="10239"/>
    <cellStyle name="Обычный 2 10 5 7 2" xfId="20697"/>
    <cellStyle name="Обычный 2 10 5 7 3" xfId="32540"/>
    <cellStyle name="Обычный 2 10 5 8" xfId="12984"/>
    <cellStyle name="Обычный 2 10 5 9" xfId="25006"/>
    <cellStyle name="Обычный 2 10 6" xfId="2565"/>
    <cellStyle name="Обычный 2 10 6 2" xfId="3596"/>
    <cellStyle name="Обычный 2 10 6 2 2" xfId="6188"/>
    <cellStyle name="Обычный 2 10 6 2 2 2" xfId="16646"/>
    <cellStyle name="Обычный 2 10 6 2 2 3" xfId="28563"/>
    <cellStyle name="Обычный 2 10 6 2 3" xfId="8759"/>
    <cellStyle name="Обычный 2 10 6 2 3 2" xfId="19217"/>
    <cellStyle name="Обычный 2 10 6 2 3 3" xfId="31082"/>
    <cellStyle name="Обычный 2 10 6 2 4" xfId="11330"/>
    <cellStyle name="Обычный 2 10 6 2 4 2" xfId="21788"/>
    <cellStyle name="Обычный 2 10 6 2 4 3" xfId="33631"/>
    <cellStyle name="Обычный 2 10 6 2 5" xfId="14075"/>
    <cellStyle name="Обычный 2 10 6 2 6" xfId="26063"/>
    <cellStyle name="Обычный 2 10 6 3" xfId="5158"/>
    <cellStyle name="Обычный 2 10 6 3 2" xfId="15616"/>
    <cellStyle name="Обычный 2 10 6 3 3" xfId="27562"/>
    <cellStyle name="Обычный 2 10 6 4" xfId="7729"/>
    <cellStyle name="Обычный 2 10 6 4 2" xfId="18187"/>
    <cellStyle name="Обычный 2 10 6 4 3" xfId="30068"/>
    <cellStyle name="Обычный 2 10 6 5" xfId="10300"/>
    <cellStyle name="Обычный 2 10 6 5 2" xfId="20758"/>
    <cellStyle name="Обычный 2 10 6 5 3" xfId="32601"/>
    <cellStyle name="Обычный 2 10 6 6" xfId="13045"/>
    <cellStyle name="Обычный 2 10 6 7" xfId="25064"/>
    <cellStyle name="Обычный 2 10 7" xfId="3081"/>
    <cellStyle name="Обычный 2 10 7 2" xfId="5673"/>
    <cellStyle name="Обычный 2 10 7 2 2" xfId="16131"/>
    <cellStyle name="Обычный 2 10 7 2 3" xfId="28064"/>
    <cellStyle name="Обычный 2 10 7 3" xfId="8244"/>
    <cellStyle name="Обычный 2 10 7 3 2" xfId="18702"/>
    <cellStyle name="Обычный 2 10 7 3 3" xfId="30578"/>
    <cellStyle name="Обычный 2 10 7 4" xfId="10815"/>
    <cellStyle name="Обычный 2 10 7 4 2" xfId="21273"/>
    <cellStyle name="Обычный 2 10 7 4 3" xfId="33116"/>
    <cellStyle name="Обычный 2 10 7 5" xfId="13560"/>
    <cellStyle name="Обычный 2 10 7 6" xfId="25564"/>
    <cellStyle name="Обычный 2 10 8" xfId="4118"/>
    <cellStyle name="Обычный 2 10 8 2" xfId="6704"/>
    <cellStyle name="Обычный 2 10 8 2 2" xfId="17162"/>
    <cellStyle name="Обычный 2 10 8 2 3" xfId="29064"/>
    <cellStyle name="Обычный 2 10 8 3" xfId="9275"/>
    <cellStyle name="Обычный 2 10 8 3 2" xfId="19733"/>
    <cellStyle name="Обычный 2 10 8 3 3" xfId="31586"/>
    <cellStyle name="Обычный 2 10 8 4" xfId="11846"/>
    <cellStyle name="Обычный 2 10 8 4 2" xfId="22304"/>
    <cellStyle name="Обычный 2 10 8 4 3" xfId="34146"/>
    <cellStyle name="Обычный 2 10 8 5" xfId="14591"/>
    <cellStyle name="Обычный 2 10 8 6" xfId="26564"/>
    <cellStyle name="Обычный 2 10 9" xfId="4643"/>
    <cellStyle name="Обычный 2 10 9 2" xfId="15101"/>
    <cellStyle name="Обычный 2 10 9 3" xfId="27056"/>
    <cellStyle name="Обычный 2 11" xfId="1711"/>
    <cellStyle name="Обычный 2 11 2" xfId="1712"/>
    <cellStyle name="Обычный 2 11_Т-НахВТО-газ-28.09.12" xfId="1713"/>
    <cellStyle name="Обычный 2 12" xfId="1714"/>
    <cellStyle name="Обычный 2 12 2" xfId="1715"/>
    <cellStyle name="Обычный 2 12_Т-НахВТО-газ-28.09.12" xfId="1716"/>
    <cellStyle name="Обычный 2 13" xfId="1717"/>
    <cellStyle name="Обычный 2 14" xfId="1718"/>
    <cellStyle name="Обычный 2 15" xfId="2331"/>
    <cellStyle name="Обычный 2 16" xfId="4623"/>
    <cellStyle name="Обычный 2 17" xfId="832"/>
    <cellStyle name="Обычный 2 18" xfId="37993"/>
    <cellStyle name="Обычный 2 2" xfId="1719"/>
    <cellStyle name="Обычный 2 2 2" xfId="1720"/>
    <cellStyle name="Обычный 2 2 2 2" xfId="36240"/>
    <cellStyle name="Обычный 2 2 2 28" xfId="37895"/>
    <cellStyle name="Обычный 2 2 2 3" xfId="38010"/>
    <cellStyle name="Обычный 2 2 2 4" xfId="38009"/>
    <cellStyle name="Обычный 2 2 3" xfId="1721"/>
    <cellStyle name="Обычный 2 2 3 2" xfId="1722"/>
    <cellStyle name="Обычный 2 2 3 2 10" xfId="12531"/>
    <cellStyle name="Обычный 2 2 3 2 11" xfId="24588"/>
    <cellStyle name="Обычный 2 2 3 2 2" xfId="1723"/>
    <cellStyle name="Обычный 2 2 3 2 2 10" xfId="24624"/>
    <cellStyle name="Обычный 2 2 3 2 2 2" xfId="1724"/>
    <cellStyle name="Обычный 2 2 3 2 2 2 2" xfId="2568"/>
    <cellStyle name="Обычный 2 2 3 2 2 2 2 2" xfId="3599"/>
    <cellStyle name="Обычный 2 2 3 2 2 2 2 2 2" xfId="6191"/>
    <cellStyle name="Обычный 2 2 3 2 2 2 2 2 2 2" xfId="16649"/>
    <cellStyle name="Обычный 2 2 3 2 2 2 2 2 2 3" xfId="28566"/>
    <cellStyle name="Обычный 2 2 3 2 2 2 2 2 3" xfId="8762"/>
    <cellStyle name="Обычный 2 2 3 2 2 2 2 2 3 2" xfId="19220"/>
    <cellStyle name="Обычный 2 2 3 2 2 2 2 2 3 3" xfId="31085"/>
    <cellStyle name="Обычный 2 2 3 2 2 2 2 2 4" xfId="11333"/>
    <cellStyle name="Обычный 2 2 3 2 2 2 2 2 4 2" xfId="21791"/>
    <cellStyle name="Обычный 2 2 3 2 2 2 2 2 4 3" xfId="33634"/>
    <cellStyle name="Обычный 2 2 3 2 2 2 2 2 5" xfId="14078"/>
    <cellStyle name="Обычный 2 2 3 2 2 2 2 2 6" xfId="26066"/>
    <cellStyle name="Обычный 2 2 3 2 2 2 2 3" xfId="5161"/>
    <cellStyle name="Обычный 2 2 3 2 2 2 2 3 2" xfId="15619"/>
    <cellStyle name="Обычный 2 2 3 2 2 2 2 3 3" xfId="27565"/>
    <cellStyle name="Обычный 2 2 3 2 2 2 2 4" xfId="7732"/>
    <cellStyle name="Обычный 2 2 3 2 2 2 2 4 2" xfId="18190"/>
    <cellStyle name="Обычный 2 2 3 2 2 2 2 4 3" xfId="30071"/>
    <cellStyle name="Обычный 2 2 3 2 2 2 2 5" xfId="10303"/>
    <cellStyle name="Обычный 2 2 3 2 2 2 2 5 2" xfId="20761"/>
    <cellStyle name="Обычный 2 2 3 2 2 2 2 5 3" xfId="32604"/>
    <cellStyle name="Обычный 2 2 3 2 2 2 2 6" xfId="13048"/>
    <cellStyle name="Обычный 2 2 3 2 2 2 2 7" xfId="25067"/>
    <cellStyle name="Обычный 2 2 3 2 2 2 3" xfId="3084"/>
    <cellStyle name="Обычный 2 2 3 2 2 2 3 2" xfId="5676"/>
    <cellStyle name="Обычный 2 2 3 2 2 2 3 2 2" xfId="16134"/>
    <cellStyle name="Обычный 2 2 3 2 2 2 3 2 3" xfId="28067"/>
    <cellStyle name="Обычный 2 2 3 2 2 2 3 3" xfId="8247"/>
    <cellStyle name="Обычный 2 2 3 2 2 2 3 3 2" xfId="18705"/>
    <cellStyle name="Обычный 2 2 3 2 2 2 3 3 3" xfId="30581"/>
    <cellStyle name="Обычный 2 2 3 2 2 2 3 4" xfId="10818"/>
    <cellStyle name="Обычный 2 2 3 2 2 2 3 4 2" xfId="21276"/>
    <cellStyle name="Обычный 2 2 3 2 2 2 3 4 3" xfId="33119"/>
    <cellStyle name="Обычный 2 2 3 2 2 2 3 5" xfId="13563"/>
    <cellStyle name="Обычный 2 2 3 2 2 2 3 6" xfId="25567"/>
    <cellStyle name="Обычный 2 2 3 2 2 2 4" xfId="4128"/>
    <cellStyle name="Обычный 2 2 3 2 2 2 4 2" xfId="6713"/>
    <cellStyle name="Обычный 2 2 3 2 2 2 4 2 2" xfId="17171"/>
    <cellStyle name="Обычный 2 2 3 2 2 2 4 2 3" xfId="29073"/>
    <cellStyle name="Обычный 2 2 3 2 2 2 4 3" xfId="9284"/>
    <cellStyle name="Обычный 2 2 3 2 2 2 4 3 2" xfId="19742"/>
    <cellStyle name="Обычный 2 2 3 2 2 2 4 3 3" xfId="31595"/>
    <cellStyle name="Обычный 2 2 3 2 2 2 4 4" xfId="11855"/>
    <cellStyle name="Обычный 2 2 3 2 2 2 4 4 2" xfId="22313"/>
    <cellStyle name="Обычный 2 2 3 2 2 2 4 4 3" xfId="34155"/>
    <cellStyle name="Обычный 2 2 3 2 2 2 4 5" xfId="14600"/>
    <cellStyle name="Обычный 2 2 3 2 2 2 4 6" xfId="26573"/>
    <cellStyle name="Обычный 2 2 3 2 2 2 5" xfId="4646"/>
    <cellStyle name="Обычный 2 2 3 2 2 2 5 2" xfId="15104"/>
    <cellStyle name="Обычный 2 2 3 2 2 2 5 3" xfId="27059"/>
    <cellStyle name="Обычный 2 2 3 2 2 2 6" xfId="7217"/>
    <cellStyle name="Обычный 2 2 3 2 2 2 6 2" xfId="17675"/>
    <cellStyle name="Обычный 2 2 3 2 2 2 6 3" xfId="29563"/>
    <cellStyle name="Обычный 2 2 3 2 2 2 7" xfId="9788"/>
    <cellStyle name="Обычный 2 2 3 2 2 2 7 2" xfId="20246"/>
    <cellStyle name="Обычный 2 2 3 2 2 2 7 3" xfId="32089"/>
    <cellStyle name="Обычный 2 2 3 2 2 2 8" xfId="12533"/>
    <cellStyle name="Обычный 2 2 3 2 2 2 9" xfId="24575"/>
    <cellStyle name="Обычный 2 2 3 2 2 3" xfId="2567"/>
    <cellStyle name="Обычный 2 2 3 2 2 3 2" xfId="3598"/>
    <cellStyle name="Обычный 2 2 3 2 2 3 2 2" xfId="6190"/>
    <cellStyle name="Обычный 2 2 3 2 2 3 2 2 2" xfId="16648"/>
    <cellStyle name="Обычный 2 2 3 2 2 3 2 2 3" xfId="28565"/>
    <cellStyle name="Обычный 2 2 3 2 2 3 2 3" xfId="8761"/>
    <cellStyle name="Обычный 2 2 3 2 2 3 2 3 2" xfId="19219"/>
    <cellStyle name="Обычный 2 2 3 2 2 3 2 3 3" xfId="31084"/>
    <cellStyle name="Обычный 2 2 3 2 2 3 2 4" xfId="11332"/>
    <cellStyle name="Обычный 2 2 3 2 2 3 2 4 2" xfId="21790"/>
    <cellStyle name="Обычный 2 2 3 2 2 3 2 4 3" xfId="33633"/>
    <cellStyle name="Обычный 2 2 3 2 2 3 2 5" xfId="14077"/>
    <cellStyle name="Обычный 2 2 3 2 2 3 2 6" xfId="26065"/>
    <cellStyle name="Обычный 2 2 3 2 2 3 3" xfId="5160"/>
    <cellStyle name="Обычный 2 2 3 2 2 3 3 2" xfId="15618"/>
    <cellStyle name="Обычный 2 2 3 2 2 3 3 3" xfId="27564"/>
    <cellStyle name="Обычный 2 2 3 2 2 3 4" xfId="7731"/>
    <cellStyle name="Обычный 2 2 3 2 2 3 4 2" xfId="18189"/>
    <cellStyle name="Обычный 2 2 3 2 2 3 4 3" xfId="30070"/>
    <cellStyle name="Обычный 2 2 3 2 2 3 5" xfId="10302"/>
    <cellStyle name="Обычный 2 2 3 2 2 3 5 2" xfId="20760"/>
    <cellStyle name="Обычный 2 2 3 2 2 3 5 3" xfId="32603"/>
    <cellStyle name="Обычный 2 2 3 2 2 3 6" xfId="13047"/>
    <cellStyle name="Обычный 2 2 3 2 2 3 7" xfId="25066"/>
    <cellStyle name="Обычный 2 2 3 2 2 4" xfId="3083"/>
    <cellStyle name="Обычный 2 2 3 2 2 4 2" xfId="5675"/>
    <cellStyle name="Обычный 2 2 3 2 2 4 2 2" xfId="16133"/>
    <cellStyle name="Обычный 2 2 3 2 2 4 2 3" xfId="28066"/>
    <cellStyle name="Обычный 2 2 3 2 2 4 3" xfId="8246"/>
    <cellStyle name="Обычный 2 2 3 2 2 4 3 2" xfId="18704"/>
    <cellStyle name="Обычный 2 2 3 2 2 4 3 3" xfId="30580"/>
    <cellStyle name="Обычный 2 2 3 2 2 4 4" xfId="10817"/>
    <cellStyle name="Обычный 2 2 3 2 2 4 4 2" xfId="21275"/>
    <cellStyle name="Обычный 2 2 3 2 2 4 4 3" xfId="33118"/>
    <cellStyle name="Обычный 2 2 3 2 2 4 5" xfId="13562"/>
    <cellStyle name="Обычный 2 2 3 2 2 4 6" xfId="25566"/>
    <cellStyle name="Обычный 2 2 3 2 2 5" xfId="4127"/>
    <cellStyle name="Обычный 2 2 3 2 2 5 2" xfId="6712"/>
    <cellStyle name="Обычный 2 2 3 2 2 5 2 2" xfId="17170"/>
    <cellStyle name="Обычный 2 2 3 2 2 5 2 3" xfId="29072"/>
    <cellStyle name="Обычный 2 2 3 2 2 5 3" xfId="9283"/>
    <cellStyle name="Обычный 2 2 3 2 2 5 3 2" xfId="19741"/>
    <cellStyle name="Обычный 2 2 3 2 2 5 3 3" xfId="31594"/>
    <cellStyle name="Обычный 2 2 3 2 2 5 4" xfId="11854"/>
    <cellStyle name="Обычный 2 2 3 2 2 5 4 2" xfId="22312"/>
    <cellStyle name="Обычный 2 2 3 2 2 5 4 3" xfId="34154"/>
    <cellStyle name="Обычный 2 2 3 2 2 5 5" xfId="14599"/>
    <cellStyle name="Обычный 2 2 3 2 2 5 6" xfId="26572"/>
    <cellStyle name="Обычный 2 2 3 2 2 6" xfId="4645"/>
    <cellStyle name="Обычный 2 2 3 2 2 6 2" xfId="15103"/>
    <cellStyle name="Обычный 2 2 3 2 2 6 3" xfId="27058"/>
    <cellStyle name="Обычный 2 2 3 2 2 7" xfId="7216"/>
    <cellStyle name="Обычный 2 2 3 2 2 7 2" xfId="17674"/>
    <cellStyle name="Обычный 2 2 3 2 2 7 3" xfId="29562"/>
    <cellStyle name="Обычный 2 2 3 2 2 8" xfId="9787"/>
    <cellStyle name="Обычный 2 2 3 2 2 8 2" xfId="20245"/>
    <cellStyle name="Обычный 2 2 3 2 2 8 3" xfId="32088"/>
    <cellStyle name="Обычный 2 2 3 2 2 9" xfId="12532"/>
    <cellStyle name="Обычный 2 2 3 2 3" xfId="1725"/>
    <cellStyle name="Обычный 2 2 3 2 3 2" xfId="2569"/>
    <cellStyle name="Обычный 2 2 3 2 3 2 2" xfId="3600"/>
    <cellStyle name="Обычный 2 2 3 2 3 2 2 2" xfId="6192"/>
    <cellStyle name="Обычный 2 2 3 2 3 2 2 2 2" xfId="16650"/>
    <cellStyle name="Обычный 2 2 3 2 3 2 2 2 3" xfId="28567"/>
    <cellStyle name="Обычный 2 2 3 2 3 2 2 3" xfId="8763"/>
    <cellStyle name="Обычный 2 2 3 2 3 2 2 3 2" xfId="19221"/>
    <cellStyle name="Обычный 2 2 3 2 3 2 2 3 3" xfId="31086"/>
    <cellStyle name="Обычный 2 2 3 2 3 2 2 4" xfId="11334"/>
    <cellStyle name="Обычный 2 2 3 2 3 2 2 4 2" xfId="21792"/>
    <cellStyle name="Обычный 2 2 3 2 3 2 2 4 3" xfId="33635"/>
    <cellStyle name="Обычный 2 2 3 2 3 2 2 5" xfId="14079"/>
    <cellStyle name="Обычный 2 2 3 2 3 2 2 6" xfId="26067"/>
    <cellStyle name="Обычный 2 2 3 2 3 2 3" xfId="5162"/>
    <cellStyle name="Обычный 2 2 3 2 3 2 3 2" xfId="15620"/>
    <cellStyle name="Обычный 2 2 3 2 3 2 3 3" xfId="27566"/>
    <cellStyle name="Обычный 2 2 3 2 3 2 4" xfId="7733"/>
    <cellStyle name="Обычный 2 2 3 2 3 2 4 2" xfId="18191"/>
    <cellStyle name="Обычный 2 2 3 2 3 2 4 3" xfId="30072"/>
    <cellStyle name="Обычный 2 2 3 2 3 2 5" xfId="10304"/>
    <cellStyle name="Обычный 2 2 3 2 3 2 5 2" xfId="20762"/>
    <cellStyle name="Обычный 2 2 3 2 3 2 5 3" xfId="32605"/>
    <cellStyle name="Обычный 2 2 3 2 3 2 6" xfId="13049"/>
    <cellStyle name="Обычный 2 2 3 2 3 2 7" xfId="25068"/>
    <cellStyle name="Обычный 2 2 3 2 3 3" xfId="3085"/>
    <cellStyle name="Обычный 2 2 3 2 3 3 2" xfId="5677"/>
    <cellStyle name="Обычный 2 2 3 2 3 3 2 2" xfId="16135"/>
    <cellStyle name="Обычный 2 2 3 2 3 3 2 3" xfId="28068"/>
    <cellStyle name="Обычный 2 2 3 2 3 3 3" xfId="8248"/>
    <cellStyle name="Обычный 2 2 3 2 3 3 3 2" xfId="18706"/>
    <cellStyle name="Обычный 2 2 3 2 3 3 3 3" xfId="30582"/>
    <cellStyle name="Обычный 2 2 3 2 3 3 4" xfId="10819"/>
    <cellStyle name="Обычный 2 2 3 2 3 3 4 2" xfId="21277"/>
    <cellStyle name="Обычный 2 2 3 2 3 3 4 3" xfId="33120"/>
    <cellStyle name="Обычный 2 2 3 2 3 3 5" xfId="13564"/>
    <cellStyle name="Обычный 2 2 3 2 3 3 6" xfId="25568"/>
    <cellStyle name="Обычный 2 2 3 2 3 4" xfId="4129"/>
    <cellStyle name="Обычный 2 2 3 2 3 4 2" xfId="6714"/>
    <cellStyle name="Обычный 2 2 3 2 3 4 2 2" xfId="17172"/>
    <cellStyle name="Обычный 2 2 3 2 3 4 2 3" xfId="29074"/>
    <cellStyle name="Обычный 2 2 3 2 3 4 3" xfId="9285"/>
    <cellStyle name="Обычный 2 2 3 2 3 4 3 2" xfId="19743"/>
    <cellStyle name="Обычный 2 2 3 2 3 4 3 3" xfId="31596"/>
    <cellStyle name="Обычный 2 2 3 2 3 4 4" xfId="11856"/>
    <cellStyle name="Обычный 2 2 3 2 3 4 4 2" xfId="22314"/>
    <cellStyle name="Обычный 2 2 3 2 3 4 4 3" xfId="34156"/>
    <cellStyle name="Обычный 2 2 3 2 3 4 5" xfId="14601"/>
    <cellStyle name="Обычный 2 2 3 2 3 4 6" xfId="26574"/>
    <cellStyle name="Обычный 2 2 3 2 3 5" xfId="4647"/>
    <cellStyle name="Обычный 2 2 3 2 3 5 2" xfId="15105"/>
    <cellStyle name="Обычный 2 2 3 2 3 5 3" xfId="27060"/>
    <cellStyle name="Обычный 2 2 3 2 3 6" xfId="7218"/>
    <cellStyle name="Обычный 2 2 3 2 3 6 2" xfId="17676"/>
    <cellStyle name="Обычный 2 2 3 2 3 6 3" xfId="29564"/>
    <cellStyle name="Обычный 2 2 3 2 3 7" xfId="9789"/>
    <cellStyle name="Обычный 2 2 3 2 3 7 2" xfId="20247"/>
    <cellStyle name="Обычный 2 2 3 2 3 7 3" xfId="32090"/>
    <cellStyle name="Обычный 2 2 3 2 3 8" xfId="12534"/>
    <cellStyle name="Обычный 2 2 3 2 3 9" xfId="24611"/>
    <cellStyle name="Обычный 2 2 3 2 4" xfId="2566"/>
    <cellStyle name="Обычный 2 2 3 2 4 2" xfId="3597"/>
    <cellStyle name="Обычный 2 2 3 2 4 2 2" xfId="6189"/>
    <cellStyle name="Обычный 2 2 3 2 4 2 2 2" xfId="16647"/>
    <cellStyle name="Обычный 2 2 3 2 4 2 2 3" xfId="28564"/>
    <cellStyle name="Обычный 2 2 3 2 4 2 3" xfId="8760"/>
    <cellStyle name="Обычный 2 2 3 2 4 2 3 2" xfId="19218"/>
    <cellStyle name="Обычный 2 2 3 2 4 2 3 3" xfId="31083"/>
    <cellStyle name="Обычный 2 2 3 2 4 2 4" xfId="11331"/>
    <cellStyle name="Обычный 2 2 3 2 4 2 4 2" xfId="21789"/>
    <cellStyle name="Обычный 2 2 3 2 4 2 4 3" xfId="33632"/>
    <cellStyle name="Обычный 2 2 3 2 4 2 5" xfId="14076"/>
    <cellStyle name="Обычный 2 2 3 2 4 2 6" xfId="26064"/>
    <cellStyle name="Обычный 2 2 3 2 4 3" xfId="5159"/>
    <cellStyle name="Обычный 2 2 3 2 4 3 2" xfId="15617"/>
    <cellStyle name="Обычный 2 2 3 2 4 3 3" xfId="27563"/>
    <cellStyle name="Обычный 2 2 3 2 4 4" xfId="7730"/>
    <cellStyle name="Обычный 2 2 3 2 4 4 2" xfId="18188"/>
    <cellStyle name="Обычный 2 2 3 2 4 4 3" xfId="30069"/>
    <cellStyle name="Обычный 2 2 3 2 4 5" xfId="10301"/>
    <cellStyle name="Обычный 2 2 3 2 4 5 2" xfId="20759"/>
    <cellStyle name="Обычный 2 2 3 2 4 5 3" xfId="32602"/>
    <cellStyle name="Обычный 2 2 3 2 4 6" xfId="13046"/>
    <cellStyle name="Обычный 2 2 3 2 4 7" xfId="25065"/>
    <cellStyle name="Обычный 2 2 3 2 5" xfId="3082"/>
    <cellStyle name="Обычный 2 2 3 2 5 2" xfId="5674"/>
    <cellStyle name="Обычный 2 2 3 2 5 2 2" xfId="16132"/>
    <cellStyle name="Обычный 2 2 3 2 5 2 3" xfId="28065"/>
    <cellStyle name="Обычный 2 2 3 2 5 3" xfId="8245"/>
    <cellStyle name="Обычный 2 2 3 2 5 3 2" xfId="18703"/>
    <cellStyle name="Обычный 2 2 3 2 5 3 3" xfId="30579"/>
    <cellStyle name="Обычный 2 2 3 2 5 4" xfId="10816"/>
    <cellStyle name="Обычный 2 2 3 2 5 4 2" xfId="21274"/>
    <cellStyle name="Обычный 2 2 3 2 5 4 3" xfId="33117"/>
    <cellStyle name="Обычный 2 2 3 2 5 5" xfId="13561"/>
    <cellStyle name="Обычный 2 2 3 2 5 6" xfId="25565"/>
    <cellStyle name="Обычный 2 2 3 2 6" xfId="4126"/>
    <cellStyle name="Обычный 2 2 3 2 6 2" xfId="6711"/>
    <cellStyle name="Обычный 2 2 3 2 6 2 2" xfId="17169"/>
    <cellStyle name="Обычный 2 2 3 2 6 2 3" xfId="29071"/>
    <cellStyle name="Обычный 2 2 3 2 6 3" xfId="9282"/>
    <cellStyle name="Обычный 2 2 3 2 6 3 2" xfId="19740"/>
    <cellStyle name="Обычный 2 2 3 2 6 3 3" xfId="31593"/>
    <cellStyle name="Обычный 2 2 3 2 6 4" xfId="11853"/>
    <cellStyle name="Обычный 2 2 3 2 6 4 2" xfId="22311"/>
    <cellStyle name="Обычный 2 2 3 2 6 4 3" xfId="34153"/>
    <cellStyle name="Обычный 2 2 3 2 6 5" xfId="14598"/>
    <cellStyle name="Обычный 2 2 3 2 6 6" xfId="26571"/>
    <cellStyle name="Обычный 2 2 3 2 7" xfId="4644"/>
    <cellStyle name="Обычный 2 2 3 2 7 2" xfId="15102"/>
    <cellStyle name="Обычный 2 2 3 2 7 3" xfId="27057"/>
    <cellStyle name="Обычный 2 2 3 2 8" xfId="7215"/>
    <cellStyle name="Обычный 2 2 3 2 8 2" xfId="17673"/>
    <cellStyle name="Обычный 2 2 3 2 8 3" xfId="29561"/>
    <cellStyle name="Обычный 2 2 3 2 9" xfId="9786"/>
    <cellStyle name="Обычный 2 2 3 2 9 2" xfId="20244"/>
    <cellStyle name="Обычный 2 2 3 2 9 3" xfId="32087"/>
    <cellStyle name="Обычный 2 2 3 3" xfId="1726"/>
    <cellStyle name="Обычный 2 2 3 4" xfId="1727"/>
    <cellStyle name="Обычный 2 2 3 4 2" xfId="2570"/>
    <cellStyle name="Обычный 2 2 3 4 2 2" xfId="3601"/>
    <cellStyle name="Обычный 2 2 3 4 2 2 2" xfId="6193"/>
    <cellStyle name="Обычный 2 2 3 4 2 2 2 2" xfId="16651"/>
    <cellStyle name="Обычный 2 2 3 4 2 2 2 3" xfId="28568"/>
    <cellStyle name="Обычный 2 2 3 4 2 2 3" xfId="8764"/>
    <cellStyle name="Обычный 2 2 3 4 2 2 3 2" xfId="19222"/>
    <cellStyle name="Обычный 2 2 3 4 2 2 3 3" xfId="31087"/>
    <cellStyle name="Обычный 2 2 3 4 2 2 4" xfId="11335"/>
    <cellStyle name="Обычный 2 2 3 4 2 2 4 2" xfId="21793"/>
    <cellStyle name="Обычный 2 2 3 4 2 2 4 3" xfId="33636"/>
    <cellStyle name="Обычный 2 2 3 4 2 2 5" xfId="14080"/>
    <cellStyle name="Обычный 2 2 3 4 2 2 6" xfId="26068"/>
    <cellStyle name="Обычный 2 2 3 4 2 3" xfId="5163"/>
    <cellStyle name="Обычный 2 2 3 4 2 3 2" xfId="15621"/>
    <cellStyle name="Обычный 2 2 3 4 2 3 3" xfId="27567"/>
    <cellStyle name="Обычный 2 2 3 4 2 4" xfId="7734"/>
    <cellStyle name="Обычный 2 2 3 4 2 4 2" xfId="18192"/>
    <cellStyle name="Обычный 2 2 3 4 2 4 3" xfId="30073"/>
    <cellStyle name="Обычный 2 2 3 4 2 5" xfId="10305"/>
    <cellStyle name="Обычный 2 2 3 4 2 5 2" xfId="20763"/>
    <cellStyle name="Обычный 2 2 3 4 2 5 3" xfId="32606"/>
    <cellStyle name="Обычный 2 2 3 4 2 6" xfId="13050"/>
    <cellStyle name="Обычный 2 2 3 4 2 7" xfId="25069"/>
    <cellStyle name="Обычный 2 2 3 4 3" xfId="3086"/>
    <cellStyle name="Обычный 2 2 3 4 3 2" xfId="5678"/>
    <cellStyle name="Обычный 2 2 3 4 3 2 2" xfId="16136"/>
    <cellStyle name="Обычный 2 2 3 4 3 2 3" xfId="28069"/>
    <cellStyle name="Обычный 2 2 3 4 3 3" xfId="8249"/>
    <cellStyle name="Обычный 2 2 3 4 3 3 2" xfId="18707"/>
    <cellStyle name="Обычный 2 2 3 4 3 3 3" xfId="30583"/>
    <cellStyle name="Обычный 2 2 3 4 3 4" xfId="10820"/>
    <cellStyle name="Обычный 2 2 3 4 3 4 2" xfId="21278"/>
    <cellStyle name="Обычный 2 2 3 4 3 4 3" xfId="33121"/>
    <cellStyle name="Обычный 2 2 3 4 3 5" xfId="13565"/>
    <cellStyle name="Обычный 2 2 3 4 3 6" xfId="25569"/>
    <cellStyle name="Обычный 2 2 3 4 4" xfId="4130"/>
    <cellStyle name="Обычный 2 2 3 4 4 2" xfId="6715"/>
    <cellStyle name="Обычный 2 2 3 4 4 2 2" xfId="17173"/>
    <cellStyle name="Обычный 2 2 3 4 4 2 3" xfId="29075"/>
    <cellStyle name="Обычный 2 2 3 4 4 3" xfId="9286"/>
    <cellStyle name="Обычный 2 2 3 4 4 3 2" xfId="19744"/>
    <cellStyle name="Обычный 2 2 3 4 4 3 3" xfId="31597"/>
    <cellStyle name="Обычный 2 2 3 4 4 4" xfId="11857"/>
    <cellStyle name="Обычный 2 2 3 4 4 4 2" xfId="22315"/>
    <cellStyle name="Обычный 2 2 3 4 4 4 3" xfId="34157"/>
    <cellStyle name="Обычный 2 2 3 4 4 5" xfId="14602"/>
    <cellStyle name="Обычный 2 2 3 4 4 6" xfId="26575"/>
    <cellStyle name="Обычный 2 2 3 4 5" xfId="4648"/>
    <cellStyle name="Обычный 2 2 3 4 5 2" xfId="15106"/>
    <cellStyle name="Обычный 2 2 3 4 5 3" xfId="27061"/>
    <cellStyle name="Обычный 2 2 3 4 6" xfId="7219"/>
    <cellStyle name="Обычный 2 2 3 4 6 2" xfId="17677"/>
    <cellStyle name="Обычный 2 2 3 4 6 3" xfId="29565"/>
    <cellStyle name="Обычный 2 2 3 4 7" xfId="9790"/>
    <cellStyle name="Обычный 2 2 3 4 7 2" xfId="20248"/>
    <cellStyle name="Обычный 2 2 3 4 7 3" xfId="32091"/>
    <cellStyle name="Обычный 2 2 3 4 8" xfId="12535"/>
    <cellStyle name="Обычный 2 2 3 4 9" xfId="24593"/>
    <cellStyle name="Обычный 2 2 3 5" xfId="1728"/>
    <cellStyle name="Обычный 2 2 3 5 2" xfId="2571"/>
    <cellStyle name="Обычный 2 2 3 5 2 2" xfId="3602"/>
    <cellStyle name="Обычный 2 2 3 5 2 2 2" xfId="6194"/>
    <cellStyle name="Обычный 2 2 3 5 2 2 2 2" xfId="16652"/>
    <cellStyle name="Обычный 2 2 3 5 2 2 2 3" xfId="28569"/>
    <cellStyle name="Обычный 2 2 3 5 2 2 3" xfId="8765"/>
    <cellStyle name="Обычный 2 2 3 5 2 2 3 2" xfId="19223"/>
    <cellStyle name="Обычный 2 2 3 5 2 2 3 3" xfId="31088"/>
    <cellStyle name="Обычный 2 2 3 5 2 2 4" xfId="11336"/>
    <cellStyle name="Обычный 2 2 3 5 2 2 4 2" xfId="21794"/>
    <cellStyle name="Обычный 2 2 3 5 2 2 4 3" xfId="33637"/>
    <cellStyle name="Обычный 2 2 3 5 2 2 5" xfId="14081"/>
    <cellStyle name="Обычный 2 2 3 5 2 2 6" xfId="26069"/>
    <cellStyle name="Обычный 2 2 3 5 2 3" xfId="5164"/>
    <cellStyle name="Обычный 2 2 3 5 2 3 2" xfId="15622"/>
    <cellStyle name="Обычный 2 2 3 5 2 3 3" xfId="27568"/>
    <cellStyle name="Обычный 2 2 3 5 2 4" xfId="7735"/>
    <cellStyle name="Обычный 2 2 3 5 2 4 2" xfId="18193"/>
    <cellStyle name="Обычный 2 2 3 5 2 4 3" xfId="30074"/>
    <cellStyle name="Обычный 2 2 3 5 2 5" xfId="10306"/>
    <cellStyle name="Обычный 2 2 3 5 2 5 2" xfId="20764"/>
    <cellStyle name="Обычный 2 2 3 5 2 5 3" xfId="32607"/>
    <cellStyle name="Обычный 2 2 3 5 2 6" xfId="13051"/>
    <cellStyle name="Обычный 2 2 3 5 2 7" xfId="25070"/>
    <cellStyle name="Обычный 2 2 3 5 3" xfId="3087"/>
    <cellStyle name="Обычный 2 2 3 5 3 2" xfId="5679"/>
    <cellStyle name="Обычный 2 2 3 5 3 2 2" xfId="16137"/>
    <cellStyle name="Обычный 2 2 3 5 3 2 3" xfId="28070"/>
    <cellStyle name="Обычный 2 2 3 5 3 3" xfId="8250"/>
    <cellStyle name="Обычный 2 2 3 5 3 3 2" xfId="18708"/>
    <cellStyle name="Обычный 2 2 3 5 3 3 3" xfId="30584"/>
    <cellStyle name="Обычный 2 2 3 5 3 4" xfId="10821"/>
    <cellStyle name="Обычный 2 2 3 5 3 4 2" xfId="21279"/>
    <cellStyle name="Обычный 2 2 3 5 3 4 3" xfId="33122"/>
    <cellStyle name="Обычный 2 2 3 5 3 5" xfId="13566"/>
    <cellStyle name="Обычный 2 2 3 5 3 6" xfId="25570"/>
    <cellStyle name="Обычный 2 2 3 5 4" xfId="4131"/>
    <cellStyle name="Обычный 2 2 3 5 4 2" xfId="6716"/>
    <cellStyle name="Обычный 2 2 3 5 4 2 2" xfId="17174"/>
    <cellStyle name="Обычный 2 2 3 5 4 2 3" xfId="29076"/>
    <cellStyle name="Обычный 2 2 3 5 4 3" xfId="9287"/>
    <cellStyle name="Обычный 2 2 3 5 4 3 2" xfId="19745"/>
    <cellStyle name="Обычный 2 2 3 5 4 3 3" xfId="31598"/>
    <cellStyle name="Обычный 2 2 3 5 4 4" xfId="11858"/>
    <cellStyle name="Обычный 2 2 3 5 4 4 2" xfId="22316"/>
    <cellStyle name="Обычный 2 2 3 5 4 4 3" xfId="34158"/>
    <cellStyle name="Обычный 2 2 3 5 4 5" xfId="14603"/>
    <cellStyle name="Обычный 2 2 3 5 4 6" xfId="26576"/>
    <cellStyle name="Обычный 2 2 3 5 5" xfId="4649"/>
    <cellStyle name="Обычный 2 2 3 5 5 2" xfId="15107"/>
    <cellStyle name="Обычный 2 2 3 5 5 3" xfId="27062"/>
    <cellStyle name="Обычный 2 2 3 5 6" xfId="7220"/>
    <cellStyle name="Обычный 2 2 3 5 6 2" xfId="17678"/>
    <cellStyle name="Обычный 2 2 3 5 6 3" xfId="29566"/>
    <cellStyle name="Обычный 2 2 3 5 7" xfId="9791"/>
    <cellStyle name="Обычный 2 2 3 5 7 2" xfId="20249"/>
    <cellStyle name="Обычный 2 2 3 5 7 3" xfId="32092"/>
    <cellStyle name="Обычный 2 2 3 5 8" xfId="12536"/>
    <cellStyle name="Обычный 2 2 3 5 9" xfId="24630"/>
    <cellStyle name="Обычный 2 2 4" xfId="1729"/>
    <cellStyle name="Обычный 2 2 4 2" xfId="1730"/>
    <cellStyle name="Обычный 2 2 4 2 2" xfId="2572"/>
    <cellStyle name="Обычный 2 2 4 2 2 2" xfId="3603"/>
    <cellStyle name="Обычный 2 2 4 2 2 2 2" xfId="6195"/>
    <cellStyle name="Обычный 2 2 4 2 2 2 2 2" xfId="16653"/>
    <cellStyle name="Обычный 2 2 4 2 2 2 2 3" xfId="28570"/>
    <cellStyle name="Обычный 2 2 4 2 2 2 3" xfId="8766"/>
    <cellStyle name="Обычный 2 2 4 2 2 2 3 2" xfId="19224"/>
    <cellStyle name="Обычный 2 2 4 2 2 2 3 3" xfId="31089"/>
    <cellStyle name="Обычный 2 2 4 2 2 2 4" xfId="11337"/>
    <cellStyle name="Обычный 2 2 4 2 2 2 4 2" xfId="21795"/>
    <cellStyle name="Обычный 2 2 4 2 2 2 4 3" xfId="33638"/>
    <cellStyle name="Обычный 2 2 4 2 2 2 5" xfId="14082"/>
    <cellStyle name="Обычный 2 2 4 2 2 2 6" xfId="26070"/>
    <cellStyle name="Обычный 2 2 4 2 2 3" xfId="5165"/>
    <cellStyle name="Обычный 2 2 4 2 2 3 2" xfId="15623"/>
    <cellStyle name="Обычный 2 2 4 2 2 3 3" xfId="27569"/>
    <cellStyle name="Обычный 2 2 4 2 2 4" xfId="7736"/>
    <cellStyle name="Обычный 2 2 4 2 2 4 2" xfId="18194"/>
    <cellStyle name="Обычный 2 2 4 2 2 4 3" xfId="30075"/>
    <cellStyle name="Обычный 2 2 4 2 2 5" xfId="10307"/>
    <cellStyle name="Обычный 2 2 4 2 2 5 2" xfId="20765"/>
    <cellStyle name="Обычный 2 2 4 2 2 5 3" xfId="32608"/>
    <cellStyle name="Обычный 2 2 4 2 2 6" xfId="13052"/>
    <cellStyle name="Обычный 2 2 4 2 2 7" xfId="25071"/>
    <cellStyle name="Обычный 2 2 4 2 3" xfId="3088"/>
    <cellStyle name="Обычный 2 2 4 2 3 2" xfId="5680"/>
    <cellStyle name="Обычный 2 2 4 2 3 2 2" xfId="16138"/>
    <cellStyle name="Обычный 2 2 4 2 3 2 3" xfId="28071"/>
    <cellStyle name="Обычный 2 2 4 2 3 3" xfId="8251"/>
    <cellStyle name="Обычный 2 2 4 2 3 3 2" xfId="18709"/>
    <cellStyle name="Обычный 2 2 4 2 3 3 3" xfId="30585"/>
    <cellStyle name="Обычный 2 2 4 2 3 4" xfId="10822"/>
    <cellStyle name="Обычный 2 2 4 2 3 4 2" xfId="21280"/>
    <cellStyle name="Обычный 2 2 4 2 3 4 3" xfId="33123"/>
    <cellStyle name="Обычный 2 2 4 2 3 5" xfId="13567"/>
    <cellStyle name="Обычный 2 2 4 2 3 6" xfId="25571"/>
    <cellStyle name="Обычный 2 2 4 2 4" xfId="4132"/>
    <cellStyle name="Обычный 2 2 4 2 4 2" xfId="6717"/>
    <cellStyle name="Обычный 2 2 4 2 4 2 2" xfId="17175"/>
    <cellStyle name="Обычный 2 2 4 2 4 2 3" xfId="29077"/>
    <cellStyle name="Обычный 2 2 4 2 4 3" xfId="9288"/>
    <cellStyle name="Обычный 2 2 4 2 4 3 2" xfId="19746"/>
    <cellStyle name="Обычный 2 2 4 2 4 3 3" xfId="31599"/>
    <cellStyle name="Обычный 2 2 4 2 4 4" xfId="11859"/>
    <cellStyle name="Обычный 2 2 4 2 4 4 2" xfId="22317"/>
    <cellStyle name="Обычный 2 2 4 2 4 4 3" xfId="34159"/>
    <cellStyle name="Обычный 2 2 4 2 4 5" xfId="14604"/>
    <cellStyle name="Обычный 2 2 4 2 4 6" xfId="26577"/>
    <cellStyle name="Обычный 2 2 4 2 5" xfId="4650"/>
    <cellStyle name="Обычный 2 2 4 2 5 2" xfId="15108"/>
    <cellStyle name="Обычный 2 2 4 2 5 3" xfId="27063"/>
    <cellStyle name="Обычный 2 2 4 2 6" xfId="7221"/>
    <cellStyle name="Обычный 2 2 4 2 6 2" xfId="17679"/>
    <cellStyle name="Обычный 2 2 4 2 6 3" xfId="29567"/>
    <cellStyle name="Обычный 2 2 4 2 7" xfId="9792"/>
    <cellStyle name="Обычный 2 2 4 2 7 2" xfId="20250"/>
    <cellStyle name="Обычный 2 2 4 2 7 3" xfId="32093"/>
    <cellStyle name="Обычный 2 2 4 2 8" xfId="12537"/>
    <cellStyle name="Обычный 2 2 4 2 9" xfId="24614"/>
    <cellStyle name="Обычный 2 2 5" xfId="1731"/>
    <cellStyle name="Обычный 2 2 5 2" xfId="1732"/>
    <cellStyle name="Обычный 2 2 6" xfId="2332"/>
    <cellStyle name="Обычный 2 2 7" xfId="4125"/>
    <cellStyle name="Обычный 2 2 8" xfId="4179"/>
    <cellStyle name="Обычный 2 2 8 2" xfId="6760"/>
    <cellStyle name="Обычный 2 2 8 2 2" xfId="17218"/>
    <cellStyle name="Обычный 2 2 8 2 2 2" xfId="24333"/>
    <cellStyle name="Обычный 2 2 8 2 2 2 2" xfId="36015"/>
    <cellStyle name="Обычный 2 2 8 2 2 2 3" xfId="36244"/>
    <cellStyle name="Обычный 2 2 8 2 2 3" xfId="23610"/>
    <cellStyle name="Обычный 2 2 8 2 2 4" xfId="35292"/>
    <cellStyle name="Обычный 2 2 8 2 2 5" xfId="36243"/>
    <cellStyle name="Обычный 2 2 8 2 3" xfId="23794"/>
    <cellStyle name="Обычный 2 2 8 2 3 2" xfId="24517"/>
    <cellStyle name="Обычный 2 2 8 2 3 2 2" xfId="36199"/>
    <cellStyle name="Обычный 2 2 8 2 3 2 3" xfId="36246"/>
    <cellStyle name="Обычный 2 2 8 2 3 3" xfId="35476"/>
    <cellStyle name="Обычный 2 2 8 2 3 4" xfId="36245"/>
    <cellStyle name="Обычный 2 2 8 2 4" xfId="23978"/>
    <cellStyle name="Обычный 2 2 8 2 4 2" xfId="35660"/>
    <cellStyle name="Обычный 2 2 8 2 4 3" xfId="36247"/>
    <cellStyle name="Обычный 2 2 8 2 5" xfId="23252"/>
    <cellStyle name="Обычный 2 2 8 2 5 2" xfId="36248"/>
    <cellStyle name="Обычный 2 2 8 2 6" xfId="34937"/>
    <cellStyle name="Обычный 2 2 8 2 7" xfId="36242"/>
    <cellStyle name="Обычный 2 2 8 3" xfId="9331"/>
    <cellStyle name="Обычный 2 2 8 3 2" xfId="19789"/>
    <cellStyle name="Обычный 2 2 8 3 2 2" xfId="24338"/>
    <cellStyle name="Обычный 2 2 8 3 2 3" xfId="36020"/>
    <cellStyle name="Обычный 2 2 8 3 2 4" xfId="36250"/>
    <cellStyle name="Обычный 2 2 8 3 3" xfId="23615"/>
    <cellStyle name="Обычный 2 2 8 3 4" xfId="35297"/>
    <cellStyle name="Обычный 2 2 8 3 5" xfId="36249"/>
    <cellStyle name="Обычный 2 2 8 4" xfId="11902"/>
    <cellStyle name="Обычный 2 2 8 4 2" xfId="22360"/>
    <cellStyle name="Обычный 2 2 8 4 2 2" xfId="24522"/>
    <cellStyle name="Обычный 2 2 8 4 2 3" xfId="36204"/>
    <cellStyle name="Обычный 2 2 8 4 2 4" xfId="36252"/>
    <cellStyle name="Обычный 2 2 8 4 3" xfId="23799"/>
    <cellStyle name="Обычный 2 2 8 4 4" xfId="35481"/>
    <cellStyle name="Обычный 2 2 8 4 5" xfId="36251"/>
    <cellStyle name="Обычный 2 2 8 5" xfId="14647"/>
    <cellStyle name="Обычный 2 2 8 5 2" xfId="23983"/>
    <cellStyle name="Обычный 2 2 8 5 3" xfId="35665"/>
    <cellStyle name="Обычный 2 2 8 5 4" xfId="36253"/>
    <cellStyle name="Обычный 2 2 8 6" xfId="23259"/>
    <cellStyle name="Обычный 2 2 8 6 2" xfId="36254"/>
    <cellStyle name="Обычный 2 2 8 7" xfId="34942"/>
    <cellStyle name="Обычный 2 2 8 8" xfId="36241"/>
    <cellStyle name="Обычный 2 2 9" xfId="36255"/>
    <cellStyle name="Обычный 2 26 2" xfId="116"/>
    <cellStyle name="Обычный 2 26 2 2" xfId="900"/>
    <cellStyle name="Обычный 2 3" xfId="1733"/>
    <cellStyle name="Обычный 2 3 10" xfId="4651"/>
    <cellStyle name="Обычный 2 3 10 2" xfId="15109"/>
    <cellStyle name="Обычный 2 3 10 3" xfId="27064"/>
    <cellStyle name="Обычный 2 3 11" xfId="7222"/>
    <cellStyle name="Обычный 2 3 11 2" xfId="17680"/>
    <cellStyle name="Обычный 2 3 11 3" xfId="29568"/>
    <cellStyle name="Обычный 2 3 12" xfId="9793"/>
    <cellStyle name="Обычный 2 3 12 2" xfId="20251"/>
    <cellStyle name="Обычный 2 3 12 3" xfId="32094"/>
    <cellStyle name="Обычный 2 3 13" xfId="12538"/>
    <cellStyle name="Обычный 2 3 14" xfId="24542"/>
    <cellStyle name="Обычный 2 3 15" xfId="38011"/>
    <cellStyle name="Обычный 2 3 16" xfId="37989"/>
    <cellStyle name="Обычный 2 3 2" xfId="1734"/>
    <cellStyle name="Обычный 2 3 2 10" xfId="7223"/>
    <cellStyle name="Обычный 2 3 2 10 2" xfId="17681"/>
    <cellStyle name="Обычный 2 3 2 10 3" xfId="29569"/>
    <cellStyle name="Обычный 2 3 2 11" xfId="9794"/>
    <cellStyle name="Обычный 2 3 2 11 2" xfId="20252"/>
    <cellStyle name="Обычный 2 3 2 11 3" xfId="32095"/>
    <cellStyle name="Обычный 2 3 2 12" xfId="12539"/>
    <cellStyle name="Обычный 2 3 2 13" xfId="24534"/>
    <cellStyle name="Обычный 2 3 2 2" xfId="1735"/>
    <cellStyle name="Обычный 2 3 2 3" xfId="2468"/>
    <cellStyle name="Обычный 2 3 2 3 2" xfId="3021"/>
    <cellStyle name="Обычный 2 3 2 3 2 2" xfId="4051"/>
    <cellStyle name="Обычный 2 3 2 3 2 2 2" xfId="6643"/>
    <cellStyle name="Обычный 2 3 2 3 2 2 2 2" xfId="17101"/>
    <cellStyle name="Обычный 2 3 2 3 2 2 2 3" xfId="29007"/>
    <cellStyle name="Обычный 2 3 2 3 2 2 3" xfId="9214"/>
    <cellStyle name="Обычный 2 3 2 3 2 2 3 2" xfId="19672"/>
    <cellStyle name="Обычный 2 3 2 3 2 2 3 3" xfId="31528"/>
    <cellStyle name="Обычный 2 3 2 3 2 2 4" xfId="11785"/>
    <cellStyle name="Обычный 2 3 2 3 2 2 4 2" xfId="22243"/>
    <cellStyle name="Обычный 2 3 2 3 2 2 4 3" xfId="34086"/>
    <cellStyle name="Обычный 2 3 2 3 2 2 5" xfId="14530"/>
    <cellStyle name="Обычный 2 3 2 3 2 2 6" xfId="26507"/>
    <cellStyle name="Обычный 2 3 2 3 2 3" xfId="5613"/>
    <cellStyle name="Обычный 2 3 2 3 2 3 2" xfId="16071"/>
    <cellStyle name="Обычный 2 3 2 3 2 3 3" xfId="28006"/>
    <cellStyle name="Обычный 2 3 2 3 2 4" xfId="8184"/>
    <cellStyle name="Обычный 2 3 2 3 2 4 2" xfId="18642"/>
    <cellStyle name="Обычный 2 3 2 3 2 4 3" xfId="30519"/>
    <cellStyle name="Обычный 2 3 2 3 2 5" xfId="10755"/>
    <cellStyle name="Обычный 2 3 2 3 2 5 2" xfId="21213"/>
    <cellStyle name="Обычный 2 3 2 3 2 5 3" xfId="33056"/>
    <cellStyle name="Обычный 2 3 2 3 2 6" xfId="13500"/>
    <cellStyle name="Обычный 2 3 2 3 2 7" xfId="25508"/>
    <cellStyle name="Обычный 2 3 2 3 3" xfId="3536"/>
    <cellStyle name="Обычный 2 3 2 3 3 2" xfId="6128"/>
    <cellStyle name="Обычный 2 3 2 3 3 2 2" xfId="16586"/>
    <cellStyle name="Обычный 2 3 2 3 3 2 3" xfId="28507"/>
    <cellStyle name="Обычный 2 3 2 3 3 3" xfId="8699"/>
    <cellStyle name="Обычный 2 3 2 3 3 3 2" xfId="19157"/>
    <cellStyle name="Обычный 2 3 2 3 3 3 3" xfId="31025"/>
    <cellStyle name="Обычный 2 3 2 3 3 4" xfId="11270"/>
    <cellStyle name="Обычный 2 3 2 3 3 4 2" xfId="21728"/>
    <cellStyle name="Обычный 2 3 2 3 3 4 3" xfId="33571"/>
    <cellStyle name="Обычный 2 3 2 3 3 5" xfId="14015"/>
    <cellStyle name="Обычный 2 3 2 3 3 6" xfId="26007"/>
    <cellStyle name="Обычный 2 3 2 3 4" xfId="4135"/>
    <cellStyle name="Обычный 2 3 2 3 4 2" xfId="6719"/>
    <cellStyle name="Обычный 2 3 2 3 4 2 2" xfId="17177"/>
    <cellStyle name="Обычный 2 3 2 3 4 2 3" xfId="29079"/>
    <cellStyle name="Обычный 2 3 2 3 4 3" xfId="9290"/>
    <cellStyle name="Обычный 2 3 2 3 4 3 2" xfId="19748"/>
    <cellStyle name="Обычный 2 3 2 3 4 3 3" xfId="31601"/>
    <cellStyle name="Обычный 2 3 2 3 4 4" xfId="11861"/>
    <cellStyle name="Обычный 2 3 2 3 4 4 2" xfId="22319"/>
    <cellStyle name="Обычный 2 3 2 3 4 4 3" xfId="34161"/>
    <cellStyle name="Обычный 2 3 2 3 4 5" xfId="14606"/>
    <cellStyle name="Обычный 2 3 2 3 4 6" xfId="26579"/>
    <cellStyle name="Обычный 2 3 2 3 5" xfId="5098"/>
    <cellStyle name="Обычный 2 3 2 3 5 2" xfId="15556"/>
    <cellStyle name="Обычный 2 3 2 3 5 3" xfId="27505"/>
    <cellStyle name="Обычный 2 3 2 3 6" xfId="7669"/>
    <cellStyle name="Обычный 2 3 2 3 6 2" xfId="18127"/>
    <cellStyle name="Обычный 2 3 2 3 6 3" xfId="30010"/>
    <cellStyle name="Обычный 2 3 2 3 7" xfId="10240"/>
    <cellStyle name="Обычный 2 3 2 3 7 2" xfId="20698"/>
    <cellStyle name="Обычный 2 3 2 3 7 3" xfId="32541"/>
    <cellStyle name="Обычный 2 3 2 3 8" xfId="12985"/>
    <cellStyle name="Обычный 2 3 2 3 9" xfId="25007"/>
    <cellStyle name="Обычный 2 3 2 4" xfId="2469"/>
    <cellStyle name="Обычный 2 3 2 4 2" xfId="3022"/>
    <cellStyle name="Обычный 2 3 2 4 2 2" xfId="4052"/>
    <cellStyle name="Обычный 2 3 2 4 2 2 2" xfId="6644"/>
    <cellStyle name="Обычный 2 3 2 4 2 2 2 2" xfId="17102"/>
    <cellStyle name="Обычный 2 3 2 4 2 2 2 3" xfId="29008"/>
    <cellStyle name="Обычный 2 3 2 4 2 2 3" xfId="9215"/>
    <cellStyle name="Обычный 2 3 2 4 2 2 3 2" xfId="19673"/>
    <cellStyle name="Обычный 2 3 2 4 2 2 3 3" xfId="31529"/>
    <cellStyle name="Обычный 2 3 2 4 2 2 4" xfId="11786"/>
    <cellStyle name="Обычный 2 3 2 4 2 2 4 2" xfId="22244"/>
    <cellStyle name="Обычный 2 3 2 4 2 2 4 3" xfId="34087"/>
    <cellStyle name="Обычный 2 3 2 4 2 2 5" xfId="14531"/>
    <cellStyle name="Обычный 2 3 2 4 2 2 6" xfId="26508"/>
    <cellStyle name="Обычный 2 3 2 4 2 3" xfId="5614"/>
    <cellStyle name="Обычный 2 3 2 4 2 3 2" xfId="16072"/>
    <cellStyle name="Обычный 2 3 2 4 2 3 3" xfId="28007"/>
    <cellStyle name="Обычный 2 3 2 4 2 4" xfId="8185"/>
    <cellStyle name="Обычный 2 3 2 4 2 4 2" xfId="18643"/>
    <cellStyle name="Обычный 2 3 2 4 2 4 3" xfId="30520"/>
    <cellStyle name="Обычный 2 3 2 4 2 5" xfId="10756"/>
    <cellStyle name="Обычный 2 3 2 4 2 5 2" xfId="21214"/>
    <cellStyle name="Обычный 2 3 2 4 2 5 3" xfId="33057"/>
    <cellStyle name="Обычный 2 3 2 4 2 6" xfId="13501"/>
    <cellStyle name="Обычный 2 3 2 4 2 7" xfId="25509"/>
    <cellStyle name="Обычный 2 3 2 4 3" xfId="3537"/>
    <cellStyle name="Обычный 2 3 2 4 3 2" xfId="6129"/>
    <cellStyle name="Обычный 2 3 2 4 3 2 2" xfId="16587"/>
    <cellStyle name="Обычный 2 3 2 4 3 2 3" xfId="28508"/>
    <cellStyle name="Обычный 2 3 2 4 3 3" xfId="8700"/>
    <cellStyle name="Обычный 2 3 2 4 3 3 2" xfId="19158"/>
    <cellStyle name="Обычный 2 3 2 4 3 3 3" xfId="31026"/>
    <cellStyle name="Обычный 2 3 2 4 3 4" xfId="11271"/>
    <cellStyle name="Обычный 2 3 2 4 3 4 2" xfId="21729"/>
    <cellStyle name="Обычный 2 3 2 4 3 4 3" xfId="33572"/>
    <cellStyle name="Обычный 2 3 2 4 3 5" xfId="14016"/>
    <cellStyle name="Обычный 2 3 2 4 3 6" xfId="26008"/>
    <cellStyle name="Обычный 2 3 2 4 4" xfId="4136"/>
    <cellStyle name="Обычный 2 3 2 4 4 2" xfId="6720"/>
    <cellStyle name="Обычный 2 3 2 4 4 2 2" xfId="17178"/>
    <cellStyle name="Обычный 2 3 2 4 4 2 3" xfId="29080"/>
    <cellStyle name="Обычный 2 3 2 4 4 3" xfId="9291"/>
    <cellStyle name="Обычный 2 3 2 4 4 3 2" xfId="19749"/>
    <cellStyle name="Обычный 2 3 2 4 4 3 3" xfId="31602"/>
    <cellStyle name="Обычный 2 3 2 4 4 4" xfId="11862"/>
    <cellStyle name="Обычный 2 3 2 4 4 4 2" xfId="22320"/>
    <cellStyle name="Обычный 2 3 2 4 4 4 3" xfId="34162"/>
    <cellStyle name="Обычный 2 3 2 4 4 5" xfId="14607"/>
    <cellStyle name="Обычный 2 3 2 4 4 6" xfId="26580"/>
    <cellStyle name="Обычный 2 3 2 4 5" xfId="5099"/>
    <cellStyle name="Обычный 2 3 2 4 5 2" xfId="15557"/>
    <cellStyle name="Обычный 2 3 2 4 5 3" xfId="27506"/>
    <cellStyle name="Обычный 2 3 2 4 6" xfId="7670"/>
    <cellStyle name="Обычный 2 3 2 4 6 2" xfId="18128"/>
    <cellStyle name="Обычный 2 3 2 4 6 3" xfId="30011"/>
    <cellStyle name="Обычный 2 3 2 4 7" xfId="10241"/>
    <cellStyle name="Обычный 2 3 2 4 7 2" xfId="20699"/>
    <cellStyle name="Обычный 2 3 2 4 7 3" xfId="32542"/>
    <cellStyle name="Обычный 2 3 2 4 8" xfId="12986"/>
    <cellStyle name="Обычный 2 3 2 4 9" xfId="25008"/>
    <cellStyle name="Обычный 2 3 2 5" xfId="2470"/>
    <cellStyle name="Обычный 2 3 2 5 2" xfId="3023"/>
    <cellStyle name="Обычный 2 3 2 5 2 2" xfId="4053"/>
    <cellStyle name="Обычный 2 3 2 5 2 2 2" xfId="6645"/>
    <cellStyle name="Обычный 2 3 2 5 2 2 2 2" xfId="17103"/>
    <cellStyle name="Обычный 2 3 2 5 2 2 2 3" xfId="29009"/>
    <cellStyle name="Обычный 2 3 2 5 2 2 3" xfId="9216"/>
    <cellStyle name="Обычный 2 3 2 5 2 2 3 2" xfId="19674"/>
    <cellStyle name="Обычный 2 3 2 5 2 2 3 3" xfId="31530"/>
    <cellStyle name="Обычный 2 3 2 5 2 2 4" xfId="11787"/>
    <cellStyle name="Обычный 2 3 2 5 2 2 4 2" xfId="22245"/>
    <cellStyle name="Обычный 2 3 2 5 2 2 4 3" xfId="34088"/>
    <cellStyle name="Обычный 2 3 2 5 2 2 5" xfId="14532"/>
    <cellStyle name="Обычный 2 3 2 5 2 2 6" xfId="26509"/>
    <cellStyle name="Обычный 2 3 2 5 2 3" xfId="5615"/>
    <cellStyle name="Обычный 2 3 2 5 2 3 2" xfId="16073"/>
    <cellStyle name="Обычный 2 3 2 5 2 3 3" xfId="28008"/>
    <cellStyle name="Обычный 2 3 2 5 2 4" xfId="8186"/>
    <cellStyle name="Обычный 2 3 2 5 2 4 2" xfId="18644"/>
    <cellStyle name="Обычный 2 3 2 5 2 4 3" xfId="30521"/>
    <cellStyle name="Обычный 2 3 2 5 2 5" xfId="10757"/>
    <cellStyle name="Обычный 2 3 2 5 2 5 2" xfId="21215"/>
    <cellStyle name="Обычный 2 3 2 5 2 5 3" xfId="33058"/>
    <cellStyle name="Обычный 2 3 2 5 2 6" xfId="13502"/>
    <cellStyle name="Обычный 2 3 2 5 2 7" xfId="25510"/>
    <cellStyle name="Обычный 2 3 2 5 3" xfId="3538"/>
    <cellStyle name="Обычный 2 3 2 5 3 2" xfId="6130"/>
    <cellStyle name="Обычный 2 3 2 5 3 2 2" xfId="16588"/>
    <cellStyle name="Обычный 2 3 2 5 3 2 3" xfId="28509"/>
    <cellStyle name="Обычный 2 3 2 5 3 3" xfId="8701"/>
    <cellStyle name="Обычный 2 3 2 5 3 3 2" xfId="19159"/>
    <cellStyle name="Обычный 2 3 2 5 3 3 3" xfId="31027"/>
    <cellStyle name="Обычный 2 3 2 5 3 4" xfId="11272"/>
    <cellStyle name="Обычный 2 3 2 5 3 4 2" xfId="21730"/>
    <cellStyle name="Обычный 2 3 2 5 3 4 3" xfId="33573"/>
    <cellStyle name="Обычный 2 3 2 5 3 5" xfId="14017"/>
    <cellStyle name="Обычный 2 3 2 5 3 6" xfId="26009"/>
    <cellStyle name="Обычный 2 3 2 5 4" xfId="4137"/>
    <cellStyle name="Обычный 2 3 2 5 4 2" xfId="6721"/>
    <cellStyle name="Обычный 2 3 2 5 4 2 2" xfId="17179"/>
    <cellStyle name="Обычный 2 3 2 5 4 2 3" xfId="29081"/>
    <cellStyle name="Обычный 2 3 2 5 4 3" xfId="9292"/>
    <cellStyle name="Обычный 2 3 2 5 4 3 2" xfId="19750"/>
    <cellStyle name="Обычный 2 3 2 5 4 3 3" xfId="31603"/>
    <cellStyle name="Обычный 2 3 2 5 4 4" xfId="11863"/>
    <cellStyle name="Обычный 2 3 2 5 4 4 2" xfId="22321"/>
    <cellStyle name="Обычный 2 3 2 5 4 4 3" xfId="34163"/>
    <cellStyle name="Обычный 2 3 2 5 4 5" xfId="14608"/>
    <cellStyle name="Обычный 2 3 2 5 4 6" xfId="26581"/>
    <cellStyle name="Обычный 2 3 2 5 5" xfId="5100"/>
    <cellStyle name="Обычный 2 3 2 5 5 2" xfId="15558"/>
    <cellStyle name="Обычный 2 3 2 5 5 3" xfId="27507"/>
    <cellStyle name="Обычный 2 3 2 5 6" xfId="7671"/>
    <cellStyle name="Обычный 2 3 2 5 6 2" xfId="18129"/>
    <cellStyle name="Обычный 2 3 2 5 6 3" xfId="30012"/>
    <cellStyle name="Обычный 2 3 2 5 7" xfId="10242"/>
    <cellStyle name="Обычный 2 3 2 5 7 2" xfId="20700"/>
    <cellStyle name="Обычный 2 3 2 5 7 3" xfId="32543"/>
    <cellStyle name="Обычный 2 3 2 5 8" xfId="12987"/>
    <cellStyle name="Обычный 2 3 2 5 9" xfId="25009"/>
    <cellStyle name="Обычный 2 3 2 6" xfId="2574"/>
    <cellStyle name="Обычный 2 3 2 6 2" xfId="3605"/>
    <cellStyle name="Обычный 2 3 2 6 2 2" xfId="6197"/>
    <cellStyle name="Обычный 2 3 2 6 2 2 2" xfId="16655"/>
    <cellStyle name="Обычный 2 3 2 6 2 2 3" xfId="28572"/>
    <cellStyle name="Обычный 2 3 2 6 2 3" xfId="8768"/>
    <cellStyle name="Обычный 2 3 2 6 2 3 2" xfId="19226"/>
    <cellStyle name="Обычный 2 3 2 6 2 3 3" xfId="31091"/>
    <cellStyle name="Обычный 2 3 2 6 2 4" xfId="11339"/>
    <cellStyle name="Обычный 2 3 2 6 2 4 2" xfId="21797"/>
    <cellStyle name="Обычный 2 3 2 6 2 4 3" xfId="33640"/>
    <cellStyle name="Обычный 2 3 2 6 2 5" xfId="14084"/>
    <cellStyle name="Обычный 2 3 2 6 2 6" xfId="26072"/>
    <cellStyle name="Обычный 2 3 2 6 3" xfId="5167"/>
    <cellStyle name="Обычный 2 3 2 6 3 2" xfId="15625"/>
    <cellStyle name="Обычный 2 3 2 6 3 3" xfId="27571"/>
    <cellStyle name="Обычный 2 3 2 6 4" xfId="7738"/>
    <cellStyle name="Обычный 2 3 2 6 4 2" xfId="18196"/>
    <cellStyle name="Обычный 2 3 2 6 4 3" xfId="30077"/>
    <cellStyle name="Обычный 2 3 2 6 5" xfId="10309"/>
    <cellStyle name="Обычный 2 3 2 6 5 2" xfId="20767"/>
    <cellStyle name="Обычный 2 3 2 6 5 3" xfId="32610"/>
    <cellStyle name="Обычный 2 3 2 6 6" xfId="13054"/>
    <cellStyle name="Обычный 2 3 2 6 7" xfId="25073"/>
    <cellStyle name="Обычный 2 3 2 7" xfId="3090"/>
    <cellStyle name="Обычный 2 3 2 7 2" xfId="5682"/>
    <cellStyle name="Обычный 2 3 2 7 2 2" xfId="16140"/>
    <cellStyle name="Обычный 2 3 2 7 2 3" xfId="28073"/>
    <cellStyle name="Обычный 2 3 2 7 3" xfId="8253"/>
    <cellStyle name="Обычный 2 3 2 7 3 2" xfId="18711"/>
    <cellStyle name="Обычный 2 3 2 7 3 3" xfId="30587"/>
    <cellStyle name="Обычный 2 3 2 7 4" xfId="10824"/>
    <cellStyle name="Обычный 2 3 2 7 4 2" xfId="21282"/>
    <cellStyle name="Обычный 2 3 2 7 4 3" xfId="33125"/>
    <cellStyle name="Обычный 2 3 2 7 5" xfId="13569"/>
    <cellStyle name="Обычный 2 3 2 7 6" xfId="25573"/>
    <cellStyle name="Обычный 2 3 2 8" xfId="4134"/>
    <cellStyle name="Обычный 2 3 2 9" xfId="4652"/>
    <cellStyle name="Обычный 2 3 2 9 2" xfId="15110"/>
    <cellStyle name="Обычный 2 3 2 9 3" xfId="27065"/>
    <cellStyle name="Обычный 2 3 3" xfId="1736"/>
    <cellStyle name="Обычный 2 3 4" xfId="1737"/>
    <cellStyle name="Обычный 2 3 5" xfId="1738"/>
    <cellStyle name="Обычный 2 3 6" xfId="2471"/>
    <cellStyle name="Обычный 2 3 6 2" xfId="3024"/>
    <cellStyle name="Обычный 2 3 6 2 2" xfId="4054"/>
    <cellStyle name="Обычный 2 3 6 2 2 2" xfId="6646"/>
    <cellStyle name="Обычный 2 3 6 2 2 2 2" xfId="17104"/>
    <cellStyle name="Обычный 2 3 6 2 2 2 3" xfId="29010"/>
    <cellStyle name="Обычный 2 3 6 2 2 3" xfId="9217"/>
    <cellStyle name="Обычный 2 3 6 2 2 3 2" xfId="19675"/>
    <cellStyle name="Обычный 2 3 6 2 2 3 3" xfId="31531"/>
    <cellStyle name="Обычный 2 3 6 2 2 4" xfId="11788"/>
    <cellStyle name="Обычный 2 3 6 2 2 4 2" xfId="22246"/>
    <cellStyle name="Обычный 2 3 6 2 2 4 3" xfId="34089"/>
    <cellStyle name="Обычный 2 3 6 2 2 5" xfId="14533"/>
    <cellStyle name="Обычный 2 3 6 2 2 6" xfId="26510"/>
    <cellStyle name="Обычный 2 3 6 2 3" xfId="5616"/>
    <cellStyle name="Обычный 2 3 6 2 3 2" xfId="16074"/>
    <cellStyle name="Обычный 2 3 6 2 3 3" xfId="28009"/>
    <cellStyle name="Обычный 2 3 6 2 4" xfId="8187"/>
    <cellStyle name="Обычный 2 3 6 2 4 2" xfId="18645"/>
    <cellStyle name="Обычный 2 3 6 2 4 3" xfId="30522"/>
    <cellStyle name="Обычный 2 3 6 2 5" xfId="10758"/>
    <cellStyle name="Обычный 2 3 6 2 5 2" xfId="21216"/>
    <cellStyle name="Обычный 2 3 6 2 5 3" xfId="33059"/>
    <cellStyle name="Обычный 2 3 6 2 6" xfId="13503"/>
    <cellStyle name="Обычный 2 3 6 2 7" xfId="25511"/>
    <cellStyle name="Обычный 2 3 6 3" xfId="3539"/>
    <cellStyle name="Обычный 2 3 6 3 2" xfId="6131"/>
    <cellStyle name="Обычный 2 3 6 3 2 2" xfId="16589"/>
    <cellStyle name="Обычный 2 3 6 3 2 3" xfId="28510"/>
    <cellStyle name="Обычный 2 3 6 3 3" xfId="8702"/>
    <cellStyle name="Обычный 2 3 6 3 3 2" xfId="19160"/>
    <cellStyle name="Обычный 2 3 6 3 3 3" xfId="31028"/>
    <cellStyle name="Обычный 2 3 6 3 4" xfId="11273"/>
    <cellStyle name="Обычный 2 3 6 3 4 2" xfId="21731"/>
    <cellStyle name="Обычный 2 3 6 3 4 3" xfId="33574"/>
    <cellStyle name="Обычный 2 3 6 3 5" xfId="14018"/>
    <cellStyle name="Обычный 2 3 6 3 6" xfId="26010"/>
    <cellStyle name="Обычный 2 3 6 4" xfId="4138"/>
    <cellStyle name="Обычный 2 3 6 4 2" xfId="6722"/>
    <cellStyle name="Обычный 2 3 6 4 2 2" xfId="17180"/>
    <cellStyle name="Обычный 2 3 6 4 2 3" xfId="29082"/>
    <cellStyle name="Обычный 2 3 6 4 3" xfId="9293"/>
    <cellStyle name="Обычный 2 3 6 4 3 2" xfId="19751"/>
    <cellStyle name="Обычный 2 3 6 4 3 3" xfId="31604"/>
    <cellStyle name="Обычный 2 3 6 4 4" xfId="11864"/>
    <cellStyle name="Обычный 2 3 6 4 4 2" xfId="22322"/>
    <cellStyle name="Обычный 2 3 6 4 4 3" xfId="34164"/>
    <cellStyle name="Обычный 2 3 6 4 5" xfId="14609"/>
    <cellStyle name="Обычный 2 3 6 4 6" xfId="26582"/>
    <cellStyle name="Обычный 2 3 6 5" xfId="5101"/>
    <cellStyle name="Обычный 2 3 6 5 2" xfId="15559"/>
    <cellStyle name="Обычный 2 3 6 5 3" xfId="27508"/>
    <cellStyle name="Обычный 2 3 6 6" xfId="7672"/>
    <cellStyle name="Обычный 2 3 6 6 2" xfId="18130"/>
    <cellStyle name="Обычный 2 3 6 6 3" xfId="30013"/>
    <cellStyle name="Обычный 2 3 6 7" xfId="10243"/>
    <cellStyle name="Обычный 2 3 6 7 2" xfId="20701"/>
    <cellStyle name="Обычный 2 3 6 7 3" xfId="32544"/>
    <cellStyle name="Обычный 2 3 6 8" xfId="12988"/>
    <cellStyle name="Обычный 2 3 6 9" xfId="25010"/>
    <cellStyle name="Обычный 2 3 7" xfId="2573"/>
    <cellStyle name="Обычный 2 3 7 2" xfId="3604"/>
    <cellStyle name="Обычный 2 3 7 2 2" xfId="6196"/>
    <cellStyle name="Обычный 2 3 7 2 2 2" xfId="16654"/>
    <cellStyle name="Обычный 2 3 7 2 2 3" xfId="28571"/>
    <cellStyle name="Обычный 2 3 7 2 3" xfId="8767"/>
    <cellStyle name="Обычный 2 3 7 2 3 2" xfId="19225"/>
    <cellStyle name="Обычный 2 3 7 2 3 3" xfId="31090"/>
    <cellStyle name="Обычный 2 3 7 2 4" xfId="11338"/>
    <cellStyle name="Обычный 2 3 7 2 4 2" xfId="21796"/>
    <cellStyle name="Обычный 2 3 7 2 4 3" xfId="33639"/>
    <cellStyle name="Обычный 2 3 7 2 5" xfId="14083"/>
    <cellStyle name="Обычный 2 3 7 2 6" xfId="26071"/>
    <cellStyle name="Обычный 2 3 7 3" xfId="5166"/>
    <cellStyle name="Обычный 2 3 7 3 2" xfId="15624"/>
    <cellStyle name="Обычный 2 3 7 3 3" xfId="27570"/>
    <cellStyle name="Обычный 2 3 7 4" xfId="7737"/>
    <cellStyle name="Обычный 2 3 7 4 2" xfId="18195"/>
    <cellStyle name="Обычный 2 3 7 4 3" xfId="30076"/>
    <cellStyle name="Обычный 2 3 7 5" xfId="10308"/>
    <cellStyle name="Обычный 2 3 7 5 2" xfId="20766"/>
    <cellStyle name="Обычный 2 3 7 5 3" xfId="32609"/>
    <cellStyle name="Обычный 2 3 7 6" xfId="13053"/>
    <cellStyle name="Обычный 2 3 7 7" xfId="25072"/>
    <cellStyle name="Обычный 2 3 8" xfId="3089"/>
    <cellStyle name="Обычный 2 3 8 2" xfId="5681"/>
    <cellStyle name="Обычный 2 3 8 2 2" xfId="16139"/>
    <cellStyle name="Обычный 2 3 8 2 3" xfId="28072"/>
    <cellStyle name="Обычный 2 3 8 3" xfId="8252"/>
    <cellStyle name="Обычный 2 3 8 3 2" xfId="18710"/>
    <cellStyle name="Обычный 2 3 8 3 3" xfId="30586"/>
    <cellStyle name="Обычный 2 3 8 4" xfId="10823"/>
    <cellStyle name="Обычный 2 3 8 4 2" xfId="21281"/>
    <cellStyle name="Обычный 2 3 8 4 3" xfId="33124"/>
    <cellStyle name="Обычный 2 3 8 5" xfId="13568"/>
    <cellStyle name="Обычный 2 3 8 6" xfId="25572"/>
    <cellStyle name="Обычный 2 3 9" xfId="4133"/>
    <cellStyle name="Обычный 2 3 9 2" xfId="6718"/>
    <cellStyle name="Обычный 2 3 9 2 2" xfId="17176"/>
    <cellStyle name="Обычный 2 3 9 2 3" xfId="29078"/>
    <cellStyle name="Обычный 2 3 9 3" xfId="9289"/>
    <cellStyle name="Обычный 2 3 9 3 2" xfId="19747"/>
    <cellStyle name="Обычный 2 3 9 3 3" xfId="31600"/>
    <cellStyle name="Обычный 2 3 9 4" xfId="11860"/>
    <cellStyle name="Обычный 2 3 9 4 2" xfId="22318"/>
    <cellStyle name="Обычный 2 3 9 4 3" xfId="34160"/>
    <cellStyle name="Обычный 2 3 9 5" xfId="14605"/>
    <cellStyle name="Обычный 2 3 9 6" xfId="26578"/>
    <cellStyle name="Обычный 2 36" xfId="1739"/>
    <cellStyle name="Обычный 2 4" xfId="1740"/>
    <cellStyle name="Обычный 2 4 10" xfId="12540"/>
    <cellStyle name="Обычный 2 4 11" xfId="24628"/>
    <cellStyle name="Обычный 2 4 12" xfId="37988"/>
    <cellStyle name="Обычный 2 4 2" xfId="1741"/>
    <cellStyle name="Обычный 2 4 2 10" xfId="9796"/>
    <cellStyle name="Обычный 2 4 2 10 2" xfId="20254"/>
    <cellStyle name="Обычный 2 4 2 10 3" xfId="32097"/>
    <cellStyle name="Обычный 2 4 2 11" xfId="12541"/>
    <cellStyle name="Обычный 2 4 2 12" xfId="24578"/>
    <cellStyle name="Обычный 2 4 2 13" xfId="37987"/>
    <cellStyle name="Обычный 2 4 2 2" xfId="2472"/>
    <cellStyle name="Обычный 2 4 2 2 2" xfId="3025"/>
    <cellStyle name="Обычный 2 4 2 2 2 2" xfId="4055"/>
    <cellStyle name="Обычный 2 4 2 2 2 2 2" xfId="6647"/>
    <cellStyle name="Обычный 2 4 2 2 2 2 2 2" xfId="17105"/>
    <cellStyle name="Обычный 2 4 2 2 2 2 2 3" xfId="29011"/>
    <cellStyle name="Обычный 2 4 2 2 2 2 3" xfId="9218"/>
    <cellStyle name="Обычный 2 4 2 2 2 2 3 2" xfId="19676"/>
    <cellStyle name="Обычный 2 4 2 2 2 2 3 3" xfId="31532"/>
    <cellStyle name="Обычный 2 4 2 2 2 2 4" xfId="11789"/>
    <cellStyle name="Обычный 2 4 2 2 2 2 4 2" xfId="22247"/>
    <cellStyle name="Обычный 2 4 2 2 2 2 4 3" xfId="34090"/>
    <cellStyle name="Обычный 2 4 2 2 2 2 5" xfId="14534"/>
    <cellStyle name="Обычный 2 4 2 2 2 2 6" xfId="26511"/>
    <cellStyle name="Обычный 2 4 2 2 2 3" xfId="5617"/>
    <cellStyle name="Обычный 2 4 2 2 2 3 2" xfId="16075"/>
    <cellStyle name="Обычный 2 4 2 2 2 3 3" xfId="28010"/>
    <cellStyle name="Обычный 2 4 2 2 2 4" xfId="8188"/>
    <cellStyle name="Обычный 2 4 2 2 2 4 2" xfId="18646"/>
    <cellStyle name="Обычный 2 4 2 2 2 4 3" xfId="30523"/>
    <cellStyle name="Обычный 2 4 2 2 2 5" xfId="10759"/>
    <cellStyle name="Обычный 2 4 2 2 2 5 2" xfId="21217"/>
    <cellStyle name="Обычный 2 4 2 2 2 5 3" xfId="33060"/>
    <cellStyle name="Обычный 2 4 2 2 2 6" xfId="13504"/>
    <cellStyle name="Обычный 2 4 2 2 2 7" xfId="25512"/>
    <cellStyle name="Обычный 2 4 2 2 3" xfId="3540"/>
    <cellStyle name="Обычный 2 4 2 2 3 2" xfId="6132"/>
    <cellStyle name="Обычный 2 4 2 2 3 2 2" xfId="16590"/>
    <cellStyle name="Обычный 2 4 2 2 3 2 3" xfId="28511"/>
    <cellStyle name="Обычный 2 4 2 2 3 3" xfId="8703"/>
    <cellStyle name="Обычный 2 4 2 2 3 3 2" xfId="19161"/>
    <cellStyle name="Обычный 2 4 2 2 3 3 3" xfId="31029"/>
    <cellStyle name="Обычный 2 4 2 2 3 4" xfId="11274"/>
    <cellStyle name="Обычный 2 4 2 2 3 4 2" xfId="21732"/>
    <cellStyle name="Обычный 2 4 2 2 3 4 3" xfId="33575"/>
    <cellStyle name="Обычный 2 4 2 2 3 5" xfId="14019"/>
    <cellStyle name="Обычный 2 4 2 2 3 6" xfId="26011"/>
    <cellStyle name="Обычный 2 4 2 2 4" xfId="4140"/>
    <cellStyle name="Обычный 2 4 2 2 4 2" xfId="6724"/>
    <cellStyle name="Обычный 2 4 2 2 4 2 2" xfId="17182"/>
    <cellStyle name="Обычный 2 4 2 2 4 2 3" xfId="29084"/>
    <cellStyle name="Обычный 2 4 2 2 4 3" xfId="9295"/>
    <cellStyle name="Обычный 2 4 2 2 4 3 2" xfId="19753"/>
    <cellStyle name="Обычный 2 4 2 2 4 3 3" xfId="31606"/>
    <cellStyle name="Обычный 2 4 2 2 4 4" xfId="11866"/>
    <cellStyle name="Обычный 2 4 2 2 4 4 2" xfId="22324"/>
    <cellStyle name="Обычный 2 4 2 2 4 4 3" xfId="34166"/>
    <cellStyle name="Обычный 2 4 2 2 4 5" xfId="14611"/>
    <cellStyle name="Обычный 2 4 2 2 4 6" xfId="26584"/>
    <cellStyle name="Обычный 2 4 2 2 5" xfId="5102"/>
    <cellStyle name="Обычный 2 4 2 2 5 2" xfId="15560"/>
    <cellStyle name="Обычный 2 4 2 2 5 3" xfId="27509"/>
    <cellStyle name="Обычный 2 4 2 2 6" xfId="7673"/>
    <cellStyle name="Обычный 2 4 2 2 6 2" xfId="18131"/>
    <cellStyle name="Обычный 2 4 2 2 6 3" xfId="30014"/>
    <cellStyle name="Обычный 2 4 2 2 7" xfId="10244"/>
    <cellStyle name="Обычный 2 4 2 2 7 2" xfId="20702"/>
    <cellStyle name="Обычный 2 4 2 2 7 3" xfId="32545"/>
    <cellStyle name="Обычный 2 4 2 2 8" xfId="12989"/>
    <cellStyle name="Обычный 2 4 2 2 9" xfId="25011"/>
    <cellStyle name="Обычный 2 4 2 3" xfId="2473"/>
    <cellStyle name="Обычный 2 4 2 3 2" xfId="3026"/>
    <cellStyle name="Обычный 2 4 2 3 2 2" xfId="4056"/>
    <cellStyle name="Обычный 2 4 2 3 2 2 2" xfId="6648"/>
    <cellStyle name="Обычный 2 4 2 3 2 2 2 2" xfId="17106"/>
    <cellStyle name="Обычный 2 4 2 3 2 2 2 3" xfId="29012"/>
    <cellStyle name="Обычный 2 4 2 3 2 2 3" xfId="9219"/>
    <cellStyle name="Обычный 2 4 2 3 2 2 3 2" xfId="19677"/>
    <cellStyle name="Обычный 2 4 2 3 2 2 3 3" xfId="31533"/>
    <cellStyle name="Обычный 2 4 2 3 2 2 4" xfId="11790"/>
    <cellStyle name="Обычный 2 4 2 3 2 2 4 2" xfId="22248"/>
    <cellStyle name="Обычный 2 4 2 3 2 2 4 3" xfId="34091"/>
    <cellStyle name="Обычный 2 4 2 3 2 2 5" xfId="14535"/>
    <cellStyle name="Обычный 2 4 2 3 2 2 6" xfId="26512"/>
    <cellStyle name="Обычный 2 4 2 3 2 3" xfId="5618"/>
    <cellStyle name="Обычный 2 4 2 3 2 3 2" xfId="16076"/>
    <cellStyle name="Обычный 2 4 2 3 2 3 3" xfId="28011"/>
    <cellStyle name="Обычный 2 4 2 3 2 4" xfId="8189"/>
    <cellStyle name="Обычный 2 4 2 3 2 4 2" xfId="18647"/>
    <cellStyle name="Обычный 2 4 2 3 2 4 3" xfId="30524"/>
    <cellStyle name="Обычный 2 4 2 3 2 5" xfId="10760"/>
    <cellStyle name="Обычный 2 4 2 3 2 5 2" xfId="21218"/>
    <cellStyle name="Обычный 2 4 2 3 2 5 3" xfId="33061"/>
    <cellStyle name="Обычный 2 4 2 3 2 6" xfId="13505"/>
    <cellStyle name="Обычный 2 4 2 3 2 7" xfId="25513"/>
    <cellStyle name="Обычный 2 4 2 3 3" xfId="3541"/>
    <cellStyle name="Обычный 2 4 2 3 3 2" xfId="6133"/>
    <cellStyle name="Обычный 2 4 2 3 3 2 2" xfId="16591"/>
    <cellStyle name="Обычный 2 4 2 3 3 2 3" xfId="28512"/>
    <cellStyle name="Обычный 2 4 2 3 3 3" xfId="8704"/>
    <cellStyle name="Обычный 2 4 2 3 3 3 2" xfId="19162"/>
    <cellStyle name="Обычный 2 4 2 3 3 3 3" xfId="31030"/>
    <cellStyle name="Обычный 2 4 2 3 3 4" xfId="11275"/>
    <cellStyle name="Обычный 2 4 2 3 3 4 2" xfId="21733"/>
    <cellStyle name="Обычный 2 4 2 3 3 4 3" xfId="33576"/>
    <cellStyle name="Обычный 2 4 2 3 3 5" xfId="14020"/>
    <cellStyle name="Обычный 2 4 2 3 3 6" xfId="26012"/>
    <cellStyle name="Обычный 2 4 2 3 4" xfId="4141"/>
    <cellStyle name="Обычный 2 4 2 3 4 2" xfId="6725"/>
    <cellStyle name="Обычный 2 4 2 3 4 2 2" xfId="17183"/>
    <cellStyle name="Обычный 2 4 2 3 4 2 3" xfId="29085"/>
    <cellStyle name="Обычный 2 4 2 3 4 3" xfId="9296"/>
    <cellStyle name="Обычный 2 4 2 3 4 3 2" xfId="19754"/>
    <cellStyle name="Обычный 2 4 2 3 4 3 3" xfId="31607"/>
    <cellStyle name="Обычный 2 4 2 3 4 4" xfId="11867"/>
    <cellStyle name="Обычный 2 4 2 3 4 4 2" xfId="22325"/>
    <cellStyle name="Обычный 2 4 2 3 4 4 3" xfId="34167"/>
    <cellStyle name="Обычный 2 4 2 3 4 5" xfId="14612"/>
    <cellStyle name="Обычный 2 4 2 3 4 6" xfId="26585"/>
    <cellStyle name="Обычный 2 4 2 3 5" xfId="5103"/>
    <cellStyle name="Обычный 2 4 2 3 5 2" xfId="15561"/>
    <cellStyle name="Обычный 2 4 2 3 5 3" xfId="27510"/>
    <cellStyle name="Обычный 2 4 2 3 6" xfId="7674"/>
    <cellStyle name="Обычный 2 4 2 3 6 2" xfId="18132"/>
    <cellStyle name="Обычный 2 4 2 3 6 3" xfId="30015"/>
    <cellStyle name="Обычный 2 4 2 3 7" xfId="10245"/>
    <cellStyle name="Обычный 2 4 2 3 7 2" xfId="20703"/>
    <cellStyle name="Обычный 2 4 2 3 7 3" xfId="32546"/>
    <cellStyle name="Обычный 2 4 2 3 8" xfId="12990"/>
    <cellStyle name="Обычный 2 4 2 3 9" xfId="25012"/>
    <cellStyle name="Обычный 2 4 2 4" xfId="2474"/>
    <cellStyle name="Обычный 2 4 2 4 2" xfId="3027"/>
    <cellStyle name="Обычный 2 4 2 4 2 2" xfId="4057"/>
    <cellStyle name="Обычный 2 4 2 4 2 2 2" xfId="6649"/>
    <cellStyle name="Обычный 2 4 2 4 2 2 2 2" xfId="17107"/>
    <cellStyle name="Обычный 2 4 2 4 2 2 2 3" xfId="29013"/>
    <cellStyle name="Обычный 2 4 2 4 2 2 3" xfId="9220"/>
    <cellStyle name="Обычный 2 4 2 4 2 2 3 2" xfId="19678"/>
    <cellStyle name="Обычный 2 4 2 4 2 2 3 3" xfId="31534"/>
    <cellStyle name="Обычный 2 4 2 4 2 2 4" xfId="11791"/>
    <cellStyle name="Обычный 2 4 2 4 2 2 4 2" xfId="22249"/>
    <cellStyle name="Обычный 2 4 2 4 2 2 4 3" xfId="34092"/>
    <cellStyle name="Обычный 2 4 2 4 2 2 5" xfId="14536"/>
    <cellStyle name="Обычный 2 4 2 4 2 2 6" xfId="26513"/>
    <cellStyle name="Обычный 2 4 2 4 2 3" xfId="5619"/>
    <cellStyle name="Обычный 2 4 2 4 2 3 2" xfId="16077"/>
    <cellStyle name="Обычный 2 4 2 4 2 3 3" xfId="28012"/>
    <cellStyle name="Обычный 2 4 2 4 2 4" xfId="8190"/>
    <cellStyle name="Обычный 2 4 2 4 2 4 2" xfId="18648"/>
    <cellStyle name="Обычный 2 4 2 4 2 4 3" xfId="30525"/>
    <cellStyle name="Обычный 2 4 2 4 2 5" xfId="10761"/>
    <cellStyle name="Обычный 2 4 2 4 2 5 2" xfId="21219"/>
    <cellStyle name="Обычный 2 4 2 4 2 5 3" xfId="33062"/>
    <cellStyle name="Обычный 2 4 2 4 2 6" xfId="13506"/>
    <cellStyle name="Обычный 2 4 2 4 2 7" xfId="25514"/>
    <cellStyle name="Обычный 2 4 2 4 3" xfId="3542"/>
    <cellStyle name="Обычный 2 4 2 4 3 2" xfId="6134"/>
    <cellStyle name="Обычный 2 4 2 4 3 2 2" xfId="16592"/>
    <cellStyle name="Обычный 2 4 2 4 3 2 3" xfId="28513"/>
    <cellStyle name="Обычный 2 4 2 4 3 3" xfId="8705"/>
    <cellStyle name="Обычный 2 4 2 4 3 3 2" xfId="19163"/>
    <cellStyle name="Обычный 2 4 2 4 3 3 3" xfId="31031"/>
    <cellStyle name="Обычный 2 4 2 4 3 4" xfId="11276"/>
    <cellStyle name="Обычный 2 4 2 4 3 4 2" xfId="21734"/>
    <cellStyle name="Обычный 2 4 2 4 3 4 3" xfId="33577"/>
    <cellStyle name="Обычный 2 4 2 4 3 5" xfId="14021"/>
    <cellStyle name="Обычный 2 4 2 4 3 6" xfId="26013"/>
    <cellStyle name="Обычный 2 4 2 4 4" xfId="4142"/>
    <cellStyle name="Обычный 2 4 2 4 4 2" xfId="6726"/>
    <cellStyle name="Обычный 2 4 2 4 4 2 2" xfId="17184"/>
    <cellStyle name="Обычный 2 4 2 4 4 2 3" xfId="29086"/>
    <cellStyle name="Обычный 2 4 2 4 4 3" xfId="9297"/>
    <cellStyle name="Обычный 2 4 2 4 4 3 2" xfId="19755"/>
    <cellStyle name="Обычный 2 4 2 4 4 3 3" xfId="31608"/>
    <cellStyle name="Обычный 2 4 2 4 4 4" xfId="11868"/>
    <cellStyle name="Обычный 2 4 2 4 4 4 2" xfId="22326"/>
    <cellStyle name="Обычный 2 4 2 4 4 4 3" xfId="34168"/>
    <cellStyle name="Обычный 2 4 2 4 4 5" xfId="14613"/>
    <cellStyle name="Обычный 2 4 2 4 4 6" xfId="26586"/>
    <cellStyle name="Обычный 2 4 2 4 5" xfId="5104"/>
    <cellStyle name="Обычный 2 4 2 4 5 2" xfId="15562"/>
    <cellStyle name="Обычный 2 4 2 4 5 3" xfId="27511"/>
    <cellStyle name="Обычный 2 4 2 4 6" xfId="7675"/>
    <cellStyle name="Обычный 2 4 2 4 6 2" xfId="18133"/>
    <cellStyle name="Обычный 2 4 2 4 6 3" xfId="30016"/>
    <cellStyle name="Обычный 2 4 2 4 7" xfId="10246"/>
    <cellStyle name="Обычный 2 4 2 4 7 2" xfId="20704"/>
    <cellStyle name="Обычный 2 4 2 4 7 3" xfId="32547"/>
    <cellStyle name="Обычный 2 4 2 4 8" xfId="12991"/>
    <cellStyle name="Обычный 2 4 2 4 9" xfId="25013"/>
    <cellStyle name="Обычный 2 4 2 5" xfId="2576"/>
    <cellStyle name="Обычный 2 4 2 5 2" xfId="3607"/>
    <cellStyle name="Обычный 2 4 2 5 2 2" xfId="6199"/>
    <cellStyle name="Обычный 2 4 2 5 2 2 2" xfId="16657"/>
    <cellStyle name="Обычный 2 4 2 5 2 2 3" xfId="28574"/>
    <cellStyle name="Обычный 2 4 2 5 2 3" xfId="8770"/>
    <cellStyle name="Обычный 2 4 2 5 2 3 2" xfId="19228"/>
    <cellStyle name="Обычный 2 4 2 5 2 3 3" xfId="31093"/>
    <cellStyle name="Обычный 2 4 2 5 2 4" xfId="11341"/>
    <cellStyle name="Обычный 2 4 2 5 2 4 2" xfId="21799"/>
    <cellStyle name="Обычный 2 4 2 5 2 4 3" xfId="33642"/>
    <cellStyle name="Обычный 2 4 2 5 2 5" xfId="14086"/>
    <cellStyle name="Обычный 2 4 2 5 2 6" xfId="26074"/>
    <cellStyle name="Обычный 2 4 2 5 3" xfId="5169"/>
    <cellStyle name="Обычный 2 4 2 5 3 2" xfId="15627"/>
    <cellStyle name="Обычный 2 4 2 5 3 3" xfId="27573"/>
    <cellStyle name="Обычный 2 4 2 5 4" xfId="7740"/>
    <cellStyle name="Обычный 2 4 2 5 4 2" xfId="18198"/>
    <cellStyle name="Обычный 2 4 2 5 4 3" xfId="30079"/>
    <cellStyle name="Обычный 2 4 2 5 5" xfId="10311"/>
    <cellStyle name="Обычный 2 4 2 5 5 2" xfId="20769"/>
    <cellStyle name="Обычный 2 4 2 5 5 3" xfId="32612"/>
    <cellStyle name="Обычный 2 4 2 5 6" xfId="13056"/>
    <cellStyle name="Обычный 2 4 2 5 7" xfId="25075"/>
    <cellStyle name="Обычный 2 4 2 6" xfId="3092"/>
    <cellStyle name="Обычный 2 4 2 6 2" xfId="5684"/>
    <cellStyle name="Обычный 2 4 2 6 2 2" xfId="16142"/>
    <cellStyle name="Обычный 2 4 2 6 2 3" xfId="28075"/>
    <cellStyle name="Обычный 2 4 2 6 3" xfId="8255"/>
    <cellStyle name="Обычный 2 4 2 6 3 2" xfId="18713"/>
    <cellStyle name="Обычный 2 4 2 6 3 3" xfId="30589"/>
    <cellStyle name="Обычный 2 4 2 6 4" xfId="10826"/>
    <cellStyle name="Обычный 2 4 2 6 4 2" xfId="21284"/>
    <cellStyle name="Обычный 2 4 2 6 4 3" xfId="33127"/>
    <cellStyle name="Обычный 2 4 2 6 5" xfId="13571"/>
    <cellStyle name="Обычный 2 4 2 6 6" xfId="25575"/>
    <cellStyle name="Обычный 2 4 2 7" xfId="4139"/>
    <cellStyle name="Обычный 2 4 2 7 2" xfId="6723"/>
    <cellStyle name="Обычный 2 4 2 7 2 2" xfId="17181"/>
    <cellStyle name="Обычный 2 4 2 7 2 3" xfId="29083"/>
    <cellStyle name="Обычный 2 4 2 7 3" xfId="9294"/>
    <cellStyle name="Обычный 2 4 2 7 3 2" xfId="19752"/>
    <cellStyle name="Обычный 2 4 2 7 3 3" xfId="31605"/>
    <cellStyle name="Обычный 2 4 2 7 4" xfId="11865"/>
    <cellStyle name="Обычный 2 4 2 7 4 2" xfId="22323"/>
    <cellStyle name="Обычный 2 4 2 7 4 3" xfId="34165"/>
    <cellStyle name="Обычный 2 4 2 7 5" xfId="14610"/>
    <cellStyle name="Обычный 2 4 2 7 6" xfId="26583"/>
    <cellStyle name="Обычный 2 4 2 8" xfId="4654"/>
    <cellStyle name="Обычный 2 4 2 8 2" xfId="15112"/>
    <cellStyle name="Обычный 2 4 2 8 3" xfId="27067"/>
    <cellStyle name="Обычный 2 4 2 9" xfId="7225"/>
    <cellStyle name="Обычный 2 4 2 9 2" xfId="17683"/>
    <cellStyle name="Обычный 2 4 2 9 3" xfId="29571"/>
    <cellStyle name="Обычный 2 4 3" xfId="1742"/>
    <cellStyle name="Обычный 2 4 3 2" xfId="2475"/>
    <cellStyle name="Обычный 2 4 4" xfId="2476"/>
    <cellStyle name="Обычный 2 4 4 2" xfId="3028"/>
    <cellStyle name="Обычный 2 4 4 2 2" xfId="4058"/>
    <cellStyle name="Обычный 2 4 4 2 2 2" xfId="6650"/>
    <cellStyle name="Обычный 2 4 4 2 2 2 2" xfId="17108"/>
    <cellStyle name="Обычный 2 4 4 2 2 2 3" xfId="29014"/>
    <cellStyle name="Обычный 2 4 4 2 2 3" xfId="9221"/>
    <cellStyle name="Обычный 2 4 4 2 2 3 2" xfId="19679"/>
    <cellStyle name="Обычный 2 4 4 2 2 3 3" xfId="31535"/>
    <cellStyle name="Обычный 2 4 4 2 2 4" xfId="11792"/>
    <cellStyle name="Обычный 2 4 4 2 2 4 2" xfId="22250"/>
    <cellStyle name="Обычный 2 4 4 2 2 4 3" xfId="34093"/>
    <cellStyle name="Обычный 2 4 4 2 2 5" xfId="14537"/>
    <cellStyle name="Обычный 2 4 4 2 2 6" xfId="26514"/>
    <cellStyle name="Обычный 2 4 4 2 3" xfId="5620"/>
    <cellStyle name="Обычный 2 4 4 2 3 2" xfId="16078"/>
    <cellStyle name="Обычный 2 4 4 2 3 3" xfId="28013"/>
    <cellStyle name="Обычный 2 4 4 2 4" xfId="8191"/>
    <cellStyle name="Обычный 2 4 4 2 4 2" xfId="18649"/>
    <cellStyle name="Обычный 2 4 4 2 4 3" xfId="30526"/>
    <cellStyle name="Обычный 2 4 4 2 5" xfId="10762"/>
    <cellStyle name="Обычный 2 4 4 2 5 2" xfId="21220"/>
    <cellStyle name="Обычный 2 4 4 2 5 3" xfId="33063"/>
    <cellStyle name="Обычный 2 4 4 2 6" xfId="13507"/>
    <cellStyle name="Обычный 2 4 4 2 7" xfId="25515"/>
    <cellStyle name="Обычный 2 4 4 3" xfId="3543"/>
    <cellStyle name="Обычный 2 4 4 3 2" xfId="6135"/>
    <cellStyle name="Обычный 2 4 4 3 2 2" xfId="16593"/>
    <cellStyle name="Обычный 2 4 4 3 2 3" xfId="28514"/>
    <cellStyle name="Обычный 2 4 4 3 3" xfId="8706"/>
    <cellStyle name="Обычный 2 4 4 3 3 2" xfId="19164"/>
    <cellStyle name="Обычный 2 4 4 3 3 3" xfId="31032"/>
    <cellStyle name="Обычный 2 4 4 3 4" xfId="11277"/>
    <cellStyle name="Обычный 2 4 4 3 4 2" xfId="21735"/>
    <cellStyle name="Обычный 2 4 4 3 4 3" xfId="33578"/>
    <cellStyle name="Обычный 2 4 4 3 5" xfId="14022"/>
    <cellStyle name="Обычный 2 4 4 3 6" xfId="26014"/>
    <cellStyle name="Обычный 2 4 4 4" xfId="4143"/>
    <cellStyle name="Обычный 2 4 4 4 2" xfId="6727"/>
    <cellStyle name="Обычный 2 4 4 4 2 2" xfId="17185"/>
    <cellStyle name="Обычный 2 4 4 4 2 3" xfId="29087"/>
    <cellStyle name="Обычный 2 4 4 4 3" xfId="9298"/>
    <cellStyle name="Обычный 2 4 4 4 3 2" xfId="19756"/>
    <cellStyle name="Обычный 2 4 4 4 3 3" xfId="31609"/>
    <cellStyle name="Обычный 2 4 4 4 4" xfId="11869"/>
    <cellStyle name="Обычный 2 4 4 4 4 2" xfId="22327"/>
    <cellStyle name="Обычный 2 4 4 4 4 3" xfId="34169"/>
    <cellStyle name="Обычный 2 4 4 4 5" xfId="14614"/>
    <cellStyle name="Обычный 2 4 4 4 6" xfId="26587"/>
    <cellStyle name="Обычный 2 4 4 5" xfId="5105"/>
    <cellStyle name="Обычный 2 4 4 5 2" xfId="15563"/>
    <cellStyle name="Обычный 2 4 4 5 3" xfId="27512"/>
    <cellStyle name="Обычный 2 4 4 6" xfId="7676"/>
    <cellStyle name="Обычный 2 4 4 6 2" xfId="18134"/>
    <cellStyle name="Обычный 2 4 4 6 3" xfId="30017"/>
    <cellStyle name="Обычный 2 4 4 7" xfId="10247"/>
    <cellStyle name="Обычный 2 4 4 7 2" xfId="20705"/>
    <cellStyle name="Обычный 2 4 4 7 3" xfId="32548"/>
    <cellStyle name="Обычный 2 4 4 8" xfId="12992"/>
    <cellStyle name="Обычный 2 4 4 9" xfId="25014"/>
    <cellStyle name="Обычный 2 4 5" xfId="2575"/>
    <cellStyle name="Обычный 2 4 5 2" xfId="3606"/>
    <cellStyle name="Обычный 2 4 5 2 2" xfId="6198"/>
    <cellStyle name="Обычный 2 4 5 2 2 2" xfId="16656"/>
    <cellStyle name="Обычный 2 4 5 2 2 3" xfId="28573"/>
    <cellStyle name="Обычный 2 4 5 2 3" xfId="8769"/>
    <cellStyle name="Обычный 2 4 5 2 3 2" xfId="19227"/>
    <cellStyle name="Обычный 2 4 5 2 3 3" xfId="31092"/>
    <cellStyle name="Обычный 2 4 5 2 4" xfId="11340"/>
    <cellStyle name="Обычный 2 4 5 2 4 2" xfId="21798"/>
    <cellStyle name="Обычный 2 4 5 2 4 3" xfId="33641"/>
    <cellStyle name="Обычный 2 4 5 2 5" xfId="14085"/>
    <cellStyle name="Обычный 2 4 5 2 6" xfId="26073"/>
    <cellStyle name="Обычный 2 4 5 3" xfId="5168"/>
    <cellStyle name="Обычный 2 4 5 3 2" xfId="15626"/>
    <cellStyle name="Обычный 2 4 5 3 3" xfId="27572"/>
    <cellStyle name="Обычный 2 4 5 4" xfId="7739"/>
    <cellStyle name="Обычный 2 4 5 4 2" xfId="18197"/>
    <cellStyle name="Обычный 2 4 5 4 3" xfId="30078"/>
    <cellStyle name="Обычный 2 4 5 5" xfId="10310"/>
    <cellStyle name="Обычный 2 4 5 5 2" xfId="20768"/>
    <cellStyle name="Обычный 2 4 5 5 3" xfId="32611"/>
    <cellStyle name="Обычный 2 4 5 6" xfId="13055"/>
    <cellStyle name="Обычный 2 4 5 7" xfId="25074"/>
    <cellStyle name="Обычный 2 4 6" xfId="3091"/>
    <cellStyle name="Обычный 2 4 6 2" xfId="5683"/>
    <cellStyle name="Обычный 2 4 6 2 2" xfId="16141"/>
    <cellStyle name="Обычный 2 4 6 2 3" xfId="28074"/>
    <cellStyle name="Обычный 2 4 6 3" xfId="8254"/>
    <cellStyle name="Обычный 2 4 6 3 2" xfId="18712"/>
    <cellStyle name="Обычный 2 4 6 3 3" xfId="30588"/>
    <cellStyle name="Обычный 2 4 6 4" xfId="10825"/>
    <cellStyle name="Обычный 2 4 6 4 2" xfId="21283"/>
    <cellStyle name="Обычный 2 4 6 4 3" xfId="33126"/>
    <cellStyle name="Обычный 2 4 6 5" xfId="13570"/>
    <cellStyle name="Обычный 2 4 6 6" xfId="25574"/>
    <cellStyle name="Обычный 2 4 7" xfId="4653"/>
    <cellStyle name="Обычный 2 4 7 2" xfId="15111"/>
    <cellStyle name="Обычный 2 4 7 3" xfId="27066"/>
    <cellStyle name="Обычный 2 4 8" xfId="7224"/>
    <cellStyle name="Обычный 2 4 8 2" xfId="17682"/>
    <cellStyle name="Обычный 2 4 8 3" xfId="29570"/>
    <cellStyle name="Обычный 2 4 9" xfId="9795"/>
    <cellStyle name="Обычный 2 4 9 2" xfId="20253"/>
    <cellStyle name="Обычный 2 4 9 3" xfId="32096"/>
    <cellStyle name="Обычный 2 5" xfId="1743"/>
    <cellStyle name="Обычный 2 5 2" xfId="4144"/>
    <cellStyle name="Обычный 2 6" xfId="1744"/>
    <cellStyle name="Обычный 2 7" xfId="1745"/>
    <cellStyle name="Обычный 2 7 2" xfId="2477"/>
    <cellStyle name="Обычный 2 7 2 10" xfId="10248"/>
    <cellStyle name="Обычный 2 7 2 10 2" xfId="20706"/>
    <cellStyle name="Обычный 2 7 2 10 3" xfId="32549"/>
    <cellStyle name="Обычный 2 7 2 11" xfId="12993"/>
    <cellStyle name="Обычный 2 7 2 12" xfId="25015"/>
    <cellStyle name="Обычный 2 7 2 2" xfId="2478"/>
    <cellStyle name="Обычный 2 7 2 2 2" xfId="3030"/>
    <cellStyle name="Обычный 2 7 2 2 2 2" xfId="4060"/>
    <cellStyle name="Обычный 2 7 2 2 2 2 2" xfId="6652"/>
    <cellStyle name="Обычный 2 7 2 2 2 2 2 2" xfId="17110"/>
    <cellStyle name="Обычный 2 7 2 2 2 2 2 3" xfId="29016"/>
    <cellStyle name="Обычный 2 7 2 2 2 2 3" xfId="9223"/>
    <cellStyle name="Обычный 2 7 2 2 2 2 3 2" xfId="19681"/>
    <cellStyle name="Обычный 2 7 2 2 2 2 3 3" xfId="31537"/>
    <cellStyle name="Обычный 2 7 2 2 2 2 4" xfId="11794"/>
    <cellStyle name="Обычный 2 7 2 2 2 2 4 2" xfId="22252"/>
    <cellStyle name="Обычный 2 7 2 2 2 2 4 3" xfId="34095"/>
    <cellStyle name="Обычный 2 7 2 2 2 2 5" xfId="14539"/>
    <cellStyle name="Обычный 2 7 2 2 2 2 6" xfId="26516"/>
    <cellStyle name="Обычный 2 7 2 2 2 3" xfId="5622"/>
    <cellStyle name="Обычный 2 7 2 2 2 3 2" xfId="16080"/>
    <cellStyle name="Обычный 2 7 2 2 2 3 3" xfId="28015"/>
    <cellStyle name="Обычный 2 7 2 2 2 4" xfId="8193"/>
    <cellStyle name="Обычный 2 7 2 2 2 4 2" xfId="18651"/>
    <cellStyle name="Обычный 2 7 2 2 2 4 3" xfId="30528"/>
    <cellStyle name="Обычный 2 7 2 2 2 5" xfId="10764"/>
    <cellStyle name="Обычный 2 7 2 2 2 5 2" xfId="21222"/>
    <cellStyle name="Обычный 2 7 2 2 2 5 3" xfId="33065"/>
    <cellStyle name="Обычный 2 7 2 2 2 6" xfId="13509"/>
    <cellStyle name="Обычный 2 7 2 2 2 7" xfId="25517"/>
    <cellStyle name="Обычный 2 7 2 2 3" xfId="3545"/>
    <cellStyle name="Обычный 2 7 2 2 3 2" xfId="6137"/>
    <cellStyle name="Обычный 2 7 2 2 3 2 2" xfId="16595"/>
    <cellStyle name="Обычный 2 7 2 2 3 2 3" xfId="28516"/>
    <cellStyle name="Обычный 2 7 2 2 3 3" xfId="8708"/>
    <cellStyle name="Обычный 2 7 2 2 3 3 2" xfId="19166"/>
    <cellStyle name="Обычный 2 7 2 2 3 3 3" xfId="31034"/>
    <cellStyle name="Обычный 2 7 2 2 3 4" xfId="11279"/>
    <cellStyle name="Обычный 2 7 2 2 3 4 2" xfId="21737"/>
    <cellStyle name="Обычный 2 7 2 2 3 4 3" xfId="33580"/>
    <cellStyle name="Обычный 2 7 2 2 3 5" xfId="14024"/>
    <cellStyle name="Обычный 2 7 2 2 3 6" xfId="26016"/>
    <cellStyle name="Обычный 2 7 2 2 4" xfId="4146"/>
    <cellStyle name="Обычный 2 7 2 2 4 2" xfId="6729"/>
    <cellStyle name="Обычный 2 7 2 2 4 2 2" xfId="17187"/>
    <cellStyle name="Обычный 2 7 2 2 4 2 3" xfId="29089"/>
    <cellStyle name="Обычный 2 7 2 2 4 3" xfId="9300"/>
    <cellStyle name="Обычный 2 7 2 2 4 3 2" xfId="19758"/>
    <cellStyle name="Обычный 2 7 2 2 4 3 3" xfId="31611"/>
    <cellStyle name="Обычный 2 7 2 2 4 4" xfId="11871"/>
    <cellStyle name="Обычный 2 7 2 2 4 4 2" xfId="22329"/>
    <cellStyle name="Обычный 2 7 2 2 4 4 3" xfId="34171"/>
    <cellStyle name="Обычный 2 7 2 2 4 5" xfId="14616"/>
    <cellStyle name="Обычный 2 7 2 2 4 6" xfId="26589"/>
    <cellStyle name="Обычный 2 7 2 2 5" xfId="5107"/>
    <cellStyle name="Обычный 2 7 2 2 5 2" xfId="15565"/>
    <cellStyle name="Обычный 2 7 2 2 5 3" xfId="27514"/>
    <cellStyle name="Обычный 2 7 2 2 6" xfId="7678"/>
    <cellStyle name="Обычный 2 7 2 2 6 2" xfId="18136"/>
    <cellStyle name="Обычный 2 7 2 2 6 3" xfId="30019"/>
    <cellStyle name="Обычный 2 7 2 2 7" xfId="10249"/>
    <cellStyle name="Обычный 2 7 2 2 7 2" xfId="20707"/>
    <cellStyle name="Обычный 2 7 2 2 7 3" xfId="32550"/>
    <cellStyle name="Обычный 2 7 2 2 8" xfId="12994"/>
    <cellStyle name="Обычный 2 7 2 2 9" xfId="25016"/>
    <cellStyle name="Обычный 2 7 2 3" xfId="2479"/>
    <cellStyle name="Обычный 2 7 2 3 2" xfId="3031"/>
    <cellStyle name="Обычный 2 7 2 3 2 2" xfId="4061"/>
    <cellStyle name="Обычный 2 7 2 3 2 2 2" xfId="6653"/>
    <cellStyle name="Обычный 2 7 2 3 2 2 2 2" xfId="17111"/>
    <cellStyle name="Обычный 2 7 2 3 2 2 2 3" xfId="29017"/>
    <cellStyle name="Обычный 2 7 2 3 2 2 3" xfId="9224"/>
    <cellStyle name="Обычный 2 7 2 3 2 2 3 2" xfId="19682"/>
    <cellStyle name="Обычный 2 7 2 3 2 2 3 3" xfId="31538"/>
    <cellStyle name="Обычный 2 7 2 3 2 2 4" xfId="11795"/>
    <cellStyle name="Обычный 2 7 2 3 2 2 4 2" xfId="22253"/>
    <cellStyle name="Обычный 2 7 2 3 2 2 4 3" xfId="34096"/>
    <cellStyle name="Обычный 2 7 2 3 2 2 5" xfId="14540"/>
    <cellStyle name="Обычный 2 7 2 3 2 2 6" xfId="26517"/>
    <cellStyle name="Обычный 2 7 2 3 2 3" xfId="5623"/>
    <cellStyle name="Обычный 2 7 2 3 2 3 2" xfId="16081"/>
    <cellStyle name="Обычный 2 7 2 3 2 3 3" xfId="28016"/>
    <cellStyle name="Обычный 2 7 2 3 2 4" xfId="8194"/>
    <cellStyle name="Обычный 2 7 2 3 2 4 2" xfId="18652"/>
    <cellStyle name="Обычный 2 7 2 3 2 4 3" xfId="30529"/>
    <cellStyle name="Обычный 2 7 2 3 2 5" xfId="10765"/>
    <cellStyle name="Обычный 2 7 2 3 2 5 2" xfId="21223"/>
    <cellStyle name="Обычный 2 7 2 3 2 5 3" xfId="33066"/>
    <cellStyle name="Обычный 2 7 2 3 2 6" xfId="13510"/>
    <cellStyle name="Обычный 2 7 2 3 2 7" xfId="25518"/>
    <cellStyle name="Обычный 2 7 2 3 3" xfId="3546"/>
    <cellStyle name="Обычный 2 7 2 3 3 2" xfId="6138"/>
    <cellStyle name="Обычный 2 7 2 3 3 2 2" xfId="16596"/>
    <cellStyle name="Обычный 2 7 2 3 3 2 3" xfId="28517"/>
    <cellStyle name="Обычный 2 7 2 3 3 3" xfId="8709"/>
    <cellStyle name="Обычный 2 7 2 3 3 3 2" xfId="19167"/>
    <cellStyle name="Обычный 2 7 2 3 3 3 3" xfId="31035"/>
    <cellStyle name="Обычный 2 7 2 3 3 4" xfId="11280"/>
    <cellStyle name="Обычный 2 7 2 3 3 4 2" xfId="21738"/>
    <cellStyle name="Обычный 2 7 2 3 3 4 3" xfId="33581"/>
    <cellStyle name="Обычный 2 7 2 3 3 5" xfId="14025"/>
    <cellStyle name="Обычный 2 7 2 3 3 6" xfId="26017"/>
    <cellStyle name="Обычный 2 7 2 3 4" xfId="4147"/>
    <cellStyle name="Обычный 2 7 2 3 4 2" xfId="6730"/>
    <cellStyle name="Обычный 2 7 2 3 4 2 2" xfId="17188"/>
    <cellStyle name="Обычный 2 7 2 3 4 2 3" xfId="29090"/>
    <cellStyle name="Обычный 2 7 2 3 4 3" xfId="9301"/>
    <cellStyle name="Обычный 2 7 2 3 4 3 2" xfId="19759"/>
    <cellStyle name="Обычный 2 7 2 3 4 3 3" xfId="31612"/>
    <cellStyle name="Обычный 2 7 2 3 4 4" xfId="11872"/>
    <cellStyle name="Обычный 2 7 2 3 4 4 2" xfId="22330"/>
    <cellStyle name="Обычный 2 7 2 3 4 4 3" xfId="34172"/>
    <cellStyle name="Обычный 2 7 2 3 4 5" xfId="14617"/>
    <cellStyle name="Обычный 2 7 2 3 4 6" xfId="26590"/>
    <cellStyle name="Обычный 2 7 2 3 5" xfId="5108"/>
    <cellStyle name="Обычный 2 7 2 3 5 2" xfId="15566"/>
    <cellStyle name="Обычный 2 7 2 3 5 3" xfId="27515"/>
    <cellStyle name="Обычный 2 7 2 3 6" xfId="7679"/>
    <cellStyle name="Обычный 2 7 2 3 6 2" xfId="18137"/>
    <cellStyle name="Обычный 2 7 2 3 6 3" xfId="30020"/>
    <cellStyle name="Обычный 2 7 2 3 7" xfId="10250"/>
    <cellStyle name="Обычный 2 7 2 3 7 2" xfId="20708"/>
    <cellStyle name="Обычный 2 7 2 3 7 3" xfId="32551"/>
    <cellStyle name="Обычный 2 7 2 3 8" xfId="12995"/>
    <cellStyle name="Обычный 2 7 2 3 9" xfId="25017"/>
    <cellStyle name="Обычный 2 7 2 4" xfId="2480"/>
    <cellStyle name="Обычный 2 7 2 4 2" xfId="3032"/>
    <cellStyle name="Обычный 2 7 2 4 2 2" xfId="4062"/>
    <cellStyle name="Обычный 2 7 2 4 2 2 2" xfId="6654"/>
    <cellStyle name="Обычный 2 7 2 4 2 2 2 2" xfId="17112"/>
    <cellStyle name="Обычный 2 7 2 4 2 2 2 3" xfId="29018"/>
    <cellStyle name="Обычный 2 7 2 4 2 2 3" xfId="9225"/>
    <cellStyle name="Обычный 2 7 2 4 2 2 3 2" xfId="19683"/>
    <cellStyle name="Обычный 2 7 2 4 2 2 3 3" xfId="31539"/>
    <cellStyle name="Обычный 2 7 2 4 2 2 4" xfId="11796"/>
    <cellStyle name="Обычный 2 7 2 4 2 2 4 2" xfId="22254"/>
    <cellStyle name="Обычный 2 7 2 4 2 2 4 3" xfId="34097"/>
    <cellStyle name="Обычный 2 7 2 4 2 2 5" xfId="14541"/>
    <cellStyle name="Обычный 2 7 2 4 2 2 6" xfId="26518"/>
    <cellStyle name="Обычный 2 7 2 4 2 3" xfId="5624"/>
    <cellStyle name="Обычный 2 7 2 4 2 3 2" xfId="16082"/>
    <cellStyle name="Обычный 2 7 2 4 2 3 3" xfId="28017"/>
    <cellStyle name="Обычный 2 7 2 4 2 4" xfId="8195"/>
    <cellStyle name="Обычный 2 7 2 4 2 4 2" xfId="18653"/>
    <cellStyle name="Обычный 2 7 2 4 2 4 3" xfId="30530"/>
    <cellStyle name="Обычный 2 7 2 4 2 5" xfId="10766"/>
    <cellStyle name="Обычный 2 7 2 4 2 5 2" xfId="21224"/>
    <cellStyle name="Обычный 2 7 2 4 2 5 3" xfId="33067"/>
    <cellStyle name="Обычный 2 7 2 4 2 6" xfId="13511"/>
    <cellStyle name="Обычный 2 7 2 4 2 7" xfId="25519"/>
    <cellStyle name="Обычный 2 7 2 4 3" xfId="3547"/>
    <cellStyle name="Обычный 2 7 2 4 3 2" xfId="6139"/>
    <cellStyle name="Обычный 2 7 2 4 3 2 2" xfId="16597"/>
    <cellStyle name="Обычный 2 7 2 4 3 2 3" xfId="28518"/>
    <cellStyle name="Обычный 2 7 2 4 3 3" xfId="8710"/>
    <cellStyle name="Обычный 2 7 2 4 3 3 2" xfId="19168"/>
    <cellStyle name="Обычный 2 7 2 4 3 3 3" xfId="31036"/>
    <cellStyle name="Обычный 2 7 2 4 3 4" xfId="11281"/>
    <cellStyle name="Обычный 2 7 2 4 3 4 2" xfId="21739"/>
    <cellStyle name="Обычный 2 7 2 4 3 4 3" xfId="33582"/>
    <cellStyle name="Обычный 2 7 2 4 3 5" xfId="14026"/>
    <cellStyle name="Обычный 2 7 2 4 3 6" xfId="26018"/>
    <cellStyle name="Обычный 2 7 2 4 4" xfId="4148"/>
    <cellStyle name="Обычный 2 7 2 4 4 2" xfId="6731"/>
    <cellStyle name="Обычный 2 7 2 4 4 2 2" xfId="17189"/>
    <cellStyle name="Обычный 2 7 2 4 4 2 3" xfId="29091"/>
    <cellStyle name="Обычный 2 7 2 4 4 3" xfId="9302"/>
    <cellStyle name="Обычный 2 7 2 4 4 3 2" xfId="19760"/>
    <cellStyle name="Обычный 2 7 2 4 4 3 3" xfId="31613"/>
    <cellStyle name="Обычный 2 7 2 4 4 4" xfId="11873"/>
    <cellStyle name="Обычный 2 7 2 4 4 4 2" xfId="22331"/>
    <cellStyle name="Обычный 2 7 2 4 4 4 3" xfId="34173"/>
    <cellStyle name="Обычный 2 7 2 4 4 5" xfId="14618"/>
    <cellStyle name="Обычный 2 7 2 4 4 6" xfId="26591"/>
    <cellStyle name="Обычный 2 7 2 4 5" xfId="5109"/>
    <cellStyle name="Обычный 2 7 2 4 5 2" xfId="15567"/>
    <cellStyle name="Обычный 2 7 2 4 5 3" xfId="27516"/>
    <cellStyle name="Обычный 2 7 2 4 6" xfId="7680"/>
    <cellStyle name="Обычный 2 7 2 4 6 2" xfId="18138"/>
    <cellStyle name="Обычный 2 7 2 4 6 3" xfId="30021"/>
    <cellStyle name="Обычный 2 7 2 4 7" xfId="10251"/>
    <cellStyle name="Обычный 2 7 2 4 7 2" xfId="20709"/>
    <cellStyle name="Обычный 2 7 2 4 7 3" xfId="32552"/>
    <cellStyle name="Обычный 2 7 2 4 8" xfId="12996"/>
    <cellStyle name="Обычный 2 7 2 4 9" xfId="25018"/>
    <cellStyle name="Обычный 2 7 2 5" xfId="3029"/>
    <cellStyle name="Обычный 2 7 2 5 2" xfId="4059"/>
    <cellStyle name="Обычный 2 7 2 5 2 2" xfId="6651"/>
    <cellStyle name="Обычный 2 7 2 5 2 2 2" xfId="17109"/>
    <cellStyle name="Обычный 2 7 2 5 2 2 3" xfId="29015"/>
    <cellStyle name="Обычный 2 7 2 5 2 3" xfId="9222"/>
    <cellStyle name="Обычный 2 7 2 5 2 3 2" xfId="19680"/>
    <cellStyle name="Обычный 2 7 2 5 2 3 3" xfId="31536"/>
    <cellStyle name="Обычный 2 7 2 5 2 4" xfId="11793"/>
    <cellStyle name="Обычный 2 7 2 5 2 4 2" xfId="22251"/>
    <cellStyle name="Обычный 2 7 2 5 2 4 3" xfId="34094"/>
    <cellStyle name="Обычный 2 7 2 5 2 5" xfId="14538"/>
    <cellStyle name="Обычный 2 7 2 5 2 6" xfId="26515"/>
    <cellStyle name="Обычный 2 7 2 5 3" xfId="5621"/>
    <cellStyle name="Обычный 2 7 2 5 3 2" xfId="16079"/>
    <cellStyle name="Обычный 2 7 2 5 3 3" xfId="28014"/>
    <cellStyle name="Обычный 2 7 2 5 4" xfId="8192"/>
    <cellStyle name="Обычный 2 7 2 5 4 2" xfId="18650"/>
    <cellStyle name="Обычный 2 7 2 5 4 3" xfId="30527"/>
    <cellStyle name="Обычный 2 7 2 5 5" xfId="10763"/>
    <cellStyle name="Обычный 2 7 2 5 5 2" xfId="21221"/>
    <cellStyle name="Обычный 2 7 2 5 5 3" xfId="33064"/>
    <cellStyle name="Обычный 2 7 2 5 6" xfId="13508"/>
    <cellStyle name="Обычный 2 7 2 5 7" xfId="25516"/>
    <cellStyle name="Обычный 2 7 2 6" xfId="3544"/>
    <cellStyle name="Обычный 2 7 2 6 2" xfId="6136"/>
    <cellStyle name="Обычный 2 7 2 6 2 2" xfId="16594"/>
    <cellStyle name="Обычный 2 7 2 6 2 3" xfId="28515"/>
    <cellStyle name="Обычный 2 7 2 6 3" xfId="8707"/>
    <cellStyle name="Обычный 2 7 2 6 3 2" xfId="19165"/>
    <cellStyle name="Обычный 2 7 2 6 3 3" xfId="31033"/>
    <cellStyle name="Обычный 2 7 2 6 4" xfId="11278"/>
    <cellStyle name="Обычный 2 7 2 6 4 2" xfId="21736"/>
    <cellStyle name="Обычный 2 7 2 6 4 3" xfId="33579"/>
    <cellStyle name="Обычный 2 7 2 6 5" xfId="14023"/>
    <cellStyle name="Обычный 2 7 2 6 6" xfId="26015"/>
    <cellStyle name="Обычный 2 7 2 7" xfId="4145"/>
    <cellStyle name="Обычный 2 7 2 7 2" xfId="6728"/>
    <cellStyle name="Обычный 2 7 2 7 2 2" xfId="17186"/>
    <cellStyle name="Обычный 2 7 2 7 2 3" xfId="29088"/>
    <cellStyle name="Обычный 2 7 2 7 3" xfId="9299"/>
    <cellStyle name="Обычный 2 7 2 7 3 2" xfId="19757"/>
    <cellStyle name="Обычный 2 7 2 7 3 3" xfId="31610"/>
    <cellStyle name="Обычный 2 7 2 7 4" xfId="11870"/>
    <cellStyle name="Обычный 2 7 2 7 4 2" xfId="22328"/>
    <cellStyle name="Обычный 2 7 2 7 4 3" xfId="34170"/>
    <cellStyle name="Обычный 2 7 2 7 5" xfId="14615"/>
    <cellStyle name="Обычный 2 7 2 7 6" xfId="26588"/>
    <cellStyle name="Обычный 2 7 2 8" xfId="5106"/>
    <cellStyle name="Обычный 2 7 2 8 2" xfId="15564"/>
    <cellStyle name="Обычный 2 7 2 8 3" xfId="27513"/>
    <cellStyle name="Обычный 2 7 2 9" xfId="7677"/>
    <cellStyle name="Обычный 2 7 2 9 2" xfId="18135"/>
    <cellStyle name="Обычный 2 7 2 9 3" xfId="30018"/>
    <cellStyle name="Обычный 2 7 3" xfId="2481"/>
    <cellStyle name="Обычный 2 7 3 2" xfId="3033"/>
    <cellStyle name="Обычный 2 7 3 2 2" xfId="4063"/>
    <cellStyle name="Обычный 2 7 3 2 2 2" xfId="6655"/>
    <cellStyle name="Обычный 2 7 3 2 2 2 2" xfId="17113"/>
    <cellStyle name="Обычный 2 7 3 2 2 2 3" xfId="29019"/>
    <cellStyle name="Обычный 2 7 3 2 2 3" xfId="9226"/>
    <cellStyle name="Обычный 2 7 3 2 2 3 2" xfId="19684"/>
    <cellStyle name="Обычный 2 7 3 2 2 3 3" xfId="31540"/>
    <cellStyle name="Обычный 2 7 3 2 2 4" xfId="11797"/>
    <cellStyle name="Обычный 2 7 3 2 2 4 2" xfId="22255"/>
    <cellStyle name="Обычный 2 7 3 2 2 4 3" xfId="34098"/>
    <cellStyle name="Обычный 2 7 3 2 2 5" xfId="14542"/>
    <cellStyle name="Обычный 2 7 3 2 2 6" xfId="26519"/>
    <cellStyle name="Обычный 2 7 3 2 3" xfId="5625"/>
    <cellStyle name="Обычный 2 7 3 2 3 2" xfId="16083"/>
    <cellStyle name="Обычный 2 7 3 2 3 3" xfId="28018"/>
    <cellStyle name="Обычный 2 7 3 2 4" xfId="8196"/>
    <cellStyle name="Обычный 2 7 3 2 4 2" xfId="18654"/>
    <cellStyle name="Обычный 2 7 3 2 4 3" xfId="30531"/>
    <cellStyle name="Обычный 2 7 3 2 5" xfId="10767"/>
    <cellStyle name="Обычный 2 7 3 2 5 2" xfId="21225"/>
    <cellStyle name="Обычный 2 7 3 2 5 3" xfId="33068"/>
    <cellStyle name="Обычный 2 7 3 2 6" xfId="13512"/>
    <cellStyle name="Обычный 2 7 3 2 7" xfId="25520"/>
    <cellStyle name="Обычный 2 7 3 3" xfId="3548"/>
    <cellStyle name="Обычный 2 7 3 3 2" xfId="6140"/>
    <cellStyle name="Обычный 2 7 3 3 2 2" xfId="16598"/>
    <cellStyle name="Обычный 2 7 3 3 2 3" xfId="28519"/>
    <cellStyle name="Обычный 2 7 3 3 3" xfId="8711"/>
    <cellStyle name="Обычный 2 7 3 3 3 2" xfId="19169"/>
    <cellStyle name="Обычный 2 7 3 3 3 3" xfId="31037"/>
    <cellStyle name="Обычный 2 7 3 3 4" xfId="11282"/>
    <cellStyle name="Обычный 2 7 3 3 4 2" xfId="21740"/>
    <cellStyle name="Обычный 2 7 3 3 4 3" xfId="33583"/>
    <cellStyle name="Обычный 2 7 3 3 5" xfId="14027"/>
    <cellStyle name="Обычный 2 7 3 3 6" xfId="26019"/>
    <cellStyle name="Обычный 2 7 3 4" xfId="4149"/>
    <cellStyle name="Обычный 2 7 3 4 2" xfId="6732"/>
    <cellStyle name="Обычный 2 7 3 4 2 2" xfId="17190"/>
    <cellStyle name="Обычный 2 7 3 4 2 3" xfId="29092"/>
    <cellStyle name="Обычный 2 7 3 4 3" xfId="9303"/>
    <cellStyle name="Обычный 2 7 3 4 3 2" xfId="19761"/>
    <cellStyle name="Обычный 2 7 3 4 3 3" xfId="31614"/>
    <cellStyle name="Обычный 2 7 3 4 4" xfId="11874"/>
    <cellStyle name="Обычный 2 7 3 4 4 2" xfId="22332"/>
    <cellStyle name="Обычный 2 7 3 4 4 3" xfId="34174"/>
    <cellStyle name="Обычный 2 7 3 4 5" xfId="14619"/>
    <cellStyle name="Обычный 2 7 3 4 6" xfId="26592"/>
    <cellStyle name="Обычный 2 7 3 5" xfId="5110"/>
    <cellStyle name="Обычный 2 7 3 5 2" xfId="15568"/>
    <cellStyle name="Обычный 2 7 3 5 3" xfId="27517"/>
    <cellStyle name="Обычный 2 7 3 6" xfId="7681"/>
    <cellStyle name="Обычный 2 7 3 6 2" xfId="18139"/>
    <cellStyle name="Обычный 2 7 3 6 3" xfId="30022"/>
    <cellStyle name="Обычный 2 7 3 7" xfId="10252"/>
    <cellStyle name="Обычный 2 7 3 7 2" xfId="20710"/>
    <cellStyle name="Обычный 2 7 3 7 3" xfId="32553"/>
    <cellStyle name="Обычный 2 7 3 8" xfId="12997"/>
    <cellStyle name="Обычный 2 7 3 9" xfId="25019"/>
    <cellStyle name="Обычный 2 7 4" xfId="2482"/>
    <cellStyle name="Обычный 2 7 4 2" xfId="3034"/>
    <cellStyle name="Обычный 2 7 4 2 2" xfId="4064"/>
    <cellStyle name="Обычный 2 7 4 2 2 2" xfId="6656"/>
    <cellStyle name="Обычный 2 7 4 2 2 2 2" xfId="17114"/>
    <cellStyle name="Обычный 2 7 4 2 2 2 3" xfId="29020"/>
    <cellStyle name="Обычный 2 7 4 2 2 3" xfId="9227"/>
    <cellStyle name="Обычный 2 7 4 2 2 3 2" xfId="19685"/>
    <cellStyle name="Обычный 2 7 4 2 2 3 3" xfId="31541"/>
    <cellStyle name="Обычный 2 7 4 2 2 4" xfId="11798"/>
    <cellStyle name="Обычный 2 7 4 2 2 4 2" xfId="22256"/>
    <cellStyle name="Обычный 2 7 4 2 2 4 3" xfId="34099"/>
    <cellStyle name="Обычный 2 7 4 2 2 5" xfId="14543"/>
    <cellStyle name="Обычный 2 7 4 2 2 6" xfId="26520"/>
    <cellStyle name="Обычный 2 7 4 2 3" xfId="5626"/>
    <cellStyle name="Обычный 2 7 4 2 3 2" xfId="16084"/>
    <cellStyle name="Обычный 2 7 4 2 3 3" xfId="28019"/>
    <cellStyle name="Обычный 2 7 4 2 4" xfId="8197"/>
    <cellStyle name="Обычный 2 7 4 2 4 2" xfId="18655"/>
    <cellStyle name="Обычный 2 7 4 2 4 3" xfId="30532"/>
    <cellStyle name="Обычный 2 7 4 2 5" xfId="10768"/>
    <cellStyle name="Обычный 2 7 4 2 5 2" xfId="21226"/>
    <cellStyle name="Обычный 2 7 4 2 5 3" xfId="33069"/>
    <cellStyle name="Обычный 2 7 4 2 6" xfId="13513"/>
    <cellStyle name="Обычный 2 7 4 2 7" xfId="25521"/>
    <cellStyle name="Обычный 2 7 4 3" xfId="3549"/>
    <cellStyle name="Обычный 2 7 4 3 2" xfId="6141"/>
    <cellStyle name="Обычный 2 7 4 3 2 2" xfId="16599"/>
    <cellStyle name="Обычный 2 7 4 3 2 3" xfId="28520"/>
    <cellStyle name="Обычный 2 7 4 3 3" xfId="8712"/>
    <cellStyle name="Обычный 2 7 4 3 3 2" xfId="19170"/>
    <cellStyle name="Обычный 2 7 4 3 3 3" xfId="31038"/>
    <cellStyle name="Обычный 2 7 4 3 4" xfId="11283"/>
    <cellStyle name="Обычный 2 7 4 3 4 2" xfId="21741"/>
    <cellStyle name="Обычный 2 7 4 3 4 3" xfId="33584"/>
    <cellStyle name="Обычный 2 7 4 3 5" xfId="14028"/>
    <cellStyle name="Обычный 2 7 4 3 6" xfId="26020"/>
    <cellStyle name="Обычный 2 7 4 4" xfId="4150"/>
    <cellStyle name="Обычный 2 7 4 4 2" xfId="6733"/>
    <cellStyle name="Обычный 2 7 4 4 2 2" xfId="17191"/>
    <cellStyle name="Обычный 2 7 4 4 2 3" xfId="29093"/>
    <cellStyle name="Обычный 2 7 4 4 3" xfId="9304"/>
    <cellStyle name="Обычный 2 7 4 4 3 2" xfId="19762"/>
    <cellStyle name="Обычный 2 7 4 4 3 3" xfId="31615"/>
    <cellStyle name="Обычный 2 7 4 4 4" xfId="11875"/>
    <cellStyle name="Обычный 2 7 4 4 4 2" xfId="22333"/>
    <cellStyle name="Обычный 2 7 4 4 4 3" xfId="34175"/>
    <cellStyle name="Обычный 2 7 4 4 5" xfId="14620"/>
    <cellStyle name="Обычный 2 7 4 4 6" xfId="26593"/>
    <cellStyle name="Обычный 2 7 4 5" xfId="5111"/>
    <cellStyle name="Обычный 2 7 4 5 2" xfId="15569"/>
    <cellStyle name="Обычный 2 7 4 5 3" xfId="27518"/>
    <cellStyle name="Обычный 2 7 4 6" xfId="7682"/>
    <cellStyle name="Обычный 2 7 4 6 2" xfId="18140"/>
    <cellStyle name="Обычный 2 7 4 6 3" xfId="30023"/>
    <cellStyle name="Обычный 2 7 4 7" xfId="10253"/>
    <cellStyle name="Обычный 2 7 4 7 2" xfId="20711"/>
    <cellStyle name="Обычный 2 7 4 7 3" xfId="32554"/>
    <cellStyle name="Обычный 2 7 4 8" xfId="12998"/>
    <cellStyle name="Обычный 2 7 4 9" xfId="25020"/>
    <cellStyle name="Обычный 2 7 5" xfId="2483"/>
    <cellStyle name="Обычный 2 7 5 2" xfId="3035"/>
    <cellStyle name="Обычный 2 7 5 2 2" xfId="4065"/>
    <cellStyle name="Обычный 2 7 5 2 2 2" xfId="6657"/>
    <cellStyle name="Обычный 2 7 5 2 2 2 2" xfId="17115"/>
    <cellStyle name="Обычный 2 7 5 2 2 2 3" xfId="29021"/>
    <cellStyle name="Обычный 2 7 5 2 2 3" xfId="9228"/>
    <cellStyle name="Обычный 2 7 5 2 2 3 2" xfId="19686"/>
    <cellStyle name="Обычный 2 7 5 2 2 3 3" xfId="31542"/>
    <cellStyle name="Обычный 2 7 5 2 2 4" xfId="11799"/>
    <cellStyle name="Обычный 2 7 5 2 2 4 2" xfId="22257"/>
    <cellStyle name="Обычный 2 7 5 2 2 4 3" xfId="34100"/>
    <cellStyle name="Обычный 2 7 5 2 2 5" xfId="14544"/>
    <cellStyle name="Обычный 2 7 5 2 2 6" xfId="26521"/>
    <cellStyle name="Обычный 2 7 5 2 3" xfId="5627"/>
    <cellStyle name="Обычный 2 7 5 2 3 2" xfId="16085"/>
    <cellStyle name="Обычный 2 7 5 2 3 3" xfId="28020"/>
    <cellStyle name="Обычный 2 7 5 2 4" xfId="8198"/>
    <cellStyle name="Обычный 2 7 5 2 4 2" xfId="18656"/>
    <cellStyle name="Обычный 2 7 5 2 4 3" xfId="30533"/>
    <cellStyle name="Обычный 2 7 5 2 5" xfId="10769"/>
    <cellStyle name="Обычный 2 7 5 2 5 2" xfId="21227"/>
    <cellStyle name="Обычный 2 7 5 2 5 3" xfId="33070"/>
    <cellStyle name="Обычный 2 7 5 2 6" xfId="13514"/>
    <cellStyle name="Обычный 2 7 5 2 7" xfId="25522"/>
    <cellStyle name="Обычный 2 7 5 3" xfId="3550"/>
    <cellStyle name="Обычный 2 7 5 3 2" xfId="6142"/>
    <cellStyle name="Обычный 2 7 5 3 2 2" xfId="16600"/>
    <cellStyle name="Обычный 2 7 5 3 2 3" xfId="28521"/>
    <cellStyle name="Обычный 2 7 5 3 3" xfId="8713"/>
    <cellStyle name="Обычный 2 7 5 3 3 2" xfId="19171"/>
    <cellStyle name="Обычный 2 7 5 3 3 3" xfId="31039"/>
    <cellStyle name="Обычный 2 7 5 3 4" xfId="11284"/>
    <cellStyle name="Обычный 2 7 5 3 4 2" xfId="21742"/>
    <cellStyle name="Обычный 2 7 5 3 4 3" xfId="33585"/>
    <cellStyle name="Обычный 2 7 5 3 5" xfId="14029"/>
    <cellStyle name="Обычный 2 7 5 3 6" xfId="26021"/>
    <cellStyle name="Обычный 2 7 5 4" xfId="4151"/>
    <cellStyle name="Обычный 2 7 5 4 2" xfId="6734"/>
    <cellStyle name="Обычный 2 7 5 4 2 2" xfId="17192"/>
    <cellStyle name="Обычный 2 7 5 4 2 3" xfId="29094"/>
    <cellStyle name="Обычный 2 7 5 4 3" xfId="9305"/>
    <cellStyle name="Обычный 2 7 5 4 3 2" xfId="19763"/>
    <cellStyle name="Обычный 2 7 5 4 3 3" xfId="31616"/>
    <cellStyle name="Обычный 2 7 5 4 4" xfId="11876"/>
    <cellStyle name="Обычный 2 7 5 4 4 2" xfId="22334"/>
    <cellStyle name="Обычный 2 7 5 4 4 3" xfId="34176"/>
    <cellStyle name="Обычный 2 7 5 4 5" xfId="14621"/>
    <cellStyle name="Обычный 2 7 5 4 6" xfId="26594"/>
    <cellStyle name="Обычный 2 7 5 5" xfId="5112"/>
    <cellStyle name="Обычный 2 7 5 5 2" xfId="15570"/>
    <cellStyle name="Обычный 2 7 5 5 3" xfId="27519"/>
    <cellStyle name="Обычный 2 7 5 6" xfId="7683"/>
    <cellStyle name="Обычный 2 7 5 6 2" xfId="18141"/>
    <cellStyle name="Обычный 2 7 5 6 3" xfId="30024"/>
    <cellStyle name="Обычный 2 7 5 7" xfId="10254"/>
    <cellStyle name="Обычный 2 7 5 7 2" xfId="20712"/>
    <cellStyle name="Обычный 2 7 5 7 3" xfId="32555"/>
    <cellStyle name="Обычный 2 7 5 8" xfId="12999"/>
    <cellStyle name="Обычный 2 7 5 9" xfId="25021"/>
    <cellStyle name="Обычный 2 8" xfId="1746"/>
    <cellStyle name="Обычный 2 8 2" xfId="2484"/>
    <cellStyle name="Обычный 2 8 2 10" xfId="10255"/>
    <cellStyle name="Обычный 2 8 2 10 2" xfId="20713"/>
    <cellStyle name="Обычный 2 8 2 10 3" xfId="32556"/>
    <cellStyle name="Обычный 2 8 2 11" xfId="13000"/>
    <cellStyle name="Обычный 2 8 2 12" xfId="25022"/>
    <cellStyle name="Обычный 2 8 2 2" xfId="2485"/>
    <cellStyle name="Обычный 2 8 2 2 2" xfId="3037"/>
    <cellStyle name="Обычный 2 8 2 2 2 2" xfId="4067"/>
    <cellStyle name="Обычный 2 8 2 2 2 2 2" xfId="6659"/>
    <cellStyle name="Обычный 2 8 2 2 2 2 2 2" xfId="17117"/>
    <cellStyle name="Обычный 2 8 2 2 2 2 2 3" xfId="29023"/>
    <cellStyle name="Обычный 2 8 2 2 2 2 3" xfId="9230"/>
    <cellStyle name="Обычный 2 8 2 2 2 2 3 2" xfId="19688"/>
    <cellStyle name="Обычный 2 8 2 2 2 2 3 3" xfId="31544"/>
    <cellStyle name="Обычный 2 8 2 2 2 2 4" xfId="11801"/>
    <cellStyle name="Обычный 2 8 2 2 2 2 4 2" xfId="22259"/>
    <cellStyle name="Обычный 2 8 2 2 2 2 4 3" xfId="34102"/>
    <cellStyle name="Обычный 2 8 2 2 2 2 5" xfId="14546"/>
    <cellStyle name="Обычный 2 8 2 2 2 2 6" xfId="26523"/>
    <cellStyle name="Обычный 2 8 2 2 2 3" xfId="5629"/>
    <cellStyle name="Обычный 2 8 2 2 2 3 2" xfId="16087"/>
    <cellStyle name="Обычный 2 8 2 2 2 3 3" xfId="28022"/>
    <cellStyle name="Обычный 2 8 2 2 2 4" xfId="8200"/>
    <cellStyle name="Обычный 2 8 2 2 2 4 2" xfId="18658"/>
    <cellStyle name="Обычный 2 8 2 2 2 4 3" xfId="30535"/>
    <cellStyle name="Обычный 2 8 2 2 2 5" xfId="10771"/>
    <cellStyle name="Обычный 2 8 2 2 2 5 2" xfId="21229"/>
    <cellStyle name="Обычный 2 8 2 2 2 5 3" xfId="33072"/>
    <cellStyle name="Обычный 2 8 2 2 2 6" xfId="13516"/>
    <cellStyle name="Обычный 2 8 2 2 2 7" xfId="25524"/>
    <cellStyle name="Обычный 2 8 2 2 3" xfId="3552"/>
    <cellStyle name="Обычный 2 8 2 2 3 2" xfId="6144"/>
    <cellStyle name="Обычный 2 8 2 2 3 2 2" xfId="16602"/>
    <cellStyle name="Обычный 2 8 2 2 3 2 3" xfId="28523"/>
    <cellStyle name="Обычный 2 8 2 2 3 3" xfId="8715"/>
    <cellStyle name="Обычный 2 8 2 2 3 3 2" xfId="19173"/>
    <cellStyle name="Обычный 2 8 2 2 3 3 3" xfId="31041"/>
    <cellStyle name="Обычный 2 8 2 2 3 4" xfId="11286"/>
    <cellStyle name="Обычный 2 8 2 2 3 4 2" xfId="21744"/>
    <cellStyle name="Обычный 2 8 2 2 3 4 3" xfId="33587"/>
    <cellStyle name="Обычный 2 8 2 2 3 5" xfId="14031"/>
    <cellStyle name="Обычный 2 8 2 2 3 6" xfId="26023"/>
    <cellStyle name="Обычный 2 8 2 2 4" xfId="4153"/>
    <cellStyle name="Обычный 2 8 2 2 4 2" xfId="6736"/>
    <cellStyle name="Обычный 2 8 2 2 4 2 2" xfId="17194"/>
    <cellStyle name="Обычный 2 8 2 2 4 2 3" xfId="29096"/>
    <cellStyle name="Обычный 2 8 2 2 4 3" xfId="9307"/>
    <cellStyle name="Обычный 2 8 2 2 4 3 2" xfId="19765"/>
    <cellStyle name="Обычный 2 8 2 2 4 3 3" xfId="31618"/>
    <cellStyle name="Обычный 2 8 2 2 4 4" xfId="11878"/>
    <cellStyle name="Обычный 2 8 2 2 4 4 2" xfId="22336"/>
    <cellStyle name="Обычный 2 8 2 2 4 4 3" xfId="34178"/>
    <cellStyle name="Обычный 2 8 2 2 4 5" xfId="14623"/>
    <cellStyle name="Обычный 2 8 2 2 4 6" xfId="26596"/>
    <cellStyle name="Обычный 2 8 2 2 5" xfId="5114"/>
    <cellStyle name="Обычный 2 8 2 2 5 2" xfId="15572"/>
    <cellStyle name="Обычный 2 8 2 2 5 3" xfId="27521"/>
    <cellStyle name="Обычный 2 8 2 2 6" xfId="7685"/>
    <cellStyle name="Обычный 2 8 2 2 6 2" xfId="18143"/>
    <cellStyle name="Обычный 2 8 2 2 6 3" xfId="30026"/>
    <cellStyle name="Обычный 2 8 2 2 7" xfId="10256"/>
    <cellStyle name="Обычный 2 8 2 2 7 2" xfId="20714"/>
    <cellStyle name="Обычный 2 8 2 2 7 3" xfId="32557"/>
    <cellStyle name="Обычный 2 8 2 2 8" xfId="13001"/>
    <cellStyle name="Обычный 2 8 2 2 9" xfId="25023"/>
    <cellStyle name="Обычный 2 8 2 3" xfId="2486"/>
    <cellStyle name="Обычный 2 8 2 3 2" xfId="3038"/>
    <cellStyle name="Обычный 2 8 2 3 2 2" xfId="4068"/>
    <cellStyle name="Обычный 2 8 2 3 2 2 2" xfId="6660"/>
    <cellStyle name="Обычный 2 8 2 3 2 2 2 2" xfId="17118"/>
    <cellStyle name="Обычный 2 8 2 3 2 2 2 3" xfId="29024"/>
    <cellStyle name="Обычный 2 8 2 3 2 2 3" xfId="9231"/>
    <cellStyle name="Обычный 2 8 2 3 2 2 3 2" xfId="19689"/>
    <cellStyle name="Обычный 2 8 2 3 2 2 3 3" xfId="31545"/>
    <cellStyle name="Обычный 2 8 2 3 2 2 4" xfId="11802"/>
    <cellStyle name="Обычный 2 8 2 3 2 2 4 2" xfId="22260"/>
    <cellStyle name="Обычный 2 8 2 3 2 2 4 3" xfId="34103"/>
    <cellStyle name="Обычный 2 8 2 3 2 2 5" xfId="14547"/>
    <cellStyle name="Обычный 2 8 2 3 2 2 6" xfId="26524"/>
    <cellStyle name="Обычный 2 8 2 3 2 3" xfId="5630"/>
    <cellStyle name="Обычный 2 8 2 3 2 3 2" xfId="16088"/>
    <cellStyle name="Обычный 2 8 2 3 2 3 3" xfId="28023"/>
    <cellStyle name="Обычный 2 8 2 3 2 4" xfId="8201"/>
    <cellStyle name="Обычный 2 8 2 3 2 4 2" xfId="18659"/>
    <cellStyle name="Обычный 2 8 2 3 2 4 3" xfId="30536"/>
    <cellStyle name="Обычный 2 8 2 3 2 5" xfId="10772"/>
    <cellStyle name="Обычный 2 8 2 3 2 5 2" xfId="21230"/>
    <cellStyle name="Обычный 2 8 2 3 2 5 3" xfId="33073"/>
    <cellStyle name="Обычный 2 8 2 3 2 6" xfId="13517"/>
    <cellStyle name="Обычный 2 8 2 3 2 7" xfId="25525"/>
    <cellStyle name="Обычный 2 8 2 3 3" xfId="3553"/>
    <cellStyle name="Обычный 2 8 2 3 3 2" xfId="6145"/>
    <cellStyle name="Обычный 2 8 2 3 3 2 2" xfId="16603"/>
    <cellStyle name="Обычный 2 8 2 3 3 2 3" xfId="28524"/>
    <cellStyle name="Обычный 2 8 2 3 3 3" xfId="8716"/>
    <cellStyle name="Обычный 2 8 2 3 3 3 2" xfId="19174"/>
    <cellStyle name="Обычный 2 8 2 3 3 3 3" xfId="31042"/>
    <cellStyle name="Обычный 2 8 2 3 3 4" xfId="11287"/>
    <cellStyle name="Обычный 2 8 2 3 3 4 2" xfId="21745"/>
    <cellStyle name="Обычный 2 8 2 3 3 4 3" xfId="33588"/>
    <cellStyle name="Обычный 2 8 2 3 3 5" xfId="14032"/>
    <cellStyle name="Обычный 2 8 2 3 3 6" xfId="26024"/>
    <cellStyle name="Обычный 2 8 2 3 4" xfId="4154"/>
    <cellStyle name="Обычный 2 8 2 3 4 2" xfId="6737"/>
    <cellStyle name="Обычный 2 8 2 3 4 2 2" xfId="17195"/>
    <cellStyle name="Обычный 2 8 2 3 4 2 3" xfId="29097"/>
    <cellStyle name="Обычный 2 8 2 3 4 3" xfId="9308"/>
    <cellStyle name="Обычный 2 8 2 3 4 3 2" xfId="19766"/>
    <cellStyle name="Обычный 2 8 2 3 4 3 3" xfId="31619"/>
    <cellStyle name="Обычный 2 8 2 3 4 4" xfId="11879"/>
    <cellStyle name="Обычный 2 8 2 3 4 4 2" xfId="22337"/>
    <cellStyle name="Обычный 2 8 2 3 4 4 3" xfId="34179"/>
    <cellStyle name="Обычный 2 8 2 3 4 5" xfId="14624"/>
    <cellStyle name="Обычный 2 8 2 3 4 6" xfId="26597"/>
    <cellStyle name="Обычный 2 8 2 3 5" xfId="5115"/>
    <cellStyle name="Обычный 2 8 2 3 5 2" xfId="15573"/>
    <cellStyle name="Обычный 2 8 2 3 5 3" xfId="27522"/>
    <cellStyle name="Обычный 2 8 2 3 6" xfId="7686"/>
    <cellStyle name="Обычный 2 8 2 3 6 2" xfId="18144"/>
    <cellStyle name="Обычный 2 8 2 3 6 3" xfId="30027"/>
    <cellStyle name="Обычный 2 8 2 3 7" xfId="10257"/>
    <cellStyle name="Обычный 2 8 2 3 7 2" xfId="20715"/>
    <cellStyle name="Обычный 2 8 2 3 7 3" xfId="32558"/>
    <cellStyle name="Обычный 2 8 2 3 8" xfId="13002"/>
    <cellStyle name="Обычный 2 8 2 3 9" xfId="25024"/>
    <cellStyle name="Обычный 2 8 2 4" xfId="2487"/>
    <cellStyle name="Обычный 2 8 2 4 2" xfId="3039"/>
    <cellStyle name="Обычный 2 8 2 4 2 2" xfId="4069"/>
    <cellStyle name="Обычный 2 8 2 4 2 2 2" xfId="6661"/>
    <cellStyle name="Обычный 2 8 2 4 2 2 2 2" xfId="17119"/>
    <cellStyle name="Обычный 2 8 2 4 2 2 2 3" xfId="29025"/>
    <cellStyle name="Обычный 2 8 2 4 2 2 3" xfId="9232"/>
    <cellStyle name="Обычный 2 8 2 4 2 2 3 2" xfId="19690"/>
    <cellStyle name="Обычный 2 8 2 4 2 2 3 3" xfId="31546"/>
    <cellStyle name="Обычный 2 8 2 4 2 2 4" xfId="11803"/>
    <cellStyle name="Обычный 2 8 2 4 2 2 4 2" xfId="22261"/>
    <cellStyle name="Обычный 2 8 2 4 2 2 4 3" xfId="34104"/>
    <cellStyle name="Обычный 2 8 2 4 2 2 5" xfId="14548"/>
    <cellStyle name="Обычный 2 8 2 4 2 2 6" xfId="26525"/>
    <cellStyle name="Обычный 2 8 2 4 2 3" xfId="5631"/>
    <cellStyle name="Обычный 2 8 2 4 2 3 2" xfId="16089"/>
    <cellStyle name="Обычный 2 8 2 4 2 3 3" xfId="28024"/>
    <cellStyle name="Обычный 2 8 2 4 2 4" xfId="8202"/>
    <cellStyle name="Обычный 2 8 2 4 2 4 2" xfId="18660"/>
    <cellStyle name="Обычный 2 8 2 4 2 4 3" xfId="30537"/>
    <cellStyle name="Обычный 2 8 2 4 2 5" xfId="10773"/>
    <cellStyle name="Обычный 2 8 2 4 2 5 2" xfId="21231"/>
    <cellStyle name="Обычный 2 8 2 4 2 5 3" xfId="33074"/>
    <cellStyle name="Обычный 2 8 2 4 2 6" xfId="13518"/>
    <cellStyle name="Обычный 2 8 2 4 2 7" xfId="25526"/>
    <cellStyle name="Обычный 2 8 2 4 3" xfId="3554"/>
    <cellStyle name="Обычный 2 8 2 4 3 2" xfId="6146"/>
    <cellStyle name="Обычный 2 8 2 4 3 2 2" xfId="16604"/>
    <cellStyle name="Обычный 2 8 2 4 3 2 3" xfId="28525"/>
    <cellStyle name="Обычный 2 8 2 4 3 3" xfId="8717"/>
    <cellStyle name="Обычный 2 8 2 4 3 3 2" xfId="19175"/>
    <cellStyle name="Обычный 2 8 2 4 3 3 3" xfId="31043"/>
    <cellStyle name="Обычный 2 8 2 4 3 4" xfId="11288"/>
    <cellStyle name="Обычный 2 8 2 4 3 4 2" xfId="21746"/>
    <cellStyle name="Обычный 2 8 2 4 3 4 3" xfId="33589"/>
    <cellStyle name="Обычный 2 8 2 4 3 5" xfId="14033"/>
    <cellStyle name="Обычный 2 8 2 4 3 6" xfId="26025"/>
    <cellStyle name="Обычный 2 8 2 4 4" xfId="4155"/>
    <cellStyle name="Обычный 2 8 2 4 4 2" xfId="6738"/>
    <cellStyle name="Обычный 2 8 2 4 4 2 2" xfId="17196"/>
    <cellStyle name="Обычный 2 8 2 4 4 2 3" xfId="29098"/>
    <cellStyle name="Обычный 2 8 2 4 4 3" xfId="9309"/>
    <cellStyle name="Обычный 2 8 2 4 4 3 2" xfId="19767"/>
    <cellStyle name="Обычный 2 8 2 4 4 3 3" xfId="31620"/>
    <cellStyle name="Обычный 2 8 2 4 4 4" xfId="11880"/>
    <cellStyle name="Обычный 2 8 2 4 4 4 2" xfId="22338"/>
    <cellStyle name="Обычный 2 8 2 4 4 4 3" xfId="34180"/>
    <cellStyle name="Обычный 2 8 2 4 4 5" xfId="14625"/>
    <cellStyle name="Обычный 2 8 2 4 4 6" xfId="26598"/>
    <cellStyle name="Обычный 2 8 2 4 5" xfId="5116"/>
    <cellStyle name="Обычный 2 8 2 4 5 2" xfId="15574"/>
    <cellStyle name="Обычный 2 8 2 4 5 3" xfId="27523"/>
    <cellStyle name="Обычный 2 8 2 4 6" xfId="7687"/>
    <cellStyle name="Обычный 2 8 2 4 6 2" xfId="18145"/>
    <cellStyle name="Обычный 2 8 2 4 6 3" xfId="30028"/>
    <cellStyle name="Обычный 2 8 2 4 7" xfId="10258"/>
    <cellStyle name="Обычный 2 8 2 4 7 2" xfId="20716"/>
    <cellStyle name="Обычный 2 8 2 4 7 3" xfId="32559"/>
    <cellStyle name="Обычный 2 8 2 4 8" xfId="13003"/>
    <cellStyle name="Обычный 2 8 2 4 9" xfId="25025"/>
    <cellStyle name="Обычный 2 8 2 5" xfId="3036"/>
    <cellStyle name="Обычный 2 8 2 5 2" xfId="4066"/>
    <cellStyle name="Обычный 2 8 2 5 2 2" xfId="6658"/>
    <cellStyle name="Обычный 2 8 2 5 2 2 2" xfId="17116"/>
    <cellStyle name="Обычный 2 8 2 5 2 2 3" xfId="29022"/>
    <cellStyle name="Обычный 2 8 2 5 2 3" xfId="9229"/>
    <cellStyle name="Обычный 2 8 2 5 2 3 2" xfId="19687"/>
    <cellStyle name="Обычный 2 8 2 5 2 3 3" xfId="31543"/>
    <cellStyle name="Обычный 2 8 2 5 2 4" xfId="11800"/>
    <cellStyle name="Обычный 2 8 2 5 2 4 2" xfId="22258"/>
    <cellStyle name="Обычный 2 8 2 5 2 4 3" xfId="34101"/>
    <cellStyle name="Обычный 2 8 2 5 2 5" xfId="14545"/>
    <cellStyle name="Обычный 2 8 2 5 2 6" xfId="26522"/>
    <cellStyle name="Обычный 2 8 2 5 3" xfId="5628"/>
    <cellStyle name="Обычный 2 8 2 5 3 2" xfId="16086"/>
    <cellStyle name="Обычный 2 8 2 5 3 3" xfId="28021"/>
    <cellStyle name="Обычный 2 8 2 5 4" xfId="8199"/>
    <cellStyle name="Обычный 2 8 2 5 4 2" xfId="18657"/>
    <cellStyle name="Обычный 2 8 2 5 4 3" xfId="30534"/>
    <cellStyle name="Обычный 2 8 2 5 5" xfId="10770"/>
    <cellStyle name="Обычный 2 8 2 5 5 2" xfId="21228"/>
    <cellStyle name="Обычный 2 8 2 5 5 3" xfId="33071"/>
    <cellStyle name="Обычный 2 8 2 5 6" xfId="13515"/>
    <cellStyle name="Обычный 2 8 2 5 7" xfId="25523"/>
    <cellStyle name="Обычный 2 8 2 6" xfId="3551"/>
    <cellStyle name="Обычный 2 8 2 6 2" xfId="6143"/>
    <cellStyle name="Обычный 2 8 2 6 2 2" xfId="16601"/>
    <cellStyle name="Обычный 2 8 2 6 2 3" xfId="28522"/>
    <cellStyle name="Обычный 2 8 2 6 3" xfId="8714"/>
    <cellStyle name="Обычный 2 8 2 6 3 2" xfId="19172"/>
    <cellStyle name="Обычный 2 8 2 6 3 3" xfId="31040"/>
    <cellStyle name="Обычный 2 8 2 6 4" xfId="11285"/>
    <cellStyle name="Обычный 2 8 2 6 4 2" xfId="21743"/>
    <cellStyle name="Обычный 2 8 2 6 4 3" xfId="33586"/>
    <cellStyle name="Обычный 2 8 2 6 5" xfId="14030"/>
    <cellStyle name="Обычный 2 8 2 6 6" xfId="26022"/>
    <cellStyle name="Обычный 2 8 2 7" xfId="4152"/>
    <cellStyle name="Обычный 2 8 2 7 2" xfId="6735"/>
    <cellStyle name="Обычный 2 8 2 7 2 2" xfId="17193"/>
    <cellStyle name="Обычный 2 8 2 7 2 3" xfId="29095"/>
    <cellStyle name="Обычный 2 8 2 7 3" xfId="9306"/>
    <cellStyle name="Обычный 2 8 2 7 3 2" xfId="19764"/>
    <cellStyle name="Обычный 2 8 2 7 3 3" xfId="31617"/>
    <cellStyle name="Обычный 2 8 2 7 4" xfId="11877"/>
    <cellStyle name="Обычный 2 8 2 7 4 2" xfId="22335"/>
    <cellStyle name="Обычный 2 8 2 7 4 3" xfId="34177"/>
    <cellStyle name="Обычный 2 8 2 7 5" xfId="14622"/>
    <cellStyle name="Обычный 2 8 2 7 6" xfId="26595"/>
    <cellStyle name="Обычный 2 8 2 8" xfId="5113"/>
    <cellStyle name="Обычный 2 8 2 8 2" xfId="15571"/>
    <cellStyle name="Обычный 2 8 2 8 3" xfId="27520"/>
    <cellStyle name="Обычный 2 8 2 9" xfId="7684"/>
    <cellStyle name="Обычный 2 8 2 9 2" xfId="18142"/>
    <cellStyle name="Обычный 2 8 2 9 3" xfId="30025"/>
    <cellStyle name="Обычный 2 8 3" xfId="2488"/>
    <cellStyle name="Обычный 2 8 3 2" xfId="3040"/>
    <cellStyle name="Обычный 2 8 3 2 2" xfId="4070"/>
    <cellStyle name="Обычный 2 8 3 2 2 2" xfId="6662"/>
    <cellStyle name="Обычный 2 8 3 2 2 2 2" xfId="17120"/>
    <cellStyle name="Обычный 2 8 3 2 2 2 3" xfId="29026"/>
    <cellStyle name="Обычный 2 8 3 2 2 3" xfId="9233"/>
    <cellStyle name="Обычный 2 8 3 2 2 3 2" xfId="19691"/>
    <cellStyle name="Обычный 2 8 3 2 2 3 3" xfId="31547"/>
    <cellStyle name="Обычный 2 8 3 2 2 4" xfId="11804"/>
    <cellStyle name="Обычный 2 8 3 2 2 4 2" xfId="22262"/>
    <cellStyle name="Обычный 2 8 3 2 2 4 3" xfId="34105"/>
    <cellStyle name="Обычный 2 8 3 2 2 5" xfId="14549"/>
    <cellStyle name="Обычный 2 8 3 2 2 6" xfId="26526"/>
    <cellStyle name="Обычный 2 8 3 2 3" xfId="5632"/>
    <cellStyle name="Обычный 2 8 3 2 3 2" xfId="16090"/>
    <cellStyle name="Обычный 2 8 3 2 3 3" xfId="28025"/>
    <cellStyle name="Обычный 2 8 3 2 4" xfId="8203"/>
    <cellStyle name="Обычный 2 8 3 2 4 2" xfId="18661"/>
    <cellStyle name="Обычный 2 8 3 2 4 3" xfId="30538"/>
    <cellStyle name="Обычный 2 8 3 2 5" xfId="10774"/>
    <cellStyle name="Обычный 2 8 3 2 5 2" xfId="21232"/>
    <cellStyle name="Обычный 2 8 3 2 5 3" xfId="33075"/>
    <cellStyle name="Обычный 2 8 3 2 6" xfId="13519"/>
    <cellStyle name="Обычный 2 8 3 2 7" xfId="25527"/>
    <cellStyle name="Обычный 2 8 3 3" xfId="3555"/>
    <cellStyle name="Обычный 2 8 3 3 2" xfId="6147"/>
    <cellStyle name="Обычный 2 8 3 3 2 2" xfId="16605"/>
    <cellStyle name="Обычный 2 8 3 3 2 3" xfId="28526"/>
    <cellStyle name="Обычный 2 8 3 3 3" xfId="8718"/>
    <cellStyle name="Обычный 2 8 3 3 3 2" xfId="19176"/>
    <cellStyle name="Обычный 2 8 3 3 3 3" xfId="31044"/>
    <cellStyle name="Обычный 2 8 3 3 4" xfId="11289"/>
    <cellStyle name="Обычный 2 8 3 3 4 2" xfId="21747"/>
    <cellStyle name="Обычный 2 8 3 3 4 3" xfId="33590"/>
    <cellStyle name="Обычный 2 8 3 3 5" xfId="14034"/>
    <cellStyle name="Обычный 2 8 3 3 6" xfId="26026"/>
    <cellStyle name="Обычный 2 8 3 4" xfId="4156"/>
    <cellStyle name="Обычный 2 8 3 4 2" xfId="6739"/>
    <cellStyle name="Обычный 2 8 3 4 2 2" xfId="17197"/>
    <cellStyle name="Обычный 2 8 3 4 2 3" xfId="29099"/>
    <cellStyle name="Обычный 2 8 3 4 3" xfId="9310"/>
    <cellStyle name="Обычный 2 8 3 4 3 2" xfId="19768"/>
    <cellStyle name="Обычный 2 8 3 4 3 3" xfId="31621"/>
    <cellStyle name="Обычный 2 8 3 4 4" xfId="11881"/>
    <cellStyle name="Обычный 2 8 3 4 4 2" xfId="22339"/>
    <cellStyle name="Обычный 2 8 3 4 4 3" xfId="34181"/>
    <cellStyle name="Обычный 2 8 3 4 5" xfId="14626"/>
    <cellStyle name="Обычный 2 8 3 4 6" xfId="26599"/>
    <cellStyle name="Обычный 2 8 3 5" xfId="5117"/>
    <cellStyle name="Обычный 2 8 3 5 2" xfId="15575"/>
    <cellStyle name="Обычный 2 8 3 5 3" xfId="27524"/>
    <cellStyle name="Обычный 2 8 3 6" xfId="7688"/>
    <cellStyle name="Обычный 2 8 3 6 2" xfId="18146"/>
    <cellStyle name="Обычный 2 8 3 6 3" xfId="30029"/>
    <cellStyle name="Обычный 2 8 3 7" xfId="10259"/>
    <cellStyle name="Обычный 2 8 3 7 2" xfId="20717"/>
    <cellStyle name="Обычный 2 8 3 7 3" xfId="32560"/>
    <cellStyle name="Обычный 2 8 3 8" xfId="13004"/>
    <cellStyle name="Обычный 2 8 3 9" xfId="25026"/>
    <cellStyle name="Обычный 2 8 4" xfId="2489"/>
    <cellStyle name="Обычный 2 8 4 2" xfId="3041"/>
    <cellStyle name="Обычный 2 8 4 2 2" xfId="4071"/>
    <cellStyle name="Обычный 2 8 4 2 2 2" xfId="6663"/>
    <cellStyle name="Обычный 2 8 4 2 2 2 2" xfId="17121"/>
    <cellStyle name="Обычный 2 8 4 2 2 2 3" xfId="29027"/>
    <cellStyle name="Обычный 2 8 4 2 2 3" xfId="9234"/>
    <cellStyle name="Обычный 2 8 4 2 2 3 2" xfId="19692"/>
    <cellStyle name="Обычный 2 8 4 2 2 3 3" xfId="31548"/>
    <cellStyle name="Обычный 2 8 4 2 2 4" xfId="11805"/>
    <cellStyle name="Обычный 2 8 4 2 2 4 2" xfId="22263"/>
    <cellStyle name="Обычный 2 8 4 2 2 4 3" xfId="34106"/>
    <cellStyle name="Обычный 2 8 4 2 2 5" xfId="14550"/>
    <cellStyle name="Обычный 2 8 4 2 2 6" xfId="26527"/>
    <cellStyle name="Обычный 2 8 4 2 3" xfId="5633"/>
    <cellStyle name="Обычный 2 8 4 2 3 2" xfId="16091"/>
    <cellStyle name="Обычный 2 8 4 2 3 3" xfId="28026"/>
    <cellStyle name="Обычный 2 8 4 2 4" xfId="8204"/>
    <cellStyle name="Обычный 2 8 4 2 4 2" xfId="18662"/>
    <cellStyle name="Обычный 2 8 4 2 4 3" xfId="30539"/>
    <cellStyle name="Обычный 2 8 4 2 5" xfId="10775"/>
    <cellStyle name="Обычный 2 8 4 2 5 2" xfId="21233"/>
    <cellStyle name="Обычный 2 8 4 2 5 3" xfId="33076"/>
    <cellStyle name="Обычный 2 8 4 2 6" xfId="13520"/>
    <cellStyle name="Обычный 2 8 4 2 7" xfId="25528"/>
    <cellStyle name="Обычный 2 8 4 3" xfId="3556"/>
    <cellStyle name="Обычный 2 8 4 3 2" xfId="6148"/>
    <cellStyle name="Обычный 2 8 4 3 2 2" xfId="16606"/>
    <cellStyle name="Обычный 2 8 4 3 2 3" xfId="28527"/>
    <cellStyle name="Обычный 2 8 4 3 3" xfId="8719"/>
    <cellStyle name="Обычный 2 8 4 3 3 2" xfId="19177"/>
    <cellStyle name="Обычный 2 8 4 3 3 3" xfId="31045"/>
    <cellStyle name="Обычный 2 8 4 3 4" xfId="11290"/>
    <cellStyle name="Обычный 2 8 4 3 4 2" xfId="21748"/>
    <cellStyle name="Обычный 2 8 4 3 4 3" xfId="33591"/>
    <cellStyle name="Обычный 2 8 4 3 5" xfId="14035"/>
    <cellStyle name="Обычный 2 8 4 3 6" xfId="26027"/>
    <cellStyle name="Обычный 2 8 4 4" xfId="4157"/>
    <cellStyle name="Обычный 2 8 4 4 2" xfId="6740"/>
    <cellStyle name="Обычный 2 8 4 4 2 2" xfId="17198"/>
    <cellStyle name="Обычный 2 8 4 4 2 3" xfId="29100"/>
    <cellStyle name="Обычный 2 8 4 4 3" xfId="9311"/>
    <cellStyle name="Обычный 2 8 4 4 3 2" xfId="19769"/>
    <cellStyle name="Обычный 2 8 4 4 3 3" xfId="31622"/>
    <cellStyle name="Обычный 2 8 4 4 4" xfId="11882"/>
    <cellStyle name="Обычный 2 8 4 4 4 2" xfId="22340"/>
    <cellStyle name="Обычный 2 8 4 4 4 3" xfId="34182"/>
    <cellStyle name="Обычный 2 8 4 4 5" xfId="14627"/>
    <cellStyle name="Обычный 2 8 4 4 6" xfId="26600"/>
    <cellStyle name="Обычный 2 8 4 5" xfId="5118"/>
    <cellStyle name="Обычный 2 8 4 5 2" xfId="15576"/>
    <cellStyle name="Обычный 2 8 4 5 3" xfId="27525"/>
    <cellStyle name="Обычный 2 8 4 6" xfId="7689"/>
    <cellStyle name="Обычный 2 8 4 6 2" xfId="18147"/>
    <cellStyle name="Обычный 2 8 4 6 3" xfId="30030"/>
    <cellStyle name="Обычный 2 8 4 7" xfId="10260"/>
    <cellStyle name="Обычный 2 8 4 7 2" xfId="20718"/>
    <cellStyle name="Обычный 2 8 4 7 3" xfId="32561"/>
    <cellStyle name="Обычный 2 8 4 8" xfId="13005"/>
    <cellStyle name="Обычный 2 8 4 9" xfId="25027"/>
    <cellStyle name="Обычный 2 8 5" xfId="2490"/>
    <cellStyle name="Обычный 2 8 5 2" xfId="3042"/>
    <cellStyle name="Обычный 2 8 5 2 2" xfId="4072"/>
    <cellStyle name="Обычный 2 8 5 2 2 2" xfId="6664"/>
    <cellStyle name="Обычный 2 8 5 2 2 2 2" xfId="17122"/>
    <cellStyle name="Обычный 2 8 5 2 2 2 3" xfId="29028"/>
    <cellStyle name="Обычный 2 8 5 2 2 3" xfId="9235"/>
    <cellStyle name="Обычный 2 8 5 2 2 3 2" xfId="19693"/>
    <cellStyle name="Обычный 2 8 5 2 2 3 3" xfId="31549"/>
    <cellStyle name="Обычный 2 8 5 2 2 4" xfId="11806"/>
    <cellStyle name="Обычный 2 8 5 2 2 4 2" xfId="22264"/>
    <cellStyle name="Обычный 2 8 5 2 2 4 3" xfId="34107"/>
    <cellStyle name="Обычный 2 8 5 2 2 5" xfId="14551"/>
    <cellStyle name="Обычный 2 8 5 2 2 6" xfId="26528"/>
    <cellStyle name="Обычный 2 8 5 2 3" xfId="5634"/>
    <cellStyle name="Обычный 2 8 5 2 3 2" xfId="16092"/>
    <cellStyle name="Обычный 2 8 5 2 3 3" xfId="28027"/>
    <cellStyle name="Обычный 2 8 5 2 4" xfId="8205"/>
    <cellStyle name="Обычный 2 8 5 2 4 2" xfId="18663"/>
    <cellStyle name="Обычный 2 8 5 2 4 3" xfId="30540"/>
    <cellStyle name="Обычный 2 8 5 2 5" xfId="10776"/>
    <cellStyle name="Обычный 2 8 5 2 5 2" xfId="21234"/>
    <cellStyle name="Обычный 2 8 5 2 5 3" xfId="33077"/>
    <cellStyle name="Обычный 2 8 5 2 6" xfId="13521"/>
    <cellStyle name="Обычный 2 8 5 2 7" xfId="25529"/>
    <cellStyle name="Обычный 2 8 5 3" xfId="3557"/>
    <cellStyle name="Обычный 2 8 5 3 2" xfId="6149"/>
    <cellStyle name="Обычный 2 8 5 3 2 2" xfId="16607"/>
    <cellStyle name="Обычный 2 8 5 3 2 3" xfId="28528"/>
    <cellStyle name="Обычный 2 8 5 3 3" xfId="8720"/>
    <cellStyle name="Обычный 2 8 5 3 3 2" xfId="19178"/>
    <cellStyle name="Обычный 2 8 5 3 3 3" xfId="31046"/>
    <cellStyle name="Обычный 2 8 5 3 4" xfId="11291"/>
    <cellStyle name="Обычный 2 8 5 3 4 2" xfId="21749"/>
    <cellStyle name="Обычный 2 8 5 3 4 3" xfId="33592"/>
    <cellStyle name="Обычный 2 8 5 3 5" xfId="14036"/>
    <cellStyle name="Обычный 2 8 5 3 6" xfId="26028"/>
    <cellStyle name="Обычный 2 8 5 4" xfId="4158"/>
    <cellStyle name="Обычный 2 8 5 4 2" xfId="6741"/>
    <cellStyle name="Обычный 2 8 5 4 2 2" xfId="17199"/>
    <cellStyle name="Обычный 2 8 5 4 2 3" xfId="29101"/>
    <cellStyle name="Обычный 2 8 5 4 3" xfId="9312"/>
    <cellStyle name="Обычный 2 8 5 4 3 2" xfId="19770"/>
    <cellStyle name="Обычный 2 8 5 4 3 3" xfId="31623"/>
    <cellStyle name="Обычный 2 8 5 4 4" xfId="11883"/>
    <cellStyle name="Обычный 2 8 5 4 4 2" xfId="22341"/>
    <cellStyle name="Обычный 2 8 5 4 4 3" xfId="34183"/>
    <cellStyle name="Обычный 2 8 5 4 5" xfId="14628"/>
    <cellStyle name="Обычный 2 8 5 4 6" xfId="26601"/>
    <cellStyle name="Обычный 2 8 5 5" xfId="5119"/>
    <cellStyle name="Обычный 2 8 5 5 2" xfId="15577"/>
    <cellStyle name="Обычный 2 8 5 5 3" xfId="27526"/>
    <cellStyle name="Обычный 2 8 5 6" xfId="7690"/>
    <cellStyle name="Обычный 2 8 5 6 2" xfId="18148"/>
    <cellStyle name="Обычный 2 8 5 6 3" xfId="30031"/>
    <cellStyle name="Обычный 2 8 5 7" xfId="10261"/>
    <cellStyle name="Обычный 2 8 5 7 2" xfId="20719"/>
    <cellStyle name="Обычный 2 8 5 7 3" xfId="32562"/>
    <cellStyle name="Обычный 2 8 5 8" xfId="13006"/>
    <cellStyle name="Обычный 2 8 5 9" xfId="25028"/>
    <cellStyle name="Обычный 2 9" xfId="1747"/>
    <cellStyle name="Обычный 2 9 2" xfId="2491"/>
    <cellStyle name="Обычный 2 9 2 10" xfId="10262"/>
    <cellStyle name="Обычный 2 9 2 10 2" xfId="20720"/>
    <cellStyle name="Обычный 2 9 2 10 3" xfId="32563"/>
    <cellStyle name="Обычный 2 9 2 11" xfId="13007"/>
    <cellStyle name="Обычный 2 9 2 12" xfId="25029"/>
    <cellStyle name="Обычный 2 9 2 2" xfId="2492"/>
    <cellStyle name="Обычный 2 9 2 2 2" xfId="3044"/>
    <cellStyle name="Обычный 2 9 2 2 2 2" xfId="4074"/>
    <cellStyle name="Обычный 2 9 2 2 2 2 2" xfId="6666"/>
    <cellStyle name="Обычный 2 9 2 2 2 2 2 2" xfId="17124"/>
    <cellStyle name="Обычный 2 9 2 2 2 2 2 3" xfId="29030"/>
    <cellStyle name="Обычный 2 9 2 2 2 2 3" xfId="9237"/>
    <cellStyle name="Обычный 2 9 2 2 2 2 3 2" xfId="19695"/>
    <cellStyle name="Обычный 2 9 2 2 2 2 3 3" xfId="31551"/>
    <cellStyle name="Обычный 2 9 2 2 2 2 4" xfId="11808"/>
    <cellStyle name="Обычный 2 9 2 2 2 2 4 2" xfId="22266"/>
    <cellStyle name="Обычный 2 9 2 2 2 2 4 3" xfId="34109"/>
    <cellStyle name="Обычный 2 9 2 2 2 2 5" xfId="14553"/>
    <cellStyle name="Обычный 2 9 2 2 2 2 6" xfId="26530"/>
    <cellStyle name="Обычный 2 9 2 2 2 3" xfId="5636"/>
    <cellStyle name="Обычный 2 9 2 2 2 3 2" xfId="16094"/>
    <cellStyle name="Обычный 2 9 2 2 2 3 3" xfId="28029"/>
    <cellStyle name="Обычный 2 9 2 2 2 4" xfId="8207"/>
    <cellStyle name="Обычный 2 9 2 2 2 4 2" xfId="18665"/>
    <cellStyle name="Обычный 2 9 2 2 2 4 3" xfId="30542"/>
    <cellStyle name="Обычный 2 9 2 2 2 5" xfId="10778"/>
    <cellStyle name="Обычный 2 9 2 2 2 5 2" xfId="21236"/>
    <cellStyle name="Обычный 2 9 2 2 2 5 3" xfId="33079"/>
    <cellStyle name="Обычный 2 9 2 2 2 6" xfId="13523"/>
    <cellStyle name="Обычный 2 9 2 2 2 7" xfId="25531"/>
    <cellStyle name="Обычный 2 9 2 2 3" xfId="3559"/>
    <cellStyle name="Обычный 2 9 2 2 3 2" xfId="6151"/>
    <cellStyle name="Обычный 2 9 2 2 3 2 2" xfId="16609"/>
    <cellStyle name="Обычный 2 9 2 2 3 2 3" xfId="28530"/>
    <cellStyle name="Обычный 2 9 2 2 3 3" xfId="8722"/>
    <cellStyle name="Обычный 2 9 2 2 3 3 2" xfId="19180"/>
    <cellStyle name="Обычный 2 9 2 2 3 3 3" xfId="31048"/>
    <cellStyle name="Обычный 2 9 2 2 3 4" xfId="11293"/>
    <cellStyle name="Обычный 2 9 2 2 3 4 2" xfId="21751"/>
    <cellStyle name="Обычный 2 9 2 2 3 4 3" xfId="33594"/>
    <cellStyle name="Обычный 2 9 2 2 3 5" xfId="14038"/>
    <cellStyle name="Обычный 2 9 2 2 3 6" xfId="26030"/>
    <cellStyle name="Обычный 2 9 2 2 4" xfId="4160"/>
    <cellStyle name="Обычный 2 9 2 2 4 2" xfId="6743"/>
    <cellStyle name="Обычный 2 9 2 2 4 2 2" xfId="17201"/>
    <cellStyle name="Обычный 2 9 2 2 4 2 3" xfId="29103"/>
    <cellStyle name="Обычный 2 9 2 2 4 3" xfId="9314"/>
    <cellStyle name="Обычный 2 9 2 2 4 3 2" xfId="19772"/>
    <cellStyle name="Обычный 2 9 2 2 4 3 3" xfId="31625"/>
    <cellStyle name="Обычный 2 9 2 2 4 4" xfId="11885"/>
    <cellStyle name="Обычный 2 9 2 2 4 4 2" xfId="22343"/>
    <cellStyle name="Обычный 2 9 2 2 4 4 3" xfId="34185"/>
    <cellStyle name="Обычный 2 9 2 2 4 5" xfId="14630"/>
    <cellStyle name="Обычный 2 9 2 2 4 6" xfId="26603"/>
    <cellStyle name="Обычный 2 9 2 2 5" xfId="5121"/>
    <cellStyle name="Обычный 2 9 2 2 5 2" xfId="15579"/>
    <cellStyle name="Обычный 2 9 2 2 5 3" xfId="27528"/>
    <cellStyle name="Обычный 2 9 2 2 6" xfId="7692"/>
    <cellStyle name="Обычный 2 9 2 2 6 2" xfId="18150"/>
    <cellStyle name="Обычный 2 9 2 2 6 3" xfId="30033"/>
    <cellStyle name="Обычный 2 9 2 2 7" xfId="10263"/>
    <cellStyle name="Обычный 2 9 2 2 7 2" xfId="20721"/>
    <cellStyle name="Обычный 2 9 2 2 7 3" xfId="32564"/>
    <cellStyle name="Обычный 2 9 2 2 8" xfId="13008"/>
    <cellStyle name="Обычный 2 9 2 2 9" xfId="25030"/>
    <cellStyle name="Обычный 2 9 2 3" xfId="2493"/>
    <cellStyle name="Обычный 2 9 2 3 2" xfId="3045"/>
    <cellStyle name="Обычный 2 9 2 3 2 2" xfId="4075"/>
    <cellStyle name="Обычный 2 9 2 3 2 2 2" xfId="6667"/>
    <cellStyle name="Обычный 2 9 2 3 2 2 2 2" xfId="17125"/>
    <cellStyle name="Обычный 2 9 2 3 2 2 2 3" xfId="29031"/>
    <cellStyle name="Обычный 2 9 2 3 2 2 3" xfId="9238"/>
    <cellStyle name="Обычный 2 9 2 3 2 2 3 2" xfId="19696"/>
    <cellStyle name="Обычный 2 9 2 3 2 2 3 3" xfId="31552"/>
    <cellStyle name="Обычный 2 9 2 3 2 2 4" xfId="11809"/>
    <cellStyle name="Обычный 2 9 2 3 2 2 4 2" xfId="22267"/>
    <cellStyle name="Обычный 2 9 2 3 2 2 4 3" xfId="34110"/>
    <cellStyle name="Обычный 2 9 2 3 2 2 5" xfId="14554"/>
    <cellStyle name="Обычный 2 9 2 3 2 2 6" xfId="26531"/>
    <cellStyle name="Обычный 2 9 2 3 2 3" xfId="5637"/>
    <cellStyle name="Обычный 2 9 2 3 2 3 2" xfId="16095"/>
    <cellStyle name="Обычный 2 9 2 3 2 3 3" xfId="28030"/>
    <cellStyle name="Обычный 2 9 2 3 2 4" xfId="8208"/>
    <cellStyle name="Обычный 2 9 2 3 2 4 2" xfId="18666"/>
    <cellStyle name="Обычный 2 9 2 3 2 4 3" xfId="30543"/>
    <cellStyle name="Обычный 2 9 2 3 2 5" xfId="10779"/>
    <cellStyle name="Обычный 2 9 2 3 2 5 2" xfId="21237"/>
    <cellStyle name="Обычный 2 9 2 3 2 5 3" xfId="33080"/>
    <cellStyle name="Обычный 2 9 2 3 2 6" xfId="13524"/>
    <cellStyle name="Обычный 2 9 2 3 2 7" xfId="25532"/>
    <cellStyle name="Обычный 2 9 2 3 3" xfId="3560"/>
    <cellStyle name="Обычный 2 9 2 3 3 2" xfId="6152"/>
    <cellStyle name="Обычный 2 9 2 3 3 2 2" xfId="16610"/>
    <cellStyle name="Обычный 2 9 2 3 3 2 3" xfId="28531"/>
    <cellStyle name="Обычный 2 9 2 3 3 3" xfId="8723"/>
    <cellStyle name="Обычный 2 9 2 3 3 3 2" xfId="19181"/>
    <cellStyle name="Обычный 2 9 2 3 3 3 3" xfId="31049"/>
    <cellStyle name="Обычный 2 9 2 3 3 4" xfId="11294"/>
    <cellStyle name="Обычный 2 9 2 3 3 4 2" xfId="21752"/>
    <cellStyle name="Обычный 2 9 2 3 3 4 3" xfId="33595"/>
    <cellStyle name="Обычный 2 9 2 3 3 5" xfId="14039"/>
    <cellStyle name="Обычный 2 9 2 3 3 6" xfId="26031"/>
    <cellStyle name="Обычный 2 9 2 3 4" xfId="4161"/>
    <cellStyle name="Обычный 2 9 2 3 4 2" xfId="6744"/>
    <cellStyle name="Обычный 2 9 2 3 4 2 2" xfId="17202"/>
    <cellStyle name="Обычный 2 9 2 3 4 2 3" xfId="29104"/>
    <cellStyle name="Обычный 2 9 2 3 4 3" xfId="9315"/>
    <cellStyle name="Обычный 2 9 2 3 4 3 2" xfId="19773"/>
    <cellStyle name="Обычный 2 9 2 3 4 3 3" xfId="31626"/>
    <cellStyle name="Обычный 2 9 2 3 4 4" xfId="11886"/>
    <cellStyle name="Обычный 2 9 2 3 4 4 2" xfId="22344"/>
    <cellStyle name="Обычный 2 9 2 3 4 4 3" xfId="34186"/>
    <cellStyle name="Обычный 2 9 2 3 4 5" xfId="14631"/>
    <cellStyle name="Обычный 2 9 2 3 4 6" xfId="26604"/>
    <cellStyle name="Обычный 2 9 2 3 5" xfId="5122"/>
    <cellStyle name="Обычный 2 9 2 3 5 2" xfId="15580"/>
    <cellStyle name="Обычный 2 9 2 3 5 3" xfId="27529"/>
    <cellStyle name="Обычный 2 9 2 3 6" xfId="7693"/>
    <cellStyle name="Обычный 2 9 2 3 6 2" xfId="18151"/>
    <cellStyle name="Обычный 2 9 2 3 6 3" xfId="30034"/>
    <cellStyle name="Обычный 2 9 2 3 7" xfId="10264"/>
    <cellStyle name="Обычный 2 9 2 3 7 2" xfId="20722"/>
    <cellStyle name="Обычный 2 9 2 3 7 3" xfId="32565"/>
    <cellStyle name="Обычный 2 9 2 3 8" xfId="13009"/>
    <cellStyle name="Обычный 2 9 2 3 9" xfId="25031"/>
    <cellStyle name="Обычный 2 9 2 4" xfId="2494"/>
    <cellStyle name="Обычный 2 9 2 4 2" xfId="3046"/>
    <cellStyle name="Обычный 2 9 2 4 2 2" xfId="4076"/>
    <cellStyle name="Обычный 2 9 2 4 2 2 2" xfId="6668"/>
    <cellStyle name="Обычный 2 9 2 4 2 2 2 2" xfId="17126"/>
    <cellStyle name="Обычный 2 9 2 4 2 2 2 3" xfId="29032"/>
    <cellStyle name="Обычный 2 9 2 4 2 2 3" xfId="9239"/>
    <cellStyle name="Обычный 2 9 2 4 2 2 3 2" xfId="19697"/>
    <cellStyle name="Обычный 2 9 2 4 2 2 3 3" xfId="31553"/>
    <cellStyle name="Обычный 2 9 2 4 2 2 4" xfId="11810"/>
    <cellStyle name="Обычный 2 9 2 4 2 2 4 2" xfId="22268"/>
    <cellStyle name="Обычный 2 9 2 4 2 2 4 3" xfId="34111"/>
    <cellStyle name="Обычный 2 9 2 4 2 2 5" xfId="14555"/>
    <cellStyle name="Обычный 2 9 2 4 2 2 6" xfId="26532"/>
    <cellStyle name="Обычный 2 9 2 4 2 3" xfId="5638"/>
    <cellStyle name="Обычный 2 9 2 4 2 3 2" xfId="16096"/>
    <cellStyle name="Обычный 2 9 2 4 2 3 3" xfId="28031"/>
    <cellStyle name="Обычный 2 9 2 4 2 4" xfId="8209"/>
    <cellStyle name="Обычный 2 9 2 4 2 4 2" xfId="18667"/>
    <cellStyle name="Обычный 2 9 2 4 2 4 3" xfId="30544"/>
    <cellStyle name="Обычный 2 9 2 4 2 5" xfId="10780"/>
    <cellStyle name="Обычный 2 9 2 4 2 5 2" xfId="21238"/>
    <cellStyle name="Обычный 2 9 2 4 2 5 3" xfId="33081"/>
    <cellStyle name="Обычный 2 9 2 4 2 6" xfId="13525"/>
    <cellStyle name="Обычный 2 9 2 4 2 7" xfId="25533"/>
    <cellStyle name="Обычный 2 9 2 4 3" xfId="3561"/>
    <cellStyle name="Обычный 2 9 2 4 3 2" xfId="6153"/>
    <cellStyle name="Обычный 2 9 2 4 3 2 2" xfId="16611"/>
    <cellStyle name="Обычный 2 9 2 4 3 2 3" xfId="28532"/>
    <cellStyle name="Обычный 2 9 2 4 3 3" xfId="8724"/>
    <cellStyle name="Обычный 2 9 2 4 3 3 2" xfId="19182"/>
    <cellStyle name="Обычный 2 9 2 4 3 3 3" xfId="31050"/>
    <cellStyle name="Обычный 2 9 2 4 3 4" xfId="11295"/>
    <cellStyle name="Обычный 2 9 2 4 3 4 2" xfId="21753"/>
    <cellStyle name="Обычный 2 9 2 4 3 4 3" xfId="33596"/>
    <cellStyle name="Обычный 2 9 2 4 3 5" xfId="14040"/>
    <cellStyle name="Обычный 2 9 2 4 3 6" xfId="26032"/>
    <cellStyle name="Обычный 2 9 2 4 4" xfId="4162"/>
    <cellStyle name="Обычный 2 9 2 4 4 2" xfId="6745"/>
    <cellStyle name="Обычный 2 9 2 4 4 2 2" xfId="17203"/>
    <cellStyle name="Обычный 2 9 2 4 4 2 3" xfId="29105"/>
    <cellStyle name="Обычный 2 9 2 4 4 3" xfId="9316"/>
    <cellStyle name="Обычный 2 9 2 4 4 3 2" xfId="19774"/>
    <cellStyle name="Обычный 2 9 2 4 4 3 3" xfId="31627"/>
    <cellStyle name="Обычный 2 9 2 4 4 4" xfId="11887"/>
    <cellStyle name="Обычный 2 9 2 4 4 4 2" xfId="22345"/>
    <cellStyle name="Обычный 2 9 2 4 4 4 3" xfId="34187"/>
    <cellStyle name="Обычный 2 9 2 4 4 5" xfId="14632"/>
    <cellStyle name="Обычный 2 9 2 4 4 6" xfId="26605"/>
    <cellStyle name="Обычный 2 9 2 4 5" xfId="5123"/>
    <cellStyle name="Обычный 2 9 2 4 5 2" xfId="15581"/>
    <cellStyle name="Обычный 2 9 2 4 5 3" xfId="27530"/>
    <cellStyle name="Обычный 2 9 2 4 6" xfId="7694"/>
    <cellStyle name="Обычный 2 9 2 4 6 2" xfId="18152"/>
    <cellStyle name="Обычный 2 9 2 4 6 3" xfId="30035"/>
    <cellStyle name="Обычный 2 9 2 4 7" xfId="10265"/>
    <cellStyle name="Обычный 2 9 2 4 7 2" xfId="20723"/>
    <cellStyle name="Обычный 2 9 2 4 7 3" xfId="32566"/>
    <cellStyle name="Обычный 2 9 2 4 8" xfId="13010"/>
    <cellStyle name="Обычный 2 9 2 4 9" xfId="25032"/>
    <cellStyle name="Обычный 2 9 2 5" xfId="3043"/>
    <cellStyle name="Обычный 2 9 2 5 2" xfId="4073"/>
    <cellStyle name="Обычный 2 9 2 5 2 2" xfId="6665"/>
    <cellStyle name="Обычный 2 9 2 5 2 2 2" xfId="17123"/>
    <cellStyle name="Обычный 2 9 2 5 2 2 3" xfId="29029"/>
    <cellStyle name="Обычный 2 9 2 5 2 3" xfId="9236"/>
    <cellStyle name="Обычный 2 9 2 5 2 3 2" xfId="19694"/>
    <cellStyle name="Обычный 2 9 2 5 2 3 3" xfId="31550"/>
    <cellStyle name="Обычный 2 9 2 5 2 4" xfId="11807"/>
    <cellStyle name="Обычный 2 9 2 5 2 4 2" xfId="22265"/>
    <cellStyle name="Обычный 2 9 2 5 2 4 3" xfId="34108"/>
    <cellStyle name="Обычный 2 9 2 5 2 5" xfId="14552"/>
    <cellStyle name="Обычный 2 9 2 5 2 6" xfId="26529"/>
    <cellStyle name="Обычный 2 9 2 5 3" xfId="5635"/>
    <cellStyle name="Обычный 2 9 2 5 3 2" xfId="16093"/>
    <cellStyle name="Обычный 2 9 2 5 3 3" xfId="28028"/>
    <cellStyle name="Обычный 2 9 2 5 4" xfId="8206"/>
    <cellStyle name="Обычный 2 9 2 5 4 2" xfId="18664"/>
    <cellStyle name="Обычный 2 9 2 5 4 3" xfId="30541"/>
    <cellStyle name="Обычный 2 9 2 5 5" xfId="10777"/>
    <cellStyle name="Обычный 2 9 2 5 5 2" xfId="21235"/>
    <cellStyle name="Обычный 2 9 2 5 5 3" xfId="33078"/>
    <cellStyle name="Обычный 2 9 2 5 6" xfId="13522"/>
    <cellStyle name="Обычный 2 9 2 5 7" xfId="25530"/>
    <cellStyle name="Обычный 2 9 2 6" xfId="3558"/>
    <cellStyle name="Обычный 2 9 2 6 2" xfId="6150"/>
    <cellStyle name="Обычный 2 9 2 6 2 2" xfId="16608"/>
    <cellStyle name="Обычный 2 9 2 6 2 3" xfId="28529"/>
    <cellStyle name="Обычный 2 9 2 6 3" xfId="8721"/>
    <cellStyle name="Обычный 2 9 2 6 3 2" xfId="19179"/>
    <cellStyle name="Обычный 2 9 2 6 3 3" xfId="31047"/>
    <cellStyle name="Обычный 2 9 2 6 4" xfId="11292"/>
    <cellStyle name="Обычный 2 9 2 6 4 2" xfId="21750"/>
    <cellStyle name="Обычный 2 9 2 6 4 3" xfId="33593"/>
    <cellStyle name="Обычный 2 9 2 6 5" xfId="14037"/>
    <cellStyle name="Обычный 2 9 2 6 6" xfId="26029"/>
    <cellStyle name="Обычный 2 9 2 7" xfId="4159"/>
    <cellStyle name="Обычный 2 9 2 7 2" xfId="6742"/>
    <cellStyle name="Обычный 2 9 2 7 2 2" xfId="17200"/>
    <cellStyle name="Обычный 2 9 2 7 2 3" xfId="29102"/>
    <cellStyle name="Обычный 2 9 2 7 3" xfId="9313"/>
    <cellStyle name="Обычный 2 9 2 7 3 2" xfId="19771"/>
    <cellStyle name="Обычный 2 9 2 7 3 3" xfId="31624"/>
    <cellStyle name="Обычный 2 9 2 7 4" xfId="11884"/>
    <cellStyle name="Обычный 2 9 2 7 4 2" xfId="22342"/>
    <cellStyle name="Обычный 2 9 2 7 4 3" xfId="34184"/>
    <cellStyle name="Обычный 2 9 2 7 5" xfId="14629"/>
    <cellStyle name="Обычный 2 9 2 7 6" xfId="26602"/>
    <cellStyle name="Обычный 2 9 2 8" xfId="5120"/>
    <cellStyle name="Обычный 2 9 2 8 2" xfId="15578"/>
    <cellStyle name="Обычный 2 9 2 8 3" xfId="27527"/>
    <cellStyle name="Обычный 2 9 2 9" xfId="7691"/>
    <cellStyle name="Обычный 2 9 2 9 2" xfId="18149"/>
    <cellStyle name="Обычный 2 9 2 9 3" xfId="30032"/>
    <cellStyle name="Обычный 2 9 3" xfId="2495"/>
    <cellStyle name="Обычный 2 9 3 2" xfId="3047"/>
    <cellStyle name="Обычный 2 9 3 2 2" xfId="4077"/>
    <cellStyle name="Обычный 2 9 3 2 2 2" xfId="6669"/>
    <cellStyle name="Обычный 2 9 3 2 2 2 2" xfId="17127"/>
    <cellStyle name="Обычный 2 9 3 2 2 2 3" xfId="29033"/>
    <cellStyle name="Обычный 2 9 3 2 2 3" xfId="9240"/>
    <cellStyle name="Обычный 2 9 3 2 2 3 2" xfId="19698"/>
    <cellStyle name="Обычный 2 9 3 2 2 3 3" xfId="31554"/>
    <cellStyle name="Обычный 2 9 3 2 2 4" xfId="11811"/>
    <cellStyle name="Обычный 2 9 3 2 2 4 2" xfId="22269"/>
    <cellStyle name="Обычный 2 9 3 2 2 4 3" xfId="34112"/>
    <cellStyle name="Обычный 2 9 3 2 2 5" xfId="14556"/>
    <cellStyle name="Обычный 2 9 3 2 2 6" xfId="26533"/>
    <cellStyle name="Обычный 2 9 3 2 3" xfId="5639"/>
    <cellStyle name="Обычный 2 9 3 2 3 2" xfId="16097"/>
    <cellStyle name="Обычный 2 9 3 2 3 3" xfId="28032"/>
    <cellStyle name="Обычный 2 9 3 2 4" xfId="8210"/>
    <cellStyle name="Обычный 2 9 3 2 4 2" xfId="18668"/>
    <cellStyle name="Обычный 2 9 3 2 4 3" xfId="30545"/>
    <cellStyle name="Обычный 2 9 3 2 5" xfId="10781"/>
    <cellStyle name="Обычный 2 9 3 2 5 2" xfId="21239"/>
    <cellStyle name="Обычный 2 9 3 2 5 3" xfId="33082"/>
    <cellStyle name="Обычный 2 9 3 2 6" xfId="13526"/>
    <cellStyle name="Обычный 2 9 3 2 7" xfId="25534"/>
    <cellStyle name="Обычный 2 9 3 3" xfId="3562"/>
    <cellStyle name="Обычный 2 9 3 3 2" xfId="6154"/>
    <cellStyle name="Обычный 2 9 3 3 2 2" xfId="16612"/>
    <cellStyle name="Обычный 2 9 3 3 2 3" xfId="28533"/>
    <cellStyle name="Обычный 2 9 3 3 3" xfId="8725"/>
    <cellStyle name="Обычный 2 9 3 3 3 2" xfId="19183"/>
    <cellStyle name="Обычный 2 9 3 3 3 3" xfId="31051"/>
    <cellStyle name="Обычный 2 9 3 3 4" xfId="11296"/>
    <cellStyle name="Обычный 2 9 3 3 4 2" xfId="21754"/>
    <cellStyle name="Обычный 2 9 3 3 4 3" xfId="33597"/>
    <cellStyle name="Обычный 2 9 3 3 5" xfId="14041"/>
    <cellStyle name="Обычный 2 9 3 3 6" xfId="26033"/>
    <cellStyle name="Обычный 2 9 3 4" xfId="4163"/>
    <cellStyle name="Обычный 2 9 3 4 2" xfId="6746"/>
    <cellStyle name="Обычный 2 9 3 4 2 2" xfId="17204"/>
    <cellStyle name="Обычный 2 9 3 4 2 3" xfId="29106"/>
    <cellStyle name="Обычный 2 9 3 4 3" xfId="9317"/>
    <cellStyle name="Обычный 2 9 3 4 3 2" xfId="19775"/>
    <cellStyle name="Обычный 2 9 3 4 3 3" xfId="31628"/>
    <cellStyle name="Обычный 2 9 3 4 4" xfId="11888"/>
    <cellStyle name="Обычный 2 9 3 4 4 2" xfId="22346"/>
    <cellStyle name="Обычный 2 9 3 4 4 3" xfId="34188"/>
    <cellStyle name="Обычный 2 9 3 4 5" xfId="14633"/>
    <cellStyle name="Обычный 2 9 3 4 6" xfId="26606"/>
    <cellStyle name="Обычный 2 9 3 5" xfId="5124"/>
    <cellStyle name="Обычный 2 9 3 5 2" xfId="15582"/>
    <cellStyle name="Обычный 2 9 3 5 3" xfId="27531"/>
    <cellStyle name="Обычный 2 9 3 6" xfId="7695"/>
    <cellStyle name="Обычный 2 9 3 6 2" xfId="18153"/>
    <cellStyle name="Обычный 2 9 3 6 3" xfId="30036"/>
    <cellStyle name="Обычный 2 9 3 7" xfId="10266"/>
    <cellStyle name="Обычный 2 9 3 7 2" xfId="20724"/>
    <cellStyle name="Обычный 2 9 3 7 3" xfId="32567"/>
    <cellStyle name="Обычный 2 9 3 8" xfId="13011"/>
    <cellStyle name="Обычный 2 9 3 9" xfId="25033"/>
    <cellStyle name="Обычный 2 9 4" xfId="2496"/>
    <cellStyle name="Обычный 2 9 4 2" xfId="3048"/>
    <cellStyle name="Обычный 2 9 4 2 2" xfId="4078"/>
    <cellStyle name="Обычный 2 9 4 2 2 2" xfId="6670"/>
    <cellStyle name="Обычный 2 9 4 2 2 2 2" xfId="17128"/>
    <cellStyle name="Обычный 2 9 4 2 2 2 3" xfId="29034"/>
    <cellStyle name="Обычный 2 9 4 2 2 3" xfId="9241"/>
    <cellStyle name="Обычный 2 9 4 2 2 3 2" xfId="19699"/>
    <cellStyle name="Обычный 2 9 4 2 2 3 3" xfId="31555"/>
    <cellStyle name="Обычный 2 9 4 2 2 4" xfId="11812"/>
    <cellStyle name="Обычный 2 9 4 2 2 4 2" xfId="22270"/>
    <cellStyle name="Обычный 2 9 4 2 2 4 3" xfId="34113"/>
    <cellStyle name="Обычный 2 9 4 2 2 5" xfId="14557"/>
    <cellStyle name="Обычный 2 9 4 2 2 6" xfId="26534"/>
    <cellStyle name="Обычный 2 9 4 2 3" xfId="5640"/>
    <cellStyle name="Обычный 2 9 4 2 3 2" xfId="16098"/>
    <cellStyle name="Обычный 2 9 4 2 3 3" xfId="28033"/>
    <cellStyle name="Обычный 2 9 4 2 4" xfId="8211"/>
    <cellStyle name="Обычный 2 9 4 2 4 2" xfId="18669"/>
    <cellStyle name="Обычный 2 9 4 2 4 3" xfId="30546"/>
    <cellStyle name="Обычный 2 9 4 2 5" xfId="10782"/>
    <cellStyle name="Обычный 2 9 4 2 5 2" xfId="21240"/>
    <cellStyle name="Обычный 2 9 4 2 5 3" xfId="33083"/>
    <cellStyle name="Обычный 2 9 4 2 6" xfId="13527"/>
    <cellStyle name="Обычный 2 9 4 2 7" xfId="25535"/>
    <cellStyle name="Обычный 2 9 4 3" xfId="3563"/>
    <cellStyle name="Обычный 2 9 4 3 2" xfId="6155"/>
    <cellStyle name="Обычный 2 9 4 3 2 2" xfId="16613"/>
    <cellStyle name="Обычный 2 9 4 3 2 3" xfId="28534"/>
    <cellStyle name="Обычный 2 9 4 3 3" xfId="8726"/>
    <cellStyle name="Обычный 2 9 4 3 3 2" xfId="19184"/>
    <cellStyle name="Обычный 2 9 4 3 3 3" xfId="31052"/>
    <cellStyle name="Обычный 2 9 4 3 4" xfId="11297"/>
    <cellStyle name="Обычный 2 9 4 3 4 2" xfId="21755"/>
    <cellStyle name="Обычный 2 9 4 3 4 3" xfId="33598"/>
    <cellStyle name="Обычный 2 9 4 3 5" xfId="14042"/>
    <cellStyle name="Обычный 2 9 4 3 6" xfId="26034"/>
    <cellStyle name="Обычный 2 9 4 4" xfId="4164"/>
    <cellStyle name="Обычный 2 9 4 4 2" xfId="6747"/>
    <cellStyle name="Обычный 2 9 4 4 2 2" xfId="17205"/>
    <cellStyle name="Обычный 2 9 4 4 2 3" xfId="29107"/>
    <cellStyle name="Обычный 2 9 4 4 3" xfId="9318"/>
    <cellStyle name="Обычный 2 9 4 4 3 2" xfId="19776"/>
    <cellStyle name="Обычный 2 9 4 4 3 3" xfId="31629"/>
    <cellStyle name="Обычный 2 9 4 4 4" xfId="11889"/>
    <cellStyle name="Обычный 2 9 4 4 4 2" xfId="22347"/>
    <cellStyle name="Обычный 2 9 4 4 4 3" xfId="34189"/>
    <cellStyle name="Обычный 2 9 4 4 5" xfId="14634"/>
    <cellStyle name="Обычный 2 9 4 4 6" xfId="26607"/>
    <cellStyle name="Обычный 2 9 4 5" xfId="5125"/>
    <cellStyle name="Обычный 2 9 4 5 2" xfId="15583"/>
    <cellStyle name="Обычный 2 9 4 5 3" xfId="27532"/>
    <cellStyle name="Обычный 2 9 4 6" xfId="7696"/>
    <cellStyle name="Обычный 2 9 4 6 2" xfId="18154"/>
    <cellStyle name="Обычный 2 9 4 6 3" xfId="30037"/>
    <cellStyle name="Обычный 2 9 4 7" xfId="10267"/>
    <cellStyle name="Обычный 2 9 4 7 2" xfId="20725"/>
    <cellStyle name="Обычный 2 9 4 7 3" xfId="32568"/>
    <cellStyle name="Обычный 2 9 4 8" xfId="13012"/>
    <cellStyle name="Обычный 2 9 4 9" xfId="25034"/>
    <cellStyle name="Обычный 2 9 5" xfId="2497"/>
    <cellStyle name="Обычный 2 9 5 2" xfId="3049"/>
    <cellStyle name="Обычный 2 9 5 2 2" xfId="4079"/>
    <cellStyle name="Обычный 2 9 5 2 2 2" xfId="6671"/>
    <cellStyle name="Обычный 2 9 5 2 2 2 2" xfId="17129"/>
    <cellStyle name="Обычный 2 9 5 2 2 2 3" xfId="29035"/>
    <cellStyle name="Обычный 2 9 5 2 2 3" xfId="9242"/>
    <cellStyle name="Обычный 2 9 5 2 2 3 2" xfId="19700"/>
    <cellStyle name="Обычный 2 9 5 2 2 3 3" xfId="31556"/>
    <cellStyle name="Обычный 2 9 5 2 2 4" xfId="11813"/>
    <cellStyle name="Обычный 2 9 5 2 2 4 2" xfId="22271"/>
    <cellStyle name="Обычный 2 9 5 2 2 4 3" xfId="34114"/>
    <cellStyle name="Обычный 2 9 5 2 2 5" xfId="14558"/>
    <cellStyle name="Обычный 2 9 5 2 2 6" xfId="26535"/>
    <cellStyle name="Обычный 2 9 5 2 3" xfId="5641"/>
    <cellStyle name="Обычный 2 9 5 2 3 2" xfId="16099"/>
    <cellStyle name="Обычный 2 9 5 2 3 3" xfId="28034"/>
    <cellStyle name="Обычный 2 9 5 2 4" xfId="8212"/>
    <cellStyle name="Обычный 2 9 5 2 4 2" xfId="18670"/>
    <cellStyle name="Обычный 2 9 5 2 4 3" xfId="30547"/>
    <cellStyle name="Обычный 2 9 5 2 5" xfId="10783"/>
    <cellStyle name="Обычный 2 9 5 2 5 2" xfId="21241"/>
    <cellStyle name="Обычный 2 9 5 2 5 3" xfId="33084"/>
    <cellStyle name="Обычный 2 9 5 2 6" xfId="13528"/>
    <cellStyle name="Обычный 2 9 5 2 7" xfId="25536"/>
    <cellStyle name="Обычный 2 9 5 3" xfId="3564"/>
    <cellStyle name="Обычный 2 9 5 3 2" xfId="6156"/>
    <cellStyle name="Обычный 2 9 5 3 2 2" xfId="16614"/>
    <cellStyle name="Обычный 2 9 5 3 2 3" xfId="28535"/>
    <cellStyle name="Обычный 2 9 5 3 3" xfId="8727"/>
    <cellStyle name="Обычный 2 9 5 3 3 2" xfId="19185"/>
    <cellStyle name="Обычный 2 9 5 3 3 3" xfId="31053"/>
    <cellStyle name="Обычный 2 9 5 3 4" xfId="11298"/>
    <cellStyle name="Обычный 2 9 5 3 4 2" xfId="21756"/>
    <cellStyle name="Обычный 2 9 5 3 4 3" xfId="33599"/>
    <cellStyle name="Обычный 2 9 5 3 5" xfId="14043"/>
    <cellStyle name="Обычный 2 9 5 3 6" xfId="26035"/>
    <cellStyle name="Обычный 2 9 5 4" xfId="4165"/>
    <cellStyle name="Обычный 2 9 5 4 2" xfId="6748"/>
    <cellStyle name="Обычный 2 9 5 4 2 2" xfId="17206"/>
    <cellStyle name="Обычный 2 9 5 4 2 3" xfId="29108"/>
    <cellStyle name="Обычный 2 9 5 4 3" xfId="9319"/>
    <cellStyle name="Обычный 2 9 5 4 3 2" xfId="19777"/>
    <cellStyle name="Обычный 2 9 5 4 3 3" xfId="31630"/>
    <cellStyle name="Обычный 2 9 5 4 4" xfId="11890"/>
    <cellStyle name="Обычный 2 9 5 4 4 2" xfId="22348"/>
    <cellStyle name="Обычный 2 9 5 4 4 3" xfId="34190"/>
    <cellStyle name="Обычный 2 9 5 4 5" xfId="14635"/>
    <cellStyle name="Обычный 2 9 5 4 6" xfId="26608"/>
    <cellStyle name="Обычный 2 9 5 5" xfId="5126"/>
    <cellStyle name="Обычный 2 9 5 5 2" xfId="15584"/>
    <cellStyle name="Обычный 2 9 5 5 3" xfId="27533"/>
    <cellStyle name="Обычный 2 9 5 6" xfId="7697"/>
    <cellStyle name="Обычный 2 9 5 6 2" xfId="18155"/>
    <cellStyle name="Обычный 2 9 5 6 3" xfId="30038"/>
    <cellStyle name="Обычный 2 9 5 7" xfId="10268"/>
    <cellStyle name="Обычный 2 9 5 7 2" xfId="20726"/>
    <cellStyle name="Обычный 2 9 5 7 3" xfId="32569"/>
    <cellStyle name="Обычный 2 9 5 8" xfId="13013"/>
    <cellStyle name="Обычный 2 9 5 9" xfId="25035"/>
    <cellStyle name="Обычный 2_2E95BEC8" xfId="38012"/>
    <cellStyle name="Обычный 20" xfId="1748"/>
    <cellStyle name="Обычный 20 2" xfId="1749"/>
    <cellStyle name="Обычный 21" xfId="1750"/>
    <cellStyle name="Обычный 21 2" xfId="2577"/>
    <cellStyle name="Обычный 21 2 2" xfId="3608"/>
    <cellStyle name="Обычный 21 2 2 2" xfId="6200"/>
    <cellStyle name="Обычный 21 2 2 2 2" xfId="16658"/>
    <cellStyle name="Обычный 21 2 2 2 3" xfId="28575"/>
    <cellStyle name="Обычный 21 2 2 3" xfId="8771"/>
    <cellStyle name="Обычный 21 2 2 3 2" xfId="19229"/>
    <cellStyle name="Обычный 21 2 2 3 3" xfId="31094"/>
    <cellStyle name="Обычный 21 2 2 4" xfId="11342"/>
    <cellStyle name="Обычный 21 2 2 4 2" xfId="21800"/>
    <cellStyle name="Обычный 21 2 2 4 3" xfId="33643"/>
    <cellStyle name="Обычный 21 2 2 5" xfId="14087"/>
    <cellStyle name="Обычный 21 2 2 6" xfId="26075"/>
    <cellStyle name="Обычный 21 2 3" xfId="5170"/>
    <cellStyle name="Обычный 21 2 3 2" xfId="15628"/>
    <cellStyle name="Обычный 21 2 3 3" xfId="27574"/>
    <cellStyle name="Обычный 21 2 4" xfId="7741"/>
    <cellStyle name="Обычный 21 2 4 2" xfId="18199"/>
    <cellStyle name="Обычный 21 2 4 3" xfId="30080"/>
    <cellStyle name="Обычный 21 2 5" xfId="10312"/>
    <cellStyle name="Обычный 21 2 5 2" xfId="20770"/>
    <cellStyle name="Обычный 21 2 5 3" xfId="32613"/>
    <cellStyle name="Обычный 21 2 6" xfId="13057"/>
    <cellStyle name="Обычный 21 2 7" xfId="25076"/>
    <cellStyle name="Обычный 21 3" xfId="3093"/>
    <cellStyle name="Обычный 21 3 2" xfId="5685"/>
    <cellStyle name="Обычный 21 3 2 2" xfId="16143"/>
    <cellStyle name="Обычный 21 3 2 3" xfId="28076"/>
    <cellStyle name="Обычный 21 3 3" xfId="8256"/>
    <cellStyle name="Обычный 21 3 3 2" xfId="18714"/>
    <cellStyle name="Обычный 21 3 3 3" xfId="30590"/>
    <cellStyle name="Обычный 21 3 4" xfId="10827"/>
    <cellStyle name="Обычный 21 3 4 2" xfId="21285"/>
    <cellStyle name="Обычный 21 3 4 3" xfId="33128"/>
    <cellStyle name="Обычный 21 3 5" xfId="13572"/>
    <cellStyle name="Обычный 21 3 6" xfId="25576"/>
    <cellStyle name="Обычный 21 4" xfId="4166"/>
    <cellStyle name="Обычный 21 4 2" xfId="6749"/>
    <cellStyle name="Обычный 21 4 2 2" xfId="17207"/>
    <cellStyle name="Обычный 21 4 2 3" xfId="29109"/>
    <cellStyle name="Обычный 21 4 3" xfId="9320"/>
    <cellStyle name="Обычный 21 4 3 2" xfId="19778"/>
    <cellStyle name="Обычный 21 4 3 3" xfId="31631"/>
    <cellStyle name="Обычный 21 4 4" xfId="11891"/>
    <cellStyle name="Обычный 21 4 4 2" xfId="22349"/>
    <cellStyle name="Обычный 21 4 4 3" xfId="34191"/>
    <cellStyle name="Обычный 21 4 5" xfId="14636"/>
    <cellStyle name="Обычный 21 4 6" xfId="26609"/>
    <cellStyle name="Обычный 21 5" xfId="4655"/>
    <cellStyle name="Обычный 21 5 2" xfId="15113"/>
    <cellStyle name="Обычный 21 5 3" xfId="27068"/>
    <cellStyle name="Обычный 21 6" xfId="7226"/>
    <cellStyle name="Обычный 21 6 2" xfId="17684"/>
    <cellStyle name="Обычный 21 6 3" xfId="29572"/>
    <cellStyle name="Обычный 21 7" xfId="9797"/>
    <cellStyle name="Обычный 21 7 2" xfId="20255"/>
    <cellStyle name="Обычный 21 7 3" xfId="32098"/>
    <cellStyle name="Обычный 21 8" xfId="12542"/>
    <cellStyle name="Обычный 21 9" xfId="23021"/>
    <cellStyle name="Обычный 22" xfId="1751"/>
    <cellStyle name="Обычный 22 2" xfId="2578"/>
    <cellStyle name="Обычный 22 2 2" xfId="3609"/>
    <cellStyle name="Обычный 22 2 2 2" xfId="6201"/>
    <cellStyle name="Обычный 22 2 2 2 2" xfId="16659"/>
    <cellStyle name="Обычный 22 2 2 2 3" xfId="28576"/>
    <cellStyle name="Обычный 22 2 2 3" xfId="8772"/>
    <cellStyle name="Обычный 22 2 2 3 2" xfId="19230"/>
    <cellStyle name="Обычный 22 2 2 3 3" xfId="31095"/>
    <cellStyle name="Обычный 22 2 2 4" xfId="11343"/>
    <cellStyle name="Обычный 22 2 2 4 2" xfId="21801"/>
    <cellStyle name="Обычный 22 2 2 4 3" xfId="33644"/>
    <cellStyle name="Обычный 22 2 2 5" xfId="14088"/>
    <cellStyle name="Обычный 22 2 2 6" xfId="26076"/>
    <cellStyle name="Обычный 22 2 3" xfId="5171"/>
    <cellStyle name="Обычный 22 2 3 2" xfId="15629"/>
    <cellStyle name="Обычный 22 2 3 3" xfId="27575"/>
    <cellStyle name="Обычный 22 2 4" xfId="7742"/>
    <cellStyle name="Обычный 22 2 4 2" xfId="18200"/>
    <cellStyle name="Обычный 22 2 4 3" xfId="30081"/>
    <cellStyle name="Обычный 22 2 5" xfId="10313"/>
    <cellStyle name="Обычный 22 2 5 2" xfId="20771"/>
    <cellStyle name="Обычный 22 2 5 3" xfId="32614"/>
    <cellStyle name="Обычный 22 2 6" xfId="13058"/>
    <cellStyle name="Обычный 22 2 7" xfId="25077"/>
    <cellStyle name="Обычный 22 3" xfId="3094"/>
    <cellStyle name="Обычный 22 3 2" xfId="5686"/>
    <cellStyle name="Обычный 22 3 2 2" xfId="16144"/>
    <cellStyle name="Обычный 22 3 2 3" xfId="28077"/>
    <cellStyle name="Обычный 22 3 3" xfId="8257"/>
    <cellStyle name="Обычный 22 3 3 2" xfId="18715"/>
    <cellStyle name="Обычный 22 3 3 3" xfId="30591"/>
    <cellStyle name="Обычный 22 3 4" xfId="10828"/>
    <cellStyle name="Обычный 22 3 4 2" xfId="21286"/>
    <cellStyle name="Обычный 22 3 4 3" xfId="33129"/>
    <cellStyle name="Обычный 22 3 5" xfId="13573"/>
    <cellStyle name="Обычный 22 3 6" xfId="25577"/>
    <cellStyle name="Обычный 22 4" xfId="4167"/>
    <cellStyle name="Обычный 22 4 2" xfId="6750"/>
    <cellStyle name="Обычный 22 4 2 2" xfId="17208"/>
    <cellStyle name="Обычный 22 4 2 3" xfId="29110"/>
    <cellStyle name="Обычный 22 4 3" xfId="9321"/>
    <cellStyle name="Обычный 22 4 3 2" xfId="19779"/>
    <cellStyle name="Обычный 22 4 3 3" xfId="31632"/>
    <cellStyle name="Обычный 22 4 4" xfId="11892"/>
    <cellStyle name="Обычный 22 4 4 2" xfId="22350"/>
    <cellStyle name="Обычный 22 4 4 3" xfId="34192"/>
    <cellStyle name="Обычный 22 4 5" xfId="14637"/>
    <cellStyle name="Обычный 22 4 6" xfId="26610"/>
    <cellStyle name="Обычный 22 5" xfId="4656"/>
    <cellStyle name="Обычный 22 5 2" xfId="15114"/>
    <cellStyle name="Обычный 22 5 3" xfId="27069"/>
    <cellStyle name="Обычный 22 6" xfId="7227"/>
    <cellStyle name="Обычный 22 6 2" xfId="17685"/>
    <cellStyle name="Обычный 22 6 3" xfId="29573"/>
    <cellStyle name="Обычный 22 7" xfId="9798"/>
    <cellStyle name="Обычный 22 7 2" xfId="20256"/>
    <cellStyle name="Обычный 22 7 3" xfId="32099"/>
    <cellStyle name="Обычный 22 8" xfId="12543"/>
    <cellStyle name="Обычный 22 9" xfId="24623"/>
    <cellStyle name="Обычный 23" xfId="1752"/>
    <cellStyle name="Обычный 23 2" xfId="2579"/>
    <cellStyle name="Обычный 23 2 2" xfId="3610"/>
    <cellStyle name="Обычный 23 2 2 2" xfId="6202"/>
    <cellStyle name="Обычный 23 2 2 2 2" xfId="16660"/>
    <cellStyle name="Обычный 23 2 2 2 3" xfId="28577"/>
    <cellStyle name="Обычный 23 2 2 3" xfId="8773"/>
    <cellStyle name="Обычный 23 2 2 3 2" xfId="19231"/>
    <cellStyle name="Обычный 23 2 2 3 3" xfId="31096"/>
    <cellStyle name="Обычный 23 2 2 4" xfId="11344"/>
    <cellStyle name="Обычный 23 2 2 4 2" xfId="21802"/>
    <cellStyle name="Обычный 23 2 2 4 3" xfId="33645"/>
    <cellStyle name="Обычный 23 2 2 5" xfId="14089"/>
    <cellStyle name="Обычный 23 2 2 6" xfId="26077"/>
    <cellStyle name="Обычный 23 2 3" xfId="5172"/>
    <cellStyle name="Обычный 23 2 3 2" xfId="15630"/>
    <cellStyle name="Обычный 23 2 3 3" xfId="27576"/>
    <cellStyle name="Обычный 23 2 4" xfId="7743"/>
    <cellStyle name="Обычный 23 2 4 2" xfId="18201"/>
    <cellStyle name="Обычный 23 2 4 3" xfId="30082"/>
    <cellStyle name="Обычный 23 2 5" xfId="10314"/>
    <cellStyle name="Обычный 23 2 5 2" xfId="20772"/>
    <cellStyle name="Обычный 23 2 5 3" xfId="32615"/>
    <cellStyle name="Обычный 23 2 6" xfId="13059"/>
    <cellStyle name="Обычный 23 2 7" xfId="25078"/>
    <cellStyle name="Обычный 23 3" xfId="3095"/>
    <cellStyle name="Обычный 23 3 2" xfId="5687"/>
    <cellStyle name="Обычный 23 3 2 2" xfId="16145"/>
    <cellStyle name="Обычный 23 3 2 3" xfId="28078"/>
    <cellStyle name="Обычный 23 3 3" xfId="8258"/>
    <cellStyle name="Обычный 23 3 3 2" xfId="18716"/>
    <cellStyle name="Обычный 23 3 3 3" xfId="30592"/>
    <cellStyle name="Обычный 23 3 4" xfId="10829"/>
    <cellStyle name="Обычный 23 3 4 2" xfId="21287"/>
    <cellStyle name="Обычный 23 3 4 3" xfId="33130"/>
    <cellStyle name="Обычный 23 3 5" xfId="13574"/>
    <cellStyle name="Обычный 23 3 6" xfId="25578"/>
    <cellStyle name="Обычный 23 4" xfId="4168"/>
    <cellStyle name="Обычный 23 4 2" xfId="6751"/>
    <cellStyle name="Обычный 23 4 2 2" xfId="17209"/>
    <cellStyle name="Обычный 23 4 2 3" xfId="29111"/>
    <cellStyle name="Обычный 23 4 3" xfId="9322"/>
    <cellStyle name="Обычный 23 4 3 2" xfId="19780"/>
    <cellStyle name="Обычный 23 4 3 3" xfId="31633"/>
    <cellStyle name="Обычный 23 4 4" xfId="11893"/>
    <cellStyle name="Обычный 23 4 4 2" xfId="22351"/>
    <cellStyle name="Обычный 23 4 4 3" xfId="34193"/>
    <cellStyle name="Обычный 23 4 5" xfId="14638"/>
    <cellStyle name="Обычный 23 4 6" xfId="26611"/>
    <cellStyle name="Обычный 23 5" xfId="4657"/>
    <cellStyle name="Обычный 23 5 2" xfId="15115"/>
    <cellStyle name="Обычный 23 5 3" xfId="27070"/>
    <cellStyle name="Обычный 23 6" xfId="7228"/>
    <cellStyle name="Обычный 23 6 2" xfId="17686"/>
    <cellStyle name="Обычный 23 6 3" xfId="29574"/>
    <cellStyle name="Обычный 23 7" xfId="9799"/>
    <cellStyle name="Обычный 23 7 2" xfId="20257"/>
    <cellStyle name="Обычный 23 7 3" xfId="32100"/>
    <cellStyle name="Обычный 23 8" xfId="12544"/>
    <cellStyle name="Обычный 23 9" xfId="23016"/>
    <cellStyle name="Обычный 234" xfId="37908"/>
    <cellStyle name="Обычный 24" xfId="1753"/>
    <cellStyle name="Обычный 24 2" xfId="2580"/>
    <cellStyle name="Обычный 24 2 2" xfId="3611"/>
    <cellStyle name="Обычный 24 2 2 2" xfId="6203"/>
    <cellStyle name="Обычный 24 2 2 2 2" xfId="16661"/>
    <cellStyle name="Обычный 24 2 2 2 3" xfId="28578"/>
    <cellStyle name="Обычный 24 2 2 3" xfId="8774"/>
    <cellStyle name="Обычный 24 2 2 3 2" xfId="19232"/>
    <cellStyle name="Обычный 24 2 2 3 3" xfId="31097"/>
    <cellStyle name="Обычный 24 2 2 4" xfId="11345"/>
    <cellStyle name="Обычный 24 2 2 4 2" xfId="21803"/>
    <cellStyle name="Обычный 24 2 2 4 3" xfId="33646"/>
    <cellStyle name="Обычный 24 2 2 5" xfId="14090"/>
    <cellStyle name="Обычный 24 2 2 6" xfId="26078"/>
    <cellStyle name="Обычный 24 2 3" xfId="5173"/>
    <cellStyle name="Обычный 24 2 3 2" xfId="15631"/>
    <cellStyle name="Обычный 24 2 3 3" xfId="27577"/>
    <cellStyle name="Обычный 24 2 4" xfId="7744"/>
    <cellStyle name="Обычный 24 2 4 2" xfId="18202"/>
    <cellStyle name="Обычный 24 2 4 3" xfId="30083"/>
    <cellStyle name="Обычный 24 2 5" xfId="10315"/>
    <cellStyle name="Обычный 24 2 5 2" xfId="20773"/>
    <cellStyle name="Обычный 24 2 5 3" xfId="32616"/>
    <cellStyle name="Обычный 24 2 6" xfId="13060"/>
    <cellStyle name="Обычный 24 2 7" xfId="25079"/>
    <cellStyle name="Обычный 24 3" xfId="3096"/>
    <cellStyle name="Обычный 24 3 2" xfId="5688"/>
    <cellStyle name="Обычный 24 3 2 2" xfId="16146"/>
    <cellStyle name="Обычный 24 3 2 3" xfId="28079"/>
    <cellStyle name="Обычный 24 3 3" xfId="8259"/>
    <cellStyle name="Обычный 24 3 3 2" xfId="18717"/>
    <cellStyle name="Обычный 24 3 3 3" xfId="30593"/>
    <cellStyle name="Обычный 24 3 4" xfId="10830"/>
    <cellStyle name="Обычный 24 3 4 2" xfId="21288"/>
    <cellStyle name="Обычный 24 3 4 3" xfId="33131"/>
    <cellStyle name="Обычный 24 3 5" xfId="13575"/>
    <cellStyle name="Обычный 24 3 6" xfId="25579"/>
    <cellStyle name="Обычный 24 4" xfId="4169"/>
    <cellStyle name="Обычный 24 4 2" xfId="6752"/>
    <cellStyle name="Обычный 24 4 2 2" xfId="17210"/>
    <cellStyle name="Обычный 24 4 2 3" xfId="29112"/>
    <cellStyle name="Обычный 24 4 3" xfId="9323"/>
    <cellStyle name="Обычный 24 4 3 2" xfId="19781"/>
    <cellStyle name="Обычный 24 4 3 3" xfId="31634"/>
    <cellStyle name="Обычный 24 4 4" xfId="11894"/>
    <cellStyle name="Обычный 24 4 4 2" xfId="22352"/>
    <cellStyle name="Обычный 24 4 4 3" xfId="34194"/>
    <cellStyle name="Обычный 24 4 5" xfId="14639"/>
    <cellStyle name="Обычный 24 4 6" xfId="26612"/>
    <cellStyle name="Обычный 24 5" xfId="4658"/>
    <cellStyle name="Обычный 24 5 2" xfId="15116"/>
    <cellStyle name="Обычный 24 5 3" xfId="27071"/>
    <cellStyle name="Обычный 24 6" xfId="7229"/>
    <cellStyle name="Обычный 24 6 2" xfId="17687"/>
    <cellStyle name="Обычный 24 6 3" xfId="29575"/>
    <cellStyle name="Обычный 24 7" xfId="9800"/>
    <cellStyle name="Обычный 24 7 2" xfId="20258"/>
    <cellStyle name="Обычный 24 7 3" xfId="32101"/>
    <cellStyle name="Обычный 24 8" xfId="12545"/>
    <cellStyle name="Обычный 24 9" xfId="24573"/>
    <cellStyle name="Обычный 25" xfId="1754"/>
    <cellStyle name="Обычный 26" xfId="1755"/>
    <cellStyle name="Обычный 27" xfId="1756"/>
    <cellStyle name="Обычный 275" xfId="37906"/>
    <cellStyle name="Обычный 28" xfId="1757"/>
    <cellStyle name="Обычный 28 2" xfId="2581"/>
    <cellStyle name="Обычный 28 2 2" xfId="3612"/>
    <cellStyle name="Обычный 28 2 2 2" xfId="6204"/>
    <cellStyle name="Обычный 28 2 2 2 2" xfId="16662"/>
    <cellStyle name="Обычный 28 2 2 2 3" xfId="28579"/>
    <cellStyle name="Обычный 28 2 2 3" xfId="8775"/>
    <cellStyle name="Обычный 28 2 2 3 2" xfId="19233"/>
    <cellStyle name="Обычный 28 2 2 3 3" xfId="31098"/>
    <cellStyle name="Обычный 28 2 2 4" xfId="11346"/>
    <cellStyle name="Обычный 28 2 2 4 2" xfId="21804"/>
    <cellStyle name="Обычный 28 2 2 4 3" xfId="33647"/>
    <cellStyle name="Обычный 28 2 2 5" xfId="14091"/>
    <cellStyle name="Обычный 28 2 2 6" xfId="26079"/>
    <cellStyle name="Обычный 28 2 3" xfId="5174"/>
    <cellStyle name="Обычный 28 2 3 2" xfId="15632"/>
    <cellStyle name="Обычный 28 2 3 3" xfId="27578"/>
    <cellStyle name="Обычный 28 2 4" xfId="7745"/>
    <cellStyle name="Обычный 28 2 4 2" xfId="18203"/>
    <cellStyle name="Обычный 28 2 4 3" xfId="30084"/>
    <cellStyle name="Обычный 28 2 5" xfId="10316"/>
    <cellStyle name="Обычный 28 2 5 2" xfId="20774"/>
    <cellStyle name="Обычный 28 2 5 3" xfId="32617"/>
    <cellStyle name="Обычный 28 2 6" xfId="13061"/>
    <cellStyle name="Обычный 28 2 7" xfId="25080"/>
    <cellStyle name="Обычный 28 3" xfId="3097"/>
    <cellStyle name="Обычный 28 3 2" xfId="5689"/>
    <cellStyle name="Обычный 28 3 2 2" xfId="16147"/>
    <cellStyle name="Обычный 28 3 2 3" xfId="28080"/>
    <cellStyle name="Обычный 28 3 3" xfId="8260"/>
    <cellStyle name="Обычный 28 3 3 2" xfId="18718"/>
    <cellStyle name="Обычный 28 3 3 3" xfId="30594"/>
    <cellStyle name="Обычный 28 3 4" xfId="10831"/>
    <cellStyle name="Обычный 28 3 4 2" xfId="21289"/>
    <cellStyle name="Обычный 28 3 4 3" xfId="33132"/>
    <cellStyle name="Обычный 28 3 5" xfId="13576"/>
    <cellStyle name="Обычный 28 3 6" xfId="25580"/>
    <cellStyle name="Обычный 28 4" xfId="4170"/>
    <cellStyle name="Обычный 28 4 2" xfId="6753"/>
    <cellStyle name="Обычный 28 4 2 2" xfId="17211"/>
    <cellStyle name="Обычный 28 4 2 3" xfId="29113"/>
    <cellStyle name="Обычный 28 4 3" xfId="9324"/>
    <cellStyle name="Обычный 28 4 3 2" xfId="19782"/>
    <cellStyle name="Обычный 28 4 3 3" xfId="31635"/>
    <cellStyle name="Обычный 28 4 4" xfId="11895"/>
    <cellStyle name="Обычный 28 4 4 2" xfId="22353"/>
    <cellStyle name="Обычный 28 4 4 3" xfId="34195"/>
    <cellStyle name="Обычный 28 4 5" xfId="14640"/>
    <cellStyle name="Обычный 28 4 6" xfId="26613"/>
    <cellStyle name="Обычный 28 5" xfId="4659"/>
    <cellStyle name="Обычный 28 5 2" xfId="15117"/>
    <cellStyle name="Обычный 28 5 3" xfId="27072"/>
    <cellStyle name="Обычный 28 6" xfId="7230"/>
    <cellStyle name="Обычный 28 6 2" xfId="17688"/>
    <cellStyle name="Обычный 28 6 3" xfId="29576"/>
    <cellStyle name="Обычный 28 7" xfId="9801"/>
    <cellStyle name="Обычный 28 7 2" xfId="20259"/>
    <cellStyle name="Обычный 28 7 3" xfId="32102"/>
    <cellStyle name="Обычный 28 8" xfId="12546"/>
    <cellStyle name="Обычный 28 9" xfId="24565"/>
    <cellStyle name="Обычный 29" xfId="1758"/>
    <cellStyle name="Обычный 3" xfId="37"/>
    <cellStyle name="Обычный 3 2" xfId="57"/>
    <cellStyle name="Обычный 3 2 2" xfId="1760"/>
    <cellStyle name="Обычный 3 2 2 2" xfId="49"/>
    <cellStyle name="Обычный 3 2 2 2 2" xfId="1761"/>
    <cellStyle name="Обычный 3 2 2 2 3" xfId="844"/>
    <cellStyle name="Обычный 3 2 2 3" xfId="2498"/>
    <cellStyle name="Обычный 3 2 2 3 2" xfId="3050"/>
    <cellStyle name="Обычный 3 2 2 3 2 2" xfId="4080"/>
    <cellStyle name="Обычный 3 2 2 3 2 2 2" xfId="6672"/>
    <cellStyle name="Обычный 3 2 2 3 2 2 2 2" xfId="17130"/>
    <cellStyle name="Обычный 3 2 2 3 2 2 2 3" xfId="29036"/>
    <cellStyle name="Обычный 3 2 2 3 2 2 3" xfId="9243"/>
    <cellStyle name="Обычный 3 2 2 3 2 2 3 2" xfId="19701"/>
    <cellStyle name="Обычный 3 2 2 3 2 2 3 3" xfId="31557"/>
    <cellStyle name="Обычный 3 2 2 3 2 2 4" xfId="11814"/>
    <cellStyle name="Обычный 3 2 2 3 2 2 4 2" xfId="22272"/>
    <cellStyle name="Обычный 3 2 2 3 2 2 4 3" xfId="34115"/>
    <cellStyle name="Обычный 3 2 2 3 2 2 5" xfId="14559"/>
    <cellStyle name="Обычный 3 2 2 3 2 2 6" xfId="26536"/>
    <cellStyle name="Обычный 3 2 2 3 2 3" xfId="5642"/>
    <cellStyle name="Обычный 3 2 2 3 2 3 2" xfId="16100"/>
    <cellStyle name="Обычный 3 2 2 3 2 3 3" xfId="28035"/>
    <cellStyle name="Обычный 3 2 2 3 2 4" xfId="8213"/>
    <cellStyle name="Обычный 3 2 2 3 2 4 2" xfId="18671"/>
    <cellStyle name="Обычный 3 2 2 3 2 4 3" xfId="30548"/>
    <cellStyle name="Обычный 3 2 2 3 2 5" xfId="10784"/>
    <cellStyle name="Обычный 3 2 2 3 2 5 2" xfId="21242"/>
    <cellStyle name="Обычный 3 2 2 3 2 5 3" xfId="33085"/>
    <cellStyle name="Обычный 3 2 2 3 2 6" xfId="13529"/>
    <cellStyle name="Обычный 3 2 2 3 2 7" xfId="25537"/>
    <cellStyle name="Обычный 3 2 2 3 3" xfId="3565"/>
    <cellStyle name="Обычный 3 2 2 3 3 2" xfId="6157"/>
    <cellStyle name="Обычный 3 2 2 3 3 2 2" xfId="16615"/>
    <cellStyle name="Обычный 3 2 2 3 3 2 3" xfId="28536"/>
    <cellStyle name="Обычный 3 2 2 3 3 3" xfId="8728"/>
    <cellStyle name="Обычный 3 2 2 3 3 3 2" xfId="19186"/>
    <cellStyle name="Обычный 3 2 2 3 3 3 3" xfId="31054"/>
    <cellStyle name="Обычный 3 2 2 3 3 4" xfId="11299"/>
    <cellStyle name="Обычный 3 2 2 3 3 4 2" xfId="21757"/>
    <cellStyle name="Обычный 3 2 2 3 3 4 3" xfId="33600"/>
    <cellStyle name="Обычный 3 2 2 3 3 5" xfId="14044"/>
    <cellStyle name="Обычный 3 2 2 3 3 6" xfId="26036"/>
    <cellStyle name="Обычный 3 2 2 3 4" xfId="4172"/>
    <cellStyle name="Обычный 3 2 2 3 4 2" xfId="6754"/>
    <cellStyle name="Обычный 3 2 2 3 4 2 2" xfId="17212"/>
    <cellStyle name="Обычный 3 2 2 3 4 2 3" xfId="29114"/>
    <cellStyle name="Обычный 3 2 2 3 4 3" xfId="9325"/>
    <cellStyle name="Обычный 3 2 2 3 4 3 2" xfId="19783"/>
    <cellStyle name="Обычный 3 2 2 3 4 3 3" xfId="31636"/>
    <cellStyle name="Обычный 3 2 2 3 4 4" xfId="11896"/>
    <cellStyle name="Обычный 3 2 2 3 4 4 2" xfId="22354"/>
    <cellStyle name="Обычный 3 2 2 3 4 4 3" xfId="34196"/>
    <cellStyle name="Обычный 3 2 2 3 4 5" xfId="14641"/>
    <cellStyle name="Обычный 3 2 2 3 4 6" xfId="26614"/>
    <cellStyle name="Обычный 3 2 2 3 5" xfId="5127"/>
    <cellStyle name="Обычный 3 2 2 3 5 2" xfId="15585"/>
    <cellStyle name="Обычный 3 2 2 3 5 3" xfId="27534"/>
    <cellStyle name="Обычный 3 2 2 3 6" xfId="7698"/>
    <cellStyle name="Обычный 3 2 2 3 6 2" xfId="18156"/>
    <cellStyle name="Обычный 3 2 2 3 6 3" xfId="30039"/>
    <cellStyle name="Обычный 3 2 2 3 7" xfId="10269"/>
    <cellStyle name="Обычный 3 2 2 3 7 2" xfId="20727"/>
    <cellStyle name="Обычный 3 2 2 3 7 3" xfId="32570"/>
    <cellStyle name="Обычный 3 2 2 3 8" xfId="13014"/>
    <cellStyle name="Обычный 3 2 2 3 9" xfId="25036"/>
    <cellStyle name="Обычный 3 2 2 4" xfId="2499"/>
    <cellStyle name="Обычный 3 2 2 4 2" xfId="3051"/>
    <cellStyle name="Обычный 3 2 2 4 2 2" xfId="4081"/>
    <cellStyle name="Обычный 3 2 2 4 2 2 2" xfId="6673"/>
    <cellStyle name="Обычный 3 2 2 4 2 2 2 2" xfId="17131"/>
    <cellStyle name="Обычный 3 2 2 4 2 2 2 3" xfId="29037"/>
    <cellStyle name="Обычный 3 2 2 4 2 2 3" xfId="9244"/>
    <cellStyle name="Обычный 3 2 2 4 2 2 3 2" xfId="19702"/>
    <cellStyle name="Обычный 3 2 2 4 2 2 3 3" xfId="31558"/>
    <cellStyle name="Обычный 3 2 2 4 2 2 4" xfId="11815"/>
    <cellStyle name="Обычный 3 2 2 4 2 2 4 2" xfId="22273"/>
    <cellStyle name="Обычный 3 2 2 4 2 2 4 3" xfId="34116"/>
    <cellStyle name="Обычный 3 2 2 4 2 2 5" xfId="14560"/>
    <cellStyle name="Обычный 3 2 2 4 2 2 6" xfId="26537"/>
    <cellStyle name="Обычный 3 2 2 4 2 3" xfId="5643"/>
    <cellStyle name="Обычный 3 2 2 4 2 3 2" xfId="16101"/>
    <cellStyle name="Обычный 3 2 2 4 2 3 3" xfId="28036"/>
    <cellStyle name="Обычный 3 2 2 4 2 4" xfId="8214"/>
    <cellStyle name="Обычный 3 2 2 4 2 4 2" xfId="18672"/>
    <cellStyle name="Обычный 3 2 2 4 2 4 3" xfId="30549"/>
    <cellStyle name="Обычный 3 2 2 4 2 5" xfId="10785"/>
    <cellStyle name="Обычный 3 2 2 4 2 5 2" xfId="21243"/>
    <cellStyle name="Обычный 3 2 2 4 2 5 3" xfId="33086"/>
    <cellStyle name="Обычный 3 2 2 4 2 6" xfId="13530"/>
    <cellStyle name="Обычный 3 2 2 4 2 7" xfId="25538"/>
    <cellStyle name="Обычный 3 2 2 4 3" xfId="3566"/>
    <cellStyle name="Обычный 3 2 2 4 3 2" xfId="6158"/>
    <cellStyle name="Обычный 3 2 2 4 3 2 2" xfId="16616"/>
    <cellStyle name="Обычный 3 2 2 4 3 2 3" xfId="28537"/>
    <cellStyle name="Обычный 3 2 2 4 3 3" xfId="8729"/>
    <cellStyle name="Обычный 3 2 2 4 3 3 2" xfId="19187"/>
    <cellStyle name="Обычный 3 2 2 4 3 3 3" xfId="31055"/>
    <cellStyle name="Обычный 3 2 2 4 3 4" xfId="11300"/>
    <cellStyle name="Обычный 3 2 2 4 3 4 2" xfId="21758"/>
    <cellStyle name="Обычный 3 2 2 4 3 4 3" xfId="33601"/>
    <cellStyle name="Обычный 3 2 2 4 3 5" xfId="14045"/>
    <cellStyle name="Обычный 3 2 2 4 3 6" xfId="26037"/>
    <cellStyle name="Обычный 3 2 2 4 4" xfId="4173"/>
    <cellStyle name="Обычный 3 2 2 4 4 2" xfId="6755"/>
    <cellStyle name="Обычный 3 2 2 4 4 2 2" xfId="17213"/>
    <cellStyle name="Обычный 3 2 2 4 4 2 3" xfId="29115"/>
    <cellStyle name="Обычный 3 2 2 4 4 3" xfId="9326"/>
    <cellStyle name="Обычный 3 2 2 4 4 3 2" xfId="19784"/>
    <cellStyle name="Обычный 3 2 2 4 4 3 3" xfId="31637"/>
    <cellStyle name="Обычный 3 2 2 4 4 4" xfId="11897"/>
    <cellStyle name="Обычный 3 2 2 4 4 4 2" xfId="22355"/>
    <cellStyle name="Обычный 3 2 2 4 4 4 3" xfId="34197"/>
    <cellStyle name="Обычный 3 2 2 4 4 5" xfId="14642"/>
    <cellStyle name="Обычный 3 2 2 4 4 6" xfId="26615"/>
    <cellStyle name="Обычный 3 2 2 4 5" xfId="5128"/>
    <cellStyle name="Обычный 3 2 2 4 5 2" xfId="15586"/>
    <cellStyle name="Обычный 3 2 2 4 5 3" xfId="27535"/>
    <cellStyle name="Обычный 3 2 2 4 6" xfId="7699"/>
    <cellStyle name="Обычный 3 2 2 4 6 2" xfId="18157"/>
    <cellStyle name="Обычный 3 2 2 4 6 3" xfId="30040"/>
    <cellStyle name="Обычный 3 2 2 4 7" xfId="10270"/>
    <cellStyle name="Обычный 3 2 2 4 7 2" xfId="20728"/>
    <cellStyle name="Обычный 3 2 2 4 7 3" xfId="32571"/>
    <cellStyle name="Обычный 3 2 2 4 8" xfId="13015"/>
    <cellStyle name="Обычный 3 2 2 4 9" xfId="25037"/>
    <cellStyle name="Обычный 3 2 2 5" xfId="38014"/>
    <cellStyle name="Обычный 3 2 3" xfId="1762"/>
    <cellStyle name="Обычный 3 2 3 2" xfId="1763"/>
    <cellStyle name="Обычный 3 2 4" xfId="1764"/>
    <cellStyle name="Обычный 3 2 4 2" xfId="2582"/>
    <cellStyle name="Обычный 3 2 4 2 2" xfId="3613"/>
    <cellStyle name="Обычный 3 2 4 2 2 2" xfId="6205"/>
    <cellStyle name="Обычный 3 2 4 2 2 2 2" xfId="16663"/>
    <cellStyle name="Обычный 3 2 4 2 2 2 3" xfId="28580"/>
    <cellStyle name="Обычный 3 2 4 2 2 3" xfId="8776"/>
    <cellStyle name="Обычный 3 2 4 2 2 3 2" xfId="19234"/>
    <cellStyle name="Обычный 3 2 4 2 2 3 3" xfId="31099"/>
    <cellStyle name="Обычный 3 2 4 2 2 4" xfId="11347"/>
    <cellStyle name="Обычный 3 2 4 2 2 4 2" xfId="21805"/>
    <cellStyle name="Обычный 3 2 4 2 2 4 3" xfId="33648"/>
    <cellStyle name="Обычный 3 2 4 2 2 5" xfId="14092"/>
    <cellStyle name="Обычный 3 2 4 2 2 6" xfId="26080"/>
    <cellStyle name="Обычный 3 2 4 2 3" xfId="5175"/>
    <cellStyle name="Обычный 3 2 4 2 3 2" xfId="15633"/>
    <cellStyle name="Обычный 3 2 4 2 3 3" xfId="27579"/>
    <cellStyle name="Обычный 3 2 4 2 4" xfId="7746"/>
    <cellStyle name="Обычный 3 2 4 2 4 2" xfId="18204"/>
    <cellStyle name="Обычный 3 2 4 2 4 3" xfId="30085"/>
    <cellStyle name="Обычный 3 2 4 2 5" xfId="10317"/>
    <cellStyle name="Обычный 3 2 4 2 5 2" xfId="20775"/>
    <cellStyle name="Обычный 3 2 4 2 5 3" xfId="32618"/>
    <cellStyle name="Обычный 3 2 4 2 6" xfId="13062"/>
    <cellStyle name="Обычный 3 2 4 2 7" xfId="25081"/>
    <cellStyle name="Обычный 3 2 4 3" xfId="3098"/>
    <cellStyle name="Обычный 3 2 4 3 2" xfId="5690"/>
    <cellStyle name="Обычный 3 2 4 3 2 2" xfId="16148"/>
    <cellStyle name="Обычный 3 2 4 3 2 3" xfId="28081"/>
    <cellStyle name="Обычный 3 2 4 3 3" xfId="8261"/>
    <cellStyle name="Обычный 3 2 4 3 3 2" xfId="18719"/>
    <cellStyle name="Обычный 3 2 4 3 3 3" xfId="30595"/>
    <cellStyle name="Обычный 3 2 4 3 4" xfId="10832"/>
    <cellStyle name="Обычный 3 2 4 3 4 2" xfId="21290"/>
    <cellStyle name="Обычный 3 2 4 3 4 3" xfId="33133"/>
    <cellStyle name="Обычный 3 2 4 3 5" xfId="13577"/>
    <cellStyle name="Обычный 3 2 4 3 6" xfId="25581"/>
    <cellStyle name="Обычный 3 2 4 4" xfId="4174"/>
    <cellStyle name="Обычный 3 2 4 4 2" xfId="6756"/>
    <cellStyle name="Обычный 3 2 4 4 2 2" xfId="17214"/>
    <cellStyle name="Обычный 3 2 4 4 2 3" xfId="29116"/>
    <cellStyle name="Обычный 3 2 4 4 3" xfId="9327"/>
    <cellStyle name="Обычный 3 2 4 4 3 2" xfId="19785"/>
    <cellStyle name="Обычный 3 2 4 4 3 3" xfId="31638"/>
    <cellStyle name="Обычный 3 2 4 4 4" xfId="11898"/>
    <cellStyle name="Обычный 3 2 4 4 4 2" xfId="22356"/>
    <cellStyle name="Обычный 3 2 4 4 4 3" xfId="34198"/>
    <cellStyle name="Обычный 3 2 4 4 5" xfId="14643"/>
    <cellStyle name="Обычный 3 2 4 4 6" xfId="26616"/>
    <cellStyle name="Обычный 3 2 4 5" xfId="4660"/>
    <cellStyle name="Обычный 3 2 4 5 2" xfId="15118"/>
    <cellStyle name="Обычный 3 2 4 5 3" xfId="27073"/>
    <cellStyle name="Обычный 3 2 4 6" xfId="7231"/>
    <cellStyle name="Обычный 3 2 4 6 2" xfId="17689"/>
    <cellStyle name="Обычный 3 2 4 6 3" xfId="29577"/>
    <cellStyle name="Обычный 3 2 4 7" xfId="9802"/>
    <cellStyle name="Обычный 3 2 4 7 2" xfId="20260"/>
    <cellStyle name="Обычный 3 2 4 7 3" xfId="32103"/>
    <cellStyle name="Обычный 3 2 4 8" xfId="12547"/>
    <cellStyle name="Обычный 3 2 4 9" xfId="24590"/>
    <cellStyle name="Обычный 3 2 5" xfId="1765"/>
    <cellStyle name="Обычный 3 2 6" xfId="2333"/>
    <cellStyle name="Обычный 3 2 7" xfId="4171"/>
    <cellStyle name="Обычный 3 2 8" xfId="1759"/>
    <cellStyle name="Обычный 3 2 9" xfId="851"/>
    <cellStyle name="Обычный 3 21" xfId="103"/>
    <cellStyle name="Обычный 3 21 2" xfId="897"/>
    <cellStyle name="Обычный 3 3" xfId="1766"/>
    <cellStyle name="Обычный 3 3 2" xfId="1767"/>
    <cellStyle name="Обычный 3 3 2 10" xfId="37980"/>
    <cellStyle name="Обычный 3 3 2 2" xfId="2583"/>
    <cellStyle name="Обычный 3 3 2 2 2" xfId="3614"/>
    <cellStyle name="Обычный 3 3 2 2 2 2" xfId="6206"/>
    <cellStyle name="Обычный 3 3 2 2 2 2 2" xfId="16664"/>
    <cellStyle name="Обычный 3 3 2 2 2 2 3" xfId="28581"/>
    <cellStyle name="Обычный 3 3 2 2 2 3" xfId="8777"/>
    <cellStyle name="Обычный 3 3 2 2 2 3 2" xfId="19235"/>
    <cellStyle name="Обычный 3 3 2 2 2 3 3" xfId="31100"/>
    <cellStyle name="Обычный 3 3 2 2 2 4" xfId="11348"/>
    <cellStyle name="Обычный 3 3 2 2 2 4 2" xfId="21806"/>
    <cellStyle name="Обычный 3 3 2 2 2 4 3" xfId="33649"/>
    <cellStyle name="Обычный 3 3 2 2 2 5" xfId="14093"/>
    <cellStyle name="Обычный 3 3 2 2 2 6" xfId="26081"/>
    <cellStyle name="Обычный 3 3 2 2 3" xfId="5176"/>
    <cellStyle name="Обычный 3 3 2 2 3 2" xfId="15634"/>
    <cellStyle name="Обычный 3 3 2 2 3 3" xfId="27580"/>
    <cellStyle name="Обычный 3 3 2 2 4" xfId="7747"/>
    <cellStyle name="Обычный 3 3 2 2 4 2" xfId="18205"/>
    <cellStyle name="Обычный 3 3 2 2 4 3" xfId="30086"/>
    <cellStyle name="Обычный 3 3 2 2 5" xfId="10318"/>
    <cellStyle name="Обычный 3 3 2 2 5 2" xfId="20776"/>
    <cellStyle name="Обычный 3 3 2 2 5 3" xfId="32619"/>
    <cellStyle name="Обычный 3 3 2 2 6" xfId="13063"/>
    <cellStyle name="Обычный 3 3 2 2 7" xfId="25082"/>
    <cellStyle name="Обычный 3 3 2 3" xfId="3099"/>
    <cellStyle name="Обычный 3 3 2 3 2" xfId="5691"/>
    <cellStyle name="Обычный 3 3 2 3 2 2" xfId="16149"/>
    <cellStyle name="Обычный 3 3 2 3 2 3" xfId="28082"/>
    <cellStyle name="Обычный 3 3 2 3 3" xfId="8262"/>
    <cellStyle name="Обычный 3 3 2 3 3 2" xfId="18720"/>
    <cellStyle name="Обычный 3 3 2 3 3 3" xfId="30596"/>
    <cellStyle name="Обычный 3 3 2 3 4" xfId="10833"/>
    <cellStyle name="Обычный 3 3 2 3 4 2" xfId="21291"/>
    <cellStyle name="Обычный 3 3 2 3 4 3" xfId="33134"/>
    <cellStyle name="Обычный 3 3 2 3 5" xfId="13578"/>
    <cellStyle name="Обычный 3 3 2 3 6" xfId="25582"/>
    <cellStyle name="Обычный 3 3 2 4" xfId="4175"/>
    <cellStyle name="Обычный 3 3 2 4 2" xfId="6757"/>
    <cellStyle name="Обычный 3 3 2 4 2 2" xfId="17215"/>
    <cellStyle name="Обычный 3 3 2 4 2 3" xfId="29117"/>
    <cellStyle name="Обычный 3 3 2 4 3" xfId="9328"/>
    <cellStyle name="Обычный 3 3 2 4 3 2" xfId="19786"/>
    <cellStyle name="Обычный 3 3 2 4 3 3" xfId="31639"/>
    <cellStyle name="Обычный 3 3 2 4 4" xfId="11899"/>
    <cellStyle name="Обычный 3 3 2 4 4 2" xfId="22357"/>
    <cellStyle name="Обычный 3 3 2 4 4 3" xfId="34199"/>
    <cellStyle name="Обычный 3 3 2 4 5" xfId="14644"/>
    <cellStyle name="Обычный 3 3 2 4 6" xfId="26617"/>
    <cellStyle name="Обычный 3 3 2 5" xfId="4661"/>
    <cellStyle name="Обычный 3 3 2 5 2" xfId="15119"/>
    <cellStyle name="Обычный 3 3 2 5 3" xfId="27074"/>
    <cellStyle name="Обычный 3 3 2 6" xfId="7232"/>
    <cellStyle name="Обычный 3 3 2 6 2" xfId="17690"/>
    <cellStyle name="Обычный 3 3 2 6 3" xfId="29578"/>
    <cellStyle name="Обычный 3 3 2 7" xfId="9803"/>
    <cellStyle name="Обычный 3 3 2 7 2" xfId="20261"/>
    <cellStyle name="Обычный 3 3 2 7 3" xfId="32104"/>
    <cellStyle name="Обычный 3 3 2 8" xfId="12548"/>
    <cellStyle name="Обычный 3 3 2 9" xfId="24612"/>
    <cellStyle name="Обычный 3 3 3" xfId="1768"/>
    <cellStyle name="Обычный 3 3 4" xfId="37981"/>
    <cellStyle name="Обычный 3 4" xfId="1769"/>
    <cellStyle name="Обычный 3 4 2" xfId="1770"/>
    <cellStyle name="Обычный 3 4 3" xfId="1771"/>
    <cellStyle name="Обычный 3 4 37" xfId="37905"/>
    <cellStyle name="Обычный 3 4 54" xfId="37881"/>
    <cellStyle name="Обычный 3 5" xfId="1772"/>
    <cellStyle name="Обычный 3 5 10" xfId="24613"/>
    <cellStyle name="Обычный 3 5 2" xfId="1773"/>
    <cellStyle name="Обычный 3 5 3" xfId="2584"/>
    <cellStyle name="Обычный 3 5 3 2" xfId="3615"/>
    <cellStyle name="Обычный 3 5 3 2 2" xfId="6207"/>
    <cellStyle name="Обычный 3 5 3 2 2 2" xfId="16665"/>
    <cellStyle name="Обычный 3 5 3 2 2 3" xfId="28582"/>
    <cellStyle name="Обычный 3 5 3 2 3" xfId="8778"/>
    <cellStyle name="Обычный 3 5 3 2 3 2" xfId="19236"/>
    <cellStyle name="Обычный 3 5 3 2 3 3" xfId="31101"/>
    <cellStyle name="Обычный 3 5 3 2 4" xfId="11349"/>
    <cellStyle name="Обычный 3 5 3 2 4 2" xfId="21807"/>
    <cellStyle name="Обычный 3 5 3 2 4 3" xfId="33650"/>
    <cellStyle name="Обычный 3 5 3 2 5" xfId="14094"/>
    <cellStyle name="Обычный 3 5 3 2 6" xfId="26082"/>
    <cellStyle name="Обычный 3 5 3 3" xfId="5177"/>
    <cellStyle name="Обычный 3 5 3 3 2" xfId="15635"/>
    <cellStyle name="Обычный 3 5 3 3 3" xfId="27581"/>
    <cellStyle name="Обычный 3 5 3 4" xfId="7748"/>
    <cellStyle name="Обычный 3 5 3 4 2" xfId="18206"/>
    <cellStyle name="Обычный 3 5 3 4 3" xfId="30087"/>
    <cellStyle name="Обычный 3 5 3 5" xfId="10319"/>
    <cellStyle name="Обычный 3 5 3 5 2" xfId="20777"/>
    <cellStyle name="Обычный 3 5 3 5 3" xfId="32620"/>
    <cellStyle name="Обычный 3 5 3 6" xfId="13064"/>
    <cellStyle name="Обычный 3 5 3 7" xfId="25083"/>
    <cellStyle name="Обычный 3 5 4" xfId="3100"/>
    <cellStyle name="Обычный 3 5 4 2" xfId="5692"/>
    <cellStyle name="Обычный 3 5 4 2 2" xfId="16150"/>
    <cellStyle name="Обычный 3 5 4 2 3" xfId="28083"/>
    <cellStyle name="Обычный 3 5 4 3" xfId="8263"/>
    <cellStyle name="Обычный 3 5 4 3 2" xfId="18721"/>
    <cellStyle name="Обычный 3 5 4 3 3" xfId="30597"/>
    <cellStyle name="Обычный 3 5 4 4" xfId="10834"/>
    <cellStyle name="Обычный 3 5 4 4 2" xfId="21292"/>
    <cellStyle name="Обычный 3 5 4 4 3" xfId="33135"/>
    <cellStyle name="Обычный 3 5 4 5" xfId="13579"/>
    <cellStyle name="Обычный 3 5 4 6" xfId="25583"/>
    <cellStyle name="Обычный 3 5 5" xfId="4178"/>
    <cellStyle name="Обычный 3 5 6" xfId="4662"/>
    <cellStyle name="Обычный 3 5 6 2" xfId="15120"/>
    <cellStyle name="Обычный 3 5 6 3" xfId="27075"/>
    <cellStyle name="Обычный 3 5 7" xfId="7233"/>
    <cellStyle name="Обычный 3 5 7 2" xfId="17691"/>
    <cellStyle name="Обычный 3 5 7 3" xfId="29579"/>
    <cellStyle name="Обычный 3 5 8" xfId="9804"/>
    <cellStyle name="Обычный 3 5 8 2" xfId="20262"/>
    <cellStyle name="Обычный 3 5 8 3" xfId="32105"/>
    <cellStyle name="Обычный 3 5 9" xfId="12549"/>
    <cellStyle name="Обычный 3 6" xfId="1774"/>
    <cellStyle name="Обычный 3 6 2" xfId="1775"/>
    <cellStyle name="Обычный 3 7" xfId="1776"/>
    <cellStyle name="Обычный 3 7 2" xfId="2585"/>
    <cellStyle name="Обычный 3 7 2 2" xfId="3616"/>
    <cellStyle name="Обычный 3 7 2 2 2" xfId="6208"/>
    <cellStyle name="Обычный 3 7 2 2 2 2" xfId="16666"/>
    <cellStyle name="Обычный 3 7 2 2 2 3" xfId="28583"/>
    <cellStyle name="Обычный 3 7 2 2 3" xfId="8779"/>
    <cellStyle name="Обычный 3 7 2 2 3 2" xfId="19237"/>
    <cellStyle name="Обычный 3 7 2 2 3 3" xfId="31102"/>
    <cellStyle name="Обычный 3 7 2 2 4" xfId="11350"/>
    <cellStyle name="Обычный 3 7 2 2 4 2" xfId="21808"/>
    <cellStyle name="Обычный 3 7 2 2 4 3" xfId="33651"/>
    <cellStyle name="Обычный 3 7 2 2 5" xfId="14095"/>
    <cellStyle name="Обычный 3 7 2 2 6" xfId="26083"/>
    <cellStyle name="Обычный 3 7 2 3" xfId="5178"/>
    <cellStyle name="Обычный 3 7 2 3 2" xfId="15636"/>
    <cellStyle name="Обычный 3 7 2 3 3" xfId="27582"/>
    <cellStyle name="Обычный 3 7 2 4" xfId="7749"/>
    <cellStyle name="Обычный 3 7 2 4 2" xfId="18207"/>
    <cellStyle name="Обычный 3 7 2 4 3" xfId="30088"/>
    <cellStyle name="Обычный 3 7 2 5" xfId="10320"/>
    <cellStyle name="Обычный 3 7 2 5 2" xfId="20778"/>
    <cellStyle name="Обычный 3 7 2 5 3" xfId="32621"/>
    <cellStyle name="Обычный 3 7 2 6" xfId="13065"/>
    <cellStyle name="Обычный 3 7 2 7" xfId="25084"/>
    <cellStyle name="Обычный 3 7 3" xfId="3101"/>
    <cellStyle name="Обычный 3 7 3 2" xfId="5693"/>
    <cellStyle name="Обычный 3 7 3 2 2" xfId="16151"/>
    <cellStyle name="Обычный 3 7 3 2 3" xfId="28084"/>
    <cellStyle name="Обычный 3 7 3 3" xfId="8264"/>
    <cellStyle name="Обычный 3 7 3 3 2" xfId="18722"/>
    <cellStyle name="Обычный 3 7 3 3 3" xfId="30598"/>
    <cellStyle name="Обычный 3 7 3 4" xfId="10835"/>
    <cellStyle name="Обычный 3 7 3 4 2" xfId="21293"/>
    <cellStyle name="Обычный 3 7 3 4 3" xfId="33136"/>
    <cellStyle name="Обычный 3 7 3 5" xfId="13580"/>
    <cellStyle name="Обычный 3 7 3 6" xfId="25584"/>
    <cellStyle name="Обычный 3 7 4" xfId="4180"/>
    <cellStyle name="Обычный 3 7 4 2" xfId="6761"/>
    <cellStyle name="Обычный 3 7 4 2 2" xfId="17219"/>
    <cellStyle name="Обычный 3 7 4 2 3" xfId="29119"/>
    <cellStyle name="Обычный 3 7 4 3" xfId="9332"/>
    <cellStyle name="Обычный 3 7 4 3 2" xfId="19790"/>
    <cellStyle name="Обычный 3 7 4 3 3" xfId="31641"/>
    <cellStyle name="Обычный 3 7 4 4" xfId="11903"/>
    <cellStyle name="Обычный 3 7 4 4 2" xfId="22361"/>
    <cellStyle name="Обычный 3 7 4 4 3" xfId="34202"/>
    <cellStyle name="Обычный 3 7 4 5" xfId="14648"/>
    <cellStyle name="Обычный 3 7 4 6" xfId="26620"/>
    <cellStyle name="Обычный 3 7 5" xfId="4663"/>
    <cellStyle name="Обычный 3 7 5 2" xfId="15121"/>
    <cellStyle name="Обычный 3 7 5 3" xfId="27076"/>
    <cellStyle name="Обычный 3 7 6" xfId="7234"/>
    <cellStyle name="Обычный 3 7 6 2" xfId="17692"/>
    <cellStyle name="Обычный 3 7 6 3" xfId="29580"/>
    <cellStyle name="Обычный 3 7 7" xfId="9805"/>
    <cellStyle name="Обычный 3 7 7 2" xfId="20263"/>
    <cellStyle name="Обычный 3 7 7 3" xfId="32106"/>
    <cellStyle name="Обычный 3 7 8" xfId="12550"/>
    <cellStyle name="Обычный 3 7 9" xfId="24541"/>
    <cellStyle name="Обычный 3 73" xfId="1777"/>
    <cellStyle name="Обычный 3 8" xfId="833"/>
    <cellStyle name="Обычный 3 9" xfId="37986"/>
    <cellStyle name="Обычный 3_RZD_2009-2030_macromodel_090518" xfId="1778"/>
    <cellStyle name="Обычный 30" xfId="1779"/>
    <cellStyle name="Обычный 30 2" xfId="2586"/>
    <cellStyle name="Обычный 30 2 2" xfId="3617"/>
    <cellStyle name="Обычный 30 2 2 2" xfId="6209"/>
    <cellStyle name="Обычный 30 2 2 2 2" xfId="16667"/>
    <cellStyle name="Обычный 30 2 2 2 3" xfId="28584"/>
    <cellStyle name="Обычный 30 2 2 3" xfId="8780"/>
    <cellStyle name="Обычный 30 2 2 3 2" xfId="19238"/>
    <cellStyle name="Обычный 30 2 2 3 3" xfId="31103"/>
    <cellStyle name="Обычный 30 2 2 4" xfId="11351"/>
    <cellStyle name="Обычный 30 2 2 4 2" xfId="21809"/>
    <cellStyle name="Обычный 30 2 2 4 3" xfId="33652"/>
    <cellStyle name="Обычный 30 2 2 5" xfId="14096"/>
    <cellStyle name="Обычный 30 2 2 6" xfId="26084"/>
    <cellStyle name="Обычный 30 2 3" xfId="5179"/>
    <cellStyle name="Обычный 30 2 3 2" xfId="15637"/>
    <cellStyle name="Обычный 30 2 3 3" xfId="27583"/>
    <cellStyle name="Обычный 30 2 4" xfId="7750"/>
    <cellStyle name="Обычный 30 2 4 2" xfId="18208"/>
    <cellStyle name="Обычный 30 2 4 3" xfId="30089"/>
    <cellStyle name="Обычный 30 2 5" xfId="10321"/>
    <cellStyle name="Обычный 30 2 5 2" xfId="20779"/>
    <cellStyle name="Обычный 30 2 5 3" xfId="32622"/>
    <cellStyle name="Обычный 30 2 6" xfId="13066"/>
    <cellStyle name="Обычный 30 2 7" xfId="25085"/>
    <cellStyle name="Обычный 30 3" xfId="3102"/>
    <cellStyle name="Обычный 30 3 2" xfId="5694"/>
    <cellStyle name="Обычный 30 3 2 2" xfId="16152"/>
    <cellStyle name="Обычный 30 3 2 3" xfId="28085"/>
    <cellStyle name="Обычный 30 3 3" xfId="8265"/>
    <cellStyle name="Обычный 30 3 3 2" xfId="18723"/>
    <cellStyle name="Обычный 30 3 3 3" xfId="30599"/>
    <cellStyle name="Обычный 30 3 4" xfId="10836"/>
    <cellStyle name="Обычный 30 3 4 2" xfId="21294"/>
    <cellStyle name="Обычный 30 3 4 3" xfId="33137"/>
    <cellStyle name="Обычный 30 3 5" xfId="13581"/>
    <cellStyle name="Обычный 30 3 6" xfId="25585"/>
    <cellStyle name="Обычный 30 4" xfId="4182"/>
    <cellStyle name="Обычный 30 4 2" xfId="6763"/>
    <cellStyle name="Обычный 30 4 2 2" xfId="17221"/>
    <cellStyle name="Обычный 30 4 2 3" xfId="29120"/>
    <cellStyle name="Обычный 30 4 3" xfId="9334"/>
    <cellStyle name="Обычный 30 4 3 2" xfId="19792"/>
    <cellStyle name="Обычный 30 4 3 3" xfId="31643"/>
    <cellStyle name="Обычный 30 4 4" xfId="11905"/>
    <cellStyle name="Обычный 30 4 4 2" xfId="22363"/>
    <cellStyle name="Обычный 30 4 4 3" xfId="34204"/>
    <cellStyle name="Обычный 30 4 5" xfId="14650"/>
    <cellStyle name="Обычный 30 4 6" xfId="26621"/>
    <cellStyle name="Обычный 30 5" xfId="4664"/>
    <cellStyle name="Обычный 30 5 2" xfId="15122"/>
    <cellStyle name="Обычный 30 5 3" xfId="27077"/>
    <cellStyle name="Обычный 30 6" xfId="7235"/>
    <cellStyle name="Обычный 30 6 2" xfId="17693"/>
    <cellStyle name="Обычный 30 6 3" xfId="29581"/>
    <cellStyle name="Обычный 30 7" xfId="9806"/>
    <cellStyle name="Обычный 30 7 2" xfId="20264"/>
    <cellStyle name="Обычный 30 7 3" xfId="32107"/>
    <cellStyle name="Обычный 30 8" xfId="12551"/>
    <cellStyle name="Обычный 30 9" xfId="24532"/>
    <cellStyle name="Обычный 31" xfId="2295"/>
    <cellStyle name="Обычный 31 2" xfId="3006"/>
    <cellStyle name="Обычный 31 2 2" xfId="4037"/>
    <cellStyle name="Обычный 31 2 2 2" xfId="6629"/>
    <cellStyle name="Обычный 31 2 2 2 2" xfId="17087"/>
    <cellStyle name="Обычный 31 2 2 2 3" xfId="28993"/>
    <cellStyle name="Обычный 31 2 2 3" xfId="9200"/>
    <cellStyle name="Обычный 31 2 2 3 2" xfId="19658"/>
    <cellStyle name="Обычный 31 2 2 3 3" xfId="31514"/>
    <cellStyle name="Обычный 31 2 2 4" xfId="11771"/>
    <cellStyle name="Обычный 31 2 2 4 2" xfId="22229"/>
    <cellStyle name="Обычный 31 2 2 4 3" xfId="34072"/>
    <cellStyle name="Обычный 31 2 2 5" xfId="14516"/>
    <cellStyle name="Обычный 31 2 2 6" xfId="26493"/>
    <cellStyle name="Обычный 31 2 3" xfId="5599"/>
    <cellStyle name="Обычный 31 2 3 2" xfId="16057"/>
    <cellStyle name="Обычный 31 2 3 3" xfId="27992"/>
    <cellStyle name="Обычный 31 2 4" xfId="8170"/>
    <cellStyle name="Обычный 31 2 4 2" xfId="18628"/>
    <cellStyle name="Обычный 31 2 4 3" xfId="30505"/>
    <cellStyle name="Обычный 31 2 5" xfId="10741"/>
    <cellStyle name="Обычный 31 2 5 2" xfId="21199"/>
    <cellStyle name="Обычный 31 2 5 3" xfId="33042"/>
    <cellStyle name="Обычный 31 2 6" xfId="13486"/>
    <cellStyle name="Обычный 31 2 7" xfId="25493"/>
    <cellStyle name="Обычный 31 3" xfId="3522"/>
    <cellStyle name="Обычный 31 3 2" xfId="6114"/>
    <cellStyle name="Обычный 31 3 2 2" xfId="16572"/>
    <cellStyle name="Обычный 31 3 2 3" xfId="28494"/>
    <cellStyle name="Обычный 31 3 3" xfId="8685"/>
    <cellStyle name="Обычный 31 3 3 2" xfId="19143"/>
    <cellStyle name="Обычный 31 3 3 3" xfId="31011"/>
    <cellStyle name="Обычный 31 3 4" xfId="11256"/>
    <cellStyle name="Обычный 31 3 4 2" xfId="21714"/>
    <cellStyle name="Обычный 31 3 4 3" xfId="33557"/>
    <cellStyle name="Обычный 31 3 5" xfId="14001"/>
    <cellStyle name="Обычный 31 3 6" xfId="25993"/>
    <cellStyle name="Обычный 31 4" xfId="5084"/>
    <cellStyle name="Обычный 31 4 2" xfId="15542"/>
    <cellStyle name="Обычный 31 4 3" xfId="27491"/>
    <cellStyle name="Обычный 31 5" xfId="7655"/>
    <cellStyle name="Обычный 31 5 2" xfId="18113"/>
    <cellStyle name="Обычный 31 5 3" xfId="29996"/>
    <cellStyle name="Обычный 31 6" xfId="10226"/>
    <cellStyle name="Обычный 31 6 2" xfId="20684"/>
    <cellStyle name="Обычный 31 6 3" xfId="32527"/>
    <cellStyle name="Обычный 31 7" xfId="12971"/>
    <cellStyle name="Обычный 31 8" xfId="24981"/>
    <cellStyle name="Обычный 32" xfId="2334"/>
    <cellStyle name="Обычный 32 2" xfId="36256"/>
    <cellStyle name="Обычный 33" xfId="2335"/>
    <cellStyle name="Обычный 33 2" xfId="2342"/>
    <cellStyle name="Обычный 33 2 2" xfId="3008"/>
    <cellStyle name="Обычный 33 2 2 2" xfId="4038"/>
    <cellStyle name="Обычный 33 2 2 2 2" xfId="6630"/>
    <cellStyle name="Обычный 33 2 2 2 2 2" xfId="17088"/>
    <cellStyle name="Обычный 33 2 2 2 2 3" xfId="28994"/>
    <cellStyle name="Обычный 33 2 2 2 3" xfId="9201"/>
    <cellStyle name="Обычный 33 2 2 2 3 2" xfId="19659"/>
    <cellStyle name="Обычный 33 2 2 2 3 3" xfId="31515"/>
    <cellStyle name="Обычный 33 2 2 2 4" xfId="11772"/>
    <cellStyle name="Обычный 33 2 2 2 4 2" xfId="22230"/>
    <cellStyle name="Обычный 33 2 2 2 4 3" xfId="34073"/>
    <cellStyle name="Обычный 33 2 2 2 5" xfId="14517"/>
    <cellStyle name="Обычный 33 2 2 2 6" xfId="26494"/>
    <cellStyle name="Обычный 33 2 2 3" xfId="5600"/>
    <cellStyle name="Обычный 33 2 2 3 2" xfId="16058"/>
    <cellStyle name="Обычный 33 2 2 3 3" xfId="27993"/>
    <cellStyle name="Обычный 33 2 2 4" xfId="8171"/>
    <cellStyle name="Обычный 33 2 2 4 2" xfId="18629"/>
    <cellStyle name="Обычный 33 2 2 4 3" xfId="30506"/>
    <cellStyle name="Обычный 33 2 2 5" xfId="10742"/>
    <cellStyle name="Обычный 33 2 2 5 2" xfId="21200"/>
    <cellStyle name="Обычный 33 2 2 5 3" xfId="33043"/>
    <cellStyle name="Обычный 33 2 2 6" xfId="13487"/>
    <cellStyle name="Обычный 33 2 2 7" xfId="25495"/>
    <cellStyle name="Обычный 33 2 3" xfId="3523"/>
    <cellStyle name="Обычный 33 2 3 2" xfId="6115"/>
    <cellStyle name="Обычный 33 2 3 2 2" xfId="16573"/>
    <cellStyle name="Обычный 33 2 3 2 3" xfId="28495"/>
    <cellStyle name="Обычный 33 2 3 3" xfId="8686"/>
    <cellStyle name="Обычный 33 2 3 3 2" xfId="19144"/>
    <cellStyle name="Обычный 33 2 3 3 3" xfId="31012"/>
    <cellStyle name="Обычный 33 2 3 4" xfId="11257"/>
    <cellStyle name="Обычный 33 2 3 4 2" xfId="21715"/>
    <cellStyle name="Обычный 33 2 3 4 3" xfId="33558"/>
    <cellStyle name="Обычный 33 2 3 5" xfId="14002"/>
    <cellStyle name="Обычный 33 2 3 6" xfId="25994"/>
    <cellStyle name="Обычный 33 2 4" xfId="5085"/>
    <cellStyle name="Обычный 33 2 4 2" xfId="15543"/>
    <cellStyle name="Обычный 33 2 4 3" xfId="27492"/>
    <cellStyle name="Обычный 33 2 5" xfId="7656"/>
    <cellStyle name="Обычный 33 2 5 2" xfId="18114"/>
    <cellStyle name="Обычный 33 2 5 3" xfId="29997"/>
    <cellStyle name="Обычный 33 2 6" xfId="10227"/>
    <cellStyle name="Обычный 33 2 6 2" xfId="20685"/>
    <cellStyle name="Обычный 33 2 6 3" xfId="32528"/>
    <cellStyle name="Обычный 33 2 7" xfId="12972"/>
    <cellStyle name="Обычный 33 2 8" xfId="24984"/>
    <cellStyle name="Обычный 33 3" xfId="3007"/>
    <cellStyle name="Обычный 34" xfId="2344"/>
    <cellStyle name="Обычный 34 2" xfId="3010"/>
    <cellStyle name="Обычный 34 2 2" xfId="4040"/>
    <cellStyle name="Обычный 34 2 2 2" xfId="6632"/>
    <cellStyle name="Обычный 34 2 2 2 2" xfId="17090"/>
    <cellStyle name="Обычный 34 2 2 2 3" xfId="28996"/>
    <cellStyle name="Обычный 34 2 2 3" xfId="9203"/>
    <cellStyle name="Обычный 34 2 2 3 2" xfId="19661"/>
    <cellStyle name="Обычный 34 2 2 3 3" xfId="31517"/>
    <cellStyle name="Обычный 34 2 2 4" xfId="11774"/>
    <cellStyle name="Обычный 34 2 2 4 2" xfId="22232"/>
    <cellStyle name="Обычный 34 2 2 4 3" xfId="34075"/>
    <cellStyle name="Обычный 34 2 2 5" xfId="14519"/>
    <cellStyle name="Обычный 34 2 2 6" xfId="26496"/>
    <cellStyle name="Обычный 34 2 3" xfId="5602"/>
    <cellStyle name="Обычный 34 2 3 2" xfId="16060"/>
    <cellStyle name="Обычный 34 2 3 3" xfId="27995"/>
    <cellStyle name="Обычный 34 2 4" xfId="8173"/>
    <cellStyle name="Обычный 34 2 4 2" xfId="18631"/>
    <cellStyle name="Обычный 34 2 4 3" xfId="30508"/>
    <cellStyle name="Обычный 34 2 5" xfId="10744"/>
    <cellStyle name="Обычный 34 2 5 2" xfId="21202"/>
    <cellStyle name="Обычный 34 2 5 3" xfId="33045"/>
    <cellStyle name="Обычный 34 2 6" xfId="13489"/>
    <cellStyle name="Обычный 34 2 7" xfId="25497"/>
    <cellStyle name="Обычный 34 3" xfId="3525"/>
    <cellStyle name="Обычный 34 3 2" xfId="6117"/>
    <cellStyle name="Обычный 34 3 2 2" xfId="16575"/>
    <cellStyle name="Обычный 34 3 2 3" xfId="28497"/>
    <cellStyle name="Обычный 34 3 3" xfId="8688"/>
    <cellStyle name="Обычный 34 3 3 2" xfId="19146"/>
    <cellStyle name="Обычный 34 3 3 3" xfId="31014"/>
    <cellStyle name="Обычный 34 3 4" xfId="11259"/>
    <cellStyle name="Обычный 34 3 4 2" xfId="21717"/>
    <cellStyle name="Обычный 34 3 4 3" xfId="33560"/>
    <cellStyle name="Обычный 34 3 5" xfId="14004"/>
    <cellStyle name="Обычный 34 3 6" xfId="25996"/>
    <cellStyle name="Обычный 34 4" xfId="5087"/>
    <cellStyle name="Обычный 34 4 2" xfId="15545"/>
    <cellStyle name="Обычный 34 4 3" xfId="27494"/>
    <cellStyle name="Обычный 34 5" xfId="7658"/>
    <cellStyle name="Обычный 34 5 2" xfId="18116"/>
    <cellStyle name="Обычный 34 5 3" xfId="29999"/>
    <cellStyle name="Обычный 34 6" xfId="10229"/>
    <cellStyle name="Обычный 34 6 2" xfId="20687"/>
    <cellStyle name="Обычный 34 6 3" xfId="32530"/>
    <cellStyle name="Обычный 34 7" xfId="12974"/>
    <cellStyle name="Обычный 34 8" xfId="24986"/>
    <cellStyle name="Обычный 35" xfId="2343"/>
    <cellStyle name="Обычный 35 2" xfId="3009"/>
    <cellStyle name="Обычный 35 2 2" xfId="4039"/>
    <cellStyle name="Обычный 35 2 2 2" xfId="6631"/>
    <cellStyle name="Обычный 35 2 2 2 2" xfId="17089"/>
    <cellStyle name="Обычный 35 2 2 2 3" xfId="28995"/>
    <cellStyle name="Обычный 35 2 2 3" xfId="9202"/>
    <cellStyle name="Обычный 35 2 2 3 2" xfId="19660"/>
    <cellStyle name="Обычный 35 2 2 3 3" xfId="31516"/>
    <cellStyle name="Обычный 35 2 2 4" xfId="11773"/>
    <cellStyle name="Обычный 35 2 2 4 2" xfId="22231"/>
    <cellStyle name="Обычный 35 2 2 4 3" xfId="34074"/>
    <cellStyle name="Обычный 35 2 2 5" xfId="14518"/>
    <cellStyle name="Обычный 35 2 2 6" xfId="26495"/>
    <cellStyle name="Обычный 35 2 3" xfId="5601"/>
    <cellStyle name="Обычный 35 2 3 2" xfId="16059"/>
    <cellStyle name="Обычный 35 2 3 3" xfId="27994"/>
    <cellStyle name="Обычный 35 2 4" xfId="8172"/>
    <cellStyle name="Обычный 35 2 4 2" xfId="18630"/>
    <cellStyle name="Обычный 35 2 4 3" xfId="30507"/>
    <cellStyle name="Обычный 35 2 5" xfId="10743"/>
    <cellStyle name="Обычный 35 2 5 2" xfId="21201"/>
    <cellStyle name="Обычный 35 2 5 3" xfId="33044"/>
    <cellStyle name="Обычный 35 2 6" xfId="13488"/>
    <cellStyle name="Обычный 35 2 7" xfId="25496"/>
    <cellStyle name="Обычный 35 3" xfId="3524"/>
    <cellStyle name="Обычный 35 3 2" xfId="6116"/>
    <cellStyle name="Обычный 35 3 2 2" xfId="16574"/>
    <cellStyle name="Обычный 35 3 2 3" xfId="28496"/>
    <cellStyle name="Обычный 35 3 3" xfId="8687"/>
    <cellStyle name="Обычный 35 3 3 2" xfId="19145"/>
    <cellStyle name="Обычный 35 3 3 3" xfId="31013"/>
    <cellStyle name="Обычный 35 3 4" xfId="11258"/>
    <cellStyle name="Обычный 35 3 4 2" xfId="21716"/>
    <cellStyle name="Обычный 35 3 4 3" xfId="33559"/>
    <cellStyle name="Обычный 35 3 5" xfId="14003"/>
    <cellStyle name="Обычный 35 3 6" xfId="25995"/>
    <cellStyle name="Обычный 35 4" xfId="5086"/>
    <cellStyle name="Обычный 35 4 2" xfId="15544"/>
    <cellStyle name="Обычный 35 4 3" xfId="27493"/>
    <cellStyle name="Обычный 35 5" xfId="7657"/>
    <cellStyle name="Обычный 35 5 2" xfId="18115"/>
    <cellStyle name="Обычный 35 5 3" xfId="29998"/>
    <cellStyle name="Обычный 35 6" xfId="10228"/>
    <cellStyle name="Обычный 35 6 2" xfId="20686"/>
    <cellStyle name="Обычный 35 6 3" xfId="32529"/>
    <cellStyle name="Обычный 35 7" xfId="12973"/>
    <cellStyle name="Обычный 35 8" xfId="24985"/>
    <cellStyle name="Обычный 36" xfId="2345"/>
    <cellStyle name="Обычный 36 2" xfId="3011"/>
    <cellStyle name="Обычный 36 2 2" xfId="4041"/>
    <cellStyle name="Обычный 36 2 2 2" xfId="6633"/>
    <cellStyle name="Обычный 36 2 2 2 2" xfId="17091"/>
    <cellStyle name="Обычный 36 2 2 2 3" xfId="28997"/>
    <cellStyle name="Обычный 36 2 2 3" xfId="9204"/>
    <cellStyle name="Обычный 36 2 2 3 2" xfId="19662"/>
    <cellStyle name="Обычный 36 2 2 3 3" xfId="31518"/>
    <cellStyle name="Обычный 36 2 2 4" xfId="11775"/>
    <cellStyle name="Обычный 36 2 2 4 2" xfId="22233"/>
    <cellStyle name="Обычный 36 2 2 4 3" xfId="34076"/>
    <cellStyle name="Обычный 36 2 2 5" xfId="14520"/>
    <cellStyle name="Обычный 36 2 2 6" xfId="26497"/>
    <cellStyle name="Обычный 36 2 3" xfId="5603"/>
    <cellStyle name="Обычный 36 2 3 2" xfId="16061"/>
    <cellStyle name="Обычный 36 2 3 3" xfId="27996"/>
    <cellStyle name="Обычный 36 2 4" xfId="8174"/>
    <cellStyle name="Обычный 36 2 4 2" xfId="18632"/>
    <cellStyle name="Обычный 36 2 4 3" xfId="30509"/>
    <cellStyle name="Обычный 36 2 5" xfId="10745"/>
    <cellStyle name="Обычный 36 2 5 2" xfId="21203"/>
    <cellStyle name="Обычный 36 2 5 3" xfId="33046"/>
    <cellStyle name="Обычный 36 2 6" xfId="13490"/>
    <cellStyle name="Обычный 36 2 7" xfId="25498"/>
    <cellStyle name="Обычный 36 3" xfId="3526"/>
    <cellStyle name="Обычный 36 3 2" xfId="6118"/>
    <cellStyle name="Обычный 36 3 2 2" xfId="16576"/>
    <cellStyle name="Обычный 36 3 2 3" xfId="28498"/>
    <cellStyle name="Обычный 36 3 3" xfId="8689"/>
    <cellStyle name="Обычный 36 3 3 2" xfId="19147"/>
    <cellStyle name="Обычный 36 3 3 3" xfId="31015"/>
    <cellStyle name="Обычный 36 3 4" xfId="11260"/>
    <cellStyle name="Обычный 36 3 4 2" xfId="21718"/>
    <cellStyle name="Обычный 36 3 4 3" xfId="33561"/>
    <cellStyle name="Обычный 36 3 5" xfId="14005"/>
    <cellStyle name="Обычный 36 3 6" xfId="25997"/>
    <cellStyle name="Обычный 36 4" xfId="5088"/>
    <cellStyle name="Обычный 36 4 2" xfId="15546"/>
    <cellStyle name="Обычный 36 4 3" xfId="27495"/>
    <cellStyle name="Обычный 36 5" xfId="7659"/>
    <cellStyle name="Обычный 36 5 2" xfId="18117"/>
    <cellStyle name="Обычный 36 5 3" xfId="30000"/>
    <cellStyle name="Обычный 36 6" xfId="10230"/>
    <cellStyle name="Обычный 36 6 2" xfId="20688"/>
    <cellStyle name="Обычный 36 6 3" xfId="32531"/>
    <cellStyle name="Обычный 36 7" xfId="12975"/>
    <cellStyle name="Обычный 36 8" xfId="24987"/>
    <cellStyle name="Обычный 37" xfId="2346"/>
    <cellStyle name="Обычный 37 2" xfId="3012"/>
    <cellStyle name="Обычный 37 2 2" xfId="4042"/>
    <cellStyle name="Обычный 37 2 2 2" xfId="6634"/>
    <cellStyle name="Обычный 37 2 2 2 2" xfId="17092"/>
    <cellStyle name="Обычный 37 2 2 2 3" xfId="28998"/>
    <cellStyle name="Обычный 37 2 2 3" xfId="9205"/>
    <cellStyle name="Обычный 37 2 2 3 2" xfId="19663"/>
    <cellStyle name="Обычный 37 2 2 3 3" xfId="31519"/>
    <cellStyle name="Обычный 37 2 2 4" xfId="11776"/>
    <cellStyle name="Обычный 37 2 2 4 2" xfId="22234"/>
    <cellStyle name="Обычный 37 2 2 4 3" xfId="34077"/>
    <cellStyle name="Обычный 37 2 2 5" xfId="14521"/>
    <cellStyle name="Обычный 37 2 2 6" xfId="26498"/>
    <cellStyle name="Обычный 37 2 3" xfId="5604"/>
    <cellStyle name="Обычный 37 2 3 2" xfId="16062"/>
    <cellStyle name="Обычный 37 2 3 3" xfId="27997"/>
    <cellStyle name="Обычный 37 2 4" xfId="8175"/>
    <cellStyle name="Обычный 37 2 4 2" xfId="18633"/>
    <cellStyle name="Обычный 37 2 4 3" xfId="30510"/>
    <cellStyle name="Обычный 37 2 5" xfId="10746"/>
    <cellStyle name="Обычный 37 2 5 2" xfId="21204"/>
    <cellStyle name="Обычный 37 2 5 3" xfId="33047"/>
    <cellStyle name="Обычный 37 2 6" xfId="13491"/>
    <cellStyle name="Обычный 37 2 7" xfId="25499"/>
    <cellStyle name="Обычный 37 3" xfId="3527"/>
    <cellStyle name="Обычный 37 3 2" xfId="6119"/>
    <cellStyle name="Обычный 37 3 2 2" xfId="16577"/>
    <cellStyle name="Обычный 37 3 2 3" xfId="28499"/>
    <cellStyle name="Обычный 37 3 3" xfId="8690"/>
    <cellStyle name="Обычный 37 3 3 2" xfId="19148"/>
    <cellStyle name="Обычный 37 3 3 3" xfId="31016"/>
    <cellStyle name="Обычный 37 3 4" xfId="11261"/>
    <cellStyle name="Обычный 37 3 4 2" xfId="21719"/>
    <cellStyle name="Обычный 37 3 4 3" xfId="33562"/>
    <cellStyle name="Обычный 37 3 5" xfId="14006"/>
    <cellStyle name="Обычный 37 3 6" xfId="25998"/>
    <cellStyle name="Обычный 37 4" xfId="5089"/>
    <cellStyle name="Обычный 37 4 2" xfId="15547"/>
    <cellStyle name="Обычный 37 4 3" xfId="27496"/>
    <cellStyle name="Обычный 37 5" xfId="7660"/>
    <cellStyle name="Обычный 37 5 2" xfId="18118"/>
    <cellStyle name="Обычный 37 5 3" xfId="30001"/>
    <cellStyle name="Обычный 37 6" xfId="10231"/>
    <cellStyle name="Обычный 37 6 2" xfId="20689"/>
    <cellStyle name="Обычный 37 6 3" xfId="32532"/>
    <cellStyle name="Обычный 37 7" xfId="12976"/>
    <cellStyle name="Обычный 37 8" xfId="24988"/>
    <cellStyle name="Обычный 38" xfId="2347"/>
    <cellStyle name="Обычный 38 10" xfId="36257"/>
    <cellStyle name="Обычный 38 2" xfId="3013"/>
    <cellStyle name="Обычный 38 2 10" xfId="36258"/>
    <cellStyle name="Обычный 38 2 2" xfId="4043"/>
    <cellStyle name="Обычный 38 2 2 2" xfId="6635"/>
    <cellStyle name="Обычный 38 2 2 2 2" xfId="17093"/>
    <cellStyle name="Обычный 38 2 2 2 3" xfId="24340"/>
    <cellStyle name="Обычный 38 2 2 2 4" xfId="36022"/>
    <cellStyle name="Обычный 38 2 2 2 5" xfId="36260"/>
    <cellStyle name="Обычный 38 2 2 3" xfId="9206"/>
    <cellStyle name="Обычный 38 2 2 3 2" xfId="19664"/>
    <cellStyle name="Обычный 38 2 2 3 3" xfId="31520"/>
    <cellStyle name="Обычный 38 2 2 4" xfId="11777"/>
    <cellStyle name="Обычный 38 2 2 4 2" xfId="22235"/>
    <cellStyle name="Обычный 38 2 2 4 3" xfId="34078"/>
    <cellStyle name="Обычный 38 2 2 5" xfId="14522"/>
    <cellStyle name="Обычный 38 2 2 6" xfId="23617"/>
    <cellStyle name="Обычный 38 2 2 7" xfId="35299"/>
    <cellStyle name="Обычный 38 2 2 8" xfId="36259"/>
    <cellStyle name="Обычный 38 2 3" xfId="4177"/>
    <cellStyle name="Обычный 38 2 3 2" xfId="6759"/>
    <cellStyle name="Обычный 38 2 3 2 2" xfId="17217"/>
    <cellStyle name="Обычный 38 2 3 2 3" xfId="24524"/>
    <cellStyle name="Обычный 38 2 3 2 4" xfId="36206"/>
    <cellStyle name="Обычный 38 2 3 2 5" xfId="36262"/>
    <cellStyle name="Обычный 38 2 3 3" xfId="9330"/>
    <cellStyle name="Обычный 38 2 3 3 2" xfId="19788"/>
    <cellStyle name="Обычный 38 2 3 3 3" xfId="31640"/>
    <cellStyle name="Обычный 38 2 3 4" xfId="11901"/>
    <cellStyle name="Обычный 38 2 3 4 2" xfId="22359"/>
    <cellStyle name="Обычный 38 2 3 4 3" xfId="34200"/>
    <cellStyle name="Обычный 38 2 3 5" xfId="14646"/>
    <cellStyle name="Обычный 38 2 3 6" xfId="23801"/>
    <cellStyle name="Обычный 38 2 3 7" xfId="35483"/>
    <cellStyle name="Обычный 38 2 3 8" xfId="36261"/>
    <cellStyle name="Обычный 38 2 4" xfId="5605"/>
    <cellStyle name="Обычный 38 2 4 2" xfId="16063"/>
    <cellStyle name="Обычный 38 2 4 3" xfId="23985"/>
    <cellStyle name="Обычный 38 2 4 4" xfId="35667"/>
    <cellStyle name="Обычный 38 2 4 5" xfId="36263"/>
    <cellStyle name="Обычный 38 2 5" xfId="8176"/>
    <cellStyle name="Обычный 38 2 5 2" xfId="18634"/>
    <cellStyle name="Обычный 38 2 5 3" xfId="30511"/>
    <cellStyle name="Обычный 38 2 5 4" xfId="36264"/>
    <cellStyle name="Обычный 38 2 6" xfId="10747"/>
    <cellStyle name="Обычный 38 2 6 2" xfId="21205"/>
    <cellStyle name="Обычный 38 2 6 3" xfId="33048"/>
    <cellStyle name="Обычный 38 2 7" xfId="13492"/>
    <cellStyle name="Обычный 38 2 8" xfId="23261"/>
    <cellStyle name="Обычный 38 2 9" xfId="34944"/>
    <cellStyle name="Обычный 38 3" xfId="3528"/>
    <cellStyle name="Обычный 38 3 2" xfId="6120"/>
    <cellStyle name="Обычный 38 3 2 2" xfId="16578"/>
    <cellStyle name="Обычный 38 3 2 3" xfId="24331"/>
    <cellStyle name="Обычный 38 3 2 4" xfId="36013"/>
    <cellStyle name="Обычный 38 3 2 5" xfId="36266"/>
    <cellStyle name="Обычный 38 3 3" xfId="8691"/>
    <cellStyle name="Обычный 38 3 3 2" xfId="19149"/>
    <cellStyle name="Обычный 38 3 3 3" xfId="31017"/>
    <cellStyle name="Обычный 38 3 4" xfId="11262"/>
    <cellStyle name="Обычный 38 3 4 2" xfId="21720"/>
    <cellStyle name="Обычный 38 3 4 3" xfId="33563"/>
    <cellStyle name="Обычный 38 3 5" xfId="14007"/>
    <cellStyle name="Обычный 38 3 6" xfId="23608"/>
    <cellStyle name="Обычный 38 3 7" xfId="35290"/>
    <cellStyle name="Обычный 38 3 8" xfId="36265"/>
    <cellStyle name="Обычный 38 4" xfId="5090"/>
    <cellStyle name="Обычный 38 4 2" xfId="15548"/>
    <cellStyle name="Обычный 38 4 2 2" xfId="24515"/>
    <cellStyle name="Обычный 38 4 2 3" xfId="36197"/>
    <cellStyle name="Обычный 38 4 2 4" xfId="36268"/>
    <cellStyle name="Обычный 38 4 3" xfId="23792"/>
    <cellStyle name="Обычный 38 4 4" xfId="35474"/>
    <cellStyle name="Обычный 38 4 5" xfId="36267"/>
    <cellStyle name="Обычный 38 5" xfId="7661"/>
    <cellStyle name="Обычный 38 5 2" xfId="18119"/>
    <cellStyle name="Обычный 38 5 3" xfId="23976"/>
    <cellStyle name="Обычный 38 5 4" xfId="35658"/>
    <cellStyle name="Обычный 38 5 5" xfId="36269"/>
    <cellStyle name="Обычный 38 6" xfId="10232"/>
    <cellStyle name="Обычный 38 6 2" xfId="20690"/>
    <cellStyle name="Обычный 38 6 3" xfId="32533"/>
    <cellStyle name="Обычный 38 6 4" xfId="36270"/>
    <cellStyle name="Обычный 38 7" xfId="12977"/>
    <cellStyle name="Обычный 38 8" xfId="23250"/>
    <cellStyle name="Обычный 38 9" xfId="34935"/>
    <cellStyle name="Обычный 39" xfId="2550"/>
    <cellStyle name="Обычный 39 2" xfId="3067"/>
    <cellStyle name="Обычный 39 2 2" xfId="4097"/>
    <cellStyle name="Обычный 39 2 2 2" xfId="6689"/>
    <cellStyle name="Обычный 39 2 2 2 2" xfId="17147"/>
    <cellStyle name="Обычный 39 2 2 2 3" xfId="29051"/>
    <cellStyle name="Обычный 39 2 2 3" xfId="9260"/>
    <cellStyle name="Обычный 39 2 2 3 2" xfId="19718"/>
    <cellStyle name="Обычный 39 2 2 3 3" xfId="31572"/>
    <cellStyle name="Обычный 39 2 2 4" xfId="11831"/>
    <cellStyle name="Обычный 39 2 2 4 2" xfId="22289"/>
    <cellStyle name="Обычный 39 2 2 4 3" xfId="34132"/>
    <cellStyle name="Обычный 39 2 2 5" xfId="14576"/>
    <cellStyle name="Обычный 39 2 2 6" xfId="26551"/>
    <cellStyle name="Обычный 39 2 3" xfId="5659"/>
    <cellStyle name="Обычный 39 2 3 2" xfId="16117"/>
    <cellStyle name="Обычный 39 2 3 3" xfId="28050"/>
    <cellStyle name="Обычный 39 2 4" xfId="8230"/>
    <cellStyle name="Обычный 39 2 4 2" xfId="18688"/>
    <cellStyle name="Обычный 39 2 4 3" xfId="30564"/>
    <cellStyle name="Обычный 39 2 5" xfId="10801"/>
    <cellStyle name="Обычный 39 2 5 2" xfId="21259"/>
    <cellStyle name="Обычный 39 2 5 3" xfId="33102"/>
    <cellStyle name="Обычный 39 2 6" xfId="13546"/>
    <cellStyle name="Обычный 39 2 7" xfId="25552"/>
    <cellStyle name="Обычный 39 3" xfId="3582"/>
    <cellStyle name="Обычный 39 3 2" xfId="6174"/>
    <cellStyle name="Обычный 39 3 2 2" xfId="16632"/>
    <cellStyle name="Обычный 39 3 2 3" xfId="28550"/>
    <cellStyle name="Обычный 39 3 3" xfId="8745"/>
    <cellStyle name="Обычный 39 3 3 2" xfId="19203"/>
    <cellStyle name="Обычный 39 3 3 3" xfId="31068"/>
    <cellStyle name="Обычный 39 3 4" xfId="11316"/>
    <cellStyle name="Обычный 39 3 4 2" xfId="21774"/>
    <cellStyle name="Обычный 39 3 4 3" xfId="33617"/>
    <cellStyle name="Обычный 39 3 5" xfId="14061"/>
    <cellStyle name="Обычный 39 3 6" xfId="26051"/>
    <cellStyle name="Обычный 39 4" xfId="5144"/>
    <cellStyle name="Обычный 39 4 2" xfId="15602"/>
    <cellStyle name="Обычный 39 4 3" xfId="27549"/>
    <cellStyle name="Обычный 39 5" xfId="7715"/>
    <cellStyle name="Обычный 39 5 2" xfId="18173"/>
    <cellStyle name="Обычный 39 5 3" xfId="30055"/>
    <cellStyle name="Обычный 39 6" xfId="10286"/>
    <cellStyle name="Обычный 39 6 2" xfId="20744"/>
    <cellStyle name="Обычный 39 6 3" xfId="32587"/>
    <cellStyle name="Обычный 39 7" xfId="13031"/>
    <cellStyle name="Обычный 39 8" xfId="25052"/>
    <cellStyle name="Обычный 4" xfId="44"/>
    <cellStyle name="Обычный 4 10" xfId="1781"/>
    <cellStyle name="Обычный 4 10 10" xfId="12553"/>
    <cellStyle name="Обычный 4 10 11" xfId="24531"/>
    <cellStyle name="Обычный 4 10 2" xfId="1782"/>
    <cellStyle name="Обычный 4 10 2 10" xfId="23022"/>
    <cellStyle name="Обычный 4 10 2 2" xfId="1783"/>
    <cellStyle name="Обычный 4 10 2 2 2" xfId="2590"/>
    <cellStyle name="Обычный 4 10 2 2 2 2" xfId="3621"/>
    <cellStyle name="Обычный 4 10 2 2 2 2 2" xfId="6213"/>
    <cellStyle name="Обычный 4 10 2 2 2 2 2 2" xfId="16671"/>
    <cellStyle name="Обычный 4 10 2 2 2 2 2 3" xfId="28588"/>
    <cellStyle name="Обычный 4 10 2 2 2 2 3" xfId="8784"/>
    <cellStyle name="Обычный 4 10 2 2 2 2 3 2" xfId="19242"/>
    <cellStyle name="Обычный 4 10 2 2 2 2 3 3" xfId="31107"/>
    <cellStyle name="Обычный 4 10 2 2 2 2 4" xfId="11355"/>
    <cellStyle name="Обычный 4 10 2 2 2 2 4 2" xfId="21813"/>
    <cellStyle name="Обычный 4 10 2 2 2 2 4 3" xfId="33656"/>
    <cellStyle name="Обычный 4 10 2 2 2 2 5" xfId="14100"/>
    <cellStyle name="Обычный 4 10 2 2 2 2 6" xfId="26088"/>
    <cellStyle name="Обычный 4 10 2 2 2 3" xfId="5183"/>
    <cellStyle name="Обычный 4 10 2 2 2 3 2" xfId="15641"/>
    <cellStyle name="Обычный 4 10 2 2 2 3 3" xfId="27587"/>
    <cellStyle name="Обычный 4 10 2 2 2 4" xfId="7754"/>
    <cellStyle name="Обычный 4 10 2 2 2 4 2" xfId="18212"/>
    <cellStyle name="Обычный 4 10 2 2 2 4 3" xfId="30093"/>
    <cellStyle name="Обычный 4 10 2 2 2 5" xfId="10325"/>
    <cellStyle name="Обычный 4 10 2 2 2 5 2" xfId="20783"/>
    <cellStyle name="Обычный 4 10 2 2 2 5 3" xfId="32626"/>
    <cellStyle name="Обычный 4 10 2 2 2 6" xfId="13070"/>
    <cellStyle name="Обычный 4 10 2 2 2 7" xfId="25089"/>
    <cellStyle name="Обычный 4 10 2 2 3" xfId="3106"/>
    <cellStyle name="Обычный 4 10 2 2 3 2" xfId="5698"/>
    <cellStyle name="Обычный 4 10 2 2 3 2 2" xfId="16156"/>
    <cellStyle name="Обычный 4 10 2 2 3 2 3" xfId="28089"/>
    <cellStyle name="Обычный 4 10 2 2 3 3" xfId="8269"/>
    <cellStyle name="Обычный 4 10 2 2 3 3 2" xfId="18727"/>
    <cellStyle name="Обычный 4 10 2 2 3 3 3" xfId="30603"/>
    <cellStyle name="Обычный 4 10 2 2 3 4" xfId="10840"/>
    <cellStyle name="Обычный 4 10 2 2 3 4 2" xfId="21298"/>
    <cellStyle name="Обычный 4 10 2 2 3 4 3" xfId="33141"/>
    <cellStyle name="Обычный 4 10 2 2 3 5" xfId="13585"/>
    <cellStyle name="Обычный 4 10 2 2 3 6" xfId="25589"/>
    <cellStyle name="Обычный 4 10 2 2 4" xfId="4185"/>
    <cellStyle name="Обычный 4 10 2 2 4 2" xfId="6766"/>
    <cellStyle name="Обычный 4 10 2 2 4 2 2" xfId="17224"/>
    <cellStyle name="Обычный 4 10 2 2 4 2 3" xfId="29123"/>
    <cellStyle name="Обычный 4 10 2 2 4 3" xfId="9337"/>
    <cellStyle name="Обычный 4 10 2 2 4 3 2" xfId="19795"/>
    <cellStyle name="Обычный 4 10 2 2 4 3 3" xfId="31646"/>
    <cellStyle name="Обычный 4 10 2 2 4 4" xfId="11908"/>
    <cellStyle name="Обычный 4 10 2 2 4 4 2" xfId="22366"/>
    <cellStyle name="Обычный 4 10 2 2 4 4 3" xfId="34207"/>
    <cellStyle name="Обычный 4 10 2 2 4 5" xfId="14653"/>
    <cellStyle name="Обычный 4 10 2 2 4 6" xfId="26624"/>
    <cellStyle name="Обычный 4 10 2 2 5" xfId="4668"/>
    <cellStyle name="Обычный 4 10 2 2 5 2" xfId="15126"/>
    <cellStyle name="Обычный 4 10 2 2 5 3" xfId="27081"/>
    <cellStyle name="Обычный 4 10 2 2 6" xfId="7239"/>
    <cellStyle name="Обычный 4 10 2 2 6 2" xfId="17697"/>
    <cellStyle name="Обычный 4 10 2 2 6 3" xfId="29585"/>
    <cellStyle name="Обычный 4 10 2 2 7" xfId="9810"/>
    <cellStyle name="Обычный 4 10 2 2 7 2" xfId="20268"/>
    <cellStyle name="Обычный 4 10 2 2 7 3" xfId="32111"/>
    <cellStyle name="Обычный 4 10 2 2 8" xfId="12555"/>
    <cellStyle name="Обычный 4 10 2 2 9" xfId="24530"/>
    <cellStyle name="Обычный 4 10 2 3" xfId="2589"/>
    <cellStyle name="Обычный 4 10 2 3 2" xfId="3620"/>
    <cellStyle name="Обычный 4 10 2 3 2 2" xfId="6212"/>
    <cellStyle name="Обычный 4 10 2 3 2 2 2" xfId="16670"/>
    <cellStyle name="Обычный 4 10 2 3 2 2 3" xfId="28587"/>
    <cellStyle name="Обычный 4 10 2 3 2 3" xfId="8783"/>
    <cellStyle name="Обычный 4 10 2 3 2 3 2" xfId="19241"/>
    <cellStyle name="Обычный 4 10 2 3 2 3 3" xfId="31106"/>
    <cellStyle name="Обычный 4 10 2 3 2 4" xfId="11354"/>
    <cellStyle name="Обычный 4 10 2 3 2 4 2" xfId="21812"/>
    <cellStyle name="Обычный 4 10 2 3 2 4 3" xfId="33655"/>
    <cellStyle name="Обычный 4 10 2 3 2 5" xfId="14099"/>
    <cellStyle name="Обычный 4 10 2 3 2 6" xfId="26087"/>
    <cellStyle name="Обычный 4 10 2 3 3" xfId="5182"/>
    <cellStyle name="Обычный 4 10 2 3 3 2" xfId="15640"/>
    <cellStyle name="Обычный 4 10 2 3 3 3" xfId="27586"/>
    <cellStyle name="Обычный 4 10 2 3 4" xfId="7753"/>
    <cellStyle name="Обычный 4 10 2 3 4 2" xfId="18211"/>
    <cellStyle name="Обычный 4 10 2 3 4 3" xfId="30092"/>
    <cellStyle name="Обычный 4 10 2 3 5" xfId="10324"/>
    <cellStyle name="Обычный 4 10 2 3 5 2" xfId="20782"/>
    <cellStyle name="Обычный 4 10 2 3 5 3" xfId="32625"/>
    <cellStyle name="Обычный 4 10 2 3 6" xfId="13069"/>
    <cellStyle name="Обычный 4 10 2 3 7" xfId="25088"/>
    <cellStyle name="Обычный 4 10 2 4" xfId="3105"/>
    <cellStyle name="Обычный 4 10 2 4 2" xfId="5697"/>
    <cellStyle name="Обычный 4 10 2 4 2 2" xfId="16155"/>
    <cellStyle name="Обычный 4 10 2 4 2 3" xfId="28088"/>
    <cellStyle name="Обычный 4 10 2 4 3" xfId="8268"/>
    <cellStyle name="Обычный 4 10 2 4 3 2" xfId="18726"/>
    <cellStyle name="Обычный 4 10 2 4 3 3" xfId="30602"/>
    <cellStyle name="Обычный 4 10 2 4 4" xfId="10839"/>
    <cellStyle name="Обычный 4 10 2 4 4 2" xfId="21297"/>
    <cellStyle name="Обычный 4 10 2 4 4 3" xfId="33140"/>
    <cellStyle name="Обычный 4 10 2 4 5" xfId="13584"/>
    <cellStyle name="Обычный 4 10 2 4 6" xfId="25588"/>
    <cellStyle name="Обычный 4 10 2 5" xfId="4184"/>
    <cellStyle name="Обычный 4 10 2 5 2" xfId="6765"/>
    <cellStyle name="Обычный 4 10 2 5 2 2" xfId="17223"/>
    <cellStyle name="Обычный 4 10 2 5 2 3" xfId="29122"/>
    <cellStyle name="Обычный 4 10 2 5 3" xfId="9336"/>
    <cellStyle name="Обычный 4 10 2 5 3 2" xfId="19794"/>
    <cellStyle name="Обычный 4 10 2 5 3 3" xfId="31645"/>
    <cellStyle name="Обычный 4 10 2 5 4" xfId="11907"/>
    <cellStyle name="Обычный 4 10 2 5 4 2" xfId="22365"/>
    <cellStyle name="Обычный 4 10 2 5 4 3" xfId="34206"/>
    <cellStyle name="Обычный 4 10 2 5 5" xfId="14652"/>
    <cellStyle name="Обычный 4 10 2 5 6" xfId="26623"/>
    <cellStyle name="Обычный 4 10 2 6" xfId="4667"/>
    <cellStyle name="Обычный 4 10 2 6 2" xfId="15125"/>
    <cellStyle name="Обычный 4 10 2 6 3" xfId="27080"/>
    <cellStyle name="Обычный 4 10 2 7" xfId="7238"/>
    <cellStyle name="Обычный 4 10 2 7 2" xfId="17696"/>
    <cellStyle name="Обычный 4 10 2 7 3" xfId="29584"/>
    <cellStyle name="Обычный 4 10 2 8" xfId="9809"/>
    <cellStyle name="Обычный 4 10 2 8 2" xfId="20267"/>
    <cellStyle name="Обычный 4 10 2 8 3" xfId="32110"/>
    <cellStyle name="Обычный 4 10 2 9" xfId="12554"/>
    <cellStyle name="Обычный 4 10 3" xfId="1784"/>
    <cellStyle name="Обычный 4 10 3 2" xfId="2591"/>
    <cellStyle name="Обычный 4 10 3 2 2" xfId="3622"/>
    <cellStyle name="Обычный 4 10 3 2 2 2" xfId="6214"/>
    <cellStyle name="Обычный 4 10 3 2 2 2 2" xfId="16672"/>
    <cellStyle name="Обычный 4 10 3 2 2 2 3" xfId="28589"/>
    <cellStyle name="Обычный 4 10 3 2 2 3" xfId="8785"/>
    <cellStyle name="Обычный 4 10 3 2 2 3 2" xfId="19243"/>
    <cellStyle name="Обычный 4 10 3 2 2 3 3" xfId="31108"/>
    <cellStyle name="Обычный 4 10 3 2 2 4" xfId="11356"/>
    <cellStyle name="Обычный 4 10 3 2 2 4 2" xfId="21814"/>
    <cellStyle name="Обычный 4 10 3 2 2 4 3" xfId="33657"/>
    <cellStyle name="Обычный 4 10 3 2 2 5" xfId="14101"/>
    <cellStyle name="Обычный 4 10 3 2 2 6" xfId="26089"/>
    <cellStyle name="Обычный 4 10 3 2 3" xfId="5184"/>
    <cellStyle name="Обычный 4 10 3 2 3 2" xfId="15642"/>
    <cellStyle name="Обычный 4 10 3 2 3 3" xfId="27588"/>
    <cellStyle name="Обычный 4 10 3 2 4" xfId="7755"/>
    <cellStyle name="Обычный 4 10 3 2 4 2" xfId="18213"/>
    <cellStyle name="Обычный 4 10 3 2 4 3" xfId="30094"/>
    <cellStyle name="Обычный 4 10 3 2 5" xfId="10326"/>
    <cellStyle name="Обычный 4 10 3 2 5 2" xfId="20784"/>
    <cellStyle name="Обычный 4 10 3 2 5 3" xfId="32627"/>
    <cellStyle name="Обычный 4 10 3 2 6" xfId="13071"/>
    <cellStyle name="Обычный 4 10 3 2 7" xfId="25090"/>
    <cellStyle name="Обычный 4 10 3 3" xfId="3107"/>
    <cellStyle name="Обычный 4 10 3 3 2" xfId="5699"/>
    <cellStyle name="Обычный 4 10 3 3 2 2" xfId="16157"/>
    <cellStyle name="Обычный 4 10 3 3 2 3" xfId="28090"/>
    <cellStyle name="Обычный 4 10 3 3 3" xfId="8270"/>
    <cellStyle name="Обычный 4 10 3 3 3 2" xfId="18728"/>
    <cellStyle name="Обычный 4 10 3 3 3 3" xfId="30604"/>
    <cellStyle name="Обычный 4 10 3 3 4" xfId="10841"/>
    <cellStyle name="Обычный 4 10 3 3 4 2" xfId="21299"/>
    <cellStyle name="Обычный 4 10 3 3 4 3" xfId="33142"/>
    <cellStyle name="Обычный 4 10 3 3 5" xfId="13586"/>
    <cellStyle name="Обычный 4 10 3 3 6" xfId="25590"/>
    <cellStyle name="Обычный 4 10 3 4" xfId="4186"/>
    <cellStyle name="Обычный 4 10 3 4 2" xfId="6767"/>
    <cellStyle name="Обычный 4 10 3 4 2 2" xfId="17225"/>
    <cellStyle name="Обычный 4 10 3 4 2 3" xfId="29124"/>
    <cellStyle name="Обычный 4 10 3 4 3" xfId="9338"/>
    <cellStyle name="Обычный 4 10 3 4 3 2" xfId="19796"/>
    <cellStyle name="Обычный 4 10 3 4 3 3" xfId="31647"/>
    <cellStyle name="Обычный 4 10 3 4 4" xfId="11909"/>
    <cellStyle name="Обычный 4 10 3 4 4 2" xfId="22367"/>
    <cellStyle name="Обычный 4 10 3 4 4 3" xfId="34208"/>
    <cellStyle name="Обычный 4 10 3 4 5" xfId="14654"/>
    <cellStyle name="Обычный 4 10 3 4 6" xfId="26625"/>
    <cellStyle name="Обычный 4 10 3 5" xfId="4669"/>
    <cellStyle name="Обычный 4 10 3 5 2" xfId="15127"/>
    <cellStyle name="Обычный 4 10 3 5 3" xfId="27082"/>
    <cellStyle name="Обычный 4 10 3 6" xfId="7240"/>
    <cellStyle name="Обычный 4 10 3 6 2" xfId="17698"/>
    <cellStyle name="Обычный 4 10 3 6 3" xfId="29586"/>
    <cellStyle name="Обычный 4 10 3 7" xfId="9811"/>
    <cellStyle name="Обычный 4 10 3 7 2" xfId="20269"/>
    <cellStyle name="Обычный 4 10 3 7 3" xfId="32112"/>
    <cellStyle name="Обычный 4 10 3 8" xfId="12556"/>
    <cellStyle name="Обычный 4 10 3 9" xfId="23069"/>
    <cellStyle name="Обычный 4 10 4" xfId="2588"/>
    <cellStyle name="Обычный 4 10 4 2" xfId="3619"/>
    <cellStyle name="Обычный 4 10 4 2 2" xfId="6211"/>
    <cellStyle name="Обычный 4 10 4 2 2 2" xfId="16669"/>
    <cellStyle name="Обычный 4 10 4 2 2 3" xfId="28586"/>
    <cellStyle name="Обычный 4 10 4 2 3" xfId="8782"/>
    <cellStyle name="Обычный 4 10 4 2 3 2" xfId="19240"/>
    <cellStyle name="Обычный 4 10 4 2 3 3" xfId="31105"/>
    <cellStyle name="Обычный 4 10 4 2 4" xfId="11353"/>
    <cellStyle name="Обычный 4 10 4 2 4 2" xfId="21811"/>
    <cellStyle name="Обычный 4 10 4 2 4 3" xfId="33654"/>
    <cellStyle name="Обычный 4 10 4 2 5" xfId="14098"/>
    <cellStyle name="Обычный 4 10 4 2 6" xfId="26086"/>
    <cellStyle name="Обычный 4 10 4 3" xfId="5181"/>
    <cellStyle name="Обычный 4 10 4 3 2" xfId="15639"/>
    <cellStyle name="Обычный 4 10 4 3 3" xfId="27585"/>
    <cellStyle name="Обычный 4 10 4 4" xfId="7752"/>
    <cellStyle name="Обычный 4 10 4 4 2" xfId="18210"/>
    <cellStyle name="Обычный 4 10 4 4 3" xfId="30091"/>
    <cellStyle name="Обычный 4 10 4 5" xfId="10323"/>
    <cellStyle name="Обычный 4 10 4 5 2" xfId="20781"/>
    <cellStyle name="Обычный 4 10 4 5 3" xfId="32624"/>
    <cellStyle name="Обычный 4 10 4 6" xfId="13068"/>
    <cellStyle name="Обычный 4 10 4 7" xfId="25087"/>
    <cellStyle name="Обычный 4 10 5" xfId="3104"/>
    <cellStyle name="Обычный 4 10 5 2" xfId="5696"/>
    <cellStyle name="Обычный 4 10 5 2 2" xfId="16154"/>
    <cellStyle name="Обычный 4 10 5 2 3" xfId="28087"/>
    <cellStyle name="Обычный 4 10 5 3" xfId="8267"/>
    <cellStyle name="Обычный 4 10 5 3 2" xfId="18725"/>
    <cellStyle name="Обычный 4 10 5 3 3" xfId="30601"/>
    <cellStyle name="Обычный 4 10 5 4" xfId="10838"/>
    <cellStyle name="Обычный 4 10 5 4 2" xfId="21296"/>
    <cellStyle name="Обычный 4 10 5 4 3" xfId="33139"/>
    <cellStyle name="Обычный 4 10 5 5" xfId="13583"/>
    <cellStyle name="Обычный 4 10 5 6" xfId="25587"/>
    <cellStyle name="Обычный 4 10 6" xfId="4183"/>
    <cellStyle name="Обычный 4 10 6 2" xfId="6764"/>
    <cellStyle name="Обычный 4 10 6 2 2" xfId="17222"/>
    <cellStyle name="Обычный 4 10 6 2 3" xfId="29121"/>
    <cellStyle name="Обычный 4 10 6 3" xfId="9335"/>
    <cellStyle name="Обычный 4 10 6 3 2" xfId="19793"/>
    <cellStyle name="Обычный 4 10 6 3 3" xfId="31644"/>
    <cellStyle name="Обычный 4 10 6 4" xfId="11906"/>
    <cellStyle name="Обычный 4 10 6 4 2" xfId="22364"/>
    <cellStyle name="Обычный 4 10 6 4 3" xfId="34205"/>
    <cellStyle name="Обычный 4 10 6 5" xfId="14651"/>
    <cellStyle name="Обычный 4 10 6 6" xfId="26622"/>
    <cellStyle name="Обычный 4 10 7" xfId="4666"/>
    <cellStyle name="Обычный 4 10 7 2" xfId="15124"/>
    <cellStyle name="Обычный 4 10 7 3" xfId="27079"/>
    <cellStyle name="Обычный 4 10 8" xfId="7237"/>
    <cellStyle name="Обычный 4 10 8 2" xfId="17695"/>
    <cellStyle name="Обычный 4 10 8 3" xfId="29583"/>
    <cellStyle name="Обычный 4 10 9" xfId="9808"/>
    <cellStyle name="Обычный 4 10 9 2" xfId="20266"/>
    <cellStyle name="Обычный 4 10 9 3" xfId="32109"/>
    <cellStyle name="Обычный 4 11" xfId="1785"/>
    <cellStyle name="Обычный 4 11 10" xfId="24529"/>
    <cellStyle name="Обычный 4 11 2" xfId="1786"/>
    <cellStyle name="Обычный 4 11 2 2" xfId="2593"/>
    <cellStyle name="Обычный 4 11 2 2 2" xfId="3624"/>
    <cellStyle name="Обычный 4 11 2 2 2 2" xfId="6216"/>
    <cellStyle name="Обычный 4 11 2 2 2 2 2" xfId="16674"/>
    <cellStyle name="Обычный 4 11 2 2 2 2 3" xfId="28591"/>
    <cellStyle name="Обычный 4 11 2 2 2 3" xfId="8787"/>
    <cellStyle name="Обычный 4 11 2 2 2 3 2" xfId="19245"/>
    <cellStyle name="Обычный 4 11 2 2 2 3 3" xfId="31110"/>
    <cellStyle name="Обычный 4 11 2 2 2 4" xfId="11358"/>
    <cellStyle name="Обычный 4 11 2 2 2 4 2" xfId="21816"/>
    <cellStyle name="Обычный 4 11 2 2 2 4 3" xfId="33659"/>
    <cellStyle name="Обычный 4 11 2 2 2 5" xfId="14103"/>
    <cellStyle name="Обычный 4 11 2 2 2 6" xfId="26091"/>
    <cellStyle name="Обычный 4 11 2 2 3" xfId="5186"/>
    <cellStyle name="Обычный 4 11 2 2 3 2" xfId="15644"/>
    <cellStyle name="Обычный 4 11 2 2 3 3" xfId="27590"/>
    <cellStyle name="Обычный 4 11 2 2 4" xfId="7757"/>
    <cellStyle name="Обычный 4 11 2 2 4 2" xfId="18215"/>
    <cellStyle name="Обычный 4 11 2 2 4 3" xfId="30096"/>
    <cellStyle name="Обычный 4 11 2 2 5" xfId="10328"/>
    <cellStyle name="Обычный 4 11 2 2 5 2" xfId="20786"/>
    <cellStyle name="Обычный 4 11 2 2 5 3" xfId="32629"/>
    <cellStyle name="Обычный 4 11 2 2 6" xfId="13073"/>
    <cellStyle name="Обычный 4 11 2 2 7" xfId="25092"/>
    <cellStyle name="Обычный 4 11 2 3" xfId="3109"/>
    <cellStyle name="Обычный 4 11 2 3 2" xfId="5701"/>
    <cellStyle name="Обычный 4 11 2 3 2 2" xfId="16159"/>
    <cellStyle name="Обычный 4 11 2 3 2 3" xfId="28092"/>
    <cellStyle name="Обычный 4 11 2 3 3" xfId="8272"/>
    <cellStyle name="Обычный 4 11 2 3 3 2" xfId="18730"/>
    <cellStyle name="Обычный 4 11 2 3 3 3" xfId="30606"/>
    <cellStyle name="Обычный 4 11 2 3 4" xfId="10843"/>
    <cellStyle name="Обычный 4 11 2 3 4 2" xfId="21301"/>
    <cellStyle name="Обычный 4 11 2 3 4 3" xfId="33144"/>
    <cellStyle name="Обычный 4 11 2 3 5" xfId="13588"/>
    <cellStyle name="Обычный 4 11 2 3 6" xfId="25592"/>
    <cellStyle name="Обычный 4 11 2 4" xfId="4188"/>
    <cellStyle name="Обычный 4 11 2 4 2" xfId="6769"/>
    <cellStyle name="Обычный 4 11 2 4 2 2" xfId="17227"/>
    <cellStyle name="Обычный 4 11 2 4 2 3" xfId="29126"/>
    <cellStyle name="Обычный 4 11 2 4 3" xfId="9340"/>
    <cellStyle name="Обычный 4 11 2 4 3 2" xfId="19798"/>
    <cellStyle name="Обычный 4 11 2 4 3 3" xfId="31649"/>
    <cellStyle name="Обычный 4 11 2 4 4" xfId="11911"/>
    <cellStyle name="Обычный 4 11 2 4 4 2" xfId="22369"/>
    <cellStyle name="Обычный 4 11 2 4 4 3" xfId="34210"/>
    <cellStyle name="Обычный 4 11 2 4 5" xfId="14656"/>
    <cellStyle name="Обычный 4 11 2 4 6" xfId="26627"/>
    <cellStyle name="Обычный 4 11 2 5" xfId="4671"/>
    <cellStyle name="Обычный 4 11 2 5 2" xfId="15129"/>
    <cellStyle name="Обычный 4 11 2 5 3" xfId="27084"/>
    <cellStyle name="Обычный 4 11 2 6" xfId="7242"/>
    <cellStyle name="Обычный 4 11 2 6 2" xfId="17700"/>
    <cellStyle name="Обычный 4 11 2 6 3" xfId="29588"/>
    <cellStyle name="Обычный 4 11 2 7" xfId="9813"/>
    <cellStyle name="Обычный 4 11 2 7 2" xfId="20271"/>
    <cellStyle name="Обычный 4 11 2 7 3" xfId="32114"/>
    <cellStyle name="Обычный 4 11 2 8" xfId="12558"/>
    <cellStyle name="Обычный 4 11 2 9" xfId="23023"/>
    <cellStyle name="Обычный 4 11 3" xfId="2592"/>
    <cellStyle name="Обычный 4 11 3 2" xfId="3623"/>
    <cellStyle name="Обычный 4 11 3 2 2" xfId="6215"/>
    <cellStyle name="Обычный 4 11 3 2 2 2" xfId="16673"/>
    <cellStyle name="Обычный 4 11 3 2 2 3" xfId="28590"/>
    <cellStyle name="Обычный 4 11 3 2 3" xfId="8786"/>
    <cellStyle name="Обычный 4 11 3 2 3 2" xfId="19244"/>
    <cellStyle name="Обычный 4 11 3 2 3 3" xfId="31109"/>
    <cellStyle name="Обычный 4 11 3 2 4" xfId="11357"/>
    <cellStyle name="Обычный 4 11 3 2 4 2" xfId="21815"/>
    <cellStyle name="Обычный 4 11 3 2 4 3" xfId="33658"/>
    <cellStyle name="Обычный 4 11 3 2 5" xfId="14102"/>
    <cellStyle name="Обычный 4 11 3 2 6" xfId="26090"/>
    <cellStyle name="Обычный 4 11 3 3" xfId="5185"/>
    <cellStyle name="Обычный 4 11 3 3 2" xfId="15643"/>
    <cellStyle name="Обычный 4 11 3 3 3" xfId="27589"/>
    <cellStyle name="Обычный 4 11 3 4" xfId="7756"/>
    <cellStyle name="Обычный 4 11 3 4 2" xfId="18214"/>
    <cellStyle name="Обычный 4 11 3 4 3" xfId="30095"/>
    <cellStyle name="Обычный 4 11 3 5" xfId="10327"/>
    <cellStyle name="Обычный 4 11 3 5 2" xfId="20785"/>
    <cellStyle name="Обычный 4 11 3 5 3" xfId="32628"/>
    <cellStyle name="Обычный 4 11 3 6" xfId="13072"/>
    <cellStyle name="Обычный 4 11 3 7" xfId="25091"/>
    <cellStyle name="Обычный 4 11 4" xfId="3108"/>
    <cellStyle name="Обычный 4 11 4 2" xfId="5700"/>
    <cellStyle name="Обычный 4 11 4 2 2" xfId="16158"/>
    <cellStyle name="Обычный 4 11 4 2 3" xfId="28091"/>
    <cellStyle name="Обычный 4 11 4 3" xfId="8271"/>
    <cellStyle name="Обычный 4 11 4 3 2" xfId="18729"/>
    <cellStyle name="Обычный 4 11 4 3 3" xfId="30605"/>
    <cellStyle name="Обычный 4 11 4 4" xfId="10842"/>
    <cellStyle name="Обычный 4 11 4 4 2" xfId="21300"/>
    <cellStyle name="Обычный 4 11 4 4 3" xfId="33143"/>
    <cellStyle name="Обычный 4 11 4 5" xfId="13587"/>
    <cellStyle name="Обычный 4 11 4 6" xfId="25591"/>
    <cellStyle name="Обычный 4 11 5" xfId="4187"/>
    <cellStyle name="Обычный 4 11 5 2" xfId="6768"/>
    <cellStyle name="Обычный 4 11 5 2 2" xfId="17226"/>
    <cellStyle name="Обычный 4 11 5 2 3" xfId="29125"/>
    <cellStyle name="Обычный 4 11 5 3" xfId="9339"/>
    <cellStyle name="Обычный 4 11 5 3 2" xfId="19797"/>
    <cellStyle name="Обычный 4 11 5 3 3" xfId="31648"/>
    <cellStyle name="Обычный 4 11 5 4" xfId="11910"/>
    <cellStyle name="Обычный 4 11 5 4 2" xfId="22368"/>
    <cellStyle name="Обычный 4 11 5 4 3" xfId="34209"/>
    <cellStyle name="Обычный 4 11 5 5" xfId="14655"/>
    <cellStyle name="Обычный 4 11 5 6" xfId="26626"/>
    <cellStyle name="Обычный 4 11 6" xfId="4670"/>
    <cellStyle name="Обычный 4 11 6 2" xfId="15128"/>
    <cellStyle name="Обычный 4 11 6 3" xfId="27083"/>
    <cellStyle name="Обычный 4 11 7" xfId="7241"/>
    <cellStyle name="Обычный 4 11 7 2" xfId="17699"/>
    <cellStyle name="Обычный 4 11 7 3" xfId="29587"/>
    <cellStyle name="Обычный 4 11 8" xfId="9812"/>
    <cellStyle name="Обычный 4 11 8 2" xfId="20270"/>
    <cellStyle name="Обычный 4 11 8 3" xfId="32113"/>
    <cellStyle name="Обычный 4 11 9" xfId="12557"/>
    <cellStyle name="Обычный 4 12" xfId="1787"/>
    <cellStyle name="Обычный 4 13" xfId="2587"/>
    <cellStyle name="Обычный 4 13 2" xfId="3618"/>
    <cellStyle name="Обычный 4 13 2 2" xfId="6210"/>
    <cellStyle name="Обычный 4 13 2 2 2" xfId="16668"/>
    <cellStyle name="Обычный 4 13 2 2 3" xfId="28585"/>
    <cellStyle name="Обычный 4 13 2 3" xfId="8781"/>
    <cellStyle name="Обычный 4 13 2 3 2" xfId="19239"/>
    <cellStyle name="Обычный 4 13 2 3 3" xfId="31104"/>
    <cellStyle name="Обычный 4 13 2 4" xfId="11352"/>
    <cellStyle name="Обычный 4 13 2 4 2" xfId="21810"/>
    <cellStyle name="Обычный 4 13 2 4 3" xfId="33653"/>
    <cellStyle name="Обычный 4 13 2 5" xfId="14097"/>
    <cellStyle name="Обычный 4 13 2 6" xfId="26085"/>
    <cellStyle name="Обычный 4 13 3" xfId="5180"/>
    <cellStyle name="Обычный 4 13 3 2" xfId="15638"/>
    <cellStyle name="Обычный 4 13 3 3" xfId="27584"/>
    <cellStyle name="Обычный 4 13 4" xfId="7751"/>
    <cellStyle name="Обычный 4 13 4 2" xfId="18209"/>
    <cellStyle name="Обычный 4 13 4 3" xfId="30090"/>
    <cellStyle name="Обычный 4 13 5" xfId="10322"/>
    <cellStyle name="Обычный 4 13 5 2" xfId="20780"/>
    <cellStyle name="Обычный 4 13 5 3" xfId="32623"/>
    <cellStyle name="Обычный 4 13 6" xfId="13067"/>
    <cellStyle name="Обычный 4 13 7" xfId="25086"/>
    <cellStyle name="Обычный 4 14" xfId="3103"/>
    <cellStyle name="Обычный 4 14 2" xfId="5695"/>
    <cellStyle name="Обычный 4 14 2 2" xfId="16153"/>
    <cellStyle name="Обычный 4 14 2 3" xfId="28086"/>
    <cellStyle name="Обычный 4 14 3" xfId="8266"/>
    <cellStyle name="Обычный 4 14 3 2" xfId="18724"/>
    <cellStyle name="Обычный 4 14 3 3" xfId="30600"/>
    <cellStyle name="Обычный 4 14 4" xfId="10837"/>
    <cellStyle name="Обычный 4 14 4 2" xfId="21295"/>
    <cellStyle name="Обычный 4 14 4 3" xfId="33138"/>
    <cellStyle name="Обычный 4 14 5" xfId="13582"/>
    <cellStyle name="Обычный 4 14 6" xfId="25586"/>
    <cellStyle name="Обычный 4 15" xfId="4101"/>
    <cellStyle name="Обычный 4 16" xfId="1780"/>
    <cellStyle name="Обычный 4 16 2" xfId="12552"/>
    <cellStyle name="Обычный 4 16 3" xfId="23068"/>
    <cellStyle name="Обычный 4 17" xfId="4665"/>
    <cellStyle name="Обычный 4 17 2" xfId="15123"/>
    <cellStyle name="Обычный 4 17 3" xfId="27078"/>
    <cellStyle name="Обычный 4 18" xfId="7236"/>
    <cellStyle name="Обычный 4 18 2" xfId="17694"/>
    <cellStyle name="Обычный 4 18 3" xfId="29582"/>
    <cellStyle name="Обычный 4 19" xfId="9807"/>
    <cellStyle name="Обычный 4 19 2" xfId="20265"/>
    <cellStyle name="Обычный 4 19 3" xfId="32108"/>
    <cellStyle name="Обычный 4 2" xfId="56"/>
    <cellStyle name="Обычный 4 2 10" xfId="2594"/>
    <cellStyle name="Обычный 4 2 10 2" xfId="3625"/>
    <cellStyle name="Обычный 4 2 10 2 2" xfId="6217"/>
    <cellStyle name="Обычный 4 2 10 2 2 2" xfId="16675"/>
    <cellStyle name="Обычный 4 2 10 2 2 3" xfId="28592"/>
    <cellStyle name="Обычный 4 2 10 2 3" xfId="8788"/>
    <cellStyle name="Обычный 4 2 10 2 3 2" xfId="19246"/>
    <cellStyle name="Обычный 4 2 10 2 3 3" xfId="31111"/>
    <cellStyle name="Обычный 4 2 10 2 4" xfId="11359"/>
    <cellStyle name="Обычный 4 2 10 2 4 2" xfId="21817"/>
    <cellStyle name="Обычный 4 2 10 2 4 3" xfId="33660"/>
    <cellStyle name="Обычный 4 2 10 2 5" xfId="14104"/>
    <cellStyle name="Обычный 4 2 10 2 6" xfId="26092"/>
    <cellStyle name="Обычный 4 2 10 3" xfId="5187"/>
    <cellStyle name="Обычный 4 2 10 3 2" xfId="15645"/>
    <cellStyle name="Обычный 4 2 10 3 3" xfId="27591"/>
    <cellStyle name="Обычный 4 2 10 4" xfId="7758"/>
    <cellStyle name="Обычный 4 2 10 4 2" xfId="18216"/>
    <cellStyle name="Обычный 4 2 10 4 3" xfId="30097"/>
    <cellStyle name="Обычный 4 2 10 5" xfId="10329"/>
    <cellStyle name="Обычный 4 2 10 5 2" xfId="20787"/>
    <cellStyle name="Обычный 4 2 10 5 3" xfId="32630"/>
    <cellStyle name="Обычный 4 2 10 6" xfId="13074"/>
    <cellStyle name="Обычный 4 2 10 7" xfId="25093"/>
    <cellStyle name="Обычный 4 2 11" xfId="3110"/>
    <cellStyle name="Обычный 4 2 11 2" xfId="5702"/>
    <cellStyle name="Обычный 4 2 11 2 2" xfId="16160"/>
    <cellStyle name="Обычный 4 2 11 2 3" xfId="28093"/>
    <cellStyle name="Обычный 4 2 11 3" xfId="8273"/>
    <cellStyle name="Обычный 4 2 11 3 2" xfId="18731"/>
    <cellStyle name="Обычный 4 2 11 3 3" xfId="30607"/>
    <cellStyle name="Обычный 4 2 11 4" xfId="10844"/>
    <cellStyle name="Обычный 4 2 11 4 2" xfId="21302"/>
    <cellStyle name="Обычный 4 2 11 4 3" xfId="33145"/>
    <cellStyle name="Обычный 4 2 11 5" xfId="13589"/>
    <cellStyle name="Обычный 4 2 11 6" xfId="25593"/>
    <cellStyle name="Обычный 4 2 12" xfId="4189"/>
    <cellStyle name="Обычный 4 2 12 2" xfId="6770"/>
    <cellStyle name="Обычный 4 2 12 2 2" xfId="17228"/>
    <cellStyle name="Обычный 4 2 12 2 3" xfId="29127"/>
    <cellStyle name="Обычный 4 2 12 3" xfId="9341"/>
    <cellStyle name="Обычный 4 2 12 3 2" xfId="19799"/>
    <cellStyle name="Обычный 4 2 12 3 3" xfId="31650"/>
    <cellStyle name="Обычный 4 2 12 4" xfId="11912"/>
    <cellStyle name="Обычный 4 2 12 4 2" xfId="22370"/>
    <cellStyle name="Обычный 4 2 12 4 3" xfId="34211"/>
    <cellStyle name="Обычный 4 2 12 5" xfId="14657"/>
    <cellStyle name="Обычный 4 2 12 6" xfId="26628"/>
    <cellStyle name="Обычный 4 2 13" xfId="1788"/>
    <cellStyle name="Обычный 4 2 13 2" xfId="12559"/>
    <cellStyle name="Обычный 4 2 13 3" xfId="23070"/>
    <cellStyle name="Обычный 4 2 14" xfId="4672"/>
    <cellStyle name="Обычный 4 2 14 2" xfId="15130"/>
    <cellStyle name="Обычный 4 2 14 3" xfId="27085"/>
    <cellStyle name="Обычный 4 2 15" xfId="7243"/>
    <cellStyle name="Обычный 4 2 15 2" xfId="17701"/>
    <cellStyle name="Обычный 4 2 15 3" xfId="29589"/>
    <cellStyle name="Обычный 4 2 16" xfId="9814"/>
    <cellStyle name="Обычный 4 2 16 2" xfId="20272"/>
    <cellStyle name="Обычный 4 2 16 3" xfId="32115"/>
    <cellStyle name="Обычный 4 2 17" xfId="850"/>
    <cellStyle name="Обычный 4 2 18" xfId="38015"/>
    <cellStyle name="Обычный 4 2 2" xfId="1789"/>
    <cellStyle name="Обычный 4 2 2 10" xfId="4190"/>
    <cellStyle name="Обычный 4 2 2 11" xfId="4673"/>
    <cellStyle name="Обычный 4 2 2 11 2" xfId="15131"/>
    <cellStyle name="Обычный 4 2 2 11 3" xfId="27086"/>
    <cellStyle name="Обычный 4 2 2 12" xfId="7244"/>
    <cellStyle name="Обычный 4 2 2 12 2" xfId="17702"/>
    <cellStyle name="Обычный 4 2 2 12 3" xfId="29590"/>
    <cellStyle name="Обычный 4 2 2 13" xfId="9815"/>
    <cellStyle name="Обычный 4 2 2 13 2" xfId="20273"/>
    <cellStyle name="Обычный 4 2 2 13 3" xfId="32116"/>
    <cellStyle name="Обычный 4 2 2 14" xfId="12560"/>
    <cellStyle name="Обычный 4 2 2 15" xfId="24528"/>
    <cellStyle name="Обычный 4 2 2 2" xfId="1790"/>
    <cellStyle name="Обычный 4 2 2 2 10" xfId="7245"/>
    <cellStyle name="Обычный 4 2 2 2 10 2" xfId="17703"/>
    <cellStyle name="Обычный 4 2 2 2 10 3" xfId="29591"/>
    <cellStyle name="Обычный 4 2 2 2 11" xfId="9816"/>
    <cellStyle name="Обычный 4 2 2 2 11 2" xfId="20274"/>
    <cellStyle name="Обычный 4 2 2 2 11 3" xfId="32117"/>
    <cellStyle name="Обычный 4 2 2 2 12" xfId="12561"/>
    <cellStyle name="Обычный 4 2 2 2 13" xfId="23025"/>
    <cellStyle name="Обычный 4 2 2 2 14" xfId="38016"/>
    <cellStyle name="Обычный 4 2 2 2 2" xfId="1791"/>
    <cellStyle name="Обычный 4 2 2 2 2 10" xfId="9817"/>
    <cellStyle name="Обычный 4 2 2 2 2 10 2" xfId="20275"/>
    <cellStyle name="Обычный 4 2 2 2 2 10 3" xfId="32118"/>
    <cellStyle name="Обычный 4 2 2 2 2 11" xfId="12562"/>
    <cellStyle name="Обычный 4 2 2 2 2 12" xfId="24527"/>
    <cellStyle name="Обычный 4 2 2 2 2 2" xfId="1792"/>
    <cellStyle name="Обычный 4 2 2 2 2 2 10" xfId="12563"/>
    <cellStyle name="Обычный 4 2 2 2 2 2 11" xfId="23072"/>
    <cellStyle name="Обычный 4 2 2 2 2 2 2" xfId="1793"/>
    <cellStyle name="Обычный 4 2 2 2 2 2 2 10" xfId="24526"/>
    <cellStyle name="Обычный 4 2 2 2 2 2 2 2" xfId="1794"/>
    <cellStyle name="Обычный 4 2 2 2 2 2 2 2 2" xfId="2600"/>
    <cellStyle name="Обычный 4 2 2 2 2 2 2 2 2 2" xfId="3631"/>
    <cellStyle name="Обычный 4 2 2 2 2 2 2 2 2 2 2" xfId="6223"/>
    <cellStyle name="Обычный 4 2 2 2 2 2 2 2 2 2 2 2" xfId="16681"/>
    <cellStyle name="Обычный 4 2 2 2 2 2 2 2 2 2 2 3" xfId="28598"/>
    <cellStyle name="Обычный 4 2 2 2 2 2 2 2 2 2 3" xfId="8794"/>
    <cellStyle name="Обычный 4 2 2 2 2 2 2 2 2 2 3 2" xfId="19252"/>
    <cellStyle name="Обычный 4 2 2 2 2 2 2 2 2 2 3 3" xfId="31117"/>
    <cellStyle name="Обычный 4 2 2 2 2 2 2 2 2 2 4" xfId="11365"/>
    <cellStyle name="Обычный 4 2 2 2 2 2 2 2 2 2 4 2" xfId="21823"/>
    <cellStyle name="Обычный 4 2 2 2 2 2 2 2 2 2 4 3" xfId="33666"/>
    <cellStyle name="Обычный 4 2 2 2 2 2 2 2 2 2 5" xfId="14110"/>
    <cellStyle name="Обычный 4 2 2 2 2 2 2 2 2 2 6" xfId="26098"/>
    <cellStyle name="Обычный 4 2 2 2 2 2 2 2 2 3" xfId="5193"/>
    <cellStyle name="Обычный 4 2 2 2 2 2 2 2 2 3 2" xfId="15651"/>
    <cellStyle name="Обычный 4 2 2 2 2 2 2 2 2 3 3" xfId="27597"/>
    <cellStyle name="Обычный 4 2 2 2 2 2 2 2 2 4" xfId="7764"/>
    <cellStyle name="Обычный 4 2 2 2 2 2 2 2 2 4 2" xfId="18222"/>
    <cellStyle name="Обычный 4 2 2 2 2 2 2 2 2 4 3" xfId="30103"/>
    <cellStyle name="Обычный 4 2 2 2 2 2 2 2 2 5" xfId="10335"/>
    <cellStyle name="Обычный 4 2 2 2 2 2 2 2 2 5 2" xfId="20793"/>
    <cellStyle name="Обычный 4 2 2 2 2 2 2 2 2 5 3" xfId="32636"/>
    <cellStyle name="Обычный 4 2 2 2 2 2 2 2 2 6" xfId="13080"/>
    <cellStyle name="Обычный 4 2 2 2 2 2 2 2 2 7" xfId="25099"/>
    <cellStyle name="Обычный 4 2 2 2 2 2 2 2 3" xfId="3116"/>
    <cellStyle name="Обычный 4 2 2 2 2 2 2 2 3 2" xfId="5708"/>
    <cellStyle name="Обычный 4 2 2 2 2 2 2 2 3 2 2" xfId="16166"/>
    <cellStyle name="Обычный 4 2 2 2 2 2 2 2 3 2 3" xfId="28099"/>
    <cellStyle name="Обычный 4 2 2 2 2 2 2 2 3 3" xfId="8279"/>
    <cellStyle name="Обычный 4 2 2 2 2 2 2 2 3 3 2" xfId="18737"/>
    <cellStyle name="Обычный 4 2 2 2 2 2 2 2 3 3 3" xfId="30613"/>
    <cellStyle name="Обычный 4 2 2 2 2 2 2 2 3 4" xfId="10850"/>
    <cellStyle name="Обычный 4 2 2 2 2 2 2 2 3 4 2" xfId="21308"/>
    <cellStyle name="Обычный 4 2 2 2 2 2 2 2 3 4 3" xfId="33151"/>
    <cellStyle name="Обычный 4 2 2 2 2 2 2 2 3 5" xfId="13595"/>
    <cellStyle name="Обычный 4 2 2 2 2 2 2 2 3 6" xfId="25599"/>
    <cellStyle name="Обычный 4 2 2 2 2 2 2 2 4" xfId="4195"/>
    <cellStyle name="Обычный 4 2 2 2 2 2 2 2 4 2" xfId="6775"/>
    <cellStyle name="Обычный 4 2 2 2 2 2 2 2 4 2 2" xfId="17233"/>
    <cellStyle name="Обычный 4 2 2 2 2 2 2 2 4 2 3" xfId="29132"/>
    <cellStyle name="Обычный 4 2 2 2 2 2 2 2 4 3" xfId="9346"/>
    <cellStyle name="Обычный 4 2 2 2 2 2 2 2 4 3 2" xfId="19804"/>
    <cellStyle name="Обычный 4 2 2 2 2 2 2 2 4 3 3" xfId="31655"/>
    <cellStyle name="Обычный 4 2 2 2 2 2 2 2 4 4" xfId="11917"/>
    <cellStyle name="Обычный 4 2 2 2 2 2 2 2 4 4 2" xfId="22375"/>
    <cellStyle name="Обычный 4 2 2 2 2 2 2 2 4 4 3" xfId="34216"/>
    <cellStyle name="Обычный 4 2 2 2 2 2 2 2 4 5" xfId="14662"/>
    <cellStyle name="Обычный 4 2 2 2 2 2 2 2 4 6" xfId="26633"/>
    <cellStyle name="Обычный 4 2 2 2 2 2 2 2 5" xfId="4678"/>
    <cellStyle name="Обычный 4 2 2 2 2 2 2 2 5 2" xfId="15136"/>
    <cellStyle name="Обычный 4 2 2 2 2 2 2 2 5 3" xfId="27091"/>
    <cellStyle name="Обычный 4 2 2 2 2 2 2 2 6" xfId="7249"/>
    <cellStyle name="Обычный 4 2 2 2 2 2 2 2 6 2" xfId="17707"/>
    <cellStyle name="Обычный 4 2 2 2 2 2 2 2 6 3" xfId="29595"/>
    <cellStyle name="Обычный 4 2 2 2 2 2 2 2 7" xfId="9820"/>
    <cellStyle name="Обычный 4 2 2 2 2 2 2 2 7 2" xfId="20278"/>
    <cellStyle name="Обычный 4 2 2 2 2 2 2 2 7 3" xfId="32121"/>
    <cellStyle name="Обычный 4 2 2 2 2 2 2 2 8" xfId="12565"/>
    <cellStyle name="Обычный 4 2 2 2 2 2 2 2 9" xfId="23026"/>
    <cellStyle name="Обычный 4 2 2 2 2 2 2 3" xfId="2599"/>
    <cellStyle name="Обычный 4 2 2 2 2 2 2 3 2" xfId="3630"/>
    <cellStyle name="Обычный 4 2 2 2 2 2 2 3 2 2" xfId="6222"/>
    <cellStyle name="Обычный 4 2 2 2 2 2 2 3 2 2 2" xfId="16680"/>
    <cellStyle name="Обычный 4 2 2 2 2 2 2 3 2 2 3" xfId="28597"/>
    <cellStyle name="Обычный 4 2 2 2 2 2 2 3 2 3" xfId="8793"/>
    <cellStyle name="Обычный 4 2 2 2 2 2 2 3 2 3 2" xfId="19251"/>
    <cellStyle name="Обычный 4 2 2 2 2 2 2 3 2 3 3" xfId="31116"/>
    <cellStyle name="Обычный 4 2 2 2 2 2 2 3 2 4" xfId="11364"/>
    <cellStyle name="Обычный 4 2 2 2 2 2 2 3 2 4 2" xfId="21822"/>
    <cellStyle name="Обычный 4 2 2 2 2 2 2 3 2 4 3" xfId="33665"/>
    <cellStyle name="Обычный 4 2 2 2 2 2 2 3 2 5" xfId="14109"/>
    <cellStyle name="Обычный 4 2 2 2 2 2 2 3 2 6" xfId="26097"/>
    <cellStyle name="Обычный 4 2 2 2 2 2 2 3 3" xfId="5192"/>
    <cellStyle name="Обычный 4 2 2 2 2 2 2 3 3 2" xfId="15650"/>
    <cellStyle name="Обычный 4 2 2 2 2 2 2 3 3 3" xfId="27596"/>
    <cellStyle name="Обычный 4 2 2 2 2 2 2 3 4" xfId="7763"/>
    <cellStyle name="Обычный 4 2 2 2 2 2 2 3 4 2" xfId="18221"/>
    <cellStyle name="Обычный 4 2 2 2 2 2 2 3 4 3" xfId="30102"/>
    <cellStyle name="Обычный 4 2 2 2 2 2 2 3 5" xfId="10334"/>
    <cellStyle name="Обычный 4 2 2 2 2 2 2 3 5 2" xfId="20792"/>
    <cellStyle name="Обычный 4 2 2 2 2 2 2 3 5 3" xfId="32635"/>
    <cellStyle name="Обычный 4 2 2 2 2 2 2 3 6" xfId="13079"/>
    <cellStyle name="Обычный 4 2 2 2 2 2 2 3 7" xfId="25098"/>
    <cellStyle name="Обычный 4 2 2 2 2 2 2 4" xfId="3115"/>
    <cellStyle name="Обычный 4 2 2 2 2 2 2 4 2" xfId="5707"/>
    <cellStyle name="Обычный 4 2 2 2 2 2 2 4 2 2" xfId="16165"/>
    <cellStyle name="Обычный 4 2 2 2 2 2 2 4 2 3" xfId="28098"/>
    <cellStyle name="Обычный 4 2 2 2 2 2 2 4 3" xfId="8278"/>
    <cellStyle name="Обычный 4 2 2 2 2 2 2 4 3 2" xfId="18736"/>
    <cellStyle name="Обычный 4 2 2 2 2 2 2 4 3 3" xfId="30612"/>
    <cellStyle name="Обычный 4 2 2 2 2 2 2 4 4" xfId="10849"/>
    <cellStyle name="Обычный 4 2 2 2 2 2 2 4 4 2" xfId="21307"/>
    <cellStyle name="Обычный 4 2 2 2 2 2 2 4 4 3" xfId="33150"/>
    <cellStyle name="Обычный 4 2 2 2 2 2 2 4 5" xfId="13594"/>
    <cellStyle name="Обычный 4 2 2 2 2 2 2 4 6" xfId="25598"/>
    <cellStyle name="Обычный 4 2 2 2 2 2 2 5" xfId="4194"/>
    <cellStyle name="Обычный 4 2 2 2 2 2 2 5 2" xfId="6774"/>
    <cellStyle name="Обычный 4 2 2 2 2 2 2 5 2 2" xfId="17232"/>
    <cellStyle name="Обычный 4 2 2 2 2 2 2 5 2 3" xfId="29131"/>
    <cellStyle name="Обычный 4 2 2 2 2 2 2 5 3" xfId="9345"/>
    <cellStyle name="Обычный 4 2 2 2 2 2 2 5 3 2" xfId="19803"/>
    <cellStyle name="Обычный 4 2 2 2 2 2 2 5 3 3" xfId="31654"/>
    <cellStyle name="Обычный 4 2 2 2 2 2 2 5 4" xfId="11916"/>
    <cellStyle name="Обычный 4 2 2 2 2 2 2 5 4 2" xfId="22374"/>
    <cellStyle name="Обычный 4 2 2 2 2 2 2 5 4 3" xfId="34215"/>
    <cellStyle name="Обычный 4 2 2 2 2 2 2 5 5" xfId="14661"/>
    <cellStyle name="Обычный 4 2 2 2 2 2 2 5 6" xfId="26632"/>
    <cellStyle name="Обычный 4 2 2 2 2 2 2 6" xfId="4677"/>
    <cellStyle name="Обычный 4 2 2 2 2 2 2 6 2" xfId="15135"/>
    <cellStyle name="Обычный 4 2 2 2 2 2 2 6 3" xfId="27090"/>
    <cellStyle name="Обычный 4 2 2 2 2 2 2 7" xfId="7248"/>
    <cellStyle name="Обычный 4 2 2 2 2 2 2 7 2" xfId="17706"/>
    <cellStyle name="Обычный 4 2 2 2 2 2 2 7 3" xfId="29594"/>
    <cellStyle name="Обычный 4 2 2 2 2 2 2 8" xfId="9819"/>
    <cellStyle name="Обычный 4 2 2 2 2 2 2 8 2" xfId="20277"/>
    <cellStyle name="Обычный 4 2 2 2 2 2 2 8 3" xfId="32120"/>
    <cellStyle name="Обычный 4 2 2 2 2 2 2 9" xfId="12564"/>
    <cellStyle name="Обычный 4 2 2 2 2 2 3" xfId="1795"/>
    <cellStyle name="Обычный 4 2 2 2 2 2 3 2" xfId="2601"/>
    <cellStyle name="Обычный 4 2 2 2 2 2 3 2 2" xfId="3632"/>
    <cellStyle name="Обычный 4 2 2 2 2 2 3 2 2 2" xfId="6224"/>
    <cellStyle name="Обычный 4 2 2 2 2 2 3 2 2 2 2" xfId="16682"/>
    <cellStyle name="Обычный 4 2 2 2 2 2 3 2 2 2 3" xfId="28599"/>
    <cellStyle name="Обычный 4 2 2 2 2 2 3 2 2 3" xfId="8795"/>
    <cellStyle name="Обычный 4 2 2 2 2 2 3 2 2 3 2" xfId="19253"/>
    <cellStyle name="Обычный 4 2 2 2 2 2 3 2 2 3 3" xfId="31118"/>
    <cellStyle name="Обычный 4 2 2 2 2 2 3 2 2 4" xfId="11366"/>
    <cellStyle name="Обычный 4 2 2 2 2 2 3 2 2 4 2" xfId="21824"/>
    <cellStyle name="Обычный 4 2 2 2 2 2 3 2 2 4 3" xfId="33667"/>
    <cellStyle name="Обычный 4 2 2 2 2 2 3 2 2 5" xfId="14111"/>
    <cellStyle name="Обычный 4 2 2 2 2 2 3 2 2 6" xfId="26099"/>
    <cellStyle name="Обычный 4 2 2 2 2 2 3 2 3" xfId="5194"/>
    <cellStyle name="Обычный 4 2 2 2 2 2 3 2 3 2" xfId="15652"/>
    <cellStyle name="Обычный 4 2 2 2 2 2 3 2 3 3" xfId="27598"/>
    <cellStyle name="Обычный 4 2 2 2 2 2 3 2 4" xfId="7765"/>
    <cellStyle name="Обычный 4 2 2 2 2 2 3 2 4 2" xfId="18223"/>
    <cellStyle name="Обычный 4 2 2 2 2 2 3 2 4 3" xfId="30104"/>
    <cellStyle name="Обычный 4 2 2 2 2 2 3 2 5" xfId="10336"/>
    <cellStyle name="Обычный 4 2 2 2 2 2 3 2 5 2" xfId="20794"/>
    <cellStyle name="Обычный 4 2 2 2 2 2 3 2 5 3" xfId="32637"/>
    <cellStyle name="Обычный 4 2 2 2 2 2 3 2 6" xfId="13081"/>
    <cellStyle name="Обычный 4 2 2 2 2 2 3 2 7" xfId="25100"/>
    <cellStyle name="Обычный 4 2 2 2 2 2 3 3" xfId="3117"/>
    <cellStyle name="Обычный 4 2 2 2 2 2 3 3 2" xfId="5709"/>
    <cellStyle name="Обычный 4 2 2 2 2 2 3 3 2 2" xfId="16167"/>
    <cellStyle name="Обычный 4 2 2 2 2 2 3 3 2 3" xfId="28100"/>
    <cellStyle name="Обычный 4 2 2 2 2 2 3 3 3" xfId="8280"/>
    <cellStyle name="Обычный 4 2 2 2 2 2 3 3 3 2" xfId="18738"/>
    <cellStyle name="Обычный 4 2 2 2 2 2 3 3 3 3" xfId="30614"/>
    <cellStyle name="Обычный 4 2 2 2 2 2 3 3 4" xfId="10851"/>
    <cellStyle name="Обычный 4 2 2 2 2 2 3 3 4 2" xfId="21309"/>
    <cellStyle name="Обычный 4 2 2 2 2 2 3 3 4 3" xfId="33152"/>
    <cellStyle name="Обычный 4 2 2 2 2 2 3 3 5" xfId="13596"/>
    <cellStyle name="Обычный 4 2 2 2 2 2 3 3 6" xfId="25600"/>
    <cellStyle name="Обычный 4 2 2 2 2 2 3 4" xfId="4196"/>
    <cellStyle name="Обычный 4 2 2 2 2 2 3 4 2" xfId="6776"/>
    <cellStyle name="Обычный 4 2 2 2 2 2 3 4 2 2" xfId="17234"/>
    <cellStyle name="Обычный 4 2 2 2 2 2 3 4 2 3" xfId="29133"/>
    <cellStyle name="Обычный 4 2 2 2 2 2 3 4 3" xfId="9347"/>
    <cellStyle name="Обычный 4 2 2 2 2 2 3 4 3 2" xfId="19805"/>
    <cellStyle name="Обычный 4 2 2 2 2 2 3 4 3 3" xfId="31656"/>
    <cellStyle name="Обычный 4 2 2 2 2 2 3 4 4" xfId="11918"/>
    <cellStyle name="Обычный 4 2 2 2 2 2 3 4 4 2" xfId="22376"/>
    <cellStyle name="Обычный 4 2 2 2 2 2 3 4 4 3" xfId="34217"/>
    <cellStyle name="Обычный 4 2 2 2 2 2 3 4 5" xfId="14663"/>
    <cellStyle name="Обычный 4 2 2 2 2 2 3 4 6" xfId="26634"/>
    <cellStyle name="Обычный 4 2 2 2 2 2 3 5" xfId="4679"/>
    <cellStyle name="Обычный 4 2 2 2 2 2 3 5 2" xfId="15137"/>
    <cellStyle name="Обычный 4 2 2 2 2 2 3 5 3" xfId="27092"/>
    <cellStyle name="Обычный 4 2 2 2 2 2 3 6" xfId="7250"/>
    <cellStyle name="Обычный 4 2 2 2 2 2 3 6 2" xfId="17708"/>
    <cellStyle name="Обычный 4 2 2 2 2 2 3 6 3" xfId="29596"/>
    <cellStyle name="Обычный 4 2 2 2 2 2 3 7" xfId="9821"/>
    <cellStyle name="Обычный 4 2 2 2 2 2 3 7 2" xfId="20279"/>
    <cellStyle name="Обычный 4 2 2 2 2 2 3 7 3" xfId="32122"/>
    <cellStyle name="Обычный 4 2 2 2 2 2 3 8" xfId="12566"/>
    <cellStyle name="Обычный 4 2 2 2 2 2 3 9" xfId="23000"/>
    <cellStyle name="Обычный 4 2 2 2 2 2 4" xfId="2598"/>
    <cellStyle name="Обычный 4 2 2 2 2 2 4 2" xfId="3629"/>
    <cellStyle name="Обычный 4 2 2 2 2 2 4 2 2" xfId="6221"/>
    <cellStyle name="Обычный 4 2 2 2 2 2 4 2 2 2" xfId="16679"/>
    <cellStyle name="Обычный 4 2 2 2 2 2 4 2 2 3" xfId="28596"/>
    <cellStyle name="Обычный 4 2 2 2 2 2 4 2 3" xfId="8792"/>
    <cellStyle name="Обычный 4 2 2 2 2 2 4 2 3 2" xfId="19250"/>
    <cellStyle name="Обычный 4 2 2 2 2 2 4 2 3 3" xfId="31115"/>
    <cellStyle name="Обычный 4 2 2 2 2 2 4 2 4" xfId="11363"/>
    <cellStyle name="Обычный 4 2 2 2 2 2 4 2 4 2" xfId="21821"/>
    <cellStyle name="Обычный 4 2 2 2 2 2 4 2 4 3" xfId="33664"/>
    <cellStyle name="Обычный 4 2 2 2 2 2 4 2 5" xfId="14108"/>
    <cellStyle name="Обычный 4 2 2 2 2 2 4 2 6" xfId="26096"/>
    <cellStyle name="Обычный 4 2 2 2 2 2 4 3" xfId="5191"/>
    <cellStyle name="Обычный 4 2 2 2 2 2 4 3 2" xfId="15649"/>
    <cellStyle name="Обычный 4 2 2 2 2 2 4 3 3" xfId="27595"/>
    <cellStyle name="Обычный 4 2 2 2 2 2 4 4" xfId="7762"/>
    <cellStyle name="Обычный 4 2 2 2 2 2 4 4 2" xfId="18220"/>
    <cellStyle name="Обычный 4 2 2 2 2 2 4 4 3" xfId="30101"/>
    <cellStyle name="Обычный 4 2 2 2 2 2 4 5" xfId="10333"/>
    <cellStyle name="Обычный 4 2 2 2 2 2 4 5 2" xfId="20791"/>
    <cellStyle name="Обычный 4 2 2 2 2 2 4 5 3" xfId="32634"/>
    <cellStyle name="Обычный 4 2 2 2 2 2 4 6" xfId="13078"/>
    <cellStyle name="Обычный 4 2 2 2 2 2 4 7" xfId="25097"/>
    <cellStyle name="Обычный 4 2 2 2 2 2 5" xfId="3114"/>
    <cellStyle name="Обычный 4 2 2 2 2 2 5 2" xfId="5706"/>
    <cellStyle name="Обычный 4 2 2 2 2 2 5 2 2" xfId="16164"/>
    <cellStyle name="Обычный 4 2 2 2 2 2 5 2 3" xfId="28097"/>
    <cellStyle name="Обычный 4 2 2 2 2 2 5 3" xfId="8277"/>
    <cellStyle name="Обычный 4 2 2 2 2 2 5 3 2" xfId="18735"/>
    <cellStyle name="Обычный 4 2 2 2 2 2 5 3 3" xfId="30611"/>
    <cellStyle name="Обычный 4 2 2 2 2 2 5 4" xfId="10848"/>
    <cellStyle name="Обычный 4 2 2 2 2 2 5 4 2" xfId="21306"/>
    <cellStyle name="Обычный 4 2 2 2 2 2 5 4 3" xfId="33149"/>
    <cellStyle name="Обычный 4 2 2 2 2 2 5 5" xfId="13593"/>
    <cellStyle name="Обычный 4 2 2 2 2 2 5 6" xfId="25597"/>
    <cellStyle name="Обычный 4 2 2 2 2 2 6" xfId="4193"/>
    <cellStyle name="Обычный 4 2 2 2 2 2 6 2" xfId="6773"/>
    <cellStyle name="Обычный 4 2 2 2 2 2 6 2 2" xfId="17231"/>
    <cellStyle name="Обычный 4 2 2 2 2 2 6 2 3" xfId="29130"/>
    <cellStyle name="Обычный 4 2 2 2 2 2 6 3" xfId="9344"/>
    <cellStyle name="Обычный 4 2 2 2 2 2 6 3 2" xfId="19802"/>
    <cellStyle name="Обычный 4 2 2 2 2 2 6 3 3" xfId="31653"/>
    <cellStyle name="Обычный 4 2 2 2 2 2 6 4" xfId="11915"/>
    <cellStyle name="Обычный 4 2 2 2 2 2 6 4 2" xfId="22373"/>
    <cellStyle name="Обычный 4 2 2 2 2 2 6 4 3" xfId="34214"/>
    <cellStyle name="Обычный 4 2 2 2 2 2 6 5" xfId="14660"/>
    <cellStyle name="Обычный 4 2 2 2 2 2 6 6" xfId="26631"/>
    <cellStyle name="Обычный 4 2 2 2 2 2 7" xfId="4676"/>
    <cellStyle name="Обычный 4 2 2 2 2 2 7 2" xfId="15134"/>
    <cellStyle name="Обычный 4 2 2 2 2 2 7 3" xfId="27089"/>
    <cellStyle name="Обычный 4 2 2 2 2 2 8" xfId="7247"/>
    <cellStyle name="Обычный 4 2 2 2 2 2 8 2" xfId="17705"/>
    <cellStyle name="Обычный 4 2 2 2 2 2 8 3" xfId="29593"/>
    <cellStyle name="Обычный 4 2 2 2 2 2 9" xfId="9818"/>
    <cellStyle name="Обычный 4 2 2 2 2 2 9 2" xfId="20276"/>
    <cellStyle name="Обычный 4 2 2 2 2 2 9 3" xfId="32119"/>
    <cellStyle name="Обычный 4 2 2 2 2 3" xfId="1796"/>
    <cellStyle name="Обычный 4 2 2 2 2 3 10" xfId="23073"/>
    <cellStyle name="Обычный 4 2 2 2 2 3 2" xfId="1797"/>
    <cellStyle name="Обычный 4 2 2 2 2 3 2 2" xfId="2603"/>
    <cellStyle name="Обычный 4 2 2 2 2 3 2 2 2" xfId="3634"/>
    <cellStyle name="Обычный 4 2 2 2 2 3 2 2 2 2" xfId="6226"/>
    <cellStyle name="Обычный 4 2 2 2 2 3 2 2 2 2 2" xfId="16684"/>
    <cellStyle name="Обычный 4 2 2 2 2 3 2 2 2 2 3" xfId="28601"/>
    <cellStyle name="Обычный 4 2 2 2 2 3 2 2 2 3" xfId="8797"/>
    <cellStyle name="Обычный 4 2 2 2 2 3 2 2 2 3 2" xfId="19255"/>
    <cellStyle name="Обычный 4 2 2 2 2 3 2 2 2 3 3" xfId="31120"/>
    <cellStyle name="Обычный 4 2 2 2 2 3 2 2 2 4" xfId="11368"/>
    <cellStyle name="Обычный 4 2 2 2 2 3 2 2 2 4 2" xfId="21826"/>
    <cellStyle name="Обычный 4 2 2 2 2 3 2 2 2 4 3" xfId="33669"/>
    <cellStyle name="Обычный 4 2 2 2 2 3 2 2 2 5" xfId="14113"/>
    <cellStyle name="Обычный 4 2 2 2 2 3 2 2 2 6" xfId="26101"/>
    <cellStyle name="Обычный 4 2 2 2 2 3 2 2 3" xfId="5196"/>
    <cellStyle name="Обычный 4 2 2 2 2 3 2 2 3 2" xfId="15654"/>
    <cellStyle name="Обычный 4 2 2 2 2 3 2 2 3 3" xfId="27600"/>
    <cellStyle name="Обычный 4 2 2 2 2 3 2 2 4" xfId="7767"/>
    <cellStyle name="Обычный 4 2 2 2 2 3 2 2 4 2" xfId="18225"/>
    <cellStyle name="Обычный 4 2 2 2 2 3 2 2 4 3" xfId="30106"/>
    <cellStyle name="Обычный 4 2 2 2 2 3 2 2 5" xfId="10338"/>
    <cellStyle name="Обычный 4 2 2 2 2 3 2 2 5 2" xfId="20796"/>
    <cellStyle name="Обычный 4 2 2 2 2 3 2 2 5 3" xfId="32639"/>
    <cellStyle name="Обычный 4 2 2 2 2 3 2 2 6" xfId="13083"/>
    <cellStyle name="Обычный 4 2 2 2 2 3 2 2 7" xfId="25102"/>
    <cellStyle name="Обычный 4 2 2 2 2 3 2 3" xfId="3119"/>
    <cellStyle name="Обычный 4 2 2 2 2 3 2 3 2" xfId="5711"/>
    <cellStyle name="Обычный 4 2 2 2 2 3 2 3 2 2" xfId="16169"/>
    <cellStyle name="Обычный 4 2 2 2 2 3 2 3 2 3" xfId="28102"/>
    <cellStyle name="Обычный 4 2 2 2 2 3 2 3 3" xfId="8282"/>
    <cellStyle name="Обычный 4 2 2 2 2 3 2 3 3 2" xfId="18740"/>
    <cellStyle name="Обычный 4 2 2 2 2 3 2 3 3 3" xfId="30616"/>
    <cellStyle name="Обычный 4 2 2 2 2 3 2 3 4" xfId="10853"/>
    <cellStyle name="Обычный 4 2 2 2 2 3 2 3 4 2" xfId="21311"/>
    <cellStyle name="Обычный 4 2 2 2 2 3 2 3 4 3" xfId="33154"/>
    <cellStyle name="Обычный 4 2 2 2 2 3 2 3 5" xfId="13598"/>
    <cellStyle name="Обычный 4 2 2 2 2 3 2 3 6" xfId="25602"/>
    <cellStyle name="Обычный 4 2 2 2 2 3 2 4" xfId="4198"/>
    <cellStyle name="Обычный 4 2 2 2 2 3 2 4 2" xfId="6778"/>
    <cellStyle name="Обычный 4 2 2 2 2 3 2 4 2 2" xfId="17236"/>
    <cellStyle name="Обычный 4 2 2 2 2 3 2 4 2 3" xfId="29135"/>
    <cellStyle name="Обычный 4 2 2 2 2 3 2 4 3" xfId="9349"/>
    <cellStyle name="Обычный 4 2 2 2 2 3 2 4 3 2" xfId="19807"/>
    <cellStyle name="Обычный 4 2 2 2 2 3 2 4 3 3" xfId="31658"/>
    <cellStyle name="Обычный 4 2 2 2 2 3 2 4 4" xfId="11920"/>
    <cellStyle name="Обычный 4 2 2 2 2 3 2 4 4 2" xfId="22378"/>
    <cellStyle name="Обычный 4 2 2 2 2 3 2 4 4 3" xfId="34219"/>
    <cellStyle name="Обычный 4 2 2 2 2 3 2 4 5" xfId="14665"/>
    <cellStyle name="Обычный 4 2 2 2 2 3 2 4 6" xfId="26636"/>
    <cellStyle name="Обычный 4 2 2 2 2 3 2 5" xfId="4681"/>
    <cellStyle name="Обычный 4 2 2 2 2 3 2 5 2" xfId="15139"/>
    <cellStyle name="Обычный 4 2 2 2 2 3 2 5 3" xfId="27094"/>
    <cellStyle name="Обычный 4 2 2 2 2 3 2 6" xfId="7252"/>
    <cellStyle name="Обычный 4 2 2 2 2 3 2 6 2" xfId="17710"/>
    <cellStyle name="Обычный 4 2 2 2 2 3 2 6 3" xfId="29598"/>
    <cellStyle name="Обычный 4 2 2 2 2 3 2 7" xfId="9823"/>
    <cellStyle name="Обычный 4 2 2 2 2 3 2 7 2" xfId="20281"/>
    <cellStyle name="Обычный 4 2 2 2 2 3 2 7 3" xfId="32124"/>
    <cellStyle name="Обычный 4 2 2 2 2 3 2 8" xfId="12568"/>
    <cellStyle name="Обычный 4 2 2 2 2 3 2 9" xfId="23049"/>
    <cellStyle name="Обычный 4 2 2 2 2 3 3" xfId="2602"/>
    <cellStyle name="Обычный 4 2 2 2 2 3 3 2" xfId="3633"/>
    <cellStyle name="Обычный 4 2 2 2 2 3 3 2 2" xfId="6225"/>
    <cellStyle name="Обычный 4 2 2 2 2 3 3 2 2 2" xfId="16683"/>
    <cellStyle name="Обычный 4 2 2 2 2 3 3 2 2 3" xfId="28600"/>
    <cellStyle name="Обычный 4 2 2 2 2 3 3 2 3" xfId="8796"/>
    <cellStyle name="Обычный 4 2 2 2 2 3 3 2 3 2" xfId="19254"/>
    <cellStyle name="Обычный 4 2 2 2 2 3 3 2 3 3" xfId="31119"/>
    <cellStyle name="Обычный 4 2 2 2 2 3 3 2 4" xfId="11367"/>
    <cellStyle name="Обычный 4 2 2 2 2 3 3 2 4 2" xfId="21825"/>
    <cellStyle name="Обычный 4 2 2 2 2 3 3 2 4 3" xfId="33668"/>
    <cellStyle name="Обычный 4 2 2 2 2 3 3 2 5" xfId="14112"/>
    <cellStyle name="Обычный 4 2 2 2 2 3 3 2 6" xfId="26100"/>
    <cellStyle name="Обычный 4 2 2 2 2 3 3 3" xfId="5195"/>
    <cellStyle name="Обычный 4 2 2 2 2 3 3 3 2" xfId="15653"/>
    <cellStyle name="Обычный 4 2 2 2 2 3 3 3 3" xfId="27599"/>
    <cellStyle name="Обычный 4 2 2 2 2 3 3 4" xfId="7766"/>
    <cellStyle name="Обычный 4 2 2 2 2 3 3 4 2" xfId="18224"/>
    <cellStyle name="Обычный 4 2 2 2 2 3 3 4 3" xfId="30105"/>
    <cellStyle name="Обычный 4 2 2 2 2 3 3 5" xfId="10337"/>
    <cellStyle name="Обычный 4 2 2 2 2 3 3 5 2" xfId="20795"/>
    <cellStyle name="Обычный 4 2 2 2 2 3 3 5 3" xfId="32638"/>
    <cellStyle name="Обычный 4 2 2 2 2 3 3 6" xfId="13082"/>
    <cellStyle name="Обычный 4 2 2 2 2 3 3 7" xfId="25101"/>
    <cellStyle name="Обычный 4 2 2 2 2 3 4" xfId="3118"/>
    <cellStyle name="Обычный 4 2 2 2 2 3 4 2" xfId="5710"/>
    <cellStyle name="Обычный 4 2 2 2 2 3 4 2 2" xfId="16168"/>
    <cellStyle name="Обычный 4 2 2 2 2 3 4 2 3" xfId="28101"/>
    <cellStyle name="Обычный 4 2 2 2 2 3 4 3" xfId="8281"/>
    <cellStyle name="Обычный 4 2 2 2 2 3 4 3 2" xfId="18739"/>
    <cellStyle name="Обычный 4 2 2 2 2 3 4 3 3" xfId="30615"/>
    <cellStyle name="Обычный 4 2 2 2 2 3 4 4" xfId="10852"/>
    <cellStyle name="Обычный 4 2 2 2 2 3 4 4 2" xfId="21310"/>
    <cellStyle name="Обычный 4 2 2 2 2 3 4 4 3" xfId="33153"/>
    <cellStyle name="Обычный 4 2 2 2 2 3 4 5" xfId="13597"/>
    <cellStyle name="Обычный 4 2 2 2 2 3 4 6" xfId="25601"/>
    <cellStyle name="Обычный 4 2 2 2 2 3 5" xfId="4197"/>
    <cellStyle name="Обычный 4 2 2 2 2 3 5 2" xfId="6777"/>
    <cellStyle name="Обычный 4 2 2 2 2 3 5 2 2" xfId="17235"/>
    <cellStyle name="Обычный 4 2 2 2 2 3 5 2 3" xfId="29134"/>
    <cellStyle name="Обычный 4 2 2 2 2 3 5 3" xfId="9348"/>
    <cellStyle name="Обычный 4 2 2 2 2 3 5 3 2" xfId="19806"/>
    <cellStyle name="Обычный 4 2 2 2 2 3 5 3 3" xfId="31657"/>
    <cellStyle name="Обычный 4 2 2 2 2 3 5 4" xfId="11919"/>
    <cellStyle name="Обычный 4 2 2 2 2 3 5 4 2" xfId="22377"/>
    <cellStyle name="Обычный 4 2 2 2 2 3 5 4 3" xfId="34218"/>
    <cellStyle name="Обычный 4 2 2 2 2 3 5 5" xfId="14664"/>
    <cellStyle name="Обычный 4 2 2 2 2 3 5 6" xfId="26635"/>
    <cellStyle name="Обычный 4 2 2 2 2 3 6" xfId="4680"/>
    <cellStyle name="Обычный 4 2 2 2 2 3 6 2" xfId="15138"/>
    <cellStyle name="Обычный 4 2 2 2 2 3 6 3" xfId="27093"/>
    <cellStyle name="Обычный 4 2 2 2 2 3 7" xfId="7251"/>
    <cellStyle name="Обычный 4 2 2 2 2 3 7 2" xfId="17709"/>
    <cellStyle name="Обычный 4 2 2 2 2 3 7 3" xfId="29597"/>
    <cellStyle name="Обычный 4 2 2 2 2 3 8" xfId="9822"/>
    <cellStyle name="Обычный 4 2 2 2 2 3 8 2" xfId="20280"/>
    <cellStyle name="Обычный 4 2 2 2 2 3 8 3" xfId="32123"/>
    <cellStyle name="Обычный 4 2 2 2 2 3 9" xfId="12567"/>
    <cellStyle name="Обычный 4 2 2 2 2 4" xfId="1798"/>
    <cellStyle name="Обычный 4 2 2 2 2 4 2" xfId="2604"/>
    <cellStyle name="Обычный 4 2 2 2 2 4 2 2" xfId="3635"/>
    <cellStyle name="Обычный 4 2 2 2 2 4 2 2 2" xfId="6227"/>
    <cellStyle name="Обычный 4 2 2 2 2 4 2 2 2 2" xfId="16685"/>
    <cellStyle name="Обычный 4 2 2 2 2 4 2 2 2 3" xfId="28602"/>
    <cellStyle name="Обычный 4 2 2 2 2 4 2 2 3" xfId="8798"/>
    <cellStyle name="Обычный 4 2 2 2 2 4 2 2 3 2" xfId="19256"/>
    <cellStyle name="Обычный 4 2 2 2 2 4 2 2 3 3" xfId="31121"/>
    <cellStyle name="Обычный 4 2 2 2 2 4 2 2 4" xfId="11369"/>
    <cellStyle name="Обычный 4 2 2 2 2 4 2 2 4 2" xfId="21827"/>
    <cellStyle name="Обычный 4 2 2 2 2 4 2 2 4 3" xfId="33670"/>
    <cellStyle name="Обычный 4 2 2 2 2 4 2 2 5" xfId="14114"/>
    <cellStyle name="Обычный 4 2 2 2 2 4 2 2 6" xfId="26102"/>
    <cellStyle name="Обычный 4 2 2 2 2 4 2 3" xfId="5197"/>
    <cellStyle name="Обычный 4 2 2 2 2 4 2 3 2" xfId="15655"/>
    <cellStyle name="Обычный 4 2 2 2 2 4 2 3 3" xfId="27601"/>
    <cellStyle name="Обычный 4 2 2 2 2 4 2 4" xfId="7768"/>
    <cellStyle name="Обычный 4 2 2 2 2 4 2 4 2" xfId="18226"/>
    <cellStyle name="Обычный 4 2 2 2 2 4 2 4 3" xfId="30107"/>
    <cellStyle name="Обычный 4 2 2 2 2 4 2 5" xfId="10339"/>
    <cellStyle name="Обычный 4 2 2 2 2 4 2 5 2" xfId="20797"/>
    <cellStyle name="Обычный 4 2 2 2 2 4 2 5 3" xfId="32640"/>
    <cellStyle name="Обычный 4 2 2 2 2 4 2 6" xfId="13084"/>
    <cellStyle name="Обычный 4 2 2 2 2 4 2 7" xfId="25103"/>
    <cellStyle name="Обычный 4 2 2 2 2 4 3" xfId="3120"/>
    <cellStyle name="Обычный 4 2 2 2 2 4 3 2" xfId="5712"/>
    <cellStyle name="Обычный 4 2 2 2 2 4 3 2 2" xfId="16170"/>
    <cellStyle name="Обычный 4 2 2 2 2 4 3 2 3" xfId="28103"/>
    <cellStyle name="Обычный 4 2 2 2 2 4 3 3" xfId="8283"/>
    <cellStyle name="Обычный 4 2 2 2 2 4 3 3 2" xfId="18741"/>
    <cellStyle name="Обычный 4 2 2 2 2 4 3 3 3" xfId="30617"/>
    <cellStyle name="Обычный 4 2 2 2 2 4 3 4" xfId="10854"/>
    <cellStyle name="Обычный 4 2 2 2 2 4 3 4 2" xfId="21312"/>
    <cellStyle name="Обычный 4 2 2 2 2 4 3 4 3" xfId="33155"/>
    <cellStyle name="Обычный 4 2 2 2 2 4 3 5" xfId="13599"/>
    <cellStyle name="Обычный 4 2 2 2 2 4 3 6" xfId="25603"/>
    <cellStyle name="Обычный 4 2 2 2 2 4 4" xfId="4199"/>
    <cellStyle name="Обычный 4 2 2 2 2 4 4 2" xfId="6779"/>
    <cellStyle name="Обычный 4 2 2 2 2 4 4 2 2" xfId="17237"/>
    <cellStyle name="Обычный 4 2 2 2 2 4 4 2 3" xfId="29136"/>
    <cellStyle name="Обычный 4 2 2 2 2 4 4 3" xfId="9350"/>
    <cellStyle name="Обычный 4 2 2 2 2 4 4 3 2" xfId="19808"/>
    <cellStyle name="Обычный 4 2 2 2 2 4 4 3 3" xfId="31659"/>
    <cellStyle name="Обычный 4 2 2 2 2 4 4 4" xfId="11921"/>
    <cellStyle name="Обычный 4 2 2 2 2 4 4 4 2" xfId="22379"/>
    <cellStyle name="Обычный 4 2 2 2 2 4 4 4 3" xfId="34220"/>
    <cellStyle name="Обычный 4 2 2 2 2 4 4 5" xfId="14666"/>
    <cellStyle name="Обычный 4 2 2 2 2 4 4 6" xfId="26637"/>
    <cellStyle name="Обычный 4 2 2 2 2 4 5" xfId="4682"/>
    <cellStyle name="Обычный 4 2 2 2 2 4 5 2" xfId="15140"/>
    <cellStyle name="Обычный 4 2 2 2 2 4 5 3" xfId="27095"/>
    <cellStyle name="Обычный 4 2 2 2 2 4 6" xfId="7253"/>
    <cellStyle name="Обычный 4 2 2 2 2 4 6 2" xfId="17711"/>
    <cellStyle name="Обычный 4 2 2 2 2 4 6 3" xfId="29599"/>
    <cellStyle name="Обычный 4 2 2 2 2 4 7" xfId="9824"/>
    <cellStyle name="Обычный 4 2 2 2 2 4 7 2" xfId="20282"/>
    <cellStyle name="Обычный 4 2 2 2 2 4 7 3" xfId="32125"/>
    <cellStyle name="Обычный 4 2 2 2 2 4 8" xfId="12569"/>
    <cellStyle name="Обычный 4 2 2 2 2 4 9" xfId="23027"/>
    <cellStyle name="Обычный 4 2 2 2 2 5" xfId="2597"/>
    <cellStyle name="Обычный 4 2 2 2 2 5 2" xfId="3628"/>
    <cellStyle name="Обычный 4 2 2 2 2 5 2 2" xfId="6220"/>
    <cellStyle name="Обычный 4 2 2 2 2 5 2 2 2" xfId="16678"/>
    <cellStyle name="Обычный 4 2 2 2 2 5 2 2 3" xfId="28595"/>
    <cellStyle name="Обычный 4 2 2 2 2 5 2 3" xfId="8791"/>
    <cellStyle name="Обычный 4 2 2 2 2 5 2 3 2" xfId="19249"/>
    <cellStyle name="Обычный 4 2 2 2 2 5 2 3 3" xfId="31114"/>
    <cellStyle name="Обычный 4 2 2 2 2 5 2 4" xfId="11362"/>
    <cellStyle name="Обычный 4 2 2 2 2 5 2 4 2" xfId="21820"/>
    <cellStyle name="Обычный 4 2 2 2 2 5 2 4 3" xfId="33663"/>
    <cellStyle name="Обычный 4 2 2 2 2 5 2 5" xfId="14107"/>
    <cellStyle name="Обычный 4 2 2 2 2 5 2 6" xfId="26095"/>
    <cellStyle name="Обычный 4 2 2 2 2 5 3" xfId="5190"/>
    <cellStyle name="Обычный 4 2 2 2 2 5 3 2" xfId="15648"/>
    <cellStyle name="Обычный 4 2 2 2 2 5 3 3" xfId="27594"/>
    <cellStyle name="Обычный 4 2 2 2 2 5 4" xfId="7761"/>
    <cellStyle name="Обычный 4 2 2 2 2 5 4 2" xfId="18219"/>
    <cellStyle name="Обычный 4 2 2 2 2 5 4 3" xfId="30100"/>
    <cellStyle name="Обычный 4 2 2 2 2 5 5" xfId="10332"/>
    <cellStyle name="Обычный 4 2 2 2 2 5 5 2" xfId="20790"/>
    <cellStyle name="Обычный 4 2 2 2 2 5 5 3" xfId="32633"/>
    <cellStyle name="Обычный 4 2 2 2 2 5 6" xfId="13077"/>
    <cellStyle name="Обычный 4 2 2 2 2 5 7" xfId="25096"/>
    <cellStyle name="Обычный 4 2 2 2 2 6" xfId="3113"/>
    <cellStyle name="Обычный 4 2 2 2 2 6 2" xfId="5705"/>
    <cellStyle name="Обычный 4 2 2 2 2 6 2 2" xfId="16163"/>
    <cellStyle name="Обычный 4 2 2 2 2 6 2 3" xfId="28096"/>
    <cellStyle name="Обычный 4 2 2 2 2 6 3" xfId="8276"/>
    <cellStyle name="Обычный 4 2 2 2 2 6 3 2" xfId="18734"/>
    <cellStyle name="Обычный 4 2 2 2 2 6 3 3" xfId="30610"/>
    <cellStyle name="Обычный 4 2 2 2 2 6 4" xfId="10847"/>
    <cellStyle name="Обычный 4 2 2 2 2 6 4 2" xfId="21305"/>
    <cellStyle name="Обычный 4 2 2 2 2 6 4 3" xfId="33148"/>
    <cellStyle name="Обычный 4 2 2 2 2 6 5" xfId="13592"/>
    <cellStyle name="Обычный 4 2 2 2 2 6 6" xfId="25596"/>
    <cellStyle name="Обычный 4 2 2 2 2 7" xfId="4192"/>
    <cellStyle name="Обычный 4 2 2 2 2 7 2" xfId="6772"/>
    <cellStyle name="Обычный 4 2 2 2 2 7 2 2" xfId="17230"/>
    <cellStyle name="Обычный 4 2 2 2 2 7 2 3" xfId="29129"/>
    <cellStyle name="Обычный 4 2 2 2 2 7 3" xfId="9343"/>
    <cellStyle name="Обычный 4 2 2 2 2 7 3 2" xfId="19801"/>
    <cellStyle name="Обычный 4 2 2 2 2 7 3 3" xfId="31652"/>
    <cellStyle name="Обычный 4 2 2 2 2 7 4" xfId="11914"/>
    <cellStyle name="Обычный 4 2 2 2 2 7 4 2" xfId="22372"/>
    <cellStyle name="Обычный 4 2 2 2 2 7 4 3" xfId="34213"/>
    <cellStyle name="Обычный 4 2 2 2 2 7 5" xfId="14659"/>
    <cellStyle name="Обычный 4 2 2 2 2 7 6" xfId="26630"/>
    <cellStyle name="Обычный 4 2 2 2 2 8" xfId="4675"/>
    <cellStyle name="Обычный 4 2 2 2 2 8 2" xfId="15133"/>
    <cellStyle name="Обычный 4 2 2 2 2 8 3" xfId="27088"/>
    <cellStyle name="Обычный 4 2 2 2 2 9" xfId="7246"/>
    <cellStyle name="Обычный 4 2 2 2 2 9 2" xfId="17704"/>
    <cellStyle name="Обычный 4 2 2 2 2 9 3" xfId="29592"/>
    <cellStyle name="Обычный 4 2 2 2 3" xfId="1799"/>
    <cellStyle name="Обычный 4 2 2 2 3 10" xfId="12570"/>
    <cellStyle name="Обычный 4 2 2 2 3 11" xfId="23001"/>
    <cellStyle name="Обычный 4 2 2 2 3 2" xfId="1800"/>
    <cellStyle name="Обычный 4 2 2 2 3 2 10" xfId="23074"/>
    <cellStyle name="Обычный 4 2 2 2 3 2 2" xfId="1801"/>
    <cellStyle name="Обычный 4 2 2 2 3 2 2 2" xfId="2607"/>
    <cellStyle name="Обычный 4 2 2 2 3 2 2 2 2" xfId="3638"/>
    <cellStyle name="Обычный 4 2 2 2 3 2 2 2 2 2" xfId="6230"/>
    <cellStyle name="Обычный 4 2 2 2 3 2 2 2 2 2 2" xfId="16688"/>
    <cellStyle name="Обычный 4 2 2 2 3 2 2 2 2 2 3" xfId="28605"/>
    <cellStyle name="Обычный 4 2 2 2 3 2 2 2 2 3" xfId="8801"/>
    <cellStyle name="Обычный 4 2 2 2 3 2 2 2 2 3 2" xfId="19259"/>
    <cellStyle name="Обычный 4 2 2 2 3 2 2 2 2 3 3" xfId="31124"/>
    <cellStyle name="Обычный 4 2 2 2 3 2 2 2 2 4" xfId="11372"/>
    <cellStyle name="Обычный 4 2 2 2 3 2 2 2 2 4 2" xfId="21830"/>
    <cellStyle name="Обычный 4 2 2 2 3 2 2 2 2 4 3" xfId="33673"/>
    <cellStyle name="Обычный 4 2 2 2 3 2 2 2 2 5" xfId="14117"/>
    <cellStyle name="Обычный 4 2 2 2 3 2 2 2 2 6" xfId="26105"/>
    <cellStyle name="Обычный 4 2 2 2 3 2 2 2 3" xfId="5200"/>
    <cellStyle name="Обычный 4 2 2 2 3 2 2 2 3 2" xfId="15658"/>
    <cellStyle name="Обычный 4 2 2 2 3 2 2 2 3 3" xfId="27604"/>
    <cellStyle name="Обычный 4 2 2 2 3 2 2 2 4" xfId="7771"/>
    <cellStyle name="Обычный 4 2 2 2 3 2 2 2 4 2" xfId="18229"/>
    <cellStyle name="Обычный 4 2 2 2 3 2 2 2 4 3" xfId="30110"/>
    <cellStyle name="Обычный 4 2 2 2 3 2 2 2 5" xfId="10342"/>
    <cellStyle name="Обычный 4 2 2 2 3 2 2 2 5 2" xfId="20800"/>
    <cellStyle name="Обычный 4 2 2 2 3 2 2 2 5 3" xfId="32643"/>
    <cellStyle name="Обычный 4 2 2 2 3 2 2 2 6" xfId="13087"/>
    <cellStyle name="Обычный 4 2 2 2 3 2 2 2 7" xfId="25106"/>
    <cellStyle name="Обычный 4 2 2 2 3 2 2 3" xfId="3123"/>
    <cellStyle name="Обычный 4 2 2 2 3 2 2 3 2" xfId="5715"/>
    <cellStyle name="Обычный 4 2 2 2 3 2 2 3 2 2" xfId="16173"/>
    <cellStyle name="Обычный 4 2 2 2 3 2 2 3 2 3" xfId="28106"/>
    <cellStyle name="Обычный 4 2 2 2 3 2 2 3 3" xfId="8286"/>
    <cellStyle name="Обычный 4 2 2 2 3 2 2 3 3 2" xfId="18744"/>
    <cellStyle name="Обычный 4 2 2 2 3 2 2 3 3 3" xfId="30620"/>
    <cellStyle name="Обычный 4 2 2 2 3 2 2 3 4" xfId="10857"/>
    <cellStyle name="Обычный 4 2 2 2 3 2 2 3 4 2" xfId="21315"/>
    <cellStyle name="Обычный 4 2 2 2 3 2 2 3 4 3" xfId="33158"/>
    <cellStyle name="Обычный 4 2 2 2 3 2 2 3 5" xfId="13602"/>
    <cellStyle name="Обычный 4 2 2 2 3 2 2 3 6" xfId="25606"/>
    <cellStyle name="Обычный 4 2 2 2 3 2 2 4" xfId="4202"/>
    <cellStyle name="Обычный 4 2 2 2 3 2 2 4 2" xfId="6782"/>
    <cellStyle name="Обычный 4 2 2 2 3 2 2 4 2 2" xfId="17240"/>
    <cellStyle name="Обычный 4 2 2 2 3 2 2 4 2 3" xfId="29139"/>
    <cellStyle name="Обычный 4 2 2 2 3 2 2 4 3" xfId="9353"/>
    <cellStyle name="Обычный 4 2 2 2 3 2 2 4 3 2" xfId="19811"/>
    <cellStyle name="Обычный 4 2 2 2 3 2 2 4 3 3" xfId="31662"/>
    <cellStyle name="Обычный 4 2 2 2 3 2 2 4 4" xfId="11924"/>
    <cellStyle name="Обычный 4 2 2 2 3 2 2 4 4 2" xfId="22382"/>
    <cellStyle name="Обычный 4 2 2 2 3 2 2 4 4 3" xfId="34223"/>
    <cellStyle name="Обычный 4 2 2 2 3 2 2 4 5" xfId="14669"/>
    <cellStyle name="Обычный 4 2 2 2 3 2 2 4 6" xfId="26640"/>
    <cellStyle name="Обычный 4 2 2 2 3 2 2 5" xfId="4685"/>
    <cellStyle name="Обычный 4 2 2 2 3 2 2 5 2" xfId="15143"/>
    <cellStyle name="Обычный 4 2 2 2 3 2 2 5 3" xfId="27098"/>
    <cellStyle name="Обычный 4 2 2 2 3 2 2 6" xfId="7256"/>
    <cellStyle name="Обычный 4 2 2 2 3 2 2 6 2" xfId="17714"/>
    <cellStyle name="Обычный 4 2 2 2 3 2 2 6 3" xfId="29602"/>
    <cellStyle name="Обычный 4 2 2 2 3 2 2 7" xfId="9827"/>
    <cellStyle name="Обычный 4 2 2 2 3 2 2 7 2" xfId="20285"/>
    <cellStyle name="Обычный 4 2 2 2 3 2 2 7 3" xfId="32128"/>
    <cellStyle name="Обычный 4 2 2 2 3 2 2 8" xfId="12572"/>
    <cellStyle name="Обычный 4 2 2 2 3 2 2 9" xfId="23050"/>
    <cellStyle name="Обычный 4 2 2 2 3 2 3" xfId="2606"/>
    <cellStyle name="Обычный 4 2 2 2 3 2 3 2" xfId="3637"/>
    <cellStyle name="Обычный 4 2 2 2 3 2 3 2 2" xfId="6229"/>
    <cellStyle name="Обычный 4 2 2 2 3 2 3 2 2 2" xfId="16687"/>
    <cellStyle name="Обычный 4 2 2 2 3 2 3 2 2 3" xfId="28604"/>
    <cellStyle name="Обычный 4 2 2 2 3 2 3 2 3" xfId="8800"/>
    <cellStyle name="Обычный 4 2 2 2 3 2 3 2 3 2" xfId="19258"/>
    <cellStyle name="Обычный 4 2 2 2 3 2 3 2 3 3" xfId="31123"/>
    <cellStyle name="Обычный 4 2 2 2 3 2 3 2 4" xfId="11371"/>
    <cellStyle name="Обычный 4 2 2 2 3 2 3 2 4 2" xfId="21829"/>
    <cellStyle name="Обычный 4 2 2 2 3 2 3 2 4 3" xfId="33672"/>
    <cellStyle name="Обычный 4 2 2 2 3 2 3 2 5" xfId="14116"/>
    <cellStyle name="Обычный 4 2 2 2 3 2 3 2 6" xfId="26104"/>
    <cellStyle name="Обычный 4 2 2 2 3 2 3 3" xfId="5199"/>
    <cellStyle name="Обычный 4 2 2 2 3 2 3 3 2" xfId="15657"/>
    <cellStyle name="Обычный 4 2 2 2 3 2 3 3 3" xfId="27603"/>
    <cellStyle name="Обычный 4 2 2 2 3 2 3 4" xfId="7770"/>
    <cellStyle name="Обычный 4 2 2 2 3 2 3 4 2" xfId="18228"/>
    <cellStyle name="Обычный 4 2 2 2 3 2 3 4 3" xfId="30109"/>
    <cellStyle name="Обычный 4 2 2 2 3 2 3 5" xfId="10341"/>
    <cellStyle name="Обычный 4 2 2 2 3 2 3 5 2" xfId="20799"/>
    <cellStyle name="Обычный 4 2 2 2 3 2 3 5 3" xfId="32642"/>
    <cellStyle name="Обычный 4 2 2 2 3 2 3 6" xfId="13086"/>
    <cellStyle name="Обычный 4 2 2 2 3 2 3 7" xfId="25105"/>
    <cellStyle name="Обычный 4 2 2 2 3 2 4" xfId="3122"/>
    <cellStyle name="Обычный 4 2 2 2 3 2 4 2" xfId="5714"/>
    <cellStyle name="Обычный 4 2 2 2 3 2 4 2 2" xfId="16172"/>
    <cellStyle name="Обычный 4 2 2 2 3 2 4 2 3" xfId="28105"/>
    <cellStyle name="Обычный 4 2 2 2 3 2 4 3" xfId="8285"/>
    <cellStyle name="Обычный 4 2 2 2 3 2 4 3 2" xfId="18743"/>
    <cellStyle name="Обычный 4 2 2 2 3 2 4 3 3" xfId="30619"/>
    <cellStyle name="Обычный 4 2 2 2 3 2 4 4" xfId="10856"/>
    <cellStyle name="Обычный 4 2 2 2 3 2 4 4 2" xfId="21314"/>
    <cellStyle name="Обычный 4 2 2 2 3 2 4 4 3" xfId="33157"/>
    <cellStyle name="Обычный 4 2 2 2 3 2 4 5" xfId="13601"/>
    <cellStyle name="Обычный 4 2 2 2 3 2 4 6" xfId="25605"/>
    <cellStyle name="Обычный 4 2 2 2 3 2 5" xfId="4201"/>
    <cellStyle name="Обычный 4 2 2 2 3 2 5 2" xfId="6781"/>
    <cellStyle name="Обычный 4 2 2 2 3 2 5 2 2" xfId="17239"/>
    <cellStyle name="Обычный 4 2 2 2 3 2 5 2 3" xfId="29138"/>
    <cellStyle name="Обычный 4 2 2 2 3 2 5 3" xfId="9352"/>
    <cellStyle name="Обычный 4 2 2 2 3 2 5 3 2" xfId="19810"/>
    <cellStyle name="Обычный 4 2 2 2 3 2 5 3 3" xfId="31661"/>
    <cellStyle name="Обычный 4 2 2 2 3 2 5 4" xfId="11923"/>
    <cellStyle name="Обычный 4 2 2 2 3 2 5 4 2" xfId="22381"/>
    <cellStyle name="Обычный 4 2 2 2 3 2 5 4 3" xfId="34222"/>
    <cellStyle name="Обычный 4 2 2 2 3 2 5 5" xfId="14668"/>
    <cellStyle name="Обычный 4 2 2 2 3 2 5 6" xfId="26639"/>
    <cellStyle name="Обычный 4 2 2 2 3 2 6" xfId="4684"/>
    <cellStyle name="Обычный 4 2 2 2 3 2 6 2" xfId="15142"/>
    <cellStyle name="Обычный 4 2 2 2 3 2 6 3" xfId="27097"/>
    <cellStyle name="Обычный 4 2 2 2 3 2 7" xfId="7255"/>
    <cellStyle name="Обычный 4 2 2 2 3 2 7 2" xfId="17713"/>
    <cellStyle name="Обычный 4 2 2 2 3 2 7 3" xfId="29601"/>
    <cellStyle name="Обычный 4 2 2 2 3 2 8" xfId="9826"/>
    <cellStyle name="Обычный 4 2 2 2 3 2 8 2" xfId="20284"/>
    <cellStyle name="Обычный 4 2 2 2 3 2 8 3" xfId="32127"/>
    <cellStyle name="Обычный 4 2 2 2 3 2 9" xfId="12571"/>
    <cellStyle name="Обычный 4 2 2 2 3 3" xfId="1802"/>
    <cellStyle name="Обычный 4 2 2 2 3 3 2" xfId="2608"/>
    <cellStyle name="Обычный 4 2 2 2 3 3 2 2" xfId="3639"/>
    <cellStyle name="Обычный 4 2 2 2 3 3 2 2 2" xfId="6231"/>
    <cellStyle name="Обычный 4 2 2 2 3 3 2 2 2 2" xfId="16689"/>
    <cellStyle name="Обычный 4 2 2 2 3 3 2 2 2 3" xfId="28606"/>
    <cellStyle name="Обычный 4 2 2 2 3 3 2 2 3" xfId="8802"/>
    <cellStyle name="Обычный 4 2 2 2 3 3 2 2 3 2" xfId="19260"/>
    <cellStyle name="Обычный 4 2 2 2 3 3 2 2 3 3" xfId="31125"/>
    <cellStyle name="Обычный 4 2 2 2 3 3 2 2 4" xfId="11373"/>
    <cellStyle name="Обычный 4 2 2 2 3 3 2 2 4 2" xfId="21831"/>
    <cellStyle name="Обычный 4 2 2 2 3 3 2 2 4 3" xfId="33674"/>
    <cellStyle name="Обычный 4 2 2 2 3 3 2 2 5" xfId="14118"/>
    <cellStyle name="Обычный 4 2 2 2 3 3 2 2 6" xfId="26106"/>
    <cellStyle name="Обычный 4 2 2 2 3 3 2 3" xfId="5201"/>
    <cellStyle name="Обычный 4 2 2 2 3 3 2 3 2" xfId="15659"/>
    <cellStyle name="Обычный 4 2 2 2 3 3 2 3 3" xfId="27605"/>
    <cellStyle name="Обычный 4 2 2 2 3 3 2 4" xfId="7772"/>
    <cellStyle name="Обычный 4 2 2 2 3 3 2 4 2" xfId="18230"/>
    <cellStyle name="Обычный 4 2 2 2 3 3 2 4 3" xfId="30111"/>
    <cellStyle name="Обычный 4 2 2 2 3 3 2 5" xfId="10343"/>
    <cellStyle name="Обычный 4 2 2 2 3 3 2 5 2" xfId="20801"/>
    <cellStyle name="Обычный 4 2 2 2 3 3 2 5 3" xfId="32644"/>
    <cellStyle name="Обычный 4 2 2 2 3 3 2 6" xfId="13088"/>
    <cellStyle name="Обычный 4 2 2 2 3 3 2 7" xfId="25107"/>
    <cellStyle name="Обычный 4 2 2 2 3 3 3" xfId="3124"/>
    <cellStyle name="Обычный 4 2 2 2 3 3 3 2" xfId="5716"/>
    <cellStyle name="Обычный 4 2 2 2 3 3 3 2 2" xfId="16174"/>
    <cellStyle name="Обычный 4 2 2 2 3 3 3 2 3" xfId="28107"/>
    <cellStyle name="Обычный 4 2 2 2 3 3 3 3" xfId="8287"/>
    <cellStyle name="Обычный 4 2 2 2 3 3 3 3 2" xfId="18745"/>
    <cellStyle name="Обычный 4 2 2 2 3 3 3 3 3" xfId="30621"/>
    <cellStyle name="Обычный 4 2 2 2 3 3 3 4" xfId="10858"/>
    <cellStyle name="Обычный 4 2 2 2 3 3 3 4 2" xfId="21316"/>
    <cellStyle name="Обычный 4 2 2 2 3 3 3 4 3" xfId="33159"/>
    <cellStyle name="Обычный 4 2 2 2 3 3 3 5" xfId="13603"/>
    <cellStyle name="Обычный 4 2 2 2 3 3 3 6" xfId="25607"/>
    <cellStyle name="Обычный 4 2 2 2 3 3 4" xfId="4203"/>
    <cellStyle name="Обычный 4 2 2 2 3 3 4 2" xfId="6783"/>
    <cellStyle name="Обычный 4 2 2 2 3 3 4 2 2" xfId="17241"/>
    <cellStyle name="Обычный 4 2 2 2 3 3 4 2 3" xfId="29140"/>
    <cellStyle name="Обычный 4 2 2 2 3 3 4 3" xfId="9354"/>
    <cellStyle name="Обычный 4 2 2 2 3 3 4 3 2" xfId="19812"/>
    <cellStyle name="Обычный 4 2 2 2 3 3 4 3 3" xfId="31663"/>
    <cellStyle name="Обычный 4 2 2 2 3 3 4 4" xfId="11925"/>
    <cellStyle name="Обычный 4 2 2 2 3 3 4 4 2" xfId="22383"/>
    <cellStyle name="Обычный 4 2 2 2 3 3 4 4 3" xfId="34224"/>
    <cellStyle name="Обычный 4 2 2 2 3 3 4 5" xfId="14670"/>
    <cellStyle name="Обычный 4 2 2 2 3 3 4 6" xfId="26641"/>
    <cellStyle name="Обычный 4 2 2 2 3 3 5" xfId="4686"/>
    <cellStyle name="Обычный 4 2 2 2 3 3 5 2" xfId="15144"/>
    <cellStyle name="Обычный 4 2 2 2 3 3 5 3" xfId="27099"/>
    <cellStyle name="Обычный 4 2 2 2 3 3 6" xfId="7257"/>
    <cellStyle name="Обычный 4 2 2 2 3 3 6 2" xfId="17715"/>
    <cellStyle name="Обычный 4 2 2 2 3 3 6 3" xfId="29603"/>
    <cellStyle name="Обычный 4 2 2 2 3 3 7" xfId="9828"/>
    <cellStyle name="Обычный 4 2 2 2 3 3 7 2" xfId="20286"/>
    <cellStyle name="Обычный 4 2 2 2 3 3 7 3" xfId="32129"/>
    <cellStyle name="Обычный 4 2 2 2 3 3 8" xfId="12573"/>
    <cellStyle name="Обычный 4 2 2 2 3 3 9" xfId="22999"/>
    <cellStyle name="Обычный 4 2 2 2 3 4" xfId="2605"/>
    <cellStyle name="Обычный 4 2 2 2 3 4 2" xfId="3636"/>
    <cellStyle name="Обычный 4 2 2 2 3 4 2 2" xfId="6228"/>
    <cellStyle name="Обычный 4 2 2 2 3 4 2 2 2" xfId="16686"/>
    <cellStyle name="Обычный 4 2 2 2 3 4 2 2 3" xfId="28603"/>
    <cellStyle name="Обычный 4 2 2 2 3 4 2 3" xfId="8799"/>
    <cellStyle name="Обычный 4 2 2 2 3 4 2 3 2" xfId="19257"/>
    <cellStyle name="Обычный 4 2 2 2 3 4 2 3 3" xfId="31122"/>
    <cellStyle name="Обычный 4 2 2 2 3 4 2 4" xfId="11370"/>
    <cellStyle name="Обычный 4 2 2 2 3 4 2 4 2" xfId="21828"/>
    <cellStyle name="Обычный 4 2 2 2 3 4 2 4 3" xfId="33671"/>
    <cellStyle name="Обычный 4 2 2 2 3 4 2 5" xfId="14115"/>
    <cellStyle name="Обычный 4 2 2 2 3 4 2 6" xfId="26103"/>
    <cellStyle name="Обычный 4 2 2 2 3 4 3" xfId="5198"/>
    <cellStyle name="Обычный 4 2 2 2 3 4 3 2" xfId="15656"/>
    <cellStyle name="Обычный 4 2 2 2 3 4 3 3" xfId="27602"/>
    <cellStyle name="Обычный 4 2 2 2 3 4 4" xfId="7769"/>
    <cellStyle name="Обычный 4 2 2 2 3 4 4 2" xfId="18227"/>
    <cellStyle name="Обычный 4 2 2 2 3 4 4 3" xfId="30108"/>
    <cellStyle name="Обычный 4 2 2 2 3 4 5" xfId="10340"/>
    <cellStyle name="Обычный 4 2 2 2 3 4 5 2" xfId="20798"/>
    <cellStyle name="Обычный 4 2 2 2 3 4 5 3" xfId="32641"/>
    <cellStyle name="Обычный 4 2 2 2 3 4 6" xfId="13085"/>
    <cellStyle name="Обычный 4 2 2 2 3 4 7" xfId="25104"/>
    <cellStyle name="Обычный 4 2 2 2 3 5" xfId="3121"/>
    <cellStyle name="Обычный 4 2 2 2 3 5 2" xfId="5713"/>
    <cellStyle name="Обычный 4 2 2 2 3 5 2 2" xfId="16171"/>
    <cellStyle name="Обычный 4 2 2 2 3 5 2 3" xfId="28104"/>
    <cellStyle name="Обычный 4 2 2 2 3 5 3" xfId="8284"/>
    <cellStyle name="Обычный 4 2 2 2 3 5 3 2" xfId="18742"/>
    <cellStyle name="Обычный 4 2 2 2 3 5 3 3" xfId="30618"/>
    <cellStyle name="Обычный 4 2 2 2 3 5 4" xfId="10855"/>
    <cellStyle name="Обычный 4 2 2 2 3 5 4 2" xfId="21313"/>
    <cellStyle name="Обычный 4 2 2 2 3 5 4 3" xfId="33156"/>
    <cellStyle name="Обычный 4 2 2 2 3 5 5" xfId="13600"/>
    <cellStyle name="Обычный 4 2 2 2 3 5 6" xfId="25604"/>
    <cellStyle name="Обычный 4 2 2 2 3 6" xfId="4200"/>
    <cellStyle name="Обычный 4 2 2 2 3 6 2" xfId="6780"/>
    <cellStyle name="Обычный 4 2 2 2 3 6 2 2" xfId="17238"/>
    <cellStyle name="Обычный 4 2 2 2 3 6 2 3" xfId="29137"/>
    <cellStyle name="Обычный 4 2 2 2 3 6 3" xfId="9351"/>
    <cellStyle name="Обычный 4 2 2 2 3 6 3 2" xfId="19809"/>
    <cellStyle name="Обычный 4 2 2 2 3 6 3 3" xfId="31660"/>
    <cellStyle name="Обычный 4 2 2 2 3 6 4" xfId="11922"/>
    <cellStyle name="Обычный 4 2 2 2 3 6 4 2" xfId="22380"/>
    <cellStyle name="Обычный 4 2 2 2 3 6 4 3" xfId="34221"/>
    <cellStyle name="Обычный 4 2 2 2 3 6 5" xfId="14667"/>
    <cellStyle name="Обычный 4 2 2 2 3 6 6" xfId="26638"/>
    <cellStyle name="Обычный 4 2 2 2 3 7" xfId="4683"/>
    <cellStyle name="Обычный 4 2 2 2 3 7 2" xfId="15141"/>
    <cellStyle name="Обычный 4 2 2 2 3 7 3" xfId="27096"/>
    <cellStyle name="Обычный 4 2 2 2 3 8" xfId="7254"/>
    <cellStyle name="Обычный 4 2 2 2 3 8 2" xfId="17712"/>
    <cellStyle name="Обычный 4 2 2 2 3 8 3" xfId="29600"/>
    <cellStyle name="Обычный 4 2 2 2 3 9" xfId="9825"/>
    <cellStyle name="Обычный 4 2 2 2 3 9 2" xfId="20283"/>
    <cellStyle name="Обычный 4 2 2 2 3 9 3" xfId="32126"/>
    <cellStyle name="Обычный 4 2 2 2 4" xfId="1803"/>
    <cellStyle name="Обычный 4 2 2 2 4 10" xfId="23002"/>
    <cellStyle name="Обычный 4 2 2 2 4 2" xfId="1804"/>
    <cellStyle name="Обычный 4 2 2 2 4 2 2" xfId="2610"/>
    <cellStyle name="Обычный 4 2 2 2 4 2 2 2" xfId="3641"/>
    <cellStyle name="Обычный 4 2 2 2 4 2 2 2 2" xfId="6233"/>
    <cellStyle name="Обычный 4 2 2 2 4 2 2 2 2 2" xfId="16691"/>
    <cellStyle name="Обычный 4 2 2 2 4 2 2 2 2 3" xfId="28608"/>
    <cellStyle name="Обычный 4 2 2 2 4 2 2 2 3" xfId="8804"/>
    <cellStyle name="Обычный 4 2 2 2 4 2 2 2 3 2" xfId="19262"/>
    <cellStyle name="Обычный 4 2 2 2 4 2 2 2 3 3" xfId="31127"/>
    <cellStyle name="Обычный 4 2 2 2 4 2 2 2 4" xfId="11375"/>
    <cellStyle name="Обычный 4 2 2 2 4 2 2 2 4 2" xfId="21833"/>
    <cellStyle name="Обычный 4 2 2 2 4 2 2 2 4 3" xfId="33676"/>
    <cellStyle name="Обычный 4 2 2 2 4 2 2 2 5" xfId="14120"/>
    <cellStyle name="Обычный 4 2 2 2 4 2 2 2 6" xfId="26108"/>
    <cellStyle name="Обычный 4 2 2 2 4 2 2 3" xfId="5203"/>
    <cellStyle name="Обычный 4 2 2 2 4 2 2 3 2" xfId="15661"/>
    <cellStyle name="Обычный 4 2 2 2 4 2 2 3 3" xfId="27607"/>
    <cellStyle name="Обычный 4 2 2 2 4 2 2 4" xfId="7774"/>
    <cellStyle name="Обычный 4 2 2 2 4 2 2 4 2" xfId="18232"/>
    <cellStyle name="Обычный 4 2 2 2 4 2 2 4 3" xfId="30113"/>
    <cellStyle name="Обычный 4 2 2 2 4 2 2 5" xfId="10345"/>
    <cellStyle name="Обычный 4 2 2 2 4 2 2 5 2" xfId="20803"/>
    <cellStyle name="Обычный 4 2 2 2 4 2 2 5 3" xfId="32646"/>
    <cellStyle name="Обычный 4 2 2 2 4 2 2 6" xfId="13090"/>
    <cellStyle name="Обычный 4 2 2 2 4 2 2 7" xfId="25109"/>
    <cellStyle name="Обычный 4 2 2 2 4 2 3" xfId="3126"/>
    <cellStyle name="Обычный 4 2 2 2 4 2 3 2" xfId="5718"/>
    <cellStyle name="Обычный 4 2 2 2 4 2 3 2 2" xfId="16176"/>
    <cellStyle name="Обычный 4 2 2 2 4 2 3 2 3" xfId="28109"/>
    <cellStyle name="Обычный 4 2 2 2 4 2 3 3" xfId="8289"/>
    <cellStyle name="Обычный 4 2 2 2 4 2 3 3 2" xfId="18747"/>
    <cellStyle name="Обычный 4 2 2 2 4 2 3 3 3" xfId="30623"/>
    <cellStyle name="Обычный 4 2 2 2 4 2 3 4" xfId="10860"/>
    <cellStyle name="Обычный 4 2 2 2 4 2 3 4 2" xfId="21318"/>
    <cellStyle name="Обычный 4 2 2 2 4 2 3 4 3" xfId="33161"/>
    <cellStyle name="Обычный 4 2 2 2 4 2 3 5" xfId="13605"/>
    <cellStyle name="Обычный 4 2 2 2 4 2 3 6" xfId="25609"/>
    <cellStyle name="Обычный 4 2 2 2 4 2 4" xfId="4205"/>
    <cellStyle name="Обычный 4 2 2 2 4 2 4 2" xfId="6785"/>
    <cellStyle name="Обычный 4 2 2 2 4 2 4 2 2" xfId="17243"/>
    <cellStyle name="Обычный 4 2 2 2 4 2 4 2 3" xfId="29142"/>
    <cellStyle name="Обычный 4 2 2 2 4 2 4 3" xfId="9356"/>
    <cellStyle name="Обычный 4 2 2 2 4 2 4 3 2" xfId="19814"/>
    <cellStyle name="Обычный 4 2 2 2 4 2 4 3 3" xfId="31665"/>
    <cellStyle name="Обычный 4 2 2 2 4 2 4 4" xfId="11927"/>
    <cellStyle name="Обычный 4 2 2 2 4 2 4 4 2" xfId="22385"/>
    <cellStyle name="Обычный 4 2 2 2 4 2 4 4 3" xfId="34226"/>
    <cellStyle name="Обычный 4 2 2 2 4 2 4 5" xfId="14672"/>
    <cellStyle name="Обычный 4 2 2 2 4 2 4 6" xfId="26643"/>
    <cellStyle name="Обычный 4 2 2 2 4 2 5" xfId="4688"/>
    <cellStyle name="Обычный 4 2 2 2 4 2 5 2" xfId="15146"/>
    <cellStyle name="Обычный 4 2 2 2 4 2 5 3" xfId="27101"/>
    <cellStyle name="Обычный 4 2 2 2 4 2 6" xfId="7259"/>
    <cellStyle name="Обычный 4 2 2 2 4 2 6 2" xfId="17717"/>
    <cellStyle name="Обычный 4 2 2 2 4 2 6 3" xfId="29605"/>
    <cellStyle name="Обычный 4 2 2 2 4 2 7" xfId="9830"/>
    <cellStyle name="Обычный 4 2 2 2 4 2 7 2" xfId="20288"/>
    <cellStyle name="Обычный 4 2 2 2 4 2 7 3" xfId="32131"/>
    <cellStyle name="Обычный 4 2 2 2 4 2 8" xfId="12575"/>
    <cellStyle name="Обычный 4 2 2 2 4 2 9" xfId="23248"/>
    <cellStyle name="Обычный 4 2 2 2 4 3" xfId="2609"/>
    <cellStyle name="Обычный 4 2 2 2 4 3 2" xfId="3640"/>
    <cellStyle name="Обычный 4 2 2 2 4 3 2 2" xfId="6232"/>
    <cellStyle name="Обычный 4 2 2 2 4 3 2 2 2" xfId="16690"/>
    <cellStyle name="Обычный 4 2 2 2 4 3 2 2 3" xfId="28607"/>
    <cellStyle name="Обычный 4 2 2 2 4 3 2 3" xfId="8803"/>
    <cellStyle name="Обычный 4 2 2 2 4 3 2 3 2" xfId="19261"/>
    <cellStyle name="Обычный 4 2 2 2 4 3 2 3 3" xfId="31126"/>
    <cellStyle name="Обычный 4 2 2 2 4 3 2 4" xfId="11374"/>
    <cellStyle name="Обычный 4 2 2 2 4 3 2 4 2" xfId="21832"/>
    <cellStyle name="Обычный 4 2 2 2 4 3 2 4 3" xfId="33675"/>
    <cellStyle name="Обычный 4 2 2 2 4 3 2 5" xfId="14119"/>
    <cellStyle name="Обычный 4 2 2 2 4 3 2 6" xfId="26107"/>
    <cellStyle name="Обычный 4 2 2 2 4 3 3" xfId="5202"/>
    <cellStyle name="Обычный 4 2 2 2 4 3 3 2" xfId="15660"/>
    <cellStyle name="Обычный 4 2 2 2 4 3 3 3" xfId="27606"/>
    <cellStyle name="Обычный 4 2 2 2 4 3 4" xfId="7773"/>
    <cellStyle name="Обычный 4 2 2 2 4 3 4 2" xfId="18231"/>
    <cellStyle name="Обычный 4 2 2 2 4 3 4 3" xfId="30112"/>
    <cellStyle name="Обычный 4 2 2 2 4 3 5" xfId="10344"/>
    <cellStyle name="Обычный 4 2 2 2 4 3 5 2" xfId="20802"/>
    <cellStyle name="Обычный 4 2 2 2 4 3 5 3" xfId="32645"/>
    <cellStyle name="Обычный 4 2 2 2 4 3 6" xfId="13089"/>
    <cellStyle name="Обычный 4 2 2 2 4 3 7" xfId="25108"/>
    <cellStyle name="Обычный 4 2 2 2 4 4" xfId="3125"/>
    <cellStyle name="Обычный 4 2 2 2 4 4 2" xfId="5717"/>
    <cellStyle name="Обычный 4 2 2 2 4 4 2 2" xfId="16175"/>
    <cellStyle name="Обычный 4 2 2 2 4 4 2 3" xfId="28108"/>
    <cellStyle name="Обычный 4 2 2 2 4 4 3" xfId="8288"/>
    <cellStyle name="Обычный 4 2 2 2 4 4 3 2" xfId="18746"/>
    <cellStyle name="Обычный 4 2 2 2 4 4 3 3" xfId="30622"/>
    <cellStyle name="Обычный 4 2 2 2 4 4 4" xfId="10859"/>
    <cellStyle name="Обычный 4 2 2 2 4 4 4 2" xfId="21317"/>
    <cellStyle name="Обычный 4 2 2 2 4 4 4 3" xfId="33160"/>
    <cellStyle name="Обычный 4 2 2 2 4 4 5" xfId="13604"/>
    <cellStyle name="Обычный 4 2 2 2 4 4 6" xfId="25608"/>
    <cellStyle name="Обычный 4 2 2 2 4 5" xfId="4204"/>
    <cellStyle name="Обычный 4 2 2 2 4 5 2" xfId="6784"/>
    <cellStyle name="Обычный 4 2 2 2 4 5 2 2" xfId="17242"/>
    <cellStyle name="Обычный 4 2 2 2 4 5 2 3" xfId="29141"/>
    <cellStyle name="Обычный 4 2 2 2 4 5 3" xfId="9355"/>
    <cellStyle name="Обычный 4 2 2 2 4 5 3 2" xfId="19813"/>
    <cellStyle name="Обычный 4 2 2 2 4 5 3 3" xfId="31664"/>
    <cellStyle name="Обычный 4 2 2 2 4 5 4" xfId="11926"/>
    <cellStyle name="Обычный 4 2 2 2 4 5 4 2" xfId="22384"/>
    <cellStyle name="Обычный 4 2 2 2 4 5 4 3" xfId="34225"/>
    <cellStyle name="Обычный 4 2 2 2 4 5 5" xfId="14671"/>
    <cellStyle name="Обычный 4 2 2 2 4 5 6" xfId="26642"/>
    <cellStyle name="Обычный 4 2 2 2 4 6" xfId="4687"/>
    <cellStyle name="Обычный 4 2 2 2 4 6 2" xfId="15145"/>
    <cellStyle name="Обычный 4 2 2 2 4 6 3" xfId="27100"/>
    <cellStyle name="Обычный 4 2 2 2 4 7" xfId="7258"/>
    <cellStyle name="Обычный 4 2 2 2 4 7 2" xfId="17716"/>
    <cellStyle name="Обычный 4 2 2 2 4 7 3" xfId="29604"/>
    <cellStyle name="Обычный 4 2 2 2 4 8" xfId="9829"/>
    <cellStyle name="Обычный 4 2 2 2 4 8 2" xfId="20287"/>
    <cellStyle name="Обычный 4 2 2 2 4 8 3" xfId="32130"/>
    <cellStyle name="Обычный 4 2 2 2 4 9" xfId="12574"/>
    <cellStyle name="Обычный 4 2 2 2 5" xfId="1805"/>
    <cellStyle name="Обычный 4 2 2 2 5 2" xfId="2611"/>
    <cellStyle name="Обычный 4 2 2 2 5 2 2" xfId="3642"/>
    <cellStyle name="Обычный 4 2 2 2 5 2 2 2" xfId="6234"/>
    <cellStyle name="Обычный 4 2 2 2 5 2 2 2 2" xfId="16692"/>
    <cellStyle name="Обычный 4 2 2 2 5 2 2 2 3" xfId="28609"/>
    <cellStyle name="Обычный 4 2 2 2 5 2 2 3" xfId="8805"/>
    <cellStyle name="Обычный 4 2 2 2 5 2 2 3 2" xfId="19263"/>
    <cellStyle name="Обычный 4 2 2 2 5 2 2 3 3" xfId="31128"/>
    <cellStyle name="Обычный 4 2 2 2 5 2 2 4" xfId="11376"/>
    <cellStyle name="Обычный 4 2 2 2 5 2 2 4 2" xfId="21834"/>
    <cellStyle name="Обычный 4 2 2 2 5 2 2 4 3" xfId="33677"/>
    <cellStyle name="Обычный 4 2 2 2 5 2 2 5" xfId="14121"/>
    <cellStyle name="Обычный 4 2 2 2 5 2 2 6" xfId="26109"/>
    <cellStyle name="Обычный 4 2 2 2 5 2 3" xfId="5204"/>
    <cellStyle name="Обычный 4 2 2 2 5 2 3 2" xfId="15662"/>
    <cellStyle name="Обычный 4 2 2 2 5 2 3 3" xfId="27608"/>
    <cellStyle name="Обычный 4 2 2 2 5 2 4" xfId="7775"/>
    <cellStyle name="Обычный 4 2 2 2 5 2 4 2" xfId="18233"/>
    <cellStyle name="Обычный 4 2 2 2 5 2 4 3" xfId="30114"/>
    <cellStyle name="Обычный 4 2 2 2 5 2 5" xfId="10346"/>
    <cellStyle name="Обычный 4 2 2 2 5 2 5 2" xfId="20804"/>
    <cellStyle name="Обычный 4 2 2 2 5 2 5 3" xfId="32647"/>
    <cellStyle name="Обычный 4 2 2 2 5 2 6" xfId="13091"/>
    <cellStyle name="Обычный 4 2 2 2 5 2 7" xfId="25110"/>
    <cellStyle name="Обычный 4 2 2 2 5 3" xfId="3127"/>
    <cellStyle name="Обычный 4 2 2 2 5 3 2" xfId="5719"/>
    <cellStyle name="Обычный 4 2 2 2 5 3 2 2" xfId="16177"/>
    <cellStyle name="Обычный 4 2 2 2 5 3 2 3" xfId="28110"/>
    <cellStyle name="Обычный 4 2 2 2 5 3 3" xfId="8290"/>
    <cellStyle name="Обычный 4 2 2 2 5 3 3 2" xfId="18748"/>
    <cellStyle name="Обычный 4 2 2 2 5 3 3 3" xfId="30624"/>
    <cellStyle name="Обычный 4 2 2 2 5 3 4" xfId="10861"/>
    <cellStyle name="Обычный 4 2 2 2 5 3 4 2" xfId="21319"/>
    <cellStyle name="Обычный 4 2 2 2 5 3 4 3" xfId="33162"/>
    <cellStyle name="Обычный 4 2 2 2 5 3 5" xfId="13606"/>
    <cellStyle name="Обычный 4 2 2 2 5 3 6" xfId="25610"/>
    <cellStyle name="Обычный 4 2 2 2 5 4" xfId="4206"/>
    <cellStyle name="Обычный 4 2 2 2 5 4 2" xfId="6786"/>
    <cellStyle name="Обычный 4 2 2 2 5 4 2 2" xfId="17244"/>
    <cellStyle name="Обычный 4 2 2 2 5 4 2 3" xfId="29143"/>
    <cellStyle name="Обычный 4 2 2 2 5 4 3" xfId="9357"/>
    <cellStyle name="Обычный 4 2 2 2 5 4 3 2" xfId="19815"/>
    <cellStyle name="Обычный 4 2 2 2 5 4 3 3" xfId="31666"/>
    <cellStyle name="Обычный 4 2 2 2 5 4 4" xfId="11928"/>
    <cellStyle name="Обычный 4 2 2 2 5 4 4 2" xfId="22386"/>
    <cellStyle name="Обычный 4 2 2 2 5 4 4 3" xfId="34227"/>
    <cellStyle name="Обычный 4 2 2 2 5 4 5" xfId="14673"/>
    <cellStyle name="Обычный 4 2 2 2 5 4 6" xfId="26644"/>
    <cellStyle name="Обычный 4 2 2 2 5 5" xfId="4689"/>
    <cellStyle name="Обычный 4 2 2 2 5 5 2" xfId="15147"/>
    <cellStyle name="Обычный 4 2 2 2 5 5 3" xfId="27102"/>
    <cellStyle name="Обычный 4 2 2 2 5 6" xfId="7260"/>
    <cellStyle name="Обычный 4 2 2 2 5 6 2" xfId="17718"/>
    <cellStyle name="Обычный 4 2 2 2 5 6 3" xfId="29606"/>
    <cellStyle name="Обычный 4 2 2 2 5 7" xfId="9831"/>
    <cellStyle name="Обычный 4 2 2 2 5 7 2" xfId="20289"/>
    <cellStyle name="Обычный 4 2 2 2 5 7 3" xfId="32132"/>
    <cellStyle name="Обычный 4 2 2 2 5 8" xfId="12576"/>
    <cellStyle name="Обычный 4 2 2 2 5 9" xfId="23051"/>
    <cellStyle name="Обычный 4 2 2 2 6" xfId="2596"/>
    <cellStyle name="Обычный 4 2 2 2 6 2" xfId="3627"/>
    <cellStyle name="Обычный 4 2 2 2 6 2 2" xfId="6219"/>
    <cellStyle name="Обычный 4 2 2 2 6 2 2 2" xfId="16677"/>
    <cellStyle name="Обычный 4 2 2 2 6 2 2 3" xfId="28594"/>
    <cellStyle name="Обычный 4 2 2 2 6 2 3" xfId="8790"/>
    <cellStyle name="Обычный 4 2 2 2 6 2 3 2" xfId="19248"/>
    <cellStyle name="Обычный 4 2 2 2 6 2 3 3" xfId="31113"/>
    <cellStyle name="Обычный 4 2 2 2 6 2 4" xfId="11361"/>
    <cellStyle name="Обычный 4 2 2 2 6 2 4 2" xfId="21819"/>
    <cellStyle name="Обычный 4 2 2 2 6 2 4 3" xfId="33662"/>
    <cellStyle name="Обычный 4 2 2 2 6 2 5" xfId="14106"/>
    <cellStyle name="Обычный 4 2 2 2 6 2 6" xfId="26094"/>
    <cellStyle name="Обычный 4 2 2 2 6 3" xfId="5189"/>
    <cellStyle name="Обычный 4 2 2 2 6 3 2" xfId="15647"/>
    <cellStyle name="Обычный 4 2 2 2 6 3 3" xfId="27593"/>
    <cellStyle name="Обычный 4 2 2 2 6 4" xfId="7760"/>
    <cellStyle name="Обычный 4 2 2 2 6 4 2" xfId="18218"/>
    <cellStyle name="Обычный 4 2 2 2 6 4 3" xfId="30099"/>
    <cellStyle name="Обычный 4 2 2 2 6 5" xfId="10331"/>
    <cellStyle name="Обычный 4 2 2 2 6 5 2" xfId="20789"/>
    <cellStyle name="Обычный 4 2 2 2 6 5 3" xfId="32632"/>
    <cellStyle name="Обычный 4 2 2 2 6 6" xfId="13076"/>
    <cellStyle name="Обычный 4 2 2 2 6 7" xfId="25095"/>
    <cellStyle name="Обычный 4 2 2 2 7" xfId="3112"/>
    <cellStyle name="Обычный 4 2 2 2 7 2" xfId="5704"/>
    <cellStyle name="Обычный 4 2 2 2 7 2 2" xfId="16162"/>
    <cellStyle name="Обычный 4 2 2 2 7 2 3" xfId="28095"/>
    <cellStyle name="Обычный 4 2 2 2 7 3" xfId="8275"/>
    <cellStyle name="Обычный 4 2 2 2 7 3 2" xfId="18733"/>
    <cellStyle name="Обычный 4 2 2 2 7 3 3" xfId="30609"/>
    <cellStyle name="Обычный 4 2 2 2 7 4" xfId="10846"/>
    <cellStyle name="Обычный 4 2 2 2 7 4 2" xfId="21304"/>
    <cellStyle name="Обычный 4 2 2 2 7 4 3" xfId="33147"/>
    <cellStyle name="Обычный 4 2 2 2 7 5" xfId="13591"/>
    <cellStyle name="Обычный 4 2 2 2 7 6" xfId="25595"/>
    <cellStyle name="Обычный 4 2 2 2 8" xfId="4191"/>
    <cellStyle name="Обычный 4 2 2 2 8 2" xfId="6771"/>
    <cellStyle name="Обычный 4 2 2 2 8 2 2" xfId="17229"/>
    <cellStyle name="Обычный 4 2 2 2 8 2 3" xfId="29128"/>
    <cellStyle name="Обычный 4 2 2 2 8 3" xfId="9342"/>
    <cellStyle name="Обычный 4 2 2 2 8 3 2" xfId="19800"/>
    <cellStyle name="Обычный 4 2 2 2 8 3 3" xfId="31651"/>
    <cellStyle name="Обычный 4 2 2 2 8 4" xfId="11913"/>
    <cellStyle name="Обычный 4 2 2 2 8 4 2" xfId="22371"/>
    <cellStyle name="Обычный 4 2 2 2 8 4 3" xfId="34212"/>
    <cellStyle name="Обычный 4 2 2 2 8 5" xfId="14658"/>
    <cellStyle name="Обычный 4 2 2 2 8 6" xfId="26629"/>
    <cellStyle name="Обычный 4 2 2 2 9" xfId="4674"/>
    <cellStyle name="Обычный 4 2 2 2 9 2" xfId="15132"/>
    <cellStyle name="Обычный 4 2 2 2 9 3" xfId="27087"/>
    <cellStyle name="Обычный 4 2 2 3" xfId="1806"/>
    <cellStyle name="Обычный 4 2 2 3 10" xfId="9832"/>
    <cellStyle name="Обычный 4 2 2 3 10 2" xfId="20290"/>
    <cellStyle name="Обычный 4 2 2 3 10 3" xfId="32133"/>
    <cellStyle name="Обычный 4 2 2 3 11" xfId="12577"/>
    <cellStyle name="Обычный 4 2 2 3 12" xfId="23255"/>
    <cellStyle name="Обычный 4 2 2 3 2" xfId="1807"/>
    <cellStyle name="Обычный 4 2 2 3 2 10" xfId="12578"/>
    <cellStyle name="Обычный 4 2 2 3 2 11" xfId="23003"/>
    <cellStyle name="Обычный 4 2 2 3 2 2" xfId="1808"/>
    <cellStyle name="Обычный 4 2 2 3 2 2 10" xfId="23038"/>
    <cellStyle name="Обычный 4 2 2 3 2 2 2" xfId="1809"/>
    <cellStyle name="Обычный 4 2 2 3 2 2 2 2" xfId="2615"/>
    <cellStyle name="Обычный 4 2 2 3 2 2 2 2 2" xfId="3646"/>
    <cellStyle name="Обычный 4 2 2 3 2 2 2 2 2 2" xfId="6238"/>
    <cellStyle name="Обычный 4 2 2 3 2 2 2 2 2 2 2" xfId="16696"/>
    <cellStyle name="Обычный 4 2 2 3 2 2 2 2 2 2 3" xfId="28613"/>
    <cellStyle name="Обычный 4 2 2 3 2 2 2 2 2 3" xfId="8809"/>
    <cellStyle name="Обычный 4 2 2 3 2 2 2 2 2 3 2" xfId="19267"/>
    <cellStyle name="Обычный 4 2 2 3 2 2 2 2 2 3 3" xfId="31132"/>
    <cellStyle name="Обычный 4 2 2 3 2 2 2 2 2 4" xfId="11380"/>
    <cellStyle name="Обычный 4 2 2 3 2 2 2 2 2 4 2" xfId="21838"/>
    <cellStyle name="Обычный 4 2 2 3 2 2 2 2 2 4 3" xfId="33681"/>
    <cellStyle name="Обычный 4 2 2 3 2 2 2 2 2 5" xfId="14125"/>
    <cellStyle name="Обычный 4 2 2 3 2 2 2 2 2 6" xfId="26113"/>
    <cellStyle name="Обычный 4 2 2 3 2 2 2 2 3" xfId="5208"/>
    <cellStyle name="Обычный 4 2 2 3 2 2 2 2 3 2" xfId="15666"/>
    <cellStyle name="Обычный 4 2 2 3 2 2 2 2 3 3" xfId="27612"/>
    <cellStyle name="Обычный 4 2 2 3 2 2 2 2 4" xfId="7779"/>
    <cellStyle name="Обычный 4 2 2 3 2 2 2 2 4 2" xfId="18237"/>
    <cellStyle name="Обычный 4 2 2 3 2 2 2 2 4 3" xfId="30118"/>
    <cellStyle name="Обычный 4 2 2 3 2 2 2 2 5" xfId="10350"/>
    <cellStyle name="Обычный 4 2 2 3 2 2 2 2 5 2" xfId="20808"/>
    <cellStyle name="Обычный 4 2 2 3 2 2 2 2 5 3" xfId="32651"/>
    <cellStyle name="Обычный 4 2 2 3 2 2 2 2 6" xfId="13095"/>
    <cellStyle name="Обычный 4 2 2 3 2 2 2 2 7" xfId="25114"/>
    <cellStyle name="Обычный 4 2 2 3 2 2 2 3" xfId="3131"/>
    <cellStyle name="Обычный 4 2 2 3 2 2 2 3 2" xfId="5723"/>
    <cellStyle name="Обычный 4 2 2 3 2 2 2 3 2 2" xfId="16181"/>
    <cellStyle name="Обычный 4 2 2 3 2 2 2 3 2 3" xfId="28114"/>
    <cellStyle name="Обычный 4 2 2 3 2 2 2 3 3" xfId="8294"/>
    <cellStyle name="Обычный 4 2 2 3 2 2 2 3 3 2" xfId="18752"/>
    <cellStyle name="Обычный 4 2 2 3 2 2 2 3 3 3" xfId="30628"/>
    <cellStyle name="Обычный 4 2 2 3 2 2 2 3 4" xfId="10865"/>
    <cellStyle name="Обычный 4 2 2 3 2 2 2 3 4 2" xfId="21323"/>
    <cellStyle name="Обычный 4 2 2 3 2 2 2 3 4 3" xfId="33166"/>
    <cellStyle name="Обычный 4 2 2 3 2 2 2 3 5" xfId="13610"/>
    <cellStyle name="Обычный 4 2 2 3 2 2 2 3 6" xfId="25614"/>
    <cellStyle name="Обычный 4 2 2 3 2 2 2 4" xfId="4210"/>
    <cellStyle name="Обычный 4 2 2 3 2 2 2 4 2" xfId="6790"/>
    <cellStyle name="Обычный 4 2 2 3 2 2 2 4 2 2" xfId="17248"/>
    <cellStyle name="Обычный 4 2 2 3 2 2 2 4 2 3" xfId="29147"/>
    <cellStyle name="Обычный 4 2 2 3 2 2 2 4 3" xfId="9361"/>
    <cellStyle name="Обычный 4 2 2 3 2 2 2 4 3 2" xfId="19819"/>
    <cellStyle name="Обычный 4 2 2 3 2 2 2 4 3 3" xfId="31670"/>
    <cellStyle name="Обычный 4 2 2 3 2 2 2 4 4" xfId="11932"/>
    <cellStyle name="Обычный 4 2 2 3 2 2 2 4 4 2" xfId="22390"/>
    <cellStyle name="Обычный 4 2 2 3 2 2 2 4 4 3" xfId="34231"/>
    <cellStyle name="Обычный 4 2 2 3 2 2 2 4 5" xfId="14677"/>
    <cellStyle name="Обычный 4 2 2 3 2 2 2 4 6" xfId="26648"/>
    <cellStyle name="Обычный 4 2 2 3 2 2 2 5" xfId="4693"/>
    <cellStyle name="Обычный 4 2 2 3 2 2 2 5 2" xfId="15151"/>
    <cellStyle name="Обычный 4 2 2 3 2 2 2 5 3" xfId="27106"/>
    <cellStyle name="Обычный 4 2 2 3 2 2 2 6" xfId="7264"/>
    <cellStyle name="Обычный 4 2 2 3 2 2 2 6 2" xfId="17722"/>
    <cellStyle name="Обычный 4 2 2 3 2 2 2 6 3" xfId="29610"/>
    <cellStyle name="Обычный 4 2 2 3 2 2 2 7" xfId="9835"/>
    <cellStyle name="Обычный 4 2 2 3 2 2 2 7 2" xfId="20293"/>
    <cellStyle name="Обычный 4 2 2 3 2 2 2 7 3" xfId="32136"/>
    <cellStyle name="Обычный 4 2 2 3 2 2 2 8" xfId="12580"/>
    <cellStyle name="Обычный 4 2 2 3 2 2 2 9" xfId="23052"/>
    <cellStyle name="Обычный 4 2 2 3 2 2 3" xfId="2614"/>
    <cellStyle name="Обычный 4 2 2 3 2 2 3 2" xfId="3645"/>
    <cellStyle name="Обычный 4 2 2 3 2 2 3 2 2" xfId="6237"/>
    <cellStyle name="Обычный 4 2 2 3 2 2 3 2 2 2" xfId="16695"/>
    <cellStyle name="Обычный 4 2 2 3 2 2 3 2 2 3" xfId="28612"/>
    <cellStyle name="Обычный 4 2 2 3 2 2 3 2 3" xfId="8808"/>
    <cellStyle name="Обычный 4 2 2 3 2 2 3 2 3 2" xfId="19266"/>
    <cellStyle name="Обычный 4 2 2 3 2 2 3 2 3 3" xfId="31131"/>
    <cellStyle name="Обычный 4 2 2 3 2 2 3 2 4" xfId="11379"/>
    <cellStyle name="Обычный 4 2 2 3 2 2 3 2 4 2" xfId="21837"/>
    <cellStyle name="Обычный 4 2 2 3 2 2 3 2 4 3" xfId="33680"/>
    <cellStyle name="Обычный 4 2 2 3 2 2 3 2 5" xfId="14124"/>
    <cellStyle name="Обычный 4 2 2 3 2 2 3 2 6" xfId="26112"/>
    <cellStyle name="Обычный 4 2 2 3 2 2 3 3" xfId="5207"/>
    <cellStyle name="Обычный 4 2 2 3 2 2 3 3 2" xfId="15665"/>
    <cellStyle name="Обычный 4 2 2 3 2 2 3 3 3" xfId="27611"/>
    <cellStyle name="Обычный 4 2 2 3 2 2 3 4" xfId="7778"/>
    <cellStyle name="Обычный 4 2 2 3 2 2 3 4 2" xfId="18236"/>
    <cellStyle name="Обычный 4 2 2 3 2 2 3 4 3" xfId="30117"/>
    <cellStyle name="Обычный 4 2 2 3 2 2 3 5" xfId="10349"/>
    <cellStyle name="Обычный 4 2 2 3 2 2 3 5 2" xfId="20807"/>
    <cellStyle name="Обычный 4 2 2 3 2 2 3 5 3" xfId="32650"/>
    <cellStyle name="Обычный 4 2 2 3 2 2 3 6" xfId="13094"/>
    <cellStyle name="Обычный 4 2 2 3 2 2 3 7" xfId="25113"/>
    <cellStyle name="Обычный 4 2 2 3 2 2 4" xfId="3130"/>
    <cellStyle name="Обычный 4 2 2 3 2 2 4 2" xfId="5722"/>
    <cellStyle name="Обычный 4 2 2 3 2 2 4 2 2" xfId="16180"/>
    <cellStyle name="Обычный 4 2 2 3 2 2 4 2 3" xfId="28113"/>
    <cellStyle name="Обычный 4 2 2 3 2 2 4 3" xfId="8293"/>
    <cellStyle name="Обычный 4 2 2 3 2 2 4 3 2" xfId="18751"/>
    <cellStyle name="Обычный 4 2 2 3 2 2 4 3 3" xfId="30627"/>
    <cellStyle name="Обычный 4 2 2 3 2 2 4 4" xfId="10864"/>
    <cellStyle name="Обычный 4 2 2 3 2 2 4 4 2" xfId="21322"/>
    <cellStyle name="Обычный 4 2 2 3 2 2 4 4 3" xfId="33165"/>
    <cellStyle name="Обычный 4 2 2 3 2 2 4 5" xfId="13609"/>
    <cellStyle name="Обычный 4 2 2 3 2 2 4 6" xfId="25613"/>
    <cellStyle name="Обычный 4 2 2 3 2 2 5" xfId="4209"/>
    <cellStyle name="Обычный 4 2 2 3 2 2 5 2" xfId="6789"/>
    <cellStyle name="Обычный 4 2 2 3 2 2 5 2 2" xfId="17247"/>
    <cellStyle name="Обычный 4 2 2 3 2 2 5 2 3" xfId="29146"/>
    <cellStyle name="Обычный 4 2 2 3 2 2 5 3" xfId="9360"/>
    <cellStyle name="Обычный 4 2 2 3 2 2 5 3 2" xfId="19818"/>
    <cellStyle name="Обычный 4 2 2 3 2 2 5 3 3" xfId="31669"/>
    <cellStyle name="Обычный 4 2 2 3 2 2 5 4" xfId="11931"/>
    <cellStyle name="Обычный 4 2 2 3 2 2 5 4 2" xfId="22389"/>
    <cellStyle name="Обычный 4 2 2 3 2 2 5 4 3" xfId="34230"/>
    <cellStyle name="Обычный 4 2 2 3 2 2 5 5" xfId="14676"/>
    <cellStyle name="Обычный 4 2 2 3 2 2 5 6" xfId="26647"/>
    <cellStyle name="Обычный 4 2 2 3 2 2 6" xfId="4692"/>
    <cellStyle name="Обычный 4 2 2 3 2 2 6 2" xfId="15150"/>
    <cellStyle name="Обычный 4 2 2 3 2 2 6 3" xfId="27105"/>
    <cellStyle name="Обычный 4 2 2 3 2 2 7" xfId="7263"/>
    <cellStyle name="Обычный 4 2 2 3 2 2 7 2" xfId="17721"/>
    <cellStyle name="Обычный 4 2 2 3 2 2 7 3" xfId="29609"/>
    <cellStyle name="Обычный 4 2 2 3 2 2 8" xfId="9834"/>
    <cellStyle name="Обычный 4 2 2 3 2 2 8 2" xfId="20292"/>
    <cellStyle name="Обычный 4 2 2 3 2 2 8 3" xfId="32135"/>
    <cellStyle name="Обычный 4 2 2 3 2 2 9" xfId="12579"/>
    <cellStyle name="Обычный 4 2 2 3 2 3" xfId="1810"/>
    <cellStyle name="Обычный 4 2 2 3 2 3 2" xfId="2616"/>
    <cellStyle name="Обычный 4 2 2 3 2 3 2 2" xfId="3647"/>
    <cellStyle name="Обычный 4 2 2 3 2 3 2 2 2" xfId="6239"/>
    <cellStyle name="Обычный 4 2 2 3 2 3 2 2 2 2" xfId="16697"/>
    <cellStyle name="Обычный 4 2 2 3 2 3 2 2 2 3" xfId="28614"/>
    <cellStyle name="Обычный 4 2 2 3 2 3 2 2 3" xfId="8810"/>
    <cellStyle name="Обычный 4 2 2 3 2 3 2 2 3 2" xfId="19268"/>
    <cellStyle name="Обычный 4 2 2 3 2 3 2 2 3 3" xfId="31133"/>
    <cellStyle name="Обычный 4 2 2 3 2 3 2 2 4" xfId="11381"/>
    <cellStyle name="Обычный 4 2 2 3 2 3 2 2 4 2" xfId="21839"/>
    <cellStyle name="Обычный 4 2 2 3 2 3 2 2 4 3" xfId="33682"/>
    <cellStyle name="Обычный 4 2 2 3 2 3 2 2 5" xfId="14126"/>
    <cellStyle name="Обычный 4 2 2 3 2 3 2 2 6" xfId="26114"/>
    <cellStyle name="Обычный 4 2 2 3 2 3 2 3" xfId="5209"/>
    <cellStyle name="Обычный 4 2 2 3 2 3 2 3 2" xfId="15667"/>
    <cellStyle name="Обычный 4 2 2 3 2 3 2 3 3" xfId="27613"/>
    <cellStyle name="Обычный 4 2 2 3 2 3 2 4" xfId="7780"/>
    <cellStyle name="Обычный 4 2 2 3 2 3 2 4 2" xfId="18238"/>
    <cellStyle name="Обычный 4 2 2 3 2 3 2 4 3" xfId="30119"/>
    <cellStyle name="Обычный 4 2 2 3 2 3 2 5" xfId="10351"/>
    <cellStyle name="Обычный 4 2 2 3 2 3 2 5 2" xfId="20809"/>
    <cellStyle name="Обычный 4 2 2 3 2 3 2 5 3" xfId="32652"/>
    <cellStyle name="Обычный 4 2 2 3 2 3 2 6" xfId="13096"/>
    <cellStyle name="Обычный 4 2 2 3 2 3 2 7" xfId="25115"/>
    <cellStyle name="Обычный 4 2 2 3 2 3 3" xfId="3132"/>
    <cellStyle name="Обычный 4 2 2 3 2 3 3 2" xfId="5724"/>
    <cellStyle name="Обычный 4 2 2 3 2 3 3 2 2" xfId="16182"/>
    <cellStyle name="Обычный 4 2 2 3 2 3 3 2 3" xfId="28115"/>
    <cellStyle name="Обычный 4 2 2 3 2 3 3 3" xfId="8295"/>
    <cellStyle name="Обычный 4 2 2 3 2 3 3 3 2" xfId="18753"/>
    <cellStyle name="Обычный 4 2 2 3 2 3 3 3 3" xfId="30629"/>
    <cellStyle name="Обычный 4 2 2 3 2 3 3 4" xfId="10866"/>
    <cellStyle name="Обычный 4 2 2 3 2 3 3 4 2" xfId="21324"/>
    <cellStyle name="Обычный 4 2 2 3 2 3 3 4 3" xfId="33167"/>
    <cellStyle name="Обычный 4 2 2 3 2 3 3 5" xfId="13611"/>
    <cellStyle name="Обычный 4 2 2 3 2 3 3 6" xfId="25615"/>
    <cellStyle name="Обычный 4 2 2 3 2 3 4" xfId="4211"/>
    <cellStyle name="Обычный 4 2 2 3 2 3 4 2" xfId="6791"/>
    <cellStyle name="Обычный 4 2 2 3 2 3 4 2 2" xfId="17249"/>
    <cellStyle name="Обычный 4 2 2 3 2 3 4 2 3" xfId="29148"/>
    <cellStyle name="Обычный 4 2 2 3 2 3 4 3" xfId="9362"/>
    <cellStyle name="Обычный 4 2 2 3 2 3 4 3 2" xfId="19820"/>
    <cellStyle name="Обычный 4 2 2 3 2 3 4 3 3" xfId="31671"/>
    <cellStyle name="Обычный 4 2 2 3 2 3 4 4" xfId="11933"/>
    <cellStyle name="Обычный 4 2 2 3 2 3 4 4 2" xfId="22391"/>
    <cellStyle name="Обычный 4 2 2 3 2 3 4 4 3" xfId="34232"/>
    <cellStyle name="Обычный 4 2 2 3 2 3 4 5" xfId="14678"/>
    <cellStyle name="Обычный 4 2 2 3 2 3 4 6" xfId="26649"/>
    <cellStyle name="Обычный 4 2 2 3 2 3 5" xfId="4694"/>
    <cellStyle name="Обычный 4 2 2 3 2 3 5 2" xfId="15152"/>
    <cellStyle name="Обычный 4 2 2 3 2 3 5 3" xfId="27107"/>
    <cellStyle name="Обычный 4 2 2 3 2 3 6" xfId="7265"/>
    <cellStyle name="Обычный 4 2 2 3 2 3 6 2" xfId="17723"/>
    <cellStyle name="Обычный 4 2 2 3 2 3 6 3" xfId="29611"/>
    <cellStyle name="Обычный 4 2 2 3 2 3 7" xfId="9836"/>
    <cellStyle name="Обычный 4 2 2 3 2 3 7 2" xfId="20294"/>
    <cellStyle name="Обычный 4 2 2 3 2 3 7 3" xfId="32137"/>
    <cellStyle name="Обычный 4 2 2 3 2 3 8" xfId="12581"/>
    <cellStyle name="Обычный 4 2 2 3 2 3 9" xfId="23028"/>
    <cellStyle name="Обычный 4 2 2 3 2 4" xfId="2613"/>
    <cellStyle name="Обычный 4 2 2 3 2 4 2" xfId="3644"/>
    <cellStyle name="Обычный 4 2 2 3 2 4 2 2" xfId="6236"/>
    <cellStyle name="Обычный 4 2 2 3 2 4 2 2 2" xfId="16694"/>
    <cellStyle name="Обычный 4 2 2 3 2 4 2 2 3" xfId="28611"/>
    <cellStyle name="Обычный 4 2 2 3 2 4 2 3" xfId="8807"/>
    <cellStyle name="Обычный 4 2 2 3 2 4 2 3 2" xfId="19265"/>
    <cellStyle name="Обычный 4 2 2 3 2 4 2 3 3" xfId="31130"/>
    <cellStyle name="Обычный 4 2 2 3 2 4 2 4" xfId="11378"/>
    <cellStyle name="Обычный 4 2 2 3 2 4 2 4 2" xfId="21836"/>
    <cellStyle name="Обычный 4 2 2 3 2 4 2 4 3" xfId="33679"/>
    <cellStyle name="Обычный 4 2 2 3 2 4 2 5" xfId="14123"/>
    <cellStyle name="Обычный 4 2 2 3 2 4 2 6" xfId="26111"/>
    <cellStyle name="Обычный 4 2 2 3 2 4 3" xfId="5206"/>
    <cellStyle name="Обычный 4 2 2 3 2 4 3 2" xfId="15664"/>
    <cellStyle name="Обычный 4 2 2 3 2 4 3 3" xfId="27610"/>
    <cellStyle name="Обычный 4 2 2 3 2 4 4" xfId="7777"/>
    <cellStyle name="Обычный 4 2 2 3 2 4 4 2" xfId="18235"/>
    <cellStyle name="Обычный 4 2 2 3 2 4 4 3" xfId="30116"/>
    <cellStyle name="Обычный 4 2 2 3 2 4 5" xfId="10348"/>
    <cellStyle name="Обычный 4 2 2 3 2 4 5 2" xfId="20806"/>
    <cellStyle name="Обычный 4 2 2 3 2 4 5 3" xfId="32649"/>
    <cellStyle name="Обычный 4 2 2 3 2 4 6" xfId="13093"/>
    <cellStyle name="Обычный 4 2 2 3 2 4 7" xfId="25112"/>
    <cellStyle name="Обычный 4 2 2 3 2 5" xfId="3129"/>
    <cellStyle name="Обычный 4 2 2 3 2 5 2" xfId="5721"/>
    <cellStyle name="Обычный 4 2 2 3 2 5 2 2" xfId="16179"/>
    <cellStyle name="Обычный 4 2 2 3 2 5 2 3" xfId="28112"/>
    <cellStyle name="Обычный 4 2 2 3 2 5 3" xfId="8292"/>
    <cellStyle name="Обычный 4 2 2 3 2 5 3 2" xfId="18750"/>
    <cellStyle name="Обычный 4 2 2 3 2 5 3 3" xfId="30626"/>
    <cellStyle name="Обычный 4 2 2 3 2 5 4" xfId="10863"/>
    <cellStyle name="Обычный 4 2 2 3 2 5 4 2" xfId="21321"/>
    <cellStyle name="Обычный 4 2 2 3 2 5 4 3" xfId="33164"/>
    <cellStyle name="Обычный 4 2 2 3 2 5 5" xfId="13608"/>
    <cellStyle name="Обычный 4 2 2 3 2 5 6" xfId="25612"/>
    <cellStyle name="Обычный 4 2 2 3 2 6" xfId="4208"/>
    <cellStyle name="Обычный 4 2 2 3 2 6 2" xfId="6788"/>
    <cellStyle name="Обычный 4 2 2 3 2 6 2 2" xfId="17246"/>
    <cellStyle name="Обычный 4 2 2 3 2 6 2 3" xfId="29145"/>
    <cellStyle name="Обычный 4 2 2 3 2 6 3" xfId="9359"/>
    <cellStyle name="Обычный 4 2 2 3 2 6 3 2" xfId="19817"/>
    <cellStyle name="Обычный 4 2 2 3 2 6 3 3" xfId="31668"/>
    <cellStyle name="Обычный 4 2 2 3 2 6 4" xfId="11930"/>
    <cellStyle name="Обычный 4 2 2 3 2 6 4 2" xfId="22388"/>
    <cellStyle name="Обычный 4 2 2 3 2 6 4 3" xfId="34229"/>
    <cellStyle name="Обычный 4 2 2 3 2 6 5" xfId="14675"/>
    <cellStyle name="Обычный 4 2 2 3 2 6 6" xfId="26646"/>
    <cellStyle name="Обычный 4 2 2 3 2 7" xfId="4691"/>
    <cellStyle name="Обычный 4 2 2 3 2 7 2" xfId="15149"/>
    <cellStyle name="Обычный 4 2 2 3 2 7 3" xfId="27104"/>
    <cellStyle name="Обычный 4 2 2 3 2 8" xfId="7262"/>
    <cellStyle name="Обычный 4 2 2 3 2 8 2" xfId="17720"/>
    <cellStyle name="Обычный 4 2 2 3 2 8 3" xfId="29608"/>
    <cellStyle name="Обычный 4 2 2 3 2 9" xfId="9833"/>
    <cellStyle name="Обычный 4 2 2 3 2 9 2" xfId="20291"/>
    <cellStyle name="Обычный 4 2 2 3 2 9 3" xfId="32134"/>
    <cellStyle name="Обычный 4 2 2 3 3" xfId="1811"/>
    <cellStyle name="Обычный 4 2 2 3 3 10" xfId="23004"/>
    <cellStyle name="Обычный 4 2 2 3 3 2" xfId="1812"/>
    <cellStyle name="Обычный 4 2 2 3 3 2 2" xfId="2618"/>
    <cellStyle name="Обычный 4 2 2 3 3 2 2 2" xfId="3649"/>
    <cellStyle name="Обычный 4 2 2 3 3 2 2 2 2" xfId="6241"/>
    <cellStyle name="Обычный 4 2 2 3 3 2 2 2 2 2" xfId="16699"/>
    <cellStyle name="Обычный 4 2 2 3 3 2 2 2 2 3" xfId="28616"/>
    <cellStyle name="Обычный 4 2 2 3 3 2 2 2 3" xfId="8812"/>
    <cellStyle name="Обычный 4 2 2 3 3 2 2 2 3 2" xfId="19270"/>
    <cellStyle name="Обычный 4 2 2 3 3 2 2 2 3 3" xfId="31135"/>
    <cellStyle name="Обычный 4 2 2 3 3 2 2 2 4" xfId="11383"/>
    <cellStyle name="Обычный 4 2 2 3 3 2 2 2 4 2" xfId="21841"/>
    <cellStyle name="Обычный 4 2 2 3 3 2 2 2 4 3" xfId="33684"/>
    <cellStyle name="Обычный 4 2 2 3 3 2 2 2 5" xfId="14128"/>
    <cellStyle name="Обычный 4 2 2 3 3 2 2 2 6" xfId="26116"/>
    <cellStyle name="Обычный 4 2 2 3 3 2 2 3" xfId="5211"/>
    <cellStyle name="Обычный 4 2 2 3 3 2 2 3 2" xfId="15669"/>
    <cellStyle name="Обычный 4 2 2 3 3 2 2 3 3" xfId="27615"/>
    <cellStyle name="Обычный 4 2 2 3 3 2 2 4" xfId="7782"/>
    <cellStyle name="Обычный 4 2 2 3 3 2 2 4 2" xfId="18240"/>
    <cellStyle name="Обычный 4 2 2 3 3 2 2 4 3" xfId="30121"/>
    <cellStyle name="Обычный 4 2 2 3 3 2 2 5" xfId="10353"/>
    <cellStyle name="Обычный 4 2 2 3 3 2 2 5 2" xfId="20811"/>
    <cellStyle name="Обычный 4 2 2 3 3 2 2 5 3" xfId="32654"/>
    <cellStyle name="Обычный 4 2 2 3 3 2 2 6" xfId="13098"/>
    <cellStyle name="Обычный 4 2 2 3 3 2 2 7" xfId="25117"/>
    <cellStyle name="Обычный 4 2 2 3 3 2 3" xfId="3134"/>
    <cellStyle name="Обычный 4 2 2 3 3 2 3 2" xfId="5726"/>
    <cellStyle name="Обычный 4 2 2 3 3 2 3 2 2" xfId="16184"/>
    <cellStyle name="Обычный 4 2 2 3 3 2 3 2 3" xfId="28117"/>
    <cellStyle name="Обычный 4 2 2 3 3 2 3 3" xfId="8297"/>
    <cellStyle name="Обычный 4 2 2 3 3 2 3 3 2" xfId="18755"/>
    <cellStyle name="Обычный 4 2 2 3 3 2 3 3 3" xfId="30631"/>
    <cellStyle name="Обычный 4 2 2 3 3 2 3 4" xfId="10868"/>
    <cellStyle name="Обычный 4 2 2 3 3 2 3 4 2" xfId="21326"/>
    <cellStyle name="Обычный 4 2 2 3 3 2 3 4 3" xfId="33169"/>
    <cellStyle name="Обычный 4 2 2 3 3 2 3 5" xfId="13613"/>
    <cellStyle name="Обычный 4 2 2 3 3 2 3 6" xfId="25617"/>
    <cellStyle name="Обычный 4 2 2 3 3 2 4" xfId="4213"/>
    <cellStyle name="Обычный 4 2 2 3 3 2 4 2" xfId="6793"/>
    <cellStyle name="Обычный 4 2 2 3 3 2 4 2 2" xfId="17251"/>
    <cellStyle name="Обычный 4 2 2 3 3 2 4 2 3" xfId="29150"/>
    <cellStyle name="Обычный 4 2 2 3 3 2 4 3" xfId="9364"/>
    <cellStyle name="Обычный 4 2 2 3 3 2 4 3 2" xfId="19822"/>
    <cellStyle name="Обычный 4 2 2 3 3 2 4 3 3" xfId="31673"/>
    <cellStyle name="Обычный 4 2 2 3 3 2 4 4" xfId="11935"/>
    <cellStyle name="Обычный 4 2 2 3 3 2 4 4 2" xfId="22393"/>
    <cellStyle name="Обычный 4 2 2 3 3 2 4 4 3" xfId="34234"/>
    <cellStyle name="Обычный 4 2 2 3 3 2 4 5" xfId="14680"/>
    <cellStyle name="Обычный 4 2 2 3 3 2 4 6" xfId="26651"/>
    <cellStyle name="Обычный 4 2 2 3 3 2 5" xfId="4696"/>
    <cellStyle name="Обычный 4 2 2 3 3 2 5 2" xfId="15154"/>
    <cellStyle name="Обычный 4 2 2 3 3 2 5 3" xfId="27109"/>
    <cellStyle name="Обычный 4 2 2 3 3 2 6" xfId="7267"/>
    <cellStyle name="Обычный 4 2 2 3 3 2 6 2" xfId="17725"/>
    <cellStyle name="Обычный 4 2 2 3 3 2 6 3" xfId="29613"/>
    <cellStyle name="Обычный 4 2 2 3 3 2 7" xfId="9838"/>
    <cellStyle name="Обычный 4 2 2 3 3 2 7 2" xfId="20296"/>
    <cellStyle name="Обычный 4 2 2 3 3 2 7 3" xfId="32139"/>
    <cellStyle name="Обычный 4 2 2 3 3 2 8" xfId="12583"/>
    <cellStyle name="Обычный 4 2 2 3 3 2 9" xfId="23083"/>
    <cellStyle name="Обычный 4 2 2 3 3 3" xfId="2617"/>
    <cellStyle name="Обычный 4 2 2 3 3 3 2" xfId="3648"/>
    <cellStyle name="Обычный 4 2 2 3 3 3 2 2" xfId="6240"/>
    <cellStyle name="Обычный 4 2 2 3 3 3 2 2 2" xfId="16698"/>
    <cellStyle name="Обычный 4 2 2 3 3 3 2 2 3" xfId="28615"/>
    <cellStyle name="Обычный 4 2 2 3 3 3 2 3" xfId="8811"/>
    <cellStyle name="Обычный 4 2 2 3 3 3 2 3 2" xfId="19269"/>
    <cellStyle name="Обычный 4 2 2 3 3 3 2 3 3" xfId="31134"/>
    <cellStyle name="Обычный 4 2 2 3 3 3 2 4" xfId="11382"/>
    <cellStyle name="Обычный 4 2 2 3 3 3 2 4 2" xfId="21840"/>
    <cellStyle name="Обычный 4 2 2 3 3 3 2 4 3" xfId="33683"/>
    <cellStyle name="Обычный 4 2 2 3 3 3 2 5" xfId="14127"/>
    <cellStyle name="Обычный 4 2 2 3 3 3 2 6" xfId="26115"/>
    <cellStyle name="Обычный 4 2 2 3 3 3 3" xfId="5210"/>
    <cellStyle name="Обычный 4 2 2 3 3 3 3 2" xfId="15668"/>
    <cellStyle name="Обычный 4 2 2 3 3 3 3 3" xfId="27614"/>
    <cellStyle name="Обычный 4 2 2 3 3 3 4" xfId="7781"/>
    <cellStyle name="Обычный 4 2 2 3 3 3 4 2" xfId="18239"/>
    <cellStyle name="Обычный 4 2 2 3 3 3 4 3" xfId="30120"/>
    <cellStyle name="Обычный 4 2 2 3 3 3 5" xfId="10352"/>
    <cellStyle name="Обычный 4 2 2 3 3 3 5 2" xfId="20810"/>
    <cellStyle name="Обычный 4 2 2 3 3 3 5 3" xfId="32653"/>
    <cellStyle name="Обычный 4 2 2 3 3 3 6" xfId="13097"/>
    <cellStyle name="Обычный 4 2 2 3 3 3 7" xfId="25116"/>
    <cellStyle name="Обычный 4 2 2 3 3 4" xfId="3133"/>
    <cellStyle name="Обычный 4 2 2 3 3 4 2" xfId="5725"/>
    <cellStyle name="Обычный 4 2 2 3 3 4 2 2" xfId="16183"/>
    <cellStyle name="Обычный 4 2 2 3 3 4 2 3" xfId="28116"/>
    <cellStyle name="Обычный 4 2 2 3 3 4 3" xfId="8296"/>
    <cellStyle name="Обычный 4 2 2 3 3 4 3 2" xfId="18754"/>
    <cellStyle name="Обычный 4 2 2 3 3 4 3 3" xfId="30630"/>
    <cellStyle name="Обычный 4 2 2 3 3 4 4" xfId="10867"/>
    <cellStyle name="Обычный 4 2 2 3 3 4 4 2" xfId="21325"/>
    <cellStyle name="Обычный 4 2 2 3 3 4 4 3" xfId="33168"/>
    <cellStyle name="Обычный 4 2 2 3 3 4 5" xfId="13612"/>
    <cellStyle name="Обычный 4 2 2 3 3 4 6" xfId="25616"/>
    <cellStyle name="Обычный 4 2 2 3 3 5" xfId="4212"/>
    <cellStyle name="Обычный 4 2 2 3 3 5 2" xfId="6792"/>
    <cellStyle name="Обычный 4 2 2 3 3 5 2 2" xfId="17250"/>
    <cellStyle name="Обычный 4 2 2 3 3 5 2 3" xfId="29149"/>
    <cellStyle name="Обычный 4 2 2 3 3 5 3" xfId="9363"/>
    <cellStyle name="Обычный 4 2 2 3 3 5 3 2" xfId="19821"/>
    <cellStyle name="Обычный 4 2 2 3 3 5 3 3" xfId="31672"/>
    <cellStyle name="Обычный 4 2 2 3 3 5 4" xfId="11934"/>
    <cellStyle name="Обычный 4 2 2 3 3 5 4 2" xfId="22392"/>
    <cellStyle name="Обычный 4 2 2 3 3 5 4 3" xfId="34233"/>
    <cellStyle name="Обычный 4 2 2 3 3 5 5" xfId="14679"/>
    <cellStyle name="Обычный 4 2 2 3 3 5 6" xfId="26650"/>
    <cellStyle name="Обычный 4 2 2 3 3 6" xfId="4695"/>
    <cellStyle name="Обычный 4 2 2 3 3 6 2" xfId="15153"/>
    <cellStyle name="Обычный 4 2 2 3 3 6 3" xfId="27108"/>
    <cellStyle name="Обычный 4 2 2 3 3 7" xfId="7266"/>
    <cellStyle name="Обычный 4 2 2 3 3 7 2" xfId="17724"/>
    <cellStyle name="Обычный 4 2 2 3 3 7 3" xfId="29612"/>
    <cellStyle name="Обычный 4 2 2 3 3 8" xfId="9837"/>
    <cellStyle name="Обычный 4 2 2 3 3 8 2" xfId="20295"/>
    <cellStyle name="Обычный 4 2 2 3 3 8 3" xfId="32138"/>
    <cellStyle name="Обычный 4 2 2 3 3 9" xfId="12582"/>
    <cellStyle name="Обычный 4 2 2 3 4" xfId="1813"/>
    <cellStyle name="Обычный 4 2 2 3 4 2" xfId="2619"/>
    <cellStyle name="Обычный 4 2 2 3 4 2 2" xfId="3650"/>
    <cellStyle name="Обычный 4 2 2 3 4 2 2 2" xfId="6242"/>
    <cellStyle name="Обычный 4 2 2 3 4 2 2 2 2" xfId="16700"/>
    <cellStyle name="Обычный 4 2 2 3 4 2 2 2 3" xfId="28617"/>
    <cellStyle name="Обычный 4 2 2 3 4 2 2 3" xfId="8813"/>
    <cellStyle name="Обычный 4 2 2 3 4 2 2 3 2" xfId="19271"/>
    <cellStyle name="Обычный 4 2 2 3 4 2 2 3 3" xfId="31136"/>
    <cellStyle name="Обычный 4 2 2 3 4 2 2 4" xfId="11384"/>
    <cellStyle name="Обычный 4 2 2 3 4 2 2 4 2" xfId="21842"/>
    <cellStyle name="Обычный 4 2 2 3 4 2 2 4 3" xfId="33685"/>
    <cellStyle name="Обычный 4 2 2 3 4 2 2 5" xfId="14129"/>
    <cellStyle name="Обычный 4 2 2 3 4 2 2 6" xfId="26117"/>
    <cellStyle name="Обычный 4 2 2 3 4 2 3" xfId="5212"/>
    <cellStyle name="Обычный 4 2 2 3 4 2 3 2" xfId="15670"/>
    <cellStyle name="Обычный 4 2 2 3 4 2 3 3" xfId="27616"/>
    <cellStyle name="Обычный 4 2 2 3 4 2 4" xfId="7783"/>
    <cellStyle name="Обычный 4 2 2 3 4 2 4 2" xfId="18241"/>
    <cellStyle name="Обычный 4 2 2 3 4 2 4 3" xfId="30122"/>
    <cellStyle name="Обычный 4 2 2 3 4 2 5" xfId="10354"/>
    <cellStyle name="Обычный 4 2 2 3 4 2 5 2" xfId="20812"/>
    <cellStyle name="Обычный 4 2 2 3 4 2 5 3" xfId="32655"/>
    <cellStyle name="Обычный 4 2 2 3 4 2 6" xfId="13099"/>
    <cellStyle name="Обычный 4 2 2 3 4 2 7" xfId="25118"/>
    <cellStyle name="Обычный 4 2 2 3 4 3" xfId="3135"/>
    <cellStyle name="Обычный 4 2 2 3 4 3 2" xfId="5727"/>
    <cellStyle name="Обычный 4 2 2 3 4 3 2 2" xfId="16185"/>
    <cellStyle name="Обычный 4 2 2 3 4 3 2 3" xfId="28118"/>
    <cellStyle name="Обычный 4 2 2 3 4 3 3" xfId="8298"/>
    <cellStyle name="Обычный 4 2 2 3 4 3 3 2" xfId="18756"/>
    <cellStyle name="Обычный 4 2 2 3 4 3 3 3" xfId="30632"/>
    <cellStyle name="Обычный 4 2 2 3 4 3 4" xfId="10869"/>
    <cellStyle name="Обычный 4 2 2 3 4 3 4 2" xfId="21327"/>
    <cellStyle name="Обычный 4 2 2 3 4 3 4 3" xfId="33170"/>
    <cellStyle name="Обычный 4 2 2 3 4 3 5" xfId="13614"/>
    <cellStyle name="Обычный 4 2 2 3 4 3 6" xfId="25618"/>
    <cellStyle name="Обычный 4 2 2 3 4 4" xfId="4214"/>
    <cellStyle name="Обычный 4 2 2 3 4 4 2" xfId="6794"/>
    <cellStyle name="Обычный 4 2 2 3 4 4 2 2" xfId="17252"/>
    <cellStyle name="Обычный 4 2 2 3 4 4 2 3" xfId="29151"/>
    <cellStyle name="Обычный 4 2 2 3 4 4 3" xfId="9365"/>
    <cellStyle name="Обычный 4 2 2 3 4 4 3 2" xfId="19823"/>
    <cellStyle name="Обычный 4 2 2 3 4 4 3 3" xfId="31674"/>
    <cellStyle name="Обычный 4 2 2 3 4 4 4" xfId="11936"/>
    <cellStyle name="Обычный 4 2 2 3 4 4 4 2" xfId="22394"/>
    <cellStyle name="Обычный 4 2 2 3 4 4 4 3" xfId="34235"/>
    <cellStyle name="Обычный 4 2 2 3 4 4 5" xfId="14681"/>
    <cellStyle name="Обычный 4 2 2 3 4 4 6" xfId="26652"/>
    <cellStyle name="Обычный 4 2 2 3 4 5" xfId="4697"/>
    <cellStyle name="Обычный 4 2 2 3 4 5 2" xfId="15155"/>
    <cellStyle name="Обычный 4 2 2 3 4 5 3" xfId="27110"/>
    <cellStyle name="Обычный 4 2 2 3 4 6" xfId="7268"/>
    <cellStyle name="Обычный 4 2 2 3 4 6 2" xfId="17726"/>
    <cellStyle name="Обычный 4 2 2 3 4 6 3" xfId="29614"/>
    <cellStyle name="Обычный 4 2 2 3 4 7" xfId="9839"/>
    <cellStyle name="Обычный 4 2 2 3 4 7 2" xfId="20297"/>
    <cellStyle name="Обычный 4 2 2 3 4 7 3" xfId="32140"/>
    <cellStyle name="Обычный 4 2 2 3 4 8" xfId="12584"/>
    <cellStyle name="Обычный 4 2 2 3 4 9" xfId="23053"/>
    <cellStyle name="Обычный 4 2 2 3 5" xfId="2612"/>
    <cellStyle name="Обычный 4 2 2 3 5 2" xfId="3643"/>
    <cellStyle name="Обычный 4 2 2 3 5 2 2" xfId="6235"/>
    <cellStyle name="Обычный 4 2 2 3 5 2 2 2" xfId="16693"/>
    <cellStyle name="Обычный 4 2 2 3 5 2 2 3" xfId="28610"/>
    <cellStyle name="Обычный 4 2 2 3 5 2 3" xfId="8806"/>
    <cellStyle name="Обычный 4 2 2 3 5 2 3 2" xfId="19264"/>
    <cellStyle name="Обычный 4 2 2 3 5 2 3 3" xfId="31129"/>
    <cellStyle name="Обычный 4 2 2 3 5 2 4" xfId="11377"/>
    <cellStyle name="Обычный 4 2 2 3 5 2 4 2" xfId="21835"/>
    <cellStyle name="Обычный 4 2 2 3 5 2 4 3" xfId="33678"/>
    <cellStyle name="Обычный 4 2 2 3 5 2 5" xfId="14122"/>
    <cellStyle name="Обычный 4 2 2 3 5 2 6" xfId="26110"/>
    <cellStyle name="Обычный 4 2 2 3 5 3" xfId="5205"/>
    <cellStyle name="Обычный 4 2 2 3 5 3 2" xfId="15663"/>
    <cellStyle name="Обычный 4 2 2 3 5 3 3" xfId="27609"/>
    <cellStyle name="Обычный 4 2 2 3 5 4" xfId="7776"/>
    <cellStyle name="Обычный 4 2 2 3 5 4 2" xfId="18234"/>
    <cellStyle name="Обычный 4 2 2 3 5 4 3" xfId="30115"/>
    <cellStyle name="Обычный 4 2 2 3 5 5" xfId="10347"/>
    <cellStyle name="Обычный 4 2 2 3 5 5 2" xfId="20805"/>
    <cellStyle name="Обычный 4 2 2 3 5 5 3" xfId="32648"/>
    <cellStyle name="Обычный 4 2 2 3 5 6" xfId="13092"/>
    <cellStyle name="Обычный 4 2 2 3 5 7" xfId="25111"/>
    <cellStyle name="Обычный 4 2 2 3 6" xfId="3128"/>
    <cellStyle name="Обычный 4 2 2 3 6 2" xfId="5720"/>
    <cellStyle name="Обычный 4 2 2 3 6 2 2" xfId="16178"/>
    <cellStyle name="Обычный 4 2 2 3 6 2 3" xfId="28111"/>
    <cellStyle name="Обычный 4 2 2 3 6 3" xfId="8291"/>
    <cellStyle name="Обычный 4 2 2 3 6 3 2" xfId="18749"/>
    <cellStyle name="Обычный 4 2 2 3 6 3 3" xfId="30625"/>
    <cellStyle name="Обычный 4 2 2 3 6 4" xfId="10862"/>
    <cellStyle name="Обычный 4 2 2 3 6 4 2" xfId="21320"/>
    <cellStyle name="Обычный 4 2 2 3 6 4 3" xfId="33163"/>
    <cellStyle name="Обычный 4 2 2 3 6 5" xfId="13607"/>
    <cellStyle name="Обычный 4 2 2 3 6 6" xfId="25611"/>
    <cellStyle name="Обычный 4 2 2 3 7" xfId="4207"/>
    <cellStyle name="Обычный 4 2 2 3 7 2" xfId="6787"/>
    <cellStyle name="Обычный 4 2 2 3 7 2 2" xfId="17245"/>
    <cellStyle name="Обычный 4 2 2 3 7 2 3" xfId="29144"/>
    <cellStyle name="Обычный 4 2 2 3 7 3" xfId="9358"/>
    <cellStyle name="Обычный 4 2 2 3 7 3 2" xfId="19816"/>
    <cellStyle name="Обычный 4 2 2 3 7 3 3" xfId="31667"/>
    <cellStyle name="Обычный 4 2 2 3 7 4" xfId="11929"/>
    <cellStyle name="Обычный 4 2 2 3 7 4 2" xfId="22387"/>
    <cellStyle name="Обычный 4 2 2 3 7 4 3" xfId="34228"/>
    <cellStyle name="Обычный 4 2 2 3 7 5" xfId="14674"/>
    <cellStyle name="Обычный 4 2 2 3 7 6" xfId="26645"/>
    <cellStyle name="Обычный 4 2 2 3 8" xfId="4690"/>
    <cellStyle name="Обычный 4 2 2 3 8 2" xfId="15148"/>
    <cellStyle name="Обычный 4 2 2 3 8 3" xfId="27103"/>
    <cellStyle name="Обычный 4 2 2 3 9" xfId="7261"/>
    <cellStyle name="Обычный 4 2 2 3 9 2" xfId="17719"/>
    <cellStyle name="Обычный 4 2 2 3 9 3" xfId="29607"/>
    <cellStyle name="Обычный 4 2 2 4" xfId="1814"/>
    <cellStyle name="Обычный 4 2 2 4 10" xfId="12585"/>
    <cellStyle name="Обычный 4 2 2 4 11" xfId="23005"/>
    <cellStyle name="Обычный 4 2 2 4 2" xfId="1815"/>
    <cellStyle name="Обычный 4 2 2 4 2 10" xfId="23029"/>
    <cellStyle name="Обычный 4 2 2 4 2 2" xfId="1816"/>
    <cellStyle name="Обычный 4 2 2 4 2 2 2" xfId="2622"/>
    <cellStyle name="Обычный 4 2 2 4 2 2 2 2" xfId="3653"/>
    <cellStyle name="Обычный 4 2 2 4 2 2 2 2 2" xfId="6245"/>
    <cellStyle name="Обычный 4 2 2 4 2 2 2 2 2 2" xfId="16703"/>
    <cellStyle name="Обычный 4 2 2 4 2 2 2 2 2 3" xfId="28620"/>
    <cellStyle name="Обычный 4 2 2 4 2 2 2 2 3" xfId="8816"/>
    <cellStyle name="Обычный 4 2 2 4 2 2 2 2 3 2" xfId="19274"/>
    <cellStyle name="Обычный 4 2 2 4 2 2 2 2 3 3" xfId="31139"/>
    <cellStyle name="Обычный 4 2 2 4 2 2 2 2 4" xfId="11387"/>
    <cellStyle name="Обычный 4 2 2 4 2 2 2 2 4 2" xfId="21845"/>
    <cellStyle name="Обычный 4 2 2 4 2 2 2 2 4 3" xfId="33688"/>
    <cellStyle name="Обычный 4 2 2 4 2 2 2 2 5" xfId="14132"/>
    <cellStyle name="Обычный 4 2 2 4 2 2 2 2 6" xfId="26120"/>
    <cellStyle name="Обычный 4 2 2 4 2 2 2 3" xfId="5215"/>
    <cellStyle name="Обычный 4 2 2 4 2 2 2 3 2" xfId="15673"/>
    <cellStyle name="Обычный 4 2 2 4 2 2 2 3 3" xfId="27619"/>
    <cellStyle name="Обычный 4 2 2 4 2 2 2 4" xfId="7786"/>
    <cellStyle name="Обычный 4 2 2 4 2 2 2 4 2" xfId="18244"/>
    <cellStyle name="Обычный 4 2 2 4 2 2 2 4 3" xfId="30125"/>
    <cellStyle name="Обычный 4 2 2 4 2 2 2 5" xfId="10357"/>
    <cellStyle name="Обычный 4 2 2 4 2 2 2 5 2" xfId="20815"/>
    <cellStyle name="Обычный 4 2 2 4 2 2 2 5 3" xfId="32658"/>
    <cellStyle name="Обычный 4 2 2 4 2 2 2 6" xfId="13102"/>
    <cellStyle name="Обычный 4 2 2 4 2 2 2 7" xfId="25121"/>
    <cellStyle name="Обычный 4 2 2 4 2 2 3" xfId="3138"/>
    <cellStyle name="Обычный 4 2 2 4 2 2 3 2" xfId="5730"/>
    <cellStyle name="Обычный 4 2 2 4 2 2 3 2 2" xfId="16188"/>
    <cellStyle name="Обычный 4 2 2 4 2 2 3 2 3" xfId="28121"/>
    <cellStyle name="Обычный 4 2 2 4 2 2 3 3" xfId="8301"/>
    <cellStyle name="Обычный 4 2 2 4 2 2 3 3 2" xfId="18759"/>
    <cellStyle name="Обычный 4 2 2 4 2 2 3 3 3" xfId="30635"/>
    <cellStyle name="Обычный 4 2 2 4 2 2 3 4" xfId="10872"/>
    <cellStyle name="Обычный 4 2 2 4 2 2 3 4 2" xfId="21330"/>
    <cellStyle name="Обычный 4 2 2 4 2 2 3 4 3" xfId="33173"/>
    <cellStyle name="Обычный 4 2 2 4 2 2 3 5" xfId="13617"/>
    <cellStyle name="Обычный 4 2 2 4 2 2 3 6" xfId="25621"/>
    <cellStyle name="Обычный 4 2 2 4 2 2 4" xfId="4217"/>
    <cellStyle name="Обычный 4 2 2 4 2 2 4 2" xfId="6797"/>
    <cellStyle name="Обычный 4 2 2 4 2 2 4 2 2" xfId="17255"/>
    <cellStyle name="Обычный 4 2 2 4 2 2 4 2 3" xfId="29154"/>
    <cellStyle name="Обычный 4 2 2 4 2 2 4 3" xfId="9368"/>
    <cellStyle name="Обычный 4 2 2 4 2 2 4 3 2" xfId="19826"/>
    <cellStyle name="Обычный 4 2 2 4 2 2 4 3 3" xfId="31677"/>
    <cellStyle name="Обычный 4 2 2 4 2 2 4 4" xfId="11939"/>
    <cellStyle name="Обычный 4 2 2 4 2 2 4 4 2" xfId="22397"/>
    <cellStyle name="Обычный 4 2 2 4 2 2 4 4 3" xfId="34238"/>
    <cellStyle name="Обычный 4 2 2 4 2 2 4 5" xfId="14684"/>
    <cellStyle name="Обычный 4 2 2 4 2 2 4 6" xfId="26655"/>
    <cellStyle name="Обычный 4 2 2 4 2 2 5" xfId="4700"/>
    <cellStyle name="Обычный 4 2 2 4 2 2 5 2" xfId="15158"/>
    <cellStyle name="Обычный 4 2 2 4 2 2 5 3" xfId="27113"/>
    <cellStyle name="Обычный 4 2 2 4 2 2 6" xfId="7271"/>
    <cellStyle name="Обычный 4 2 2 4 2 2 6 2" xfId="17729"/>
    <cellStyle name="Обычный 4 2 2 4 2 2 6 3" xfId="29617"/>
    <cellStyle name="Обычный 4 2 2 4 2 2 7" xfId="9842"/>
    <cellStyle name="Обычный 4 2 2 4 2 2 7 2" xfId="20300"/>
    <cellStyle name="Обычный 4 2 2 4 2 2 7 3" xfId="32143"/>
    <cellStyle name="Обычный 4 2 2 4 2 2 8" xfId="12587"/>
    <cellStyle name="Обычный 4 2 2 4 2 2 9" xfId="23054"/>
    <cellStyle name="Обычный 4 2 2 4 2 3" xfId="2621"/>
    <cellStyle name="Обычный 4 2 2 4 2 3 2" xfId="3652"/>
    <cellStyle name="Обычный 4 2 2 4 2 3 2 2" xfId="6244"/>
    <cellStyle name="Обычный 4 2 2 4 2 3 2 2 2" xfId="16702"/>
    <cellStyle name="Обычный 4 2 2 4 2 3 2 2 3" xfId="28619"/>
    <cellStyle name="Обычный 4 2 2 4 2 3 2 3" xfId="8815"/>
    <cellStyle name="Обычный 4 2 2 4 2 3 2 3 2" xfId="19273"/>
    <cellStyle name="Обычный 4 2 2 4 2 3 2 3 3" xfId="31138"/>
    <cellStyle name="Обычный 4 2 2 4 2 3 2 4" xfId="11386"/>
    <cellStyle name="Обычный 4 2 2 4 2 3 2 4 2" xfId="21844"/>
    <cellStyle name="Обычный 4 2 2 4 2 3 2 4 3" xfId="33687"/>
    <cellStyle name="Обычный 4 2 2 4 2 3 2 5" xfId="14131"/>
    <cellStyle name="Обычный 4 2 2 4 2 3 2 6" xfId="26119"/>
    <cellStyle name="Обычный 4 2 2 4 2 3 3" xfId="5214"/>
    <cellStyle name="Обычный 4 2 2 4 2 3 3 2" xfId="15672"/>
    <cellStyle name="Обычный 4 2 2 4 2 3 3 3" xfId="27618"/>
    <cellStyle name="Обычный 4 2 2 4 2 3 4" xfId="7785"/>
    <cellStyle name="Обычный 4 2 2 4 2 3 4 2" xfId="18243"/>
    <cellStyle name="Обычный 4 2 2 4 2 3 4 3" xfId="30124"/>
    <cellStyle name="Обычный 4 2 2 4 2 3 5" xfId="10356"/>
    <cellStyle name="Обычный 4 2 2 4 2 3 5 2" xfId="20814"/>
    <cellStyle name="Обычный 4 2 2 4 2 3 5 3" xfId="32657"/>
    <cellStyle name="Обычный 4 2 2 4 2 3 6" xfId="13101"/>
    <cellStyle name="Обычный 4 2 2 4 2 3 7" xfId="25120"/>
    <cellStyle name="Обычный 4 2 2 4 2 4" xfId="3137"/>
    <cellStyle name="Обычный 4 2 2 4 2 4 2" xfId="5729"/>
    <cellStyle name="Обычный 4 2 2 4 2 4 2 2" xfId="16187"/>
    <cellStyle name="Обычный 4 2 2 4 2 4 2 3" xfId="28120"/>
    <cellStyle name="Обычный 4 2 2 4 2 4 3" xfId="8300"/>
    <cellStyle name="Обычный 4 2 2 4 2 4 3 2" xfId="18758"/>
    <cellStyle name="Обычный 4 2 2 4 2 4 3 3" xfId="30634"/>
    <cellStyle name="Обычный 4 2 2 4 2 4 4" xfId="10871"/>
    <cellStyle name="Обычный 4 2 2 4 2 4 4 2" xfId="21329"/>
    <cellStyle name="Обычный 4 2 2 4 2 4 4 3" xfId="33172"/>
    <cellStyle name="Обычный 4 2 2 4 2 4 5" xfId="13616"/>
    <cellStyle name="Обычный 4 2 2 4 2 4 6" xfId="25620"/>
    <cellStyle name="Обычный 4 2 2 4 2 5" xfId="4216"/>
    <cellStyle name="Обычный 4 2 2 4 2 5 2" xfId="6796"/>
    <cellStyle name="Обычный 4 2 2 4 2 5 2 2" xfId="17254"/>
    <cellStyle name="Обычный 4 2 2 4 2 5 2 3" xfId="29153"/>
    <cellStyle name="Обычный 4 2 2 4 2 5 3" xfId="9367"/>
    <cellStyle name="Обычный 4 2 2 4 2 5 3 2" xfId="19825"/>
    <cellStyle name="Обычный 4 2 2 4 2 5 3 3" xfId="31676"/>
    <cellStyle name="Обычный 4 2 2 4 2 5 4" xfId="11938"/>
    <cellStyle name="Обычный 4 2 2 4 2 5 4 2" xfId="22396"/>
    <cellStyle name="Обычный 4 2 2 4 2 5 4 3" xfId="34237"/>
    <cellStyle name="Обычный 4 2 2 4 2 5 5" xfId="14683"/>
    <cellStyle name="Обычный 4 2 2 4 2 5 6" xfId="26654"/>
    <cellStyle name="Обычный 4 2 2 4 2 6" xfId="4699"/>
    <cellStyle name="Обычный 4 2 2 4 2 6 2" xfId="15157"/>
    <cellStyle name="Обычный 4 2 2 4 2 6 3" xfId="27112"/>
    <cellStyle name="Обычный 4 2 2 4 2 7" xfId="7270"/>
    <cellStyle name="Обычный 4 2 2 4 2 7 2" xfId="17728"/>
    <cellStyle name="Обычный 4 2 2 4 2 7 3" xfId="29616"/>
    <cellStyle name="Обычный 4 2 2 4 2 8" xfId="9841"/>
    <cellStyle name="Обычный 4 2 2 4 2 8 2" xfId="20299"/>
    <cellStyle name="Обычный 4 2 2 4 2 8 3" xfId="32142"/>
    <cellStyle name="Обычный 4 2 2 4 2 9" xfId="12586"/>
    <cellStyle name="Обычный 4 2 2 4 3" xfId="1817"/>
    <cellStyle name="Обычный 4 2 2 4 3 2" xfId="2623"/>
    <cellStyle name="Обычный 4 2 2 4 3 2 2" xfId="3654"/>
    <cellStyle name="Обычный 4 2 2 4 3 2 2 2" xfId="6246"/>
    <cellStyle name="Обычный 4 2 2 4 3 2 2 2 2" xfId="16704"/>
    <cellStyle name="Обычный 4 2 2 4 3 2 2 2 3" xfId="28621"/>
    <cellStyle name="Обычный 4 2 2 4 3 2 2 3" xfId="8817"/>
    <cellStyle name="Обычный 4 2 2 4 3 2 2 3 2" xfId="19275"/>
    <cellStyle name="Обычный 4 2 2 4 3 2 2 3 3" xfId="31140"/>
    <cellStyle name="Обычный 4 2 2 4 3 2 2 4" xfId="11388"/>
    <cellStyle name="Обычный 4 2 2 4 3 2 2 4 2" xfId="21846"/>
    <cellStyle name="Обычный 4 2 2 4 3 2 2 4 3" xfId="33689"/>
    <cellStyle name="Обычный 4 2 2 4 3 2 2 5" xfId="14133"/>
    <cellStyle name="Обычный 4 2 2 4 3 2 2 6" xfId="26121"/>
    <cellStyle name="Обычный 4 2 2 4 3 2 3" xfId="5216"/>
    <cellStyle name="Обычный 4 2 2 4 3 2 3 2" xfId="15674"/>
    <cellStyle name="Обычный 4 2 2 4 3 2 3 3" xfId="27620"/>
    <cellStyle name="Обычный 4 2 2 4 3 2 4" xfId="7787"/>
    <cellStyle name="Обычный 4 2 2 4 3 2 4 2" xfId="18245"/>
    <cellStyle name="Обычный 4 2 2 4 3 2 4 3" xfId="30126"/>
    <cellStyle name="Обычный 4 2 2 4 3 2 5" xfId="10358"/>
    <cellStyle name="Обычный 4 2 2 4 3 2 5 2" xfId="20816"/>
    <cellStyle name="Обычный 4 2 2 4 3 2 5 3" xfId="32659"/>
    <cellStyle name="Обычный 4 2 2 4 3 2 6" xfId="13103"/>
    <cellStyle name="Обычный 4 2 2 4 3 2 7" xfId="25122"/>
    <cellStyle name="Обычный 4 2 2 4 3 3" xfId="3139"/>
    <cellStyle name="Обычный 4 2 2 4 3 3 2" xfId="5731"/>
    <cellStyle name="Обычный 4 2 2 4 3 3 2 2" xfId="16189"/>
    <cellStyle name="Обычный 4 2 2 4 3 3 2 3" xfId="28122"/>
    <cellStyle name="Обычный 4 2 2 4 3 3 3" xfId="8302"/>
    <cellStyle name="Обычный 4 2 2 4 3 3 3 2" xfId="18760"/>
    <cellStyle name="Обычный 4 2 2 4 3 3 3 3" xfId="30636"/>
    <cellStyle name="Обычный 4 2 2 4 3 3 4" xfId="10873"/>
    <cellStyle name="Обычный 4 2 2 4 3 3 4 2" xfId="21331"/>
    <cellStyle name="Обычный 4 2 2 4 3 3 4 3" xfId="33174"/>
    <cellStyle name="Обычный 4 2 2 4 3 3 5" xfId="13618"/>
    <cellStyle name="Обычный 4 2 2 4 3 3 6" xfId="25622"/>
    <cellStyle name="Обычный 4 2 2 4 3 4" xfId="4218"/>
    <cellStyle name="Обычный 4 2 2 4 3 4 2" xfId="6798"/>
    <cellStyle name="Обычный 4 2 2 4 3 4 2 2" xfId="17256"/>
    <cellStyle name="Обычный 4 2 2 4 3 4 2 3" xfId="29155"/>
    <cellStyle name="Обычный 4 2 2 4 3 4 3" xfId="9369"/>
    <cellStyle name="Обычный 4 2 2 4 3 4 3 2" xfId="19827"/>
    <cellStyle name="Обычный 4 2 2 4 3 4 3 3" xfId="31678"/>
    <cellStyle name="Обычный 4 2 2 4 3 4 4" xfId="11940"/>
    <cellStyle name="Обычный 4 2 2 4 3 4 4 2" xfId="22398"/>
    <cellStyle name="Обычный 4 2 2 4 3 4 4 3" xfId="34239"/>
    <cellStyle name="Обычный 4 2 2 4 3 4 5" xfId="14685"/>
    <cellStyle name="Обычный 4 2 2 4 3 4 6" xfId="26656"/>
    <cellStyle name="Обычный 4 2 2 4 3 5" xfId="4701"/>
    <cellStyle name="Обычный 4 2 2 4 3 5 2" xfId="15159"/>
    <cellStyle name="Обычный 4 2 2 4 3 5 3" xfId="27114"/>
    <cellStyle name="Обычный 4 2 2 4 3 6" xfId="7272"/>
    <cellStyle name="Обычный 4 2 2 4 3 6 2" xfId="17730"/>
    <cellStyle name="Обычный 4 2 2 4 3 6 3" xfId="29618"/>
    <cellStyle name="Обычный 4 2 2 4 3 7" xfId="9843"/>
    <cellStyle name="Обычный 4 2 2 4 3 7 2" xfId="20301"/>
    <cellStyle name="Обычный 4 2 2 4 3 7 3" xfId="32144"/>
    <cellStyle name="Обычный 4 2 2 4 3 8" xfId="12588"/>
    <cellStyle name="Обычный 4 2 2 4 3 9" xfId="23046"/>
    <cellStyle name="Обычный 4 2 2 4 4" xfId="2620"/>
    <cellStyle name="Обычный 4 2 2 4 4 2" xfId="3651"/>
    <cellStyle name="Обычный 4 2 2 4 4 2 2" xfId="6243"/>
    <cellStyle name="Обычный 4 2 2 4 4 2 2 2" xfId="16701"/>
    <cellStyle name="Обычный 4 2 2 4 4 2 2 3" xfId="28618"/>
    <cellStyle name="Обычный 4 2 2 4 4 2 3" xfId="8814"/>
    <cellStyle name="Обычный 4 2 2 4 4 2 3 2" xfId="19272"/>
    <cellStyle name="Обычный 4 2 2 4 4 2 3 3" xfId="31137"/>
    <cellStyle name="Обычный 4 2 2 4 4 2 4" xfId="11385"/>
    <cellStyle name="Обычный 4 2 2 4 4 2 4 2" xfId="21843"/>
    <cellStyle name="Обычный 4 2 2 4 4 2 4 3" xfId="33686"/>
    <cellStyle name="Обычный 4 2 2 4 4 2 5" xfId="14130"/>
    <cellStyle name="Обычный 4 2 2 4 4 2 6" xfId="26118"/>
    <cellStyle name="Обычный 4 2 2 4 4 3" xfId="5213"/>
    <cellStyle name="Обычный 4 2 2 4 4 3 2" xfId="15671"/>
    <cellStyle name="Обычный 4 2 2 4 4 3 3" xfId="27617"/>
    <cellStyle name="Обычный 4 2 2 4 4 4" xfId="7784"/>
    <cellStyle name="Обычный 4 2 2 4 4 4 2" xfId="18242"/>
    <cellStyle name="Обычный 4 2 2 4 4 4 3" xfId="30123"/>
    <cellStyle name="Обычный 4 2 2 4 4 5" xfId="10355"/>
    <cellStyle name="Обычный 4 2 2 4 4 5 2" xfId="20813"/>
    <cellStyle name="Обычный 4 2 2 4 4 5 3" xfId="32656"/>
    <cellStyle name="Обычный 4 2 2 4 4 6" xfId="13100"/>
    <cellStyle name="Обычный 4 2 2 4 4 7" xfId="25119"/>
    <cellStyle name="Обычный 4 2 2 4 5" xfId="3136"/>
    <cellStyle name="Обычный 4 2 2 4 5 2" xfId="5728"/>
    <cellStyle name="Обычный 4 2 2 4 5 2 2" xfId="16186"/>
    <cellStyle name="Обычный 4 2 2 4 5 2 3" xfId="28119"/>
    <cellStyle name="Обычный 4 2 2 4 5 3" xfId="8299"/>
    <cellStyle name="Обычный 4 2 2 4 5 3 2" xfId="18757"/>
    <cellStyle name="Обычный 4 2 2 4 5 3 3" xfId="30633"/>
    <cellStyle name="Обычный 4 2 2 4 5 4" xfId="10870"/>
    <cellStyle name="Обычный 4 2 2 4 5 4 2" xfId="21328"/>
    <cellStyle name="Обычный 4 2 2 4 5 4 3" xfId="33171"/>
    <cellStyle name="Обычный 4 2 2 4 5 5" xfId="13615"/>
    <cellStyle name="Обычный 4 2 2 4 5 6" xfId="25619"/>
    <cellStyle name="Обычный 4 2 2 4 6" xfId="4215"/>
    <cellStyle name="Обычный 4 2 2 4 6 2" xfId="6795"/>
    <cellStyle name="Обычный 4 2 2 4 6 2 2" xfId="17253"/>
    <cellStyle name="Обычный 4 2 2 4 6 2 3" xfId="29152"/>
    <cellStyle name="Обычный 4 2 2 4 6 3" xfId="9366"/>
    <cellStyle name="Обычный 4 2 2 4 6 3 2" xfId="19824"/>
    <cellStyle name="Обычный 4 2 2 4 6 3 3" xfId="31675"/>
    <cellStyle name="Обычный 4 2 2 4 6 4" xfId="11937"/>
    <cellStyle name="Обычный 4 2 2 4 6 4 2" xfId="22395"/>
    <cellStyle name="Обычный 4 2 2 4 6 4 3" xfId="34236"/>
    <cellStyle name="Обычный 4 2 2 4 6 5" xfId="14682"/>
    <cellStyle name="Обычный 4 2 2 4 6 6" xfId="26653"/>
    <cellStyle name="Обычный 4 2 2 4 7" xfId="4698"/>
    <cellStyle name="Обычный 4 2 2 4 7 2" xfId="15156"/>
    <cellStyle name="Обычный 4 2 2 4 7 3" xfId="27111"/>
    <cellStyle name="Обычный 4 2 2 4 8" xfId="7269"/>
    <cellStyle name="Обычный 4 2 2 4 8 2" xfId="17727"/>
    <cellStyle name="Обычный 4 2 2 4 8 3" xfId="29615"/>
    <cellStyle name="Обычный 4 2 2 4 9" xfId="9840"/>
    <cellStyle name="Обычный 4 2 2 4 9 2" xfId="20298"/>
    <cellStyle name="Обычный 4 2 2 4 9 3" xfId="32141"/>
    <cellStyle name="Обычный 4 2 2 5" xfId="1818"/>
    <cellStyle name="Обычный 4 2 2 5 10" xfId="23006"/>
    <cellStyle name="Обычный 4 2 2 5 2" xfId="1819"/>
    <cellStyle name="Обычный 4 2 2 5 2 2" xfId="2625"/>
    <cellStyle name="Обычный 4 2 2 5 2 2 2" xfId="3656"/>
    <cellStyle name="Обычный 4 2 2 5 2 2 2 2" xfId="6248"/>
    <cellStyle name="Обычный 4 2 2 5 2 2 2 2 2" xfId="16706"/>
    <cellStyle name="Обычный 4 2 2 5 2 2 2 2 3" xfId="28623"/>
    <cellStyle name="Обычный 4 2 2 5 2 2 2 3" xfId="8819"/>
    <cellStyle name="Обычный 4 2 2 5 2 2 2 3 2" xfId="19277"/>
    <cellStyle name="Обычный 4 2 2 5 2 2 2 3 3" xfId="31142"/>
    <cellStyle name="Обычный 4 2 2 5 2 2 2 4" xfId="11390"/>
    <cellStyle name="Обычный 4 2 2 5 2 2 2 4 2" xfId="21848"/>
    <cellStyle name="Обычный 4 2 2 5 2 2 2 4 3" xfId="33691"/>
    <cellStyle name="Обычный 4 2 2 5 2 2 2 5" xfId="14135"/>
    <cellStyle name="Обычный 4 2 2 5 2 2 2 6" xfId="26123"/>
    <cellStyle name="Обычный 4 2 2 5 2 2 3" xfId="5218"/>
    <cellStyle name="Обычный 4 2 2 5 2 2 3 2" xfId="15676"/>
    <cellStyle name="Обычный 4 2 2 5 2 2 3 3" xfId="27622"/>
    <cellStyle name="Обычный 4 2 2 5 2 2 4" xfId="7789"/>
    <cellStyle name="Обычный 4 2 2 5 2 2 4 2" xfId="18247"/>
    <cellStyle name="Обычный 4 2 2 5 2 2 4 3" xfId="30128"/>
    <cellStyle name="Обычный 4 2 2 5 2 2 5" xfId="10360"/>
    <cellStyle name="Обычный 4 2 2 5 2 2 5 2" xfId="20818"/>
    <cellStyle name="Обычный 4 2 2 5 2 2 5 3" xfId="32661"/>
    <cellStyle name="Обычный 4 2 2 5 2 2 6" xfId="13105"/>
    <cellStyle name="Обычный 4 2 2 5 2 2 7" xfId="25124"/>
    <cellStyle name="Обычный 4 2 2 5 2 3" xfId="3141"/>
    <cellStyle name="Обычный 4 2 2 5 2 3 2" xfId="5733"/>
    <cellStyle name="Обычный 4 2 2 5 2 3 2 2" xfId="16191"/>
    <cellStyle name="Обычный 4 2 2 5 2 3 2 3" xfId="28124"/>
    <cellStyle name="Обычный 4 2 2 5 2 3 3" xfId="8304"/>
    <cellStyle name="Обычный 4 2 2 5 2 3 3 2" xfId="18762"/>
    <cellStyle name="Обычный 4 2 2 5 2 3 3 3" xfId="30638"/>
    <cellStyle name="Обычный 4 2 2 5 2 3 4" xfId="10875"/>
    <cellStyle name="Обычный 4 2 2 5 2 3 4 2" xfId="21333"/>
    <cellStyle name="Обычный 4 2 2 5 2 3 4 3" xfId="33176"/>
    <cellStyle name="Обычный 4 2 2 5 2 3 5" xfId="13620"/>
    <cellStyle name="Обычный 4 2 2 5 2 3 6" xfId="25624"/>
    <cellStyle name="Обычный 4 2 2 5 2 4" xfId="4220"/>
    <cellStyle name="Обычный 4 2 2 5 2 4 2" xfId="6800"/>
    <cellStyle name="Обычный 4 2 2 5 2 4 2 2" xfId="17258"/>
    <cellStyle name="Обычный 4 2 2 5 2 4 2 3" xfId="29157"/>
    <cellStyle name="Обычный 4 2 2 5 2 4 3" xfId="9371"/>
    <cellStyle name="Обычный 4 2 2 5 2 4 3 2" xfId="19829"/>
    <cellStyle name="Обычный 4 2 2 5 2 4 3 3" xfId="31680"/>
    <cellStyle name="Обычный 4 2 2 5 2 4 4" xfId="11942"/>
    <cellStyle name="Обычный 4 2 2 5 2 4 4 2" xfId="22400"/>
    <cellStyle name="Обычный 4 2 2 5 2 4 4 3" xfId="34241"/>
    <cellStyle name="Обычный 4 2 2 5 2 4 5" xfId="14687"/>
    <cellStyle name="Обычный 4 2 2 5 2 4 6" xfId="26658"/>
    <cellStyle name="Обычный 4 2 2 5 2 5" xfId="4703"/>
    <cellStyle name="Обычный 4 2 2 5 2 5 2" xfId="15161"/>
    <cellStyle name="Обычный 4 2 2 5 2 5 3" xfId="27116"/>
    <cellStyle name="Обычный 4 2 2 5 2 6" xfId="7274"/>
    <cellStyle name="Обычный 4 2 2 5 2 6 2" xfId="17732"/>
    <cellStyle name="Обычный 4 2 2 5 2 6 3" xfId="29620"/>
    <cellStyle name="Обычный 4 2 2 5 2 7" xfId="9845"/>
    <cellStyle name="Обычный 4 2 2 5 2 7 2" xfId="20303"/>
    <cellStyle name="Обычный 4 2 2 5 2 7 3" xfId="32146"/>
    <cellStyle name="Обычный 4 2 2 5 2 8" xfId="12590"/>
    <cellStyle name="Обычный 4 2 2 5 2 9" xfId="23039"/>
    <cellStyle name="Обычный 4 2 2 5 3" xfId="2624"/>
    <cellStyle name="Обычный 4 2 2 5 3 2" xfId="3655"/>
    <cellStyle name="Обычный 4 2 2 5 3 2 2" xfId="6247"/>
    <cellStyle name="Обычный 4 2 2 5 3 2 2 2" xfId="16705"/>
    <cellStyle name="Обычный 4 2 2 5 3 2 2 3" xfId="28622"/>
    <cellStyle name="Обычный 4 2 2 5 3 2 3" xfId="8818"/>
    <cellStyle name="Обычный 4 2 2 5 3 2 3 2" xfId="19276"/>
    <cellStyle name="Обычный 4 2 2 5 3 2 3 3" xfId="31141"/>
    <cellStyle name="Обычный 4 2 2 5 3 2 4" xfId="11389"/>
    <cellStyle name="Обычный 4 2 2 5 3 2 4 2" xfId="21847"/>
    <cellStyle name="Обычный 4 2 2 5 3 2 4 3" xfId="33690"/>
    <cellStyle name="Обычный 4 2 2 5 3 2 5" xfId="14134"/>
    <cellStyle name="Обычный 4 2 2 5 3 2 6" xfId="26122"/>
    <cellStyle name="Обычный 4 2 2 5 3 3" xfId="5217"/>
    <cellStyle name="Обычный 4 2 2 5 3 3 2" xfId="15675"/>
    <cellStyle name="Обычный 4 2 2 5 3 3 3" xfId="27621"/>
    <cellStyle name="Обычный 4 2 2 5 3 4" xfId="7788"/>
    <cellStyle name="Обычный 4 2 2 5 3 4 2" xfId="18246"/>
    <cellStyle name="Обычный 4 2 2 5 3 4 3" xfId="30127"/>
    <cellStyle name="Обычный 4 2 2 5 3 5" xfId="10359"/>
    <cellStyle name="Обычный 4 2 2 5 3 5 2" xfId="20817"/>
    <cellStyle name="Обычный 4 2 2 5 3 5 3" xfId="32660"/>
    <cellStyle name="Обычный 4 2 2 5 3 6" xfId="13104"/>
    <cellStyle name="Обычный 4 2 2 5 3 7" xfId="25123"/>
    <cellStyle name="Обычный 4 2 2 5 4" xfId="3140"/>
    <cellStyle name="Обычный 4 2 2 5 4 2" xfId="5732"/>
    <cellStyle name="Обычный 4 2 2 5 4 2 2" xfId="16190"/>
    <cellStyle name="Обычный 4 2 2 5 4 2 3" xfId="28123"/>
    <cellStyle name="Обычный 4 2 2 5 4 3" xfId="8303"/>
    <cellStyle name="Обычный 4 2 2 5 4 3 2" xfId="18761"/>
    <cellStyle name="Обычный 4 2 2 5 4 3 3" xfId="30637"/>
    <cellStyle name="Обычный 4 2 2 5 4 4" xfId="10874"/>
    <cellStyle name="Обычный 4 2 2 5 4 4 2" xfId="21332"/>
    <cellStyle name="Обычный 4 2 2 5 4 4 3" xfId="33175"/>
    <cellStyle name="Обычный 4 2 2 5 4 5" xfId="13619"/>
    <cellStyle name="Обычный 4 2 2 5 4 6" xfId="25623"/>
    <cellStyle name="Обычный 4 2 2 5 5" xfId="4219"/>
    <cellStyle name="Обычный 4 2 2 5 5 2" xfId="6799"/>
    <cellStyle name="Обычный 4 2 2 5 5 2 2" xfId="17257"/>
    <cellStyle name="Обычный 4 2 2 5 5 2 3" xfId="29156"/>
    <cellStyle name="Обычный 4 2 2 5 5 3" xfId="9370"/>
    <cellStyle name="Обычный 4 2 2 5 5 3 2" xfId="19828"/>
    <cellStyle name="Обычный 4 2 2 5 5 3 3" xfId="31679"/>
    <cellStyle name="Обычный 4 2 2 5 5 4" xfId="11941"/>
    <cellStyle name="Обычный 4 2 2 5 5 4 2" xfId="22399"/>
    <cellStyle name="Обычный 4 2 2 5 5 4 3" xfId="34240"/>
    <cellStyle name="Обычный 4 2 2 5 5 5" xfId="14686"/>
    <cellStyle name="Обычный 4 2 2 5 5 6" xfId="26657"/>
    <cellStyle name="Обычный 4 2 2 5 6" xfId="4702"/>
    <cellStyle name="Обычный 4 2 2 5 6 2" xfId="15160"/>
    <cellStyle name="Обычный 4 2 2 5 6 3" xfId="27115"/>
    <cellStyle name="Обычный 4 2 2 5 7" xfId="7273"/>
    <cellStyle name="Обычный 4 2 2 5 7 2" xfId="17731"/>
    <cellStyle name="Обычный 4 2 2 5 7 3" xfId="29619"/>
    <cellStyle name="Обычный 4 2 2 5 8" xfId="9844"/>
    <cellStyle name="Обычный 4 2 2 5 8 2" xfId="20302"/>
    <cellStyle name="Обычный 4 2 2 5 8 3" xfId="32145"/>
    <cellStyle name="Обычный 4 2 2 5 9" xfId="12589"/>
    <cellStyle name="Обычный 4 2 2 6" xfId="1820"/>
    <cellStyle name="Обычный 4 2 2 6 2" xfId="2626"/>
    <cellStyle name="Обычный 4 2 2 6 2 2" xfId="3657"/>
    <cellStyle name="Обычный 4 2 2 6 2 2 2" xfId="6249"/>
    <cellStyle name="Обычный 4 2 2 6 2 2 2 2" xfId="16707"/>
    <cellStyle name="Обычный 4 2 2 6 2 2 2 3" xfId="28624"/>
    <cellStyle name="Обычный 4 2 2 6 2 2 3" xfId="8820"/>
    <cellStyle name="Обычный 4 2 2 6 2 2 3 2" xfId="19278"/>
    <cellStyle name="Обычный 4 2 2 6 2 2 3 3" xfId="31143"/>
    <cellStyle name="Обычный 4 2 2 6 2 2 4" xfId="11391"/>
    <cellStyle name="Обычный 4 2 2 6 2 2 4 2" xfId="21849"/>
    <cellStyle name="Обычный 4 2 2 6 2 2 4 3" xfId="33692"/>
    <cellStyle name="Обычный 4 2 2 6 2 2 5" xfId="14136"/>
    <cellStyle name="Обычный 4 2 2 6 2 2 6" xfId="26124"/>
    <cellStyle name="Обычный 4 2 2 6 2 3" xfId="5219"/>
    <cellStyle name="Обычный 4 2 2 6 2 3 2" xfId="15677"/>
    <cellStyle name="Обычный 4 2 2 6 2 3 3" xfId="27623"/>
    <cellStyle name="Обычный 4 2 2 6 2 4" xfId="7790"/>
    <cellStyle name="Обычный 4 2 2 6 2 4 2" xfId="18248"/>
    <cellStyle name="Обычный 4 2 2 6 2 4 3" xfId="30129"/>
    <cellStyle name="Обычный 4 2 2 6 2 5" xfId="10361"/>
    <cellStyle name="Обычный 4 2 2 6 2 5 2" xfId="20819"/>
    <cellStyle name="Обычный 4 2 2 6 2 5 3" xfId="32662"/>
    <cellStyle name="Обычный 4 2 2 6 2 6" xfId="13106"/>
    <cellStyle name="Обычный 4 2 2 6 2 7" xfId="25125"/>
    <cellStyle name="Обычный 4 2 2 6 3" xfId="3142"/>
    <cellStyle name="Обычный 4 2 2 6 3 2" xfId="5734"/>
    <cellStyle name="Обычный 4 2 2 6 3 2 2" xfId="16192"/>
    <cellStyle name="Обычный 4 2 2 6 3 2 3" xfId="28125"/>
    <cellStyle name="Обычный 4 2 2 6 3 3" xfId="8305"/>
    <cellStyle name="Обычный 4 2 2 6 3 3 2" xfId="18763"/>
    <cellStyle name="Обычный 4 2 2 6 3 3 3" xfId="30639"/>
    <cellStyle name="Обычный 4 2 2 6 3 4" xfId="10876"/>
    <cellStyle name="Обычный 4 2 2 6 3 4 2" xfId="21334"/>
    <cellStyle name="Обычный 4 2 2 6 3 4 3" xfId="33177"/>
    <cellStyle name="Обычный 4 2 2 6 3 5" xfId="13621"/>
    <cellStyle name="Обычный 4 2 2 6 3 6" xfId="25625"/>
    <cellStyle name="Обычный 4 2 2 6 4" xfId="4221"/>
    <cellStyle name="Обычный 4 2 2 6 4 2" xfId="6801"/>
    <cellStyle name="Обычный 4 2 2 6 4 2 2" xfId="17259"/>
    <cellStyle name="Обычный 4 2 2 6 4 2 3" xfId="29158"/>
    <cellStyle name="Обычный 4 2 2 6 4 3" xfId="9372"/>
    <cellStyle name="Обычный 4 2 2 6 4 3 2" xfId="19830"/>
    <cellStyle name="Обычный 4 2 2 6 4 3 3" xfId="31681"/>
    <cellStyle name="Обычный 4 2 2 6 4 4" xfId="11943"/>
    <cellStyle name="Обычный 4 2 2 6 4 4 2" xfId="22401"/>
    <cellStyle name="Обычный 4 2 2 6 4 4 3" xfId="34242"/>
    <cellStyle name="Обычный 4 2 2 6 4 5" xfId="14688"/>
    <cellStyle name="Обычный 4 2 2 6 4 6" xfId="26659"/>
    <cellStyle name="Обычный 4 2 2 6 5" xfId="4704"/>
    <cellStyle name="Обычный 4 2 2 6 5 2" xfId="15162"/>
    <cellStyle name="Обычный 4 2 2 6 5 3" xfId="27117"/>
    <cellStyle name="Обычный 4 2 2 6 6" xfId="7275"/>
    <cellStyle name="Обычный 4 2 2 6 6 2" xfId="17733"/>
    <cellStyle name="Обычный 4 2 2 6 6 3" xfId="29621"/>
    <cellStyle name="Обычный 4 2 2 6 7" xfId="9846"/>
    <cellStyle name="Обычный 4 2 2 6 7 2" xfId="20304"/>
    <cellStyle name="Обычный 4 2 2 6 7 3" xfId="32147"/>
    <cellStyle name="Обычный 4 2 2 6 8" xfId="12591"/>
    <cellStyle name="Обычный 4 2 2 6 9" xfId="23055"/>
    <cellStyle name="Обычный 4 2 2 7" xfId="1821"/>
    <cellStyle name="Обычный 4 2 2 7 2" xfId="2627"/>
    <cellStyle name="Обычный 4 2 2 7 2 2" xfId="3658"/>
    <cellStyle name="Обычный 4 2 2 7 2 2 2" xfId="6250"/>
    <cellStyle name="Обычный 4 2 2 7 2 2 2 2" xfId="16708"/>
    <cellStyle name="Обычный 4 2 2 7 2 2 2 3" xfId="28625"/>
    <cellStyle name="Обычный 4 2 2 7 2 2 3" xfId="8821"/>
    <cellStyle name="Обычный 4 2 2 7 2 2 3 2" xfId="19279"/>
    <cellStyle name="Обычный 4 2 2 7 2 2 3 3" xfId="31144"/>
    <cellStyle name="Обычный 4 2 2 7 2 2 4" xfId="11392"/>
    <cellStyle name="Обычный 4 2 2 7 2 2 4 2" xfId="21850"/>
    <cellStyle name="Обычный 4 2 2 7 2 2 4 3" xfId="33693"/>
    <cellStyle name="Обычный 4 2 2 7 2 2 5" xfId="14137"/>
    <cellStyle name="Обычный 4 2 2 7 2 2 6" xfId="26125"/>
    <cellStyle name="Обычный 4 2 2 7 2 3" xfId="5220"/>
    <cellStyle name="Обычный 4 2 2 7 2 3 2" xfId="15678"/>
    <cellStyle name="Обычный 4 2 2 7 2 3 3" xfId="27624"/>
    <cellStyle name="Обычный 4 2 2 7 2 4" xfId="7791"/>
    <cellStyle name="Обычный 4 2 2 7 2 4 2" xfId="18249"/>
    <cellStyle name="Обычный 4 2 2 7 2 4 3" xfId="30130"/>
    <cellStyle name="Обычный 4 2 2 7 2 5" xfId="10362"/>
    <cellStyle name="Обычный 4 2 2 7 2 5 2" xfId="20820"/>
    <cellStyle name="Обычный 4 2 2 7 2 5 3" xfId="32663"/>
    <cellStyle name="Обычный 4 2 2 7 2 6" xfId="13107"/>
    <cellStyle name="Обычный 4 2 2 7 2 7" xfId="25126"/>
    <cellStyle name="Обычный 4 2 2 7 3" xfId="3143"/>
    <cellStyle name="Обычный 4 2 2 7 3 2" xfId="5735"/>
    <cellStyle name="Обычный 4 2 2 7 3 2 2" xfId="16193"/>
    <cellStyle name="Обычный 4 2 2 7 3 2 3" xfId="28126"/>
    <cellStyle name="Обычный 4 2 2 7 3 3" xfId="8306"/>
    <cellStyle name="Обычный 4 2 2 7 3 3 2" xfId="18764"/>
    <cellStyle name="Обычный 4 2 2 7 3 3 3" xfId="30640"/>
    <cellStyle name="Обычный 4 2 2 7 3 4" xfId="10877"/>
    <cellStyle name="Обычный 4 2 2 7 3 4 2" xfId="21335"/>
    <cellStyle name="Обычный 4 2 2 7 3 4 3" xfId="33178"/>
    <cellStyle name="Обычный 4 2 2 7 3 5" xfId="13622"/>
    <cellStyle name="Обычный 4 2 2 7 3 6" xfId="25626"/>
    <cellStyle name="Обычный 4 2 2 7 4" xfId="4222"/>
    <cellStyle name="Обычный 4 2 2 7 4 2" xfId="6802"/>
    <cellStyle name="Обычный 4 2 2 7 4 2 2" xfId="17260"/>
    <cellStyle name="Обычный 4 2 2 7 4 2 3" xfId="29159"/>
    <cellStyle name="Обычный 4 2 2 7 4 3" xfId="9373"/>
    <cellStyle name="Обычный 4 2 2 7 4 3 2" xfId="19831"/>
    <cellStyle name="Обычный 4 2 2 7 4 3 3" xfId="31682"/>
    <cellStyle name="Обычный 4 2 2 7 4 4" xfId="11944"/>
    <cellStyle name="Обычный 4 2 2 7 4 4 2" xfId="22402"/>
    <cellStyle name="Обычный 4 2 2 7 4 4 3" xfId="34243"/>
    <cellStyle name="Обычный 4 2 2 7 4 5" xfId="14689"/>
    <cellStyle name="Обычный 4 2 2 7 4 6" xfId="26660"/>
    <cellStyle name="Обычный 4 2 2 7 5" xfId="4705"/>
    <cellStyle name="Обычный 4 2 2 7 5 2" xfId="15163"/>
    <cellStyle name="Обычный 4 2 2 7 5 3" xfId="27118"/>
    <cellStyle name="Обычный 4 2 2 7 6" xfId="7276"/>
    <cellStyle name="Обычный 4 2 2 7 6 2" xfId="17734"/>
    <cellStyle name="Обычный 4 2 2 7 6 3" xfId="29622"/>
    <cellStyle name="Обычный 4 2 2 7 7" xfId="9847"/>
    <cellStyle name="Обычный 4 2 2 7 7 2" xfId="20305"/>
    <cellStyle name="Обычный 4 2 2 7 7 3" xfId="32148"/>
    <cellStyle name="Обычный 4 2 2 7 8" xfId="12592"/>
    <cellStyle name="Обычный 4 2 2 7 9" xfId="23079"/>
    <cellStyle name="Обычный 4 2 2 8" xfId="2595"/>
    <cellStyle name="Обычный 4 2 2 8 2" xfId="3626"/>
    <cellStyle name="Обычный 4 2 2 8 2 2" xfId="6218"/>
    <cellStyle name="Обычный 4 2 2 8 2 2 2" xfId="16676"/>
    <cellStyle name="Обычный 4 2 2 8 2 2 3" xfId="28593"/>
    <cellStyle name="Обычный 4 2 2 8 2 3" xfId="8789"/>
    <cellStyle name="Обычный 4 2 2 8 2 3 2" xfId="19247"/>
    <cellStyle name="Обычный 4 2 2 8 2 3 3" xfId="31112"/>
    <cellStyle name="Обычный 4 2 2 8 2 4" xfId="11360"/>
    <cellStyle name="Обычный 4 2 2 8 2 4 2" xfId="21818"/>
    <cellStyle name="Обычный 4 2 2 8 2 4 3" xfId="33661"/>
    <cellStyle name="Обычный 4 2 2 8 2 5" xfId="14105"/>
    <cellStyle name="Обычный 4 2 2 8 2 6" xfId="26093"/>
    <cellStyle name="Обычный 4 2 2 8 3" xfId="5188"/>
    <cellStyle name="Обычный 4 2 2 8 3 2" xfId="15646"/>
    <cellStyle name="Обычный 4 2 2 8 3 3" xfId="27592"/>
    <cellStyle name="Обычный 4 2 2 8 4" xfId="7759"/>
    <cellStyle name="Обычный 4 2 2 8 4 2" xfId="18217"/>
    <cellStyle name="Обычный 4 2 2 8 4 3" xfId="30098"/>
    <cellStyle name="Обычный 4 2 2 8 5" xfId="10330"/>
    <cellStyle name="Обычный 4 2 2 8 5 2" xfId="20788"/>
    <cellStyle name="Обычный 4 2 2 8 5 3" xfId="32631"/>
    <cellStyle name="Обычный 4 2 2 8 6" xfId="13075"/>
    <cellStyle name="Обычный 4 2 2 8 7" xfId="25094"/>
    <cellStyle name="Обычный 4 2 2 9" xfId="3111"/>
    <cellStyle name="Обычный 4 2 2 9 2" xfId="5703"/>
    <cellStyle name="Обычный 4 2 2 9 2 2" xfId="16161"/>
    <cellStyle name="Обычный 4 2 2 9 2 3" xfId="28094"/>
    <cellStyle name="Обычный 4 2 2 9 3" xfId="8274"/>
    <cellStyle name="Обычный 4 2 2 9 3 2" xfId="18732"/>
    <cellStyle name="Обычный 4 2 2 9 3 3" xfId="30608"/>
    <cellStyle name="Обычный 4 2 2 9 4" xfId="10845"/>
    <cellStyle name="Обычный 4 2 2 9 4 2" xfId="21303"/>
    <cellStyle name="Обычный 4 2 2 9 4 3" xfId="33146"/>
    <cellStyle name="Обычный 4 2 2 9 5" xfId="13590"/>
    <cellStyle name="Обычный 4 2 2 9 6" xfId="25594"/>
    <cellStyle name="Обычный 4 2 3" xfId="1822"/>
    <cellStyle name="Обычный 4 2 3 10" xfId="4706"/>
    <cellStyle name="Обычный 4 2 3 10 2" xfId="15164"/>
    <cellStyle name="Обычный 4 2 3 10 3" xfId="27119"/>
    <cellStyle name="Обычный 4 2 3 11" xfId="7277"/>
    <cellStyle name="Обычный 4 2 3 11 2" xfId="17735"/>
    <cellStyle name="Обычный 4 2 3 11 3" xfId="29623"/>
    <cellStyle name="Обычный 4 2 3 12" xfId="9848"/>
    <cellStyle name="Обычный 4 2 3 12 2" xfId="20306"/>
    <cellStyle name="Обычный 4 2 3 12 3" xfId="32149"/>
    <cellStyle name="Обычный 4 2 3 13" xfId="12593"/>
    <cellStyle name="Обычный 4 2 3 14" xfId="23007"/>
    <cellStyle name="Обычный 4 2 3 2" xfId="1823"/>
    <cellStyle name="Обычный 4 2 3 2 10" xfId="7278"/>
    <cellStyle name="Обычный 4 2 3 2 10 2" xfId="17736"/>
    <cellStyle name="Обычный 4 2 3 2 10 3" xfId="29624"/>
    <cellStyle name="Обычный 4 2 3 2 11" xfId="9849"/>
    <cellStyle name="Обычный 4 2 3 2 11 2" xfId="20307"/>
    <cellStyle name="Обычный 4 2 3 2 11 3" xfId="32150"/>
    <cellStyle name="Обычный 4 2 3 2 12" xfId="12594"/>
    <cellStyle name="Обычный 4 2 3 2 13" xfId="23034"/>
    <cellStyle name="Обычный 4 2 3 2 2" xfId="1824"/>
    <cellStyle name="Обычный 4 2 3 2 2 10" xfId="9850"/>
    <cellStyle name="Обычный 4 2 3 2 2 10 2" xfId="20308"/>
    <cellStyle name="Обычный 4 2 3 2 2 10 3" xfId="32151"/>
    <cellStyle name="Обычный 4 2 3 2 2 11" xfId="12595"/>
    <cellStyle name="Обычный 4 2 3 2 2 12" xfId="23056"/>
    <cellStyle name="Обычный 4 2 3 2 2 2" xfId="1825"/>
    <cellStyle name="Обычный 4 2 3 2 2 2 10" xfId="12596"/>
    <cellStyle name="Обычный 4 2 3 2 2 2 11" xfId="23045"/>
    <cellStyle name="Обычный 4 2 3 2 2 2 2" xfId="1826"/>
    <cellStyle name="Обычный 4 2 3 2 2 2 2 10" xfId="23008"/>
    <cellStyle name="Обычный 4 2 3 2 2 2 2 2" xfId="1827"/>
    <cellStyle name="Обычный 4 2 3 2 2 2 2 2 2" xfId="2633"/>
    <cellStyle name="Обычный 4 2 3 2 2 2 2 2 2 2" xfId="3664"/>
    <cellStyle name="Обычный 4 2 3 2 2 2 2 2 2 2 2" xfId="6256"/>
    <cellStyle name="Обычный 4 2 3 2 2 2 2 2 2 2 2 2" xfId="16714"/>
    <cellStyle name="Обычный 4 2 3 2 2 2 2 2 2 2 2 3" xfId="28631"/>
    <cellStyle name="Обычный 4 2 3 2 2 2 2 2 2 2 3" xfId="8827"/>
    <cellStyle name="Обычный 4 2 3 2 2 2 2 2 2 2 3 2" xfId="19285"/>
    <cellStyle name="Обычный 4 2 3 2 2 2 2 2 2 2 3 3" xfId="31150"/>
    <cellStyle name="Обычный 4 2 3 2 2 2 2 2 2 2 4" xfId="11398"/>
    <cellStyle name="Обычный 4 2 3 2 2 2 2 2 2 2 4 2" xfId="21856"/>
    <cellStyle name="Обычный 4 2 3 2 2 2 2 2 2 2 4 3" xfId="33699"/>
    <cellStyle name="Обычный 4 2 3 2 2 2 2 2 2 2 5" xfId="14143"/>
    <cellStyle name="Обычный 4 2 3 2 2 2 2 2 2 2 6" xfId="26131"/>
    <cellStyle name="Обычный 4 2 3 2 2 2 2 2 2 3" xfId="5226"/>
    <cellStyle name="Обычный 4 2 3 2 2 2 2 2 2 3 2" xfId="15684"/>
    <cellStyle name="Обычный 4 2 3 2 2 2 2 2 2 3 3" xfId="27630"/>
    <cellStyle name="Обычный 4 2 3 2 2 2 2 2 2 4" xfId="7797"/>
    <cellStyle name="Обычный 4 2 3 2 2 2 2 2 2 4 2" xfId="18255"/>
    <cellStyle name="Обычный 4 2 3 2 2 2 2 2 2 4 3" xfId="30136"/>
    <cellStyle name="Обычный 4 2 3 2 2 2 2 2 2 5" xfId="10368"/>
    <cellStyle name="Обычный 4 2 3 2 2 2 2 2 2 5 2" xfId="20826"/>
    <cellStyle name="Обычный 4 2 3 2 2 2 2 2 2 5 3" xfId="32669"/>
    <cellStyle name="Обычный 4 2 3 2 2 2 2 2 2 6" xfId="13113"/>
    <cellStyle name="Обычный 4 2 3 2 2 2 2 2 2 7" xfId="25132"/>
    <cellStyle name="Обычный 4 2 3 2 2 2 2 2 3" xfId="3149"/>
    <cellStyle name="Обычный 4 2 3 2 2 2 2 2 3 2" xfId="5741"/>
    <cellStyle name="Обычный 4 2 3 2 2 2 2 2 3 2 2" xfId="16199"/>
    <cellStyle name="Обычный 4 2 3 2 2 2 2 2 3 2 3" xfId="28132"/>
    <cellStyle name="Обычный 4 2 3 2 2 2 2 2 3 3" xfId="8312"/>
    <cellStyle name="Обычный 4 2 3 2 2 2 2 2 3 3 2" xfId="18770"/>
    <cellStyle name="Обычный 4 2 3 2 2 2 2 2 3 3 3" xfId="30646"/>
    <cellStyle name="Обычный 4 2 3 2 2 2 2 2 3 4" xfId="10883"/>
    <cellStyle name="Обычный 4 2 3 2 2 2 2 2 3 4 2" xfId="21341"/>
    <cellStyle name="Обычный 4 2 3 2 2 2 2 2 3 4 3" xfId="33184"/>
    <cellStyle name="Обычный 4 2 3 2 2 2 2 2 3 5" xfId="13628"/>
    <cellStyle name="Обычный 4 2 3 2 2 2 2 2 3 6" xfId="25632"/>
    <cellStyle name="Обычный 4 2 3 2 2 2 2 2 4" xfId="4228"/>
    <cellStyle name="Обычный 4 2 3 2 2 2 2 2 4 2" xfId="6808"/>
    <cellStyle name="Обычный 4 2 3 2 2 2 2 2 4 2 2" xfId="17266"/>
    <cellStyle name="Обычный 4 2 3 2 2 2 2 2 4 2 3" xfId="29165"/>
    <cellStyle name="Обычный 4 2 3 2 2 2 2 2 4 3" xfId="9379"/>
    <cellStyle name="Обычный 4 2 3 2 2 2 2 2 4 3 2" xfId="19837"/>
    <cellStyle name="Обычный 4 2 3 2 2 2 2 2 4 3 3" xfId="31688"/>
    <cellStyle name="Обычный 4 2 3 2 2 2 2 2 4 4" xfId="11950"/>
    <cellStyle name="Обычный 4 2 3 2 2 2 2 2 4 4 2" xfId="22408"/>
    <cellStyle name="Обычный 4 2 3 2 2 2 2 2 4 4 3" xfId="34249"/>
    <cellStyle name="Обычный 4 2 3 2 2 2 2 2 4 5" xfId="14695"/>
    <cellStyle name="Обычный 4 2 3 2 2 2 2 2 4 6" xfId="26666"/>
    <cellStyle name="Обычный 4 2 3 2 2 2 2 2 5" xfId="4711"/>
    <cellStyle name="Обычный 4 2 3 2 2 2 2 2 5 2" xfId="15169"/>
    <cellStyle name="Обычный 4 2 3 2 2 2 2 2 5 3" xfId="27124"/>
    <cellStyle name="Обычный 4 2 3 2 2 2 2 2 6" xfId="7282"/>
    <cellStyle name="Обычный 4 2 3 2 2 2 2 2 6 2" xfId="17740"/>
    <cellStyle name="Обычный 4 2 3 2 2 2 2 2 6 3" xfId="29628"/>
    <cellStyle name="Обычный 4 2 3 2 2 2 2 2 7" xfId="9853"/>
    <cellStyle name="Обычный 4 2 3 2 2 2 2 2 7 2" xfId="20311"/>
    <cellStyle name="Обычный 4 2 3 2 2 2 2 2 7 3" xfId="32154"/>
    <cellStyle name="Обычный 4 2 3 2 2 2 2 2 8" xfId="12598"/>
    <cellStyle name="Обычный 4 2 3 2 2 2 2 2 9" xfId="23035"/>
    <cellStyle name="Обычный 4 2 3 2 2 2 2 3" xfId="2632"/>
    <cellStyle name="Обычный 4 2 3 2 2 2 2 3 2" xfId="3663"/>
    <cellStyle name="Обычный 4 2 3 2 2 2 2 3 2 2" xfId="6255"/>
    <cellStyle name="Обычный 4 2 3 2 2 2 2 3 2 2 2" xfId="16713"/>
    <cellStyle name="Обычный 4 2 3 2 2 2 2 3 2 2 3" xfId="28630"/>
    <cellStyle name="Обычный 4 2 3 2 2 2 2 3 2 3" xfId="8826"/>
    <cellStyle name="Обычный 4 2 3 2 2 2 2 3 2 3 2" xfId="19284"/>
    <cellStyle name="Обычный 4 2 3 2 2 2 2 3 2 3 3" xfId="31149"/>
    <cellStyle name="Обычный 4 2 3 2 2 2 2 3 2 4" xfId="11397"/>
    <cellStyle name="Обычный 4 2 3 2 2 2 2 3 2 4 2" xfId="21855"/>
    <cellStyle name="Обычный 4 2 3 2 2 2 2 3 2 4 3" xfId="33698"/>
    <cellStyle name="Обычный 4 2 3 2 2 2 2 3 2 5" xfId="14142"/>
    <cellStyle name="Обычный 4 2 3 2 2 2 2 3 2 6" xfId="26130"/>
    <cellStyle name="Обычный 4 2 3 2 2 2 2 3 3" xfId="5225"/>
    <cellStyle name="Обычный 4 2 3 2 2 2 2 3 3 2" xfId="15683"/>
    <cellStyle name="Обычный 4 2 3 2 2 2 2 3 3 3" xfId="27629"/>
    <cellStyle name="Обычный 4 2 3 2 2 2 2 3 4" xfId="7796"/>
    <cellStyle name="Обычный 4 2 3 2 2 2 2 3 4 2" xfId="18254"/>
    <cellStyle name="Обычный 4 2 3 2 2 2 2 3 4 3" xfId="30135"/>
    <cellStyle name="Обычный 4 2 3 2 2 2 2 3 5" xfId="10367"/>
    <cellStyle name="Обычный 4 2 3 2 2 2 2 3 5 2" xfId="20825"/>
    <cellStyle name="Обычный 4 2 3 2 2 2 2 3 5 3" xfId="32668"/>
    <cellStyle name="Обычный 4 2 3 2 2 2 2 3 6" xfId="13112"/>
    <cellStyle name="Обычный 4 2 3 2 2 2 2 3 7" xfId="25131"/>
    <cellStyle name="Обычный 4 2 3 2 2 2 2 4" xfId="3148"/>
    <cellStyle name="Обычный 4 2 3 2 2 2 2 4 2" xfId="5740"/>
    <cellStyle name="Обычный 4 2 3 2 2 2 2 4 2 2" xfId="16198"/>
    <cellStyle name="Обычный 4 2 3 2 2 2 2 4 2 3" xfId="28131"/>
    <cellStyle name="Обычный 4 2 3 2 2 2 2 4 3" xfId="8311"/>
    <cellStyle name="Обычный 4 2 3 2 2 2 2 4 3 2" xfId="18769"/>
    <cellStyle name="Обычный 4 2 3 2 2 2 2 4 3 3" xfId="30645"/>
    <cellStyle name="Обычный 4 2 3 2 2 2 2 4 4" xfId="10882"/>
    <cellStyle name="Обычный 4 2 3 2 2 2 2 4 4 2" xfId="21340"/>
    <cellStyle name="Обычный 4 2 3 2 2 2 2 4 4 3" xfId="33183"/>
    <cellStyle name="Обычный 4 2 3 2 2 2 2 4 5" xfId="13627"/>
    <cellStyle name="Обычный 4 2 3 2 2 2 2 4 6" xfId="25631"/>
    <cellStyle name="Обычный 4 2 3 2 2 2 2 5" xfId="4227"/>
    <cellStyle name="Обычный 4 2 3 2 2 2 2 5 2" xfId="6807"/>
    <cellStyle name="Обычный 4 2 3 2 2 2 2 5 2 2" xfId="17265"/>
    <cellStyle name="Обычный 4 2 3 2 2 2 2 5 2 3" xfId="29164"/>
    <cellStyle name="Обычный 4 2 3 2 2 2 2 5 3" xfId="9378"/>
    <cellStyle name="Обычный 4 2 3 2 2 2 2 5 3 2" xfId="19836"/>
    <cellStyle name="Обычный 4 2 3 2 2 2 2 5 3 3" xfId="31687"/>
    <cellStyle name="Обычный 4 2 3 2 2 2 2 5 4" xfId="11949"/>
    <cellStyle name="Обычный 4 2 3 2 2 2 2 5 4 2" xfId="22407"/>
    <cellStyle name="Обычный 4 2 3 2 2 2 2 5 4 3" xfId="34248"/>
    <cellStyle name="Обычный 4 2 3 2 2 2 2 5 5" xfId="14694"/>
    <cellStyle name="Обычный 4 2 3 2 2 2 2 5 6" xfId="26665"/>
    <cellStyle name="Обычный 4 2 3 2 2 2 2 6" xfId="4710"/>
    <cellStyle name="Обычный 4 2 3 2 2 2 2 6 2" xfId="15168"/>
    <cellStyle name="Обычный 4 2 3 2 2 2 2 6 3" xfId="27123"/>
    <cellStyle name="Обычный 4 2 3 2 2 2 2 7" xfId="7281"/>
    <cellStyle name="Обычный 4 2 3 2 2 2 2 7 2" xfId="17739"/>
    <cellStyle name="Обычный 4 2 3 2 2 2 2 7 3" xfId="29627"/>
    <cellStyle name="Обычный 4 2 3 2 2 2 2 8" xfId="9852"/>
    <cellStyle name="Обычный 4 2 3 2 2 2 2 8 2" xfId="20310"/>
    <cellStyle name="Обычный 4 2 3 2 2 2 2 8 3" xfId="32153"/>
    <cellStyle name="Обычный 4 2 3 2 2 2 2 9" xfId="12597"/>
    <cellStyle name="Обычный 4 2 3 2 2 2 3" xfId="1828"/>
    <cellStyle name="Обычный 4 2 3 2 2 2 3 2" xfId="2634"/>
    <cellStyle name="Обычный 4 2 3 2 2 2 3 2 2" xfId="3665"/>
    <cellStyle name="Обычный 4 2 3 2 2 2 3 2 2 2" xfId="6257"/>
    <cellStyle name="Обычный 4 2 3 2 2 2 3 2 2 2 2" xfId="16715"/>
    <cellStyle name="Обычный 4 2 3 2 2 2 3 2 2 2 3" xfId="28632"/>
    <cellStyle name="Обычный 4 2 3 2 2 2 3 2 2 3" xfId="8828"/>
    <cellStyle name="Обычный 4 2 3 2 2 2 3 2 2 3 2" xfId="19286"/>
    <cellStyle name="Обычный 4 2 3 2 2 2 3 2 2 3 3" xfId="31151"/>
    <cellStyle name="Обычный 4 2 3 2 2 2 3 2 2 4" xfId="11399"/>
    <cellStyle name="Обычный 4 2 3 2 2 2 3 2 2 4 2" xfId="21857"/>
    <cellStyle name="Обычный 4 2 3 2 2 2 3 2 2 4 3" xfId="33700"/>
    <cellStyle name="Обычный 4 2 3 2 2 2 3 2 2 5" xfId="14144"/>
    <cellStyle name="Обычный 4 2 3 2 2 2 3 2 2 6" xfId="26132"/>
    <cellStyle name="Обычный 4 2 3 2 2 2 3 2 3" xfId="5227"/>
    <cellStyle name="Обычный 4 2 3 2 2 2 3 2 3 2" xfId="15685"/>
    <cellStyle name="Обычный 4 2 3 2 2 2 3 2 3 3" xfId="27631"/>
    <cellStyle name="Обычный 4 2 3 2 2 2 3 2 4" xfId="7798"/>
    <cellStyle name="Обычный 4 2 3 2 2 2 3 2 4 2" xfId="18256"/>
    <cellStyle name="Обычный 4 2 3 2 2 2 3 2 4 3" xfId="30137"/>
    <cellStyle name="Обычный 4 2 3 2 2 2 3 2 5" xfId="10369"/>
    <cellStyle name="Обычный 4 2 3 2 2 2 3 2 5 2" xfId="20827"/>
    <cellStyle name="Обычный 4 2 3 2 2 2 3 2 5 3" xfId="32670"/>
    <cellStyle name="Обычный 4 2 3 2 2 2 3 2 6" xfId="13114"/>
    <cellStyle name="Обычный 4 2 3 2 2 2 3 2 7" xfId="25133"/>
    <cellStyle name="Обычный 4 2 3 2 2 2 3 3" xfId="3150"/>
    <cellStyle name="Обычный 4 2 3 2 2 2 3 3 2" xfId="5742"/>
    <cellStyle name="Обычный 4 2 3 2 2 2 3 3 2 2" xfId="16200"/>
    <cellStyle name="Обычный 4 2 3 2 2 2 3 3 2 3" xfId="28133"/>
    <cellStyle name="Обычный 4 2 3 2 2 2 3 3 3" xfId="8313"/>
    <cellStyle name="Обычный 4 2 3 2 2 2 3 3 3 2" xfId="18771"/>
    <cellStyle name="Обычный 4 2 3 2 2 2 3 3 3 3" xfId="30647"/>
    <cellStyle name="Обычный 4 2 3 2 2 2 3 3 4" xfId="10884"/>
    <cellStyle name="Обычный 4 2 3 2 2 2 3 3 4 2" xfId="21342"/>
    <cellStyle name="Обычный 4 2 3 2 2 2 3 3 4 3" xfId="33185"/>
    <cellStyle name="Обычный 4 2 3 2 2 2 3 3 5" xfId="13629"/>
    <cellStyle name="Обычный 4 2 3 2 2 2 3 3 6" xfId="25633"/>
    <cellStyle name="Обычный 4 2 3 2 2 2 3 4" xfId="4229"/>
    <cellStyle name="Обычный 4 2 3 2 2 2 3 4 2" xfId="6809"/>
    <cellStyle name="Обычный 4 2 3 2 2 2 3 4 2 2" xfId="17267"/>
    <cellStyle name="Обычный 4 2 3 2 2 2 3 4 2 3" xfId="29166"/>
    <cellStyle name="Обычный 4 2 3 2 2 2 3 4 3" xfId="9380"/>
    <cellStyle name="Обычный 4 2 3 2 2 2 3 4 3 2" xfId="19838"/>
    <cellStyle name="Обычный 4 2 3 2 2 2 3 4 3 3" xfId="31689"/>
    <cellStyle name="Обычный 4 2 3 2 2 2 3 4 4" xfId="11951"/>
    <cellStyle name="Обычный 4 2 3 2 2 2 3 4 4 2" xfId="22409"/>
    <cellStyle name="Обычный 4 2 3 2 2 2 3 4 4 3" xfId="34250"/>
    <cellStyle name="Обычный 4 2 3 2 2 2 3 4 5" xfId="14696"/>
    <cellStyle name="Обычный 4 2 3 2 2 2 3 4 6" xfId="26667"/>
    <cellStyle name="Обычный 4 2 3 2 2 2 3 5" xfId="4712"/>
    <cellStyle name="Обычный 4 2 3 2 2 2 3 5 2" xfId="15170"/>
    <cellStyle name="Обычный 4 2 3 2 2 2 3 5 3" xfId="27125"/>
    <cellStyle name="Обычный 4 2 3 2 2 2 3 6" xfId="7283"/>
    <cellStyle name="Обычный 4 2 3 2 2 2 3 6 2" xfId="17741"/>
    <cellStyle name="Обычный 4 2 3 2 2 2 3 6 3" xfId="29629"/>
    <cellStyle name="Обычный 4 2 3 2 2 2 3 7" xfId="9854"/>
    <cellStyle name="Обычный 4 2 3 2 2 2 3 7 2" xfId="20312"/>
    <cellStyle name="Обычный 4 2 3 2 2 2 3 7 3" xfId="32155"/>
    <cellStyle name="Обычный 4 2 3 2 2 2 3 8" xfId="12599"/>
    <cellStyle name="Обычный 4 2 3 2 2 2 3 9" xfId="23057"/>
    <cellStyle name="Обычный 4 2 3 2 2 2 4" xfId="2631"/>
    <cellStyle name="Обычный 4 2 3 2 2 2 4 2" xfId="3662"/>
    <cellStyle name="Обычный 4 2 3 2 2 2 4 2 2" xfId="6254"/>
    <cellStyle name="Обычный 4 2 3 2 2 2 4 2 2 2" xfId="16712"/>
    <cellStyle name="Обычный 4 2 3 2 2 2 4 2 2 3" xfId="28629"/>
    <cellStyle name="Обычный 4 2 3 2 2 2 4 2 3" xfId="8825"/>
    <cellStyle name="Обычный 4 2 3 2 2 2 4 2 3 2" xfId="19283"/>
    <cellStyle name="Обычный 4 2 3 2 2 2 4 2 3 3" xfId="31148"/>
    <cellStyle name="Обычный 4 2 3 2 2 2 4 2 4" xfId="11396"/>
    <cellStyle name="Обычный 4 2 3 2 2 2 4 2 4 2" xfId="21854"/>
    <cellStyle name="Обычный 4 2 3 2 2 2 4 2 4 3" xfId="33697"/>
    <cellStyle name="Обычный 4 2 3 2 2 2 4 2 5" xfId="14141"/>
    <cellStyle name="Обычный 4 2 3 2 2 2 4 2 6" xfId="26129"/>
    <cellStyle name="Обычный 4 2 3 2 2 2 4 3" xfId="5224"/>
    <cellStyle name="Обычный 4 2 3 2 2 2 4 3 2" xfId="15682"/>
    <cellStyle name="Обычный 4 2 3 2 2 2 4 3 3" xfId="27628"/>
    <cellStyle name="Обычный 4 2 3 2 2 2 4 4" xfId="7795"/>
    <cellStyle name="Обычный 4 2 3 2 2 2 4 4 2" xfId="18253"/>
    <cellStyle name="Обычный 4 2 3 2 2 2 4 4 3" xfId="30134"/>
    <cellStyle name="Обычный 4 2 3 2 2 2 4 5" xfId="10366"/>
    <cellStyle name="Обычный 4 2 3 2 2 2 4 5 2" xfId="20824"/>
    <cellStyle name="Обычный 4 2 3 2 2 2 4 5 3" xfId="32667"/>
    <cellStyle name="Обычный 4 2 3 2 2 2 4 6" xfId="13111"/>
    <cellStyle name="Обычный 4 2 3 2 2 2 4 7" xfId="25130"/>
    <cellStyle name="Обычный 4 2 3 2 2 2 5" xfId="3147"/>
    <cellStyle name="Обычный 4 2 3 2 2 2 5 2" xfId="5739"/>
    <cellStyle name="Обычный 4 2 3 2 2 2 5 2 2" xfId="16197"/>
    <cellStyle name="Обычный 4 2 3 2 2 2 5 2 3" xfId="28130"/>
    <cellStyle name="Обычный 4 2 3 2 2 2 5 3" xfId="8310"/>
    <cellStyle name="Обычный 4 2 3 2 2 2 5 3 2" xfId="18768"/>
    <cellStyle name="Обычный 4 2 3 2 2 2 5 3 3" xfId="30644"/>
    <cellStyle name="Обычный 4 2 3 2 2 2 5 4" xfId="10881"/>
    <cellStyle name="Обычный 4 2 3 2 2 2 5 4 2" xfId="21339"/>
    <cellStyle name="Обычный 4 2 3 2 2 2 5 4 3" xfId="33182"/>
    <cellStyle name="Обычный 4 2 3 2 2 2 5 5" xfId="13626"/>
    <cellStyle name="Обычный 4 2 3 2 2 2 5 6" xfId="25630"/>
    <cellStyle name="Обычный 4 2 3 2 2 2 6" xfId="4226"/>
    <cellStyle name="Обычный 4 2 3 2 2 2 6 2" xfId="6806"/>
    <cellStyle name="Обычный 4 2 3 2 2 2 6 2 2" xfId="17264"/>
    <cellStyle name="Обычный 4 2 3 2 2 2 6 2 3" xfId="29163"/>
    <cellStyle name="Обычный 4 2 3 2 2 2 6 3" xfId="9377"/>
    <cellStyle name="Обычный 4 2 3 2 2 2 6 3 2" xfId="19835"/>
    <cellStyle name="Обычный 4 2 3 2 2 2 6 3 3" xfId="31686"/>
    <cellStyle name="Обычный 4 2 3 2 2 2 6 4" xfId="11948"/>
    <cellStyle name="Обычный 4 2 3 2 2 2 6 4 2" xfId="22406"/>
    <cellStyle name="Обычный 4 2 3 2 2 2 6 4 3" xfId="34247"/>
    <cellStyle name="Обычный 4 2 3 2 2 2 6 5" xfId="14693"/>
    <cellStyle name="Обычный 4 2 3 2 2 2 6 6" xfId="26664"/>
    <cellStyle name="Обычный 4 2 3 2 2 2 7" xfId="4709"/>
    <cellStyle name="Обычный 4 2 3 2 2 2 7 2" xfId="15167"/>
    <cellStyle name="Обычный 4 2 3 2 2 2 7 3" xfId="27122"/>
    <cellStyle name="Обычный 4 2 3 2 2 2 8" xfId="7280"/>
    <cellStyle name="Обычный 4 2 3 2 2 2 8 2" xfId="17738"/>
    <cellStyle name="Обычный 4 2 3 2 2 2 8 3" xfId="29626"/>
    <cellStyle name="Обычный 4 2 3 2 2 2 9" xfId="9851"/>
    <cellStyle name="Обычный 4 2 3 2 2 2 9 2" xfId="20309"/>
    <cellStyle name="Обычный 4 2 3 2 2 2 9 3" xfId="32152"/>
    <cellStyle name="Обычный 4 2 3 2 2 3" xfId="1829"/>
    <cellStyle name="Обычный 4 2 3 2 2 3 10" xfId="23044"/>
    <cellStyle name="Обычный 4 2 3 2 2 3 2" xfId="1830"/>
    <cellStyle name="Обычный 4 2 3 2 2 3 2 2" xfId="2636"/>
    <cellStyle name="Обычный 4 2 3 2 2 3 2 2 2" xfId="3667"/>
    <cellStyle name="Обычный 4 2 3 2 2 3 2 2 2 2" xfId="6259"/>
    <cellStyle name="Обычный 4 2 3 2 2 3 2 2 2 2 2" xfId="16717"/>
    <cellStyle name="Обычный 4 2 3 2 2 3 2 2 2 2 3" xfId="28634"/>
    <cellStyle name="Обычный 4 2 3 2 2 3 2 2 2 3" xfId="8830"/>
    <cellStyle name="Обычный 4 2 3 2 2 3 2 2 2 3 2" xfId="19288"/>
    <cellStyle name="Обычный 4 2 3 2 2 3 2 2 2 3 3" xfId="31153"/>
    <cellStyle name="Обычный 4 2 3 2 2 3 2 2 2 4" xfId="11401"/>
    <cellStyle name="Обычный 4 2 3 2 2 3 2 2 2 4 2" xfId="21859"/>
    <cellStyle name="Обычный 4 2 3 2 2 3 2 2 2 4 3" xfId="33702"/>
    <cellStyle name="Обычный 4 2 3 2 2 3 2 2 2 5" xfId="14146"/>
    <cellStyle name="Обычный 4 2 3 2 2 3 2 2 2 6" xfId="26134"/>
    <cellStyle name="Обычный 4 2 3 2 2 3 2 2 3" xfId="5229"/>
    <cellStyle name="Обычный 4 2 3 2 2 3 2 2 3 2" xfId="15687"/>
    <cellStyle name="Обычный 4 2 3 2 2 3 2 2 3 3" xfId="27633"/>
    <cellStyle name="Обычный 4 2 3 2 2 3 2 2 4" xfId="7800"/>
    <cellStyle name="Обычный 4 2 3 2 2 3 2 2 4 2" xfId="18258"/>
    <cellStyle name="Обычный 4 2 3 2 2 3 2 2 4 3" xfId="30139"/>
    <cellStyle name="Обычный 4 2 3 2 2 3 2 2 5" xfId="10371"/>
    <cellStyle name="Обычный 4 2 3 2 2 3 2 2 5 2" xfId="20829"/>
    <cellStyle name="Обычный 4 2 3 2 2 3 2 2 5 3" xfId="32672"/>
    <cellStyle name="Обычный 4 2 3 2 2 3 2 2 6" xfId="13116"/>
    <cellStyle name="Обычный 4 2 3 2 2 3 2 2 7" xfId="25135"/>
    <cellStyle name="Обычный 4 2 3 2 2 3 2 3" xfId="3152"/>
    <cellStyle name="Обычный 4 2 3 2 2 3 2 3 2" xfId="5744"/>
    <cellStyle name="Обычный 4 2 3 2 2 3 2 3 2 2" xfId="16202"/>
    <cellStyle name="Обычный 4 2 3 2 2 3 2 3 2 3" xfId="28135"/>
    <cellStyle name="Обычный 4 2 3 2 2 3 2 3 3" xfId="8315"/>
    <cellStyle name="Обычный 4 2 3 2 2 3 2 3 3 2" xfId="18773"/>
    <cellStyle name="Обычный 4 2 3 2 2 3 2 3 3 3" xfId="30649"/>
    <cellStyle name="Обычный 4 2 3 2 2 3 2 3 4" xfId="10886"/>
    <cellStyle name="Обычный 4 2 3 2 2 3 2 3 4 2" xfId="21344"/>
    <cellStyle name="Обычный 4 2 3 2 2 3 2 3 4 3" xfId="33187"/>
    <cellStyle name="Обычный 4 2 3 2 2 3 2 3 5" xfId="13631"/>
    <cellStyle name="Обычный 4 2 3 2 2 3 2 3 6" xfId="25635"/>
    <cellStyle name="Обычный 4 2 3 2 2 3 2 4" xfId="4231"/>
    <cellStyle name="Обычный 4 2 3 2 2 3 2 4 2" xfId="6811"/>
    <cellStyle name="Обычный 4 2 3 2 2 3 2 4 2 2" xfId="17269"/>
    <cellStyle name="Обычный 4 2 3 2 2 3 2 4 2 3" xfId="29168"/>
    <cellStyle name="Обычный 4 2 3 2 2 3 2 4 3" xfId="9382"/>
    <cellStyle name="Обычный 4 2 3 2 2 3 2 4 3 2" xfId="19840"/>
    <cellStyle name="Обычный 4 2 3 2 2 3 2 4 3 3" xfId="31691"/>
    <cellStyle name="Обычный 4 2 3 2 2 3 2 4 4" xfId="11953"/>
    <cellStyle name="Обычный 4 2 3 2 2 3 2 4 4 2" xfId="22411"/>
    <cellStyle name="Обычный 4 2 3 2 2 3 2 4 4 3" xfId="34252"/>
    <cellStyle name="Обычный 4 2 3 2 2 3 2 4 5" xfId="14698"/>
    <cellStyle name="Обычный 4 2 3 2 2 3 2 4 6" xfId="26669"/>
    <cellStyle name="Обычный 4 2 3 2 2 3 2 5" xfId="4714"/>
    <cellStyle name="Обычный 4 2 3 2 2 3 2 5 2" xfId="15172"/>
    <cellStyle name="Обычный 4 2 3 2 2 3 2 5 3" xfId="27127"/>
    <cellStyle name="Обычный 4 2 3 2 2 3 2 6" xfId="7285"/>
    <cellStyle name="Обычный 4 2 3 2 2 3 2 6 2" xfId="17743"/>
    <cellStyle name="Обычный 4 2 3 2 2 3 2 6 3" xfId="29631"/>
    <cellStyle name="Обычный 4 2 3 2 2 3 2 7" xfId="9856"/>
    <cellStyle name="Обычный 4 2 3 2 2 3 2 7 2" xfId="20314"/>
    <cellStyle name="Обычный 4 2 3 2 2 3 2 7 3" xfId="32157"/>
    <cellStyle name="Обычный 4 2 3 2 2 3 2 8" xfId="12601"/>
    <cellStyle name="Обычный 4 2 3 2 2 3 2 9" xfId="23009"/>
    <cellStyle name="Обычный 4 2 3 2 2 3 3" xfId="2635"/>
    <cellStyle name="Обычный 4 2 3 2 2 3 3 2" xfId="3666"/>
    <cellStyle name="Обычный 4 2 3 2 2 3 3 2 2" xfId="6258"/>
    <cellStyle name="Обычный 4 2 3 2 2 3 3 2 2 2" xfId="16716"/>
    <cellStyle name="Обычный 4 2 3 2 2 3 3 2 2 3" xfId="28633"/>
    <cellStyle name="Обычный 4 2 3 2 2 3 3 2 3" xfId="8829"/>
    <cellStyle name="Обычный 4 2 3 2 2 3 3 2 3 2" xfId="19287"/>
    <cellStyle name="Обычный 4 2 3 2 2 3 3 2 3 3" xfId="31152"/>
    <cellStyle name="Обычный 4 2 3 2 2 3 3 2 4" xfId="11400"/>
    <cellStyle name="Обычный 4 2 3 2 2 3 3 2 4 2" xfId="21858"/>
    <cellStyle name="Обычный 4 2 3 2 2 3 3 2 4 3" xfId="33701"/>
    <cellStyle name="Обычный 4 2 3 2 2 3 3 2 5" xfId="14145"/>
    <cellStyle name="Обычный 4 2 3 2 2 3 3 2 6" xfId="26133"/>
    <cellStyle name="Обычный 4 2 3 2 2 3 3 3" xfId="5228"/>
    <cellStyle name="Обычный 4 2 3 2 2 3 3 3 2" xfId="15686"/>
    <cellStyle name="Обычный 4 2 3 2 2 3 3 3 3" xfId="27632"/>
    <cellStyle name="Обычный 4 2 3 2 2 3 3 4" xfId="7799"/>
    <cellStyle name="Обычный 4 2 3 2 2 3 3 4 2" xfId="18257"/>
    <cellStyle name="Обычный 4 2 3 2 2 3 3 4 3" xfId="30138"/>
    <cellStyle name="Обычный 4 2 3 2 2 3 3 5" xfId="10370"/>
    <cellStyle name="Обычный 4 2 3 2 2 3 3 5 2" xfId="20828"/>
    <cellStyle name="Обычный 4 2 3 2 2 3 3 5 3" xfId="32671"/>
    <cellStyle name="Обычный 4 2 3 2 2 3 3 6" xfId="13115"/>
    <cellStyle name="Обычный 4 2 3 2 2 3 3 7" xfId="25134"/>
    <cellStyle name="Обычный 4 2 3 2 2 3 4" xfId="3151"/>
    <cellStyle name="Обычный 4 2 3 2 2 3 4 2" xfId="5743"/>
    <cellStyle name="Обычный 4 2 3 2 2 3 4 2 2" xfId="16201"/>
    <cellStyle name="Обычный 4 2 3 2 2 3 4 2 3" xfId="28134"/>
    <cellStyle name="Обычный 4 2 3 2 2 3 4 3" xfId="8314"/>
    <cellStyle name="Обычный 4 2 3 2 2 3 4 3 2" xfId="18772"/>
    <cellStyle name="Обычный 4 2 3 2 2 3 4 3 3" xfId="30648"/>
    <cellStyle name="Обычный 4 2 3 2 2 3 4 4" xfId="10885"/>
    <cellStyle name="Обычный 4 2 3 2 2 3 4 4 2" xfId="21343"/>
    <cellStyle name="Обычный 4 2 3 2 2 3 4 4 3" xfId="33186"/>
    <cellStyle name="Обычный 4 2 3 2 2 3 4 5" xfId="13630"/>
    <cellStyle name="Обычный 4 2 3 2 2 3 4 6" xfId="25634"/>
    <cellStyle name="Обычный 4 2 3 2 2 3 5" xfId="4230"/>
    <cellStyle name="Обычный 4 2 3 2 2 3 5 2" xfId="6810"/>
    <cellStyle name="Обычный 4 2 3 2 2 3 5 2 2" xfId="17268"/>
    <cellStyle name="Обычный 4 2 3 2 2 3 5 2 3" xfId="29167"/>
    <cellStyle name="Обычный 4 2 3 2 2 3 5 3" xfId="9381"/>
    <cellStyle name="Обычный 4 2 3 2 2 3 5 3 2" xfId="19839"/>
    <cellStyle name="Обычный 4 2 3 2 2 3 5 3 3" xfId="31690"/>
    <cellStyle name="Обычный 4 2 3 2 2 3 5 4" xfId="11952"/>
    <cellStyle name="Обычный 4 2 3 2 2 3 5 4 2" xfId="22410"/>
    <cellStyle name="Обычный 4 2 3 2 2 3 5 4 3" xfId="34251"/>
    <cellStyle name="Обычный 4 2 3 2 2 3 5 5" xfId="14697"/>
    <cellStyle name="Обычный 4 2 3 2 2 3 5 6" xfId="26668"/>
    <cellStyle name="Обычный 4 2 3 2 2 3 6" xfId="4713"/>
    <cellStyle name="Обычный 4 2 3 2 2 3 6 2" xfId="15171"/>
    <cellStyle name="Обычный 4 2 3 2 2 3 6 3" xfId="27126"/>
    <cellStyle name="Обычный 4 2 3 2 2 3 7" xfId="7284"/>
    <cellStyle name="Обычный 4 2 3 2 2 3 7 2" xfId="17742"/>
    <cellStyle name="Обычный 4 2 3 2 2 3 7 3" xfId="29630"/>
    <cellStyle name="Обычный 4 2 3 2 2 3 8" xfId="9855"/>
    <cellStyle name="Обычный 4 2 3 2 2 3 8 2" xfId="20313"/>
    <cellStyle name="Обычный 4 2 3 2 2 3 8 3" xfId="32156"/>
    <cellStyle name="Обычный 4 2 3 2 2 3 9" xfId="12600"/>
    <cellStyle name="Обычный 4 2 3 2 2 4" xfId="1831"/>
    <cellStyle name="Обычный 4 2 3 2 2 4 2" xfId="2637"/>
    <cellStyle name="Обычный 4 2 3 2 2 4 2 2" xfId="3668"/>
    <cellStyle name="Обычный 4 2 3 2 2 4 2 2 2" xfId="6260"/>
    <cellStyle name="Обычный 4 2 3 2 2 4 2 2 2 2" xfId="16718"/>
    <cellStyle name="Обычный 4 2 3 2 2 4 2 2 2 3" xfId="28635"/>
    <cellStyle name="Обычный 4 2 3 2 2 4 2 2 3" xfId="8831"/>
    <cellStyle name="Обычный 4 2 3 2 2 4 2 2 3 2" xfId="19289"/>
    <cellStyle name="Обычный 4 2 3 2 2 4 2 2 3 3" xfId="31154"/>
    <cellStyle name="Обычный 4 2 3 2 2 4 2 2 4" xfId="11402"/>
    <cellStyle name="Обычный 4 2 3 2 2 4 2 2 4 2" xfId="21860"/>
    <cellStyle name="Обычный 4 2 3 2 2 4 2 2 4 3" xfId="33703"/>
    <cellStyle name="Обычный 4 2 3 2 2 4 2 2 5" xfId="14147"/>
    <cellStyle name="Обычный 4 2 3 2 2 4 2 2 6" xfId="26135"/>
    <cellStyle name="Обычный 4 2 3 2 2 4 2 3" xfId="5230"/>
    <cellStyle name="Обычный 4 2 3 2 2 4 2 3 2" xfId="15688"/>
    <cellStyle name="Обычный 4 2 3 2 2 4 2 3 3" xfId="27634"/>
    <cellStyle name="Обычный 4 2 3 2 2 4 2 4" xfId="7801"/>
    <cellStyle name="Обычный 4 2 3 2 2 4 2 4 2" xfId="18259"/>
    <cellStyle name="Обычный 4 2 3 2 2 4 2 4 3" xfId="30140"/>
    <cellStyle name="Обычный 4 2 3 2 2 4 2 5" xfId="10372"/>
    <cellStyle name="Обычный 4 2 3 2 2 4 2 5 2" xfId="20830"/>
    <cellStyle name="Обычный 4 2 3 2 2 4 2 5 3" xfId="32673"/>
    <cellStyle name="Обычный 4 2 3 2 2 4 2 6" xfId="13117"/>
    <cellStyle name="Обычный 4 2 3 2 2 4 2 7" xfId="25136"/>
    <cellStyle name="Обычный 4 2 3 2 2 4 3" xfId="3153"/>
    <cellStyle name="Обычный 4 2 3 2 2 4 3 2" xfId="5745"/>
    <cellStyle name="Обычный 4 2 3 2 2 4 3 2 2" xfId="16203"/>
    <cellStyle name="Обычный 4 2 3 2 2 4 3 2 3" xfId="28136"/>
    <cellStyle name="Обычный 4 2 3 2 2 4 3 3" xfId="8316"/>
    <cellStyle name="Обычный 4 2 3 2 2 4 3 3 2" xfId="18774"/>
    <cellStyle name="Обычный 4 2 3 2 2 4 3 3 3" xfId="30650"/>
    <cellStyle name="Обычный 4 2 3 2 2 4 3 4" xfId="10887"/>
    <cellStyle name="Обычный 4 2 3 2 2 4 3 4 2" xfId="21345"/>
    <cellStyle name="Обычный 4 2 3 2 2 4 3 4 3" xfId="33188"/>
    <cellStyle name="Обычный 4 2 3 2 2 4 3 5" xfId="13632"/>
    <cellStyle name="Обычный 4 2 3 2 2 4 3 6" xfId="25636"/>
    <cellStyle name="Обычный 4 2 3 2 2 4 4" xfId="4232"/>
    <cellStyle name="Обычный 4 2 3 2 2 4 4 2" xfId="6812"/>
    <cellStyle name="Обычный 4 2 3 2 2 4 4 2 2" xfId="17270"/>
    <cellStyle name="Обычный 4 2 3 2 2 4 4 2 3" xfId="29169"/>
    <cellStyle name="Обычный 4 2 3 2 2 4 4 3" xfId="9383"/>
    <cellStyle name="Обычный 4 2 3 2 2 4 4 3 2" xfId="19841"/>
    <cellStyle name="Обычный 4 2 3 2 2 4 4 3 3" xfId="31692"/>
    <cellStyle name="Обычный 4 2 3 2 2 4 4 4" xfId="11954"/>
    <cellStyle name="Обычный 4 2 3 2 2 4 4 4 2" xfId="22412"/>
    <cellStyle name="Обычный 4 2 3 2 2 4 4 4 3" xfId="34253"/>
    <cellStyle name="Обычный 4 2 3 2 2 4 4 5" xfId="14699"/>
    <cellStyle name="Обычный 4 2 3 2 2 4 4 6" xfId="26670"/>
    <cellStyle name="Обычный 4 2 3 2 2 4 5" xfId="4715"/>
    <cellStyle name="Обычный 4 2 3 2 2 4 5 2" xfId="15173"/>
    <cellStyle name="Обычный 4 2 3 2 2 4 5 3" xfId="27128"/>
    <cellStyle name="Обычный 4 2 3 2 2 4 6" xfId="7286"/>
    <cellStyle name="Обычный 4 2 3 2 2 4 6 2" xfId="17744"/>
    <cellStyle name="Обычный 4 2 3 2 2 4 6 3" xfId="29632"/>
    <cellStyle name="Обычный 4 2 3 2 2 4 7" xfId="9857"/>
    <cellStyle name="Обычный 4 2 3 2 2 4 7 2" xfId="20315"/>
    <cellStyle name="Обычный 4 2 3 2 2 4 7 3" xfId="32158"/>
    <cellStyle name="Обычный 4 2 3 2 2 4 8" xfId="12602"/>
    <cellStyle name="Обычный 4 2 3 2 2 4 9" xfId="23047"/>
    <cellStyle name="Обычный 4 2 3 2 2 5" xfId="2630"/>
    <cellStyle name="Обычный 4 2 3 2 2 5 2" xfId="3661"/>
    <cellStyle name="Обычный 4 2 3 2 2 5 2 2" xfId="6253"/>
    <cellStyle name="Обычный 4 2 3 2 2 5 2 2 2" xfId="16711"/>
    <cellStyle name="Обычный 4 2 3 2 2 5 2 2 3" xfId="28628"/>
    <cellStyle name="Обычный 4 2 3 2 2 5 2 3" xfId="8824"/>
    <cellStyle name="Обычный 4 2 3 2 2 5 2 3 2" xfId="19282"/>
    <cellStyle name="Обычный 4 2 3 2 2 5 2 3 3" xfId="31147"/>
    <cellStyle name="Обычный 4 2 3 2 2 5 2 4" xfId="11395"/>
    <cellStyle name="Обычный 4 2 3 2 2 5 2 4 2" xfId="21853"/>
    <cellStyle name="Обычный 4 2 3 2 2 5 2 4 3" xfId="33696"/>
    <cellStyle name="Обычный 4 2 3 2 2 5 2 5" xfId="14140"/>
    <cellStyle name="Обычный 4 2 3 2 2 5 2 6" xfId="26128"/>
    <cellStyle name="Обычный 4 2 3 2 2 5 3" xfId="5223"/>
    <cellStyle name="Обычный 4 2 3 2 2 5 3 2" xfId="15681"/>
    <cellStyle name="Обычный 4 2 3 2 2 5 3 3" xfId="27627"/>
    <cellStyle name="Обычный 4 2 3 2 2 5 4" xfId="7794"/>
    <cellStyle name="Обычный 4 2 3 2 2 5 4 2" xfId="18252"/>
    <cellStyle name="Обычный 4 2 3 2 2 5 4 3" xfId="30133"/>
    <cellStyle name="Обычный 4 2 3 2 2 5 5" xfId="10365"/>
    <cellStyle name="Обычный 4 2 3 2 2 5 5 2" xfId="20823"/>
    <cellStyle name="Обычный 4 2 3 2 2 5 5 3" xfId="32666"/>
    <cellStyle name="Обычный 4 2 3 2 2 5 6" xfId="13110"/>
    <cellStyle name="Обычный 4 2 3 2 2 5 7" xfId="25129"/>
    <cellStyle name="Обычный 4 2 3 2 2 6" xfId="3146"/>
    <cellStyle name="Обычный 4 2 3 2 2 6 2" xfId="5738"/>
    <cellStyle name="Обычный 4 2 3 2 2 6 2 2" xfId="16196"/>
    <cellStyle name="Обычный 4 2 3 2 2 6 2 3" xfId="28129"/>
    <cellStyle name="Обычный 4 2 3 2 2 6 3" xfId="8309"/>
    <cellStyle name="Обычный 4 2 3 2 2 6 3 2" xfId="18767"/>
    <cellStyle name="Обычный 4 2 3 2 2 6 3 3" xfId="30643"/>
    <cellStyle name="Обычный 4 2 3 2 2 6 4" xfId="10880"/>
    <cellStyle name="Обычный 4 2 3 2 2 6 4 2" xfId="21338"/>
    <cellStyle name="Обычный 4 2 3 2 2 6 4 3" xfId="33181"/>
    <cellStyle name="Обычный 4 2 3 2 2 6 5" xfId="13625"/>
    <cellStyle name="Обычный 4 2 3 2 2 6 6" xfId="25629"/>
    <cellStyle name="Обычный 4 2 3 2 2 7" xfId="4225"/>
    <cellStyle name="Обычный 4 2 3 2 2 7 2" xfId="6805"/>
    <cellStyle name="Обычный 4 2 3 2 2 7 2 2" xfId="17263"/>
    <cellStyle name="Обычный 4 2 3 2 2 7 2 3" xfId="29162"/>
    <cellStyle name="Обычный 4 2 3 2 2 7 3" xfId="9376"/>
    <cellStyle name="Обычный 4 2 3 2 2 7 3 2" xfId="19834"/>
    <cellStyle name="Обычный 4 2 3 2 2 7 3 3" xfId="31685"/>
    <cellStyle name="Обычный 4 2 3 2 2 7 4" xfId="11947"/>
    <cellStyle name="Обычный 4 2 3 2 2 7 4 2" xfId="22405"/>
    <cellStyle name="Обычный 4 2 3 2 2 7 4 3" xfId="34246"/>
    <cellStyle name="Обычный 4 2 3 2 2 7 5" xfId="14692"/>
    <cellStyle name="Обычный 4 2 3 2 2 7 6" xfId="26663"/>
    <cellStyle name="Обычный 4 2 3 2 2 8" xfId="4708"/>
    <cellStyle name="Обычный 4 2 3 2 2 8 2" xfId="15166"/>
    <cellStyle name="Обычный 4 2 3 2 2 8 3" xfId="27121"/>
    <cellStyle name="Обычный 4 2 3 2 2 9" xfId="7279"/>
    <cellStyle name="Обычный 4 2 3 2 2 9 2" xfId="17737"/>
    <cellStyle name="Обычный 4 2 3 2 2 9 3" xfId="29625"/>
    <cellStyle name="Обычный 4 2 3 2 3" xfId="1832"/>
    <cellStyle name="Обычный 4 2 3 2 3 10" xfId="12603"/>
    <cellStyle name="Обычный 4 2 3 2 3 11" xfId="23058"/>
    <cellStyle name="Обычный 4 2 3 2 3 2" xfId="1833"/>
    <cellStyle name="Обычный 4 2 3 2 3 2 10" xfId="23036"/>
    <cellStyle name="Обычный 4 2 3 2 3 2 2" xfId="1834"/>
    <cellStyle name="Обычный 4 2 3 2 3 2 2 2" xfId="2640"/>
    <cellStyle name="Обычный 4 2 3 2 3 2 2 2 2" xfId="3671"/>
    <cellStyle name="Обычный 4 2 3 2 3 2 2 2 2 2" xfId="6263"/>
    <cellStyle name="Обычный 4 2 3 2 3 2 2 2 2 2 2" xfId="16721"/>
    <cellStyle name="Обычный 4 2 3 2 3 2 2 2 2 2 3" xfId="28638"/>
    <cellStyle name="Обычный 4 2 3 2 3 2 2 2 2 3" xfId="8834"/>
    <cellStyle name="Обычный 4 2 3 2 3 2 2 2 2 3 2" xfId="19292"/>
    <cellStyle name="Обычный 4 2 3 2 3 2 2 2 2 3 3" xfId="31157"/>
    <cellStyle name="Обычный 4 2 3 2 3 2 2 2 2 4" xfId="11405"/>
    <cellStyle name="Обычный 4 2 3 2 3 2 2 2 2 4 2" xfId="21863"/>
    <cellStyle name="Обычный 4 2 3 2 3 2 2 2 2 4 3" xfId="33706"/>
    <cellStyle name="Обычный 4 2 3 2 3 2 2 2 2 5" xfId="14150"/>
    <cellStyle name="Обычный 4 2 3 2 3 2 2 2 2 6" xfId="26138"/>
    <cellStyle name="Обычный 4 2 3 2 3 2 2 2 3" xfId="5233"/>
    <cellStyle name="Обычный 4 2 3 2 3 2 2 2 3 2" xfId="15691"/>
    <cellStyle name="Обычный 4 2 3 2 3 2 2 2 3 3" xfId="27637"/>
    <cellStyle name="Обычный 4 2 3 2 3 2 2 2 4" xfId="7804"/>
    <cellStyle name="Обычный 4 2 3 2 3 2 2 2 4 2" xfId="18262"/>
    <cellStyle name="Обычный 4 2 3 2 3 2 2 2 4 3" xfId="30143"/>
    <cellStyle name="Обычный 4 2 3 2 3 2 2 2 5" xfId="10375"/>
    <cellStyle name="Обычный 4 2 3 2 3 2 2 2 5 2" xfId="20833"/>
    <cellStyle name="Обычный 4 2 3 2 3 2 2 2 5 3" xfId="32676"/>
    <cellStyle name="Обычный 4 2 3 2 3 2 2 2 6" xfId="13120"/>
    <cellStyle name="Обычный 4 2 3 2 3 2 2 2 7" xfId="25139"/>
    <cellStyle name="Обычный 4 2 3 2 3 2 2 3" xfId="3156"/>
    <cellStyle name="Обычный 4 2 3 2 3 2 2 3 2" xfId="5748"/>
    <cellStyle name="Обычный 4 2 3 2 3 2 2 3 2 2" xfId="16206"/>
    <cellStyle name="Обычный 4 2 3 2 3 2 2 3 2 3" xfId="28139"/>
    <cellStyle name="Обычный 4 2 3 2 3 2 2 3 3" xfId="8319"/>
    <cellStyle name="Обычный 4 2 3 2 3 2 2 3 3 2" xfId="18777"/>
    <cellStyle name="Обычный 4 2 3 2 3 2 2 3 3 3" xfId="30653"/>
    <cellStyle name="Обычный 4 2 3 2 3 2 2 3 4" xfId="10890"/>
    <cellStyle name="Обычный 4 2 3 2 3 2 2 3 4 2" xfId="21348"/>
    <cellStyle name="Обычный 4 2 3 2 3 2 2 3 4 3" xfId="33191"/>
    <cellStyle name="Обычный 4 2 3 2 3 2 2 3 5" xfId="13635"/>
    <cellStyle name="Обычный 4 2 3 2 3 2 2 3 6" xfId="25639"/>
    <cellStyle name="Обычный 4 2 3 2 3 2 2 4" xfId="4235"/>
    <cellStyle name="Обычный 4 2 3 2 3 2 2 4 2" xfId="6815"/>
    <cellStyle name="Обычный 4 2 3 2 3 2 2 4 2 2" xfId="17273"/>
    <cellStyle name="Обычный 4 2 3 2 3 2 2 4 2 3" xfId="29172"/>
    <cellStyle name="Обычный 4 2 3 2 3 2 2 4 3" xfId="9386"/>
    <cellStyle name="Обычный 4 2 3 2 3 2 2 4 3 2" xfId="19844"/>
    <cellStyle name="Обычный 4 2 3 2 3 2 2 4 3 3" xfId="31695"/>
    <cellStyle name="Обычный 4 2 3 2 3 2 2 4 4" xfId="11957"/>
    <cellStyle name="Обычный 4 2 3 2 3 2 2 4 4 2" xfId="22415"/>
    <cellStyle name="Обычный 4 2 3 2 3 2 2 4 4 3" xfId="34256"/>
    <cellStyle name="Обычный 4 2 3 2 3 2 2 4 5" xfId="14702"/>
    <cellStyle name="Обычный 4 2 3 2 3 2 2 4 6" xfId="26673"/>
    <cellStyle name="Обычный 4 2 3 2 3 2 2 5" xfId="4718"/>
    <cellStyle name="Обычный 4 2 3 2 3 2 2 5 2" xfId="15176"/>
    <cellStyle name="Обычный 4 2 3 2 3 2 2 5 3" xfId="27131"/>
    <cellStyle name="Обычный 4 2 3 2 3 2 2 6" xfId="7289"/>
    <cellStyle name="Обычный 4 2 3 2 3 2 2 6 2" xfId="17747"/>
    <cellStyle name="Обычный 4 2 3 2 3 2 2 6 3" xfId="29635"/>
    <cellStyle name="Обычный 4 2 3 2 3 2 2 7" xfId="9860"/>
    <cellStyle name="Обычный 4 2 3 2 3 2 2 7 2" xfId="20318"/>
    <cellStyle name="Обычный 4 2 3 2 3 2 2 7 3" xfId="32161"/>
    <cellStyle name="Обычный 4 2 3 2 3 2 2 8" xfId="12605"/>
    <cellStyle name="Обычный 4 2 3 2 3 2 2 9" xfId="23010"/>
    <cellStyle name="Обычный 4 2 3 2 3 2 3" xfId="2639"/>
    <cellStyle name="Обычный 4 2 3 2 3 2 3 2" xfId="3670"/>
    <cellStyle name="Обычный 4 2 3 2 3 2 3 2 2" xfId="6262"/>
    <cellStyle name="Обычный 4 2 3 2 3 2 3 2 2 2" xfId="16720"/>
    <cellStyle name="Обычный 4 2 3 2 3 2 3 2 2 3" xfId="28637"/>
    <cellStyle name="Обычный 4 2 3 2 3 2 3 2 3" xfId="8833"/>
    <cellStyle name="Обычный 4 2 3 2 3 2 3 2 3 2" xfId="19291"/>
    <cellStyle name="Обычный 4 2 3 2 3 2 3 2 3 3" xfId="31156"/>
    <cellStyle name="Обычный 4 2 3 2 3 2 3 2 4" xfId="11404"/>
    <cellStyle name="Обычный 4 2 3 2 3 2 3 2 4 2" xfId="21862"/>
    <cellStyle name="Обычный 4 2 3 2 3 2 3 2 4 3" xfId="33705"/>
    <cellStyle name="Обычный 4 2 3 2 3 2 3 2 5" xfId="14149"/>
    <cellStyle name="Обычный 4 2 3 2 3 2 3 2 6" xfId="26137"/>
    <cellStyle name="Обычный 4 2 3 2 3 2 3 3" xfId="5232"/>
    <cellStyle name="Обычный 4 2 3 2 3 2 3 3 2" xfId="15690"/>
    <cellStyle name="Обычный 4 2 3 2 3 2 3 3 3" xfId="27636"/>
    <cellStyle name="Обычный 4 2 3 2 3 2 3 4" xfId="7803"/>
    <cellStyle name="Обычный 4 2 3 2 3 2 3 4 2" xfId="18261"/>
    <cellStyle name="Обычный 4 2 3 2 3 2 3 4 3" xfId="30142"/>
    <cellStyle name="Обычный 4 2 3 2 3 2 3 5" xfId="10374"/>
    <cellStyle name="Обычный 4 2 3 2 3 2 3 5 2" xfId="20832"/>
    <cellStyle name="Обычный 4 2 3 2 3 2 3 5 3" xfId="32675"/>
    <cellStyle name="Обычный 4 2 3 2 3 2 3 6" xfId="13119"/>
    <cellStyle name="Обычный 4 2 3 2 3 2 3 7" xfId="25138"/>
    <cellStyle name="Обычный 4 2 3 2 3 2 4" xfId="3155"/>
    <cellStyle name="Обычный 4 2 3 2 3 2 4 2" xfId="5747"/>
    <cellStyle name="Обычный 4 2 3 2 3 2 4 2 2" xfId="16205"/>
    <cellStyle name="Обычный 4 2 3 2 3 2 4 2 3" xfId="28138"/>
    <cellStyle name="Обычный 4 2 3 2 3 2 4 3" xfId="8318"/>
    <cellStyle name="Обычный 4 2 3 2 3 2 4 3 2" xfId="18776"/>
    <cellStyle name="Обычный 4 2 3 2 3 2 4 3 3" xfId="30652"/>
    <cellStyle name="Обычный 4 2 3 2 3 2 4 4" xfId="10889"/>
    <cellStyle name="Обычный 4 2 3 2 3 2 4 4 2" xfId="21347"/>
    <cellStyle name="Обычный 4 2 3 2 3 2 4 4 3" xfId="33190"/>
    <cellStyle name="Обычный 4 2 3 2 3 2 4 5" xfId="13634"/>
    <cellStyle name="Обычный 4 2 3 2 3 2 4 6" xfId="25638"/>
    <cellStyle name="Обычный 4 2 3 2 3 2 5" xfId="4234"/>
    <cellStyle name="Обычный 4 2 3 2 3 2 5 2" xfId="6814"/>
    <cellStyle name="Обычный 4 2 3 2 3 2 5 2 2" xfId="17272"/>
    <cellStyle name="Обычный 4 2 3 2 3 2 5 2 3" xfId="29171"/>
    <cellStyle name="Обычный 4 2 3 2 3 2 5 3" xfId="9385"/>
    <cellStyle name="Обычный 4 2 3 2 3 2 5 3 2" xfId="19843"/>
    <cellStyle name="Обычный 4 2 3 2 3 2 5 3 3" xfId="31694"/>
    <cellStyle name="Обычный 4 2 3 2 3 2 5 4" xfId="11956"/>
    <cellStyle name="Обычный 4 2 3 2 3 2 5 4 2" xfId="22414"/>
    <cellStyle name="Обычный 4 2 3 2 3 2 5 4 3" xfId="34255"/>
    <cellStyle name="Обычный 4 2 3 2 3 2 5 5" xfId="14701"/>
    <cellStyle name="Обычный 4 2 3 2 3 2 5 6" xfId="26672"/>
    <cellStyle name="Обычный 4 2 3 2 3 2 6" xfId="4717"/>
    <cellStyle name="Обычный 4 2 3 2 3 2 6 2" xfId="15175"/>
    <cellStyle name="Обычный 4 2 3 2 3 2 6 3" xfId="27130"/>
    <cellStyle name="Обычный 4 2 3 2 3 2 7" xfId="7288"/>
    <cellStyle name="Обычный 4 2 3 2 3 2 7 2" xfId="17746"/>
    <cellStyle name="Обычный 4 2 3 2 3 2 7 3" xfId="29634"/>
    <cellStyle name="Обычный 4 2 3 2 3 2 8" xfId="9859"/>
    <cellStyle name="Обычный 4 2 3 2 3 2 8 2" xfId="20317"/>
    <cellStyle name="Обычный 4 2 3 2 3 2 8 3" xfId="32160"/>
    <cellStyle name="Обычный 4 2 3 2 3 2 9" xfId="12604"/>
    <cellStyle name="Обычный 4 2 3 2 3 3" xfId="1835"/>
    <cellStyle name="Обычный 4 2 3 2 3 3 2" xfId="2641"/>
    <cellStyle name="Обычный 4 2 3 2 3 3 2 2" xfId="3672"/>
    <cellStyle name="Обычный 4 2 3 2 3 3 2 2 2" xfId="6264"/>
    <cellStyle name="Обычный 4 2 3 2 3 3 2 2 2 2" xfId="16722"/>
    <cellStyle name="Обычный 4 2 3 2 3 3 2 2 2 3" xfId="28639"/>
    <cellStyle name="Обычный 4 2 3 2 3 3 2 2 3" xfId="8835"/>
    <cellStyle name="Обычный 4 2 3 2 3 3 2 2 3 2" xfId="19293"/>
    <cellStyle name="Обычный 4 2 3 2 3 3 2 2 3 3" xfId="31158"/>
    <cellStyle name="Обычный 4 2 3 2 3 3 2 2 4" xfId="11406"/>
    <cellStyle name="Обычный 4 2 3 2 3 3 2 2 4 2" xfId="21864"/>
    <cellStyle name="Обычный 4 2 3 2 3 3 2 2 4 3" xfId="33707"/>
    <cellStyle name="Обычный 4 2 3 2 3 3 2 2 5" xfId="14151"/>
    <cellStyle name="Обычный 4 2 3 2 3 3 2 2 6" xfId="26139"/>
    <cellStyle name="Обычный 4 2 3 2 3 3 2 3" xfId="5234"/>
    <cellStyle name="Обычный 4 2 3 2 3 3 2 3 2" xfId="15692"/>
    <cellStyle name="Обычный 4 2 3 2 3 3 2 3 3" xfId="27638"/>
    <cellStyle name="Обычный 4 2 3 2 3 3 2 4" xfId="7805"/>
    <cellStyle name="Обычный 4 2 3 2 3 3 2 4 2" xfId="18263"/>
    <cellStyle name="Обычный 4 2 3 2 3 3 2 4 3" xfId="30144"/>
    <cellStyle name="Обычный 4 2 3 2 3 3 2 5" xfId="10376"/>
    <cellStyle name="Обычный 4 2 3 2 3 3 2 5 2" xfId="20834"/>
    <cellStyle name="Обычный 4 2 3 2 3 3 2 5 3" xfId="32677"/>
    <cellStyle name="Обычный 4 2 3 2 3 3 2 6" xfId="13121"/>
    <cellStyle name="Обычный 4 2 3 2 3 3 2 7" xfId="25140"/>
    <cellStyle name="Обычный 4 2 3 2 3 3 3" xfId="3157"/>
    <cellStyle name="Обычный 4 2 3 2 3 3 3 2" xfId="5749"/>
    <cellStyle name="Обычный 4 2 3 2 3 3 3 2 2" xfId="16207"/>
    <cellStyle name="Обычный 4 2 3 2 3 3 3 2 3" xfId="28140"/>
    <cellStyle name="Обычный 4 2 3 2 3 3 3 3" xfId="8320"/>
    <cellStyle name="Обычный 4 2 3 2 3 3 3 3 2" xfId="18778"/>
    <cellStyle name="Обычный 4 2 3 2 3 3 3 3 3" xfId="30654"/>
    <cellStyle name="Обычный 4 2 3 2 3 3 3 4" xfId="10891"/>
    <cellStyle name="Обычный 4 2 3 2 3 3 3 4 2" xfId="21349"/>
    <cellStyle name="Обычный 4 2 3 2 3 3 3 4 3" xfId="33192"/>
    <cellStyle name="Обычный 4 2 3 2 3 3 3 5" xfId="13636"/>
    <cellStyle name="Обычный 4 2 3 2 3 3 3 6" xfId="25640"/>
    <cellStyle name="Обычный 4 2 3 2 3 3 4" xfId="4236"/>
    <cellStyle name="Обычный 4 2 3 2 3 3 4 2" xfId="6816"/>
    <cellStyle name="Обычный 4 2 3 2 3 3 4 2 2" xfId="17274"/>
    <cellStyle name="Обычный 4 2 3 2 3 3 4 2 3" xfId="29173"/>
    <cellStyle name="Обычный 4 2 3 2 3 3 4 3" xfId="9387"/>
    <cellStyle name="Обычный 4 2 3 2 3 3 4 3 2" xfId="19845"/>
    <cellStyle name="Обычный 4 2 3 2 3 3 4 3 3" xfId="31696"/>
    <cellStyle name="Обычный 4 2 3 2 3 3 4 4" xfId="11958"/>
    <cellStyle name="Обычный 4 2 3 2 3 3 4 4 2" xfId="22416"/>
    <cellStyle name="Обычный 4 2 3 2 3 3 4 4 3" xfId="34257"/>
    <cellStyle name="Обычный 4 2 3 2 3 3 4 5" xfId="14703"/>
    <cellStyle name="Обычный 4 2 3 2 3 3 4 6" xfId="26674"/>
    <cellStyle name="Обычный 4 2 3 2 3 3 5" xfId="4719"/>
    <cellStyle name="Обычный 4 2 3 2 3 3 5 2" xfId="15177"/>
    <cellStyle name="Обычный 4 2 3 2 3 3 5 3" xfId="27132"/>
    <cellStyle name="Обычный 4 2 3 2 3 3 6" xfId="7290"/>
    <cellStyle name="Обычный 4 2 3 2 3 3 6 2" xfId="17748"/>
    <cellStyle name="Обычный 4 2 3 2 3 3 6 3" xfId="29636"/>
    <cellStyle name="Обычный 4 2 3 2 3 3 7" xfId="9861"/>
    <cellStyle name="Обычный 4 2 3 2 3 3 7 2" xfId="20319"/>
    <cellStyle name="Обычный 4 2 3 2 3 3 7 3" xfId="32162"/>
    <cellStyle name="Обычный 4 2 3 2 3 3 8" xfId="12606"/>
    <cellStyle name="Обычный 4 2 3 2 3 3 9" xfId="23030"/>
    <cellStyle name="Обычный 4 2 3 2 3 4" xfId="2638"/>
    <cellStyle name="Обычный 4 2 3 2 3 4 2" xfId="3669"/>
    <cellStyle name="Обычный 4 2 3 2 3 4 2 2" xfId="6261"/>
    <cellStyle name="Обычный 4 2 3 2 3 4 2 2 2" xfId="16719"/>
    <cellStyle name="Обычный 4 2 3 2 3 4 2 2 3" xfId="28636"/>
    <cellStyle name="Обычный 4 2 3 2 3 4 2 3" xfId="8832"/>
    <cellStyle name="Обычный 4 2 3 2 3 4 2 3 2" xfId="19290"/>
    <cellStyle name="Обычный 4 2 3 2 3 4 2 3 3" xfId="31155"/>
    <cellStyle name="Обычный 4 2 3 2 3 4 2 4" xfId="11403"/>
    <cellStyle name="Обычный 4 2 3 2 3 4 2 4 2" xfId="21861"/>
    <cellStyle name="Обычный 4 2 3 2 3 4 2 4 3" xfId="33704"/>
    <cellStyle name="Обычный 4 2 3 2 3 4 2 5" xfId="14148"/>
    <cellStyle name="Обычный 4 2 3 2 3 4 2 6" xfId="26136"/>
    <cellStyle name="Обычный 4 2 3 2 3 4 3" xfId="5231"/>
    <cellStyle name="Обычный 4 2 3 2 3 4 3 2" xfId="15689"/>
    <cellStyle name="Обычный 4 2 3 2 3 4 3 3" xfId="27635"/>
    <cellStyle name="Обычный 4 2 3 2 3 4 4" xfId="7802"/>
    <cellStyle name="Обычный 4 2 3 2 3 4 4 2" xfId="18260"/>
    <cellStyle name="Обычный 4 2 3 2 3 4 4 3" xfId="30141"/>
    <cellStyle name="Обычный 4 2 3 2 3 4 5" xfId="10373"/>
    <cellStyle name="Обычный 4 2 3 2 3 4 5 2" xfId="20831"/>
    <cellStyle name="Обычный 4 2 3 2 3 4 5 3" xfId="32674"/>
    <cellStyle name="Обычный 4 2 3 2 3 4 6" xfId="13118"/>
    <cellStyle name="Обычный 4 2 3 2 3 4 7" xfId="25137"/>
    <cellStyle name="Обычный 4 2 3 2 3 5" xfId="3154"/>
    <cellStyle name="Обычный 4 2 3 2 3 5 2" xfId="5746"/>
    <cellStyle name="Обычный 4 2 3 2 3 5 2 2" xfId="16204"/>
    <cellStyle name="Обычный 4 2 3 2 3 5 2 3" xfId="28137"/>
    <cellStyle name="Обычный 4 2 3 2 3 5 3" xfId="8317"/>
    <cellStyle name="Обычный 4 2 3 2 3 5 3 2" xfId="18775"/>
    <cellStyle name="Обычный 4 2 3 2 3 5 3 3" xfId="30651"/>
    <cellStyle name="Обычный 4 2 3 2 3 5 4" xfId="10888"/>
    <cellStyle name="Обычный 4 2 3 2 3 5 4 2" xfId="21346"/>
    <cellStyle name="Обычный 4 2 3 2 3 5 4 3" xfId="33189"/>
    <cellStyle name="Обычный 4 2 3 2 3 5 5" xfId="13633"/>
    <cellStyle name="Обычный 4 2 3 2 3 5 6" xfId="25637"/>
    <cellStyle name="Обычный 4 2 3 2 3 6" xfId="4233"/>
    <cellStyle name="Обычный 4 2 3 2 3 6 2" xfId="6813"/>
    <cellStyle name="Обычный 4 2 3 2 3 6 2 2" xfId="17271"/>
    <cellStyle name="Обычный 4 2 3 2 3 6 2 3" xfId="29170"/>
    <cellStyle name="Обычный 4 2 3 2 3 6 3" xfId="9384"/>
    <cellStyle name="Обычный 4 2 3 2 3 6 3 2" xfId="19842"/>
    <cellStyle name="Обычный 4 2 3 2 3 6 3 3" xfId="31693"/>
    <cellStyle name="Обычный 4 2 3 2 3 6 4" xfId="11955"/>
    <cellStyle name="Обычный 4 2 3 2 3 6 4 2" xfId="22413"/>
    <cellStyle name="Обычный 4 2 3 2 3 6 4 3" xfId="34254"/>
    <cellStyle name="Обычный 4 2 3 2 3 6 5" xfId="14700"/>
    <cellStyle name="Обычный 4 2 3 2 3 6 6" xfId="26671"/>
    <cellStyle name="Обычный 4 2 3 2 3 7" xfId="4716"/>
    <cellStyle name="Обычный 4 2 3 2 3 7 2" xfId="15174"/>
    <cellStyle name="Обычный 4 2 3 2 3 7 3" xfId="27129"/>
    <cellStyle name="Обычный 4 2 3 2 3 8" xfId="7287"/>
    <cellStyle name="Обычный 4 2 3 2 3 8 2" xfId="17745"/>
    <cellStyle name="Обычный 4 2 3 2 3 8 3" xfId="29633"/>
    <cellStyle name="Обычный 4 2 3 2 3 9" xfId="9858"/>
    <cellStyle name="Обычный 4 2 3 2 3 9 2" xfId="20316"/>
    <cellStyle name="Обычный 4 2 3 2 3 9 3" xfId="32159"/>
    <cellStyle name="Обычный 4 2 3 2 4" xfId="1836"/>
    <cellStyle name="Обычный 4 2 3 2 4 10" xfId="23059"/>
    <cellStyle name="Обычный 4 2 3 2 4 2" xfId="1837"/>
    <cellStyle name="Обычный 4 2 3 2 4 2 2" xfId="2643"/>
    <cellStyle name="Обычный 4 2 3 2 4 2 2 2" xfId="3674"/>
    <cellStyle name="Обычный 4 2 3 2 4 2 2 2 2" xfId="6266"/>
    <cellStyle name="Обычный 4 2 3 2 4 2 2 2 2 2" xfId="16724"/>
    <cellStyle name="Обычный 4 2 3 2 4 2 2 2 2 3" xfId="28641"/>
    <cellStyle name="Обычный 4 2 3 2 4 2 2 2 3" xfId="8837"/>
    <cellStyle name="Обычный 4 2 3 2 4 2 2 2 3 2" xfId="19295"/>
    <cellStyle name="Обычный 4 2 3 2 4 2 2 2 3 3" xfId="31160"/>
    <cellStyle name="Обычный 4 2 3 2 4 2 2 2 4" xfId="11408"/>
    <cellStyle name="Обычный 4 2 3 2 4 2 2 2 4 2" xfId="21866"/>
    <cellStyle name="Обычный 4 2 3 2 4 2 2 2 4 3" xfId="33709"/>
    <cellStyle name="Обычный 4 2 3 2 4 2 2 2 5" xfId="14153"/>
    <cellStyle name="Обычный 4 2 3 2 4 2 2 2 6" xfId="26141"/>
    <cellStyle name="Обычный 4 2 3 2 4 2 2 3" xfId="5236"/>
    <cellStyle name="Обычный 4 2 3 2 4 2 2 3 2" xfId="15694"/>
    <cellStyle name="Обычный 4 2 3 2 4 2 2 3 3" xfId="27640"/>
    <cellStyle name="Обычный 4 2 3 2 4 2 2 4" xfId="7807"/>
    <cellStyle name="Обычный 4 2 3 2 4 2 2 4 2" xfId="18265"/>
    <cellStyle name="Обычный 4 2 3 2 4 2 2 4 3" xfId="30146"/>
    <cellStyle name="Обычный 4 2 3 2 4 2 2 5" xfId="10378"/>
    <cellStyle name="Обычный 4 2 3 2 4 2 2 5 2" xfId="20836"/>
    <cellStyle name="Обычный 4 2 3 2 4 2 2 5 3" xfId="32679"/>
    <cellStyle name="Обычный 4 2 3 2 4 2 2 6" xfId="13123"/>
    <cellStyle name="Обычный 4 2 3 2 4 2 2 7" xfId="25142"/>
    <cellStyle name="Обычный 4 2 3 2 4 2 3" xfId="3159"/>
    <cellStyle name="Обычный 4 2 3 2 4 2 3 2" xfId="5751"/>
    <cellStyle name="Обычный 4 2 3 2 4 2 3 2 2" xfId="16209"/>
    <cellStyle name="Обычный 4 2 3 2 4 2 3 2 3" xfId="28142"/>
    <cellStyle name="Обычный 4 2 3 2 4 2 3 3" xfId="8322"/>
    <cellStyle name="Обычный 4 2 3 2 4 2 3 3 2" xfId="18780"/>
    <cellStyle name="Обычный 4 2 3 2 4 2 3 3 3" xfId="30656"/>
    <cellStyle name="Обычный 4 2 3 2 4 2 3 4" xfId="10893"/>
    <cellStyle name="Обычный 4 2 3 2 4 2 3 4 2" xfId="21351"/>
    <cellStyle name="Обычный 4 2 3 2 4 2 3 4 3" xfId="33194"/>
    <cellStyle name="Обычный 4 2 3 2 4 2 3 5" xfId="13638"/>
    <cellStyle name="Обычный 4 2 3 2 4 2 3 6" xfId="25642"/>
    <cellStyle name="Обычный 4 2 3 2 4 2 4" xfId="4238"/>
    <cellStyle name="Обычный 4 2 3 2 4 2 4 2" xfId="6818"/>
    <cellStyle name="Обычный 4 2 3 2 4 2 4 2 2" xfId="17276"/>
    <cellStyle name="Обычный 4 2 3 2 4 2 4 2 3" xfId="29175"/>
    <cellStyle name="Обычный 4 2 3 2 4 2 4 3" xfId="9389"/>
    <cellStyle name="Обычный 4 2 3 2 4 2 4 3 2" xfId="19847"/>
    <cellStyle name="Обычный 4 2 3 2 4 2 4 3 3" xfId="31698"/>
    <cellStyle name="Обычный 4 2 3 2 4 2 4 4" xfId="11960"/>
    <cellStyle name="Обычный 4 2 3 2 4 2 4 4 2" xfId="22418"/>
    <cellStyle name="Обычный 4 2 3 2 4 2 4 4 3" xfId="34259"/>
    <cellStyle name="Обычный 4 2 3 2 4 2 4 5" xfId="14705"/>
    <cellStyle name="Обычный 4 2 3 2 4 2 4 6" xfId="26676"/>
    <cellStyle name="Обычный 4 2 3 2 4 2 5" xfId="4721"/>
    <cellStyle name="Обычный 4 2 3 2 4 2 5 2" xfId="15179"/>
    <cellStyle name="Обычный 4 2 3 2 4 2 5 3" xfId="27134"/>
    <cellStyle name="Обычный 4 2 3 2 4 2 6" xfId="7292"/>
    <cellStyle name="Обычный 4 2 3 2 4 2 6 2" xfId="17750"/>
    <cellStyle name="Обычный 4 2 3 2 4 2 6 3" xfId="29638"/>
    <cellStyle name="Обычный 4 2 3 2 4 2 7" xfId="9863"/>
    <cellStyle name="Обычный 4 2 3 2 4 2 7 2" xfId="20321"/>
    <cellStyle name="Обычный 4 2 3 2 4 2 7 3" xfId="32164"/>
    <cellStyle name="Обычный 4 2 3 2 4 2 8" xfId="12608"/>
    <cellStyle name="Обычный 4 2 3 2 4 2 9" xfId="23075"/>
    <cellStyle name="Обычный 4 2 3 2 4 3" xfId="2642"/>
    <cellStyle name="Обычный 4 2 3 2 4 3 2" xfId="3673"/>
    <cellStyle name="Обычный 4 2 3 2 4 3 2 2" xfId="6265"/>
    <cellStyle name="Обычный 4 2 3 2 4 3 2 2 2" xfId="16723"/>
    <cellStyle name="Обычный 4 2 3 2 4 3 2 2 3" xfId="28640"/>
    <cellStyle name="Обычный 4 2 3 2 4 3 2 3" xfId="8836"/>
    <cellStyle name="Обычный 4 2 3 2 4 3 2 3 2" xfId="19294"/>
    <cellStyle name="Обычный 4 2 3 2 4 3 2 3 3" xfId="31159"/>
    <cellStyle name="Обычный 4 2 3 2 4 3 2 4" xfId="11407"/>
    <cellStyle name="Обычный 4 2 3 2 4 3 2 4 2" xfId="21865"/>
    <cellStyle name="Обычный 4 2 3 2 4 3 2 4 3" xfId="33708"/>
    <cellStyle name="Обычный 4 2 3 2 4 3 2 5" xfId="14152"/>
    <cellStyle name="Обычный 4 2 3 2 4 3 2 6" xfId="26140"/>
    <cellStyle name="Обычный 4 2 3 2 4 3 3" xfId="5235"/>
    <cellStyle name="Обычный 4 2 3 2 4 3 3 2" xfId="15693"/>
    <cellStyle name="Обычный 4 2 3 2 4 3 3 3" xfId="27639"/>
    <cellStyle name="Обычный 4 2 3 2 4 3 4" xfId="7806"/>
    <cellStyle name="Обычный 4 2 3 2 4 3 4 2" xfId="18264"/>
    <cellStyle name="Обычный 4 2 3 2 4 3 4 3" xfId="30145"/>
    <cellStyle name="Обычный 4 2 3 2 4 3 5" xfId="10377"/>
    <cellStyle name="Обычный 4 2 3 2 4 3 5 2" xfId="20835"/>
    <cellStyle name="Обычный 4 2 3 2 4 3 5 3" xfId="32678"/>
    <cellStyle name="Обычный 4 2 3 2 4 3 6" xfId="13122"/>
    <cellStyle name="Обычный 4 2 3 2 4 3 7" xfId="25141"/>
    <cellStyle name="Обычный 4 2 3 2 4 4" xfId="3158"/>
    <cellStyle name="Обычный 4 2 3 2 4 4 2" xfId="5750"/>
    <cellStyle name="Обычный 4 2 3 2 4 4 2 2" xfId="16208"/>
    <cellStyle name="Обычный 4 2 3 2 4 4 2 3" xfId="28141"/>
    <cellStyle name="Обычный 4 2 3 2 4 4 3" xfId="8321"/>
    <cellStyle name="Обычный 4 2 3 2 4 4 3 2" xfId="18779"/>
    <cellStyle name="Обычный 4 2 3 2 4 4 3 3" xfId="30655"/>
    <cellStyle name="Обычный 4 2 3 2 4 4 4" xfId="10892"/>
    <cellStyle name="Обычный 4 2 3 2 4 4 4 2" xfId="21350"/>
    <cellStyle name="Обычный 4 2 3 2 4 4 4 3" xfId="33193"/>
    <cellStyle name="Обычный 4 2 3 2 4 4 5" xfId="13637"/>
    <cellStyle name="Обычный 4 2 3 2 4 4 6" xfId="25641"/>
    <cellStyle name="Обычный 4 2 3 2 4 5" xfId="4237"/>
    <cellStyle name="Обычный 4 2 3 2 4 5 2" xfId="6817"/>
    <cellStyle name="Обычный 4 2 3 2 4 5 2 2" xfId="17275"/>
    <cellStyle name="Обычный 4 2 3 2 4 5 2 3" xfId="29174"/>
    <cellStyle name="Обычный 4 2 3 2 4 5 3" xfId="9388"/>
    <cellStyle name="Обычный 4 2 3 2 4 5 3 2" xfId="19846"/>
    <cellStyle name="Обычный 4 2 3 2 4 5 3 3" xfId="31697"/>
    <cellStyle name="Обычный 4 2 3 2 4 5 4" xfId="11959"/>
    <cellStyle name="Обычный 4 2 3 2 4 5 4 2" xfId="22417"/>
    <cellStyle name="Обычный 4 2 3 2 4 5 4 3" xfId="34258"/>
    <cellStyle name="Обычный 4 2 3 2 4 5 5" xfId="14704"/>
    <cellStyle name="Обычный 4 2 3 2 4 5 6" xfId="26675"/>
    <cellStyle name="Обычный 4 2 3 2 4 6" xfId="4720"/>
    <cellStyle name="Обычный 4 2 3 2 4 6 2" xfId="15178"/>
    <cellStyle name="Обычный 4 2 3 2 4 6 3" xfId="27133"/>
    <cellStyle name="Обычный 4 2 3 2 4 7" xfId="7291"/>
    <cellStyle name="Обычный 4 2 3 2 4 7 2" xfId="17749"/>
    <cellStyle name="Обычный 4 2 3 2 4 7 3" xfId="29637"/>
    <cellStyle name="Обычный 4 2 3 2 4 8" xfId="9862"/>
    <cellStyle name="Обычный 4 2 3 2 4 8 2" xfId="20320"/>
    <cellStyle name="Обычный 4 2 3 2 4 8 3" xfId="32163"/>
    <cellStyle name="Обычный 4 2 3 2 4 9" xfId="12607"/>
    <cellStyle name="Обычный 4 2 3 2 5" xfId="1838"/>
    <cellStyle name="Обычный 4 2 3 2 5 2" xfId="2644"/>
    <cellStyle name="Обычный 4 2 3 2 5 2 2" xfId="3675"/>
    <cellStyle name="Обычный 4 2 3 2 5 2 2 2" xfId="6267"/>
    <cellStyle name="Обычный 4 2 3 2 5 2 2 2 2" xfId="16725"/>
    <cellStyle name="Обычный 4 2 3 2 5 2 2 2 3" xfId="28642"/>
    <cellStyle name="Обычный 4 2 3 2 5 2 2 3" xfId="8838"/>
    <cellStyle name="Обычный 4 2 3 2 5 2 2 3 2" xfId="19296"/>
    <cellStyle name="Обычный 4 2 3 2 5 2 2 3 3" xfId="31161"/>
    <cellStyle name="Обычный 4 2 3 2 5 2 2 4" xfId="11409"/>
    <cellStyle name="Обычный 4 2 3 2 5 2 2 4 2" xfId="21867"/>
    <cellStyle name="Обычный 4 2 3 2 5 2 2 4 3" xfId="33710"/>
    <cellStyle name="Обычный 4 2 3 2 5 2 2 5" xfId="14154"/>
    <cellStyle name="Обычный 4 2 3 2 5 2 2 6" xfId="26142"/>
    <cellStyle name="Обычный 4 2 3 2 5 2 3" xfId="5237"/>
    <cellStyle name="Обычный 4 2 3 2 5 2 3 2" xfId="15695"/>
    <cellStyle name="Обычный 4 2 3 2 5 2 3 3" xfId="27641"/>
    <cellStyle name="Обычный 4 2 3 2 5 2 4" xfId="7808"/>
    <cellStyle name="Обычный 4 2 3 2 5 2 4 2" xfId="18266"/>
    <cellStyle name="Обычный 4 2 3 2 5 2 4 3" xfId="30147"/>
    <cellStyle name="Обычный 4 2 3 2 5 2 5" xfId="10379"/>
    <cellStyle name="Обычный 4 2 3 2 5 2 5 2" xfId="20837"/>
    <cellStyle name="Обычный 4 2 3 2 5 2 5 3" xfId="32680"/>
    <cellStyle name="Обычный 4 2 3 2 5 2 6" xfId="13124"/>
    <cellStyle name="Обычный 4 2 3 2 5 2 7" xfId="25143"/>
    <cellStyle name="Обычный 4 2 3 2 5 3" xfId="3160"/>
    <cellStyle name="Обычный 4 2 3 2 5 3 2" xfId="5752"/>
    <cellStyle name="Обычный 4 2 3 2 5 3 2 2" xfId="16210"/>
    <cellStyle name="Обычный 4 2 3 2 5 3 2 3" xfId="28143"/>
    <cellStyle name="Обычный 4 2 3 2 5 3 3" xfId="8323"/>
    <cellStyle name="Обычный 4 2 3 2 5 3 3 2" xfId="18781"/>
    <cellStyle name="Обычный 4 2 3 2 5 3 3 3" xfId="30657"/>
    <cellStyle name="Обычный 4 2 3 2 5 3 4" xfId="10894"/>
    <cellStyle name="Обычный 4 2 3 2 5 3 4 2" xfId="21352"/>
    <cellStyle name="Обычный 4 2 3 2 5 3 4 3" xfId="33195"/>
    <cellStyle name="Обычный 4 2 3 2 5 3 5" xfId="13639"/>
    <cellStyle name="Обычный 4 2 3 2 5 3 6" xfId="25643"/>
    <cellStyle name="Обычный 4 2 3 2 5 4" xfId="4239"/>
    <cellStyle name="Обычный 4 2 3 2 5 4 2" xfId="6819"/>
    <cellStyle name="Обычный 4 2 3 2 5 4 2 2" xfId="17277"/>
    <cellStyle name="Обычный 4 2 3 2 5 4 2 3" xfId="29176"/>
    <cellStyle name="Обычный 4 2 3 2 5 4 3" xfId="9390"/>
    <cellStyle name="Обычный 4 2 3 2 5 4 3 2" xfId="19848"/>
    <cellStyle name="Обычный 4 2 3 2 5 4 3 3" xfId="31699"/>
    <cellStyle name="Обычный 4 2 3 2 5 4 4" xfId="11961"/>
    <cellStyle name="Обычный 4 2 3 2 5 4 4 2" xfId="22419"/>
    <cellStyle name="Обычный 4 2 3 2 5 4 4 3" xfId="34260"/>
    <cellStyle name="Обычный 4 2 3 2 5 4 5" xfId="14706"/>
    <cellStyle name="Обычный 4 2 3 2 5 4 6" xfId="26677"/>
    <cellStyle name="Обычный 4 2 3 2 5 5" xfId="4722"/>
    <cellStyle name="Обычный 4 2 3 2 5 5 2" xfId="15180"/>
    <cellStyle name="Обычный 4 2 3 2 5 5 3" xfId="27135"/>
    <cellStyle name="Обычный 4 2 3 2 5 6" xfId="7293"/>
    <cellStyle name="Обычный 4 2 3 2 5 6 2" xfId="17751"/>
    <cellStyle name="Обычный 4 2 3 2 5 6 3" xfId="29639"/>
    <cellStyle name="Обычный 4 2 3 2 5 7" xfId="9864"/>
    <cellStyle name="Обычный 4 2 3 2 5 7 2" xfId="20322"/>
    <cellStyle name="Обычный 4 2 3 2 5 7 3" xfId="32165"/>
    <cellStyle name="Обычный 4 2 3 2 5 8" xfId="12609"/>
    <cellStyle name="Обычный 4 2 3 2 5 9" xfId="23011"/>
    <cellStyle name="Обычный 4 2 3 2 6" xfId="2629"/>
    <cellStyle name="Обычный 4 2 3 2 6 2" xfId="3660"/>
    <cellStyle name="Обычный 4 2 3 2 6 2 2" xfId="6252"/>
    <cellStyle name="Обычный 4 2 3 2 6 2 2 2" xfId="16710"/>
    <cellStyle name="Обычный 4 2 3 2 6 2 2 3" xfId="28627"/>
    <cellStyle name="Обычный 4 2 3 2 6 2 3" xfId="8823"/>
    <cellStyle name="Обычный 4 2 3 2 6 2 3 2" xfId="19281"/>
    <cellStyle name="Обычный 4 2 3 2 6 2 3 3" xfId="31146"/>
    <cellStyle name="Обычный 4 2 3 2 6 2 4" xfId="11394"/>
    <cellStyle name="Обычный 4 2 3 2 6 2 4 2" xfId="21852"/>
    <cellStyle name="Обычный 4 2 3 2 6 2 4 3" xfId="33695"/>
    <cellStyle name="Обычный 4 2 3 2 6 2 5" xfId="14139"/>
    <cellStyle name="Обычный 4 2 3 2 6 2 6" xfId="26127"/>
    <cellStyle name="Обычный 4 2 3 2 6 3" xfId="5222"/>
    <cellStyle name="Обычный 4 2 3 2 6 3 2" xfId="15680"/>
    <cellStyle name="Обычный 4 2 3 2 6 3 3" xfId="27626"/>
    <cellStyle name="Обычный 4 2 3 2 6 4" xfId="7793"/>
    <cellStyle name="Обычный 4 2 3 2 6 4 2" xfId="18251"/>
    <cellStyle name="Обычный 4 2 3 2 6 4 3" xfId="30132"/>
    <cellStyle name="Обычный 4 2 3 2 6 5" xfId="10364"/>
    <cellStyle name="Обычный 4 2 3 2 6 5 2" xfId="20822"/>
    <cellStyle name="Обычный 4 2 3 2 6 5 3" xfId="32665"/>
    <cellStyle name="Обычный 4 2 3 2 6 6" xfId="13109"/>
    <cellStyle name="Обычный 4 2 3 2 6 7" xfId="25128"/>
    <cellStyle name="Обычный 4 2 3 2 7" xfId="3145"/>
    <cellStyle name="Обычный 4 2 3 2 7 2" xfId="5737"/>
    <cellStyle name="Обычный 4 2 3 2 7 2 2" xfId="16195"/>
    <cellStyle name="Обычный 4 2 3 2 7 2 3" xfId="28128"/>
    <cellStyle name="Обычный 4 2 3 2 7 3" xfId="8308"/>
    <cellStyle name="Обычный 4 2 3 2 7 3 2" xfId="18766"/>
    <cellStyle name="Обычный 4 2 3 2 7 3 3" xfId="30642"/>
    <cellStyle name="Обычный 4 2 3 2 7 4" xfId="10879"/>
    <cellStyle name="Обычный 4 2 3 2 7 4 2" xfId="21337"/>
    <cellStyle name="Обычный 4 2 3 2 7 4 3" xfId="33180"/>
    <cellStyle name="Обычный 4 2 3 2 7 5" xfId="13624"/>
    <cellStyle name="Обычный 4 2 3 2 7 6" xfId="25628"/>
    <cellStyle name="Обычный 4 2 3 2 8" xfId="4224"/>
    <cellStyle name="Обычный 4 2 3 2 8 2" xfId="6804"/>
    <cellStyle name="Обычный 4 2 3 2 8 2 2" xfId="17262"/>
    <cellStyle name="Обычный 4 2 3 2 8 2 3" xfId="29161"/>
    <cellStyle name="Обычный 4 2 3 2 8 3" xfId="9375"/>
    <cellStyle name="Обычный 4 2 3 2 8 3 2" xfId="19833"/>
    <cellStyle name="Обычный 4 2 3 2 8 3 3" xfId="31684"/>
    <cellStyle name="Обычный 4 2 3 2 8 4" xfId="11946"/>
    <cellStyle name="Обычный 4 2 3 2 8 4 2" xfId="22404"/>
    <cellStyle name="Обычный 4 2 3 2 8 4 3" xfId="34245"/>
    <cellStyle name="Обычный 4 2 3 2 8 5" xfId="14691"/>
    <cellStyle name="Обычный 4 2 3 2 8 6" xfId="26662"/>
    <cellStyle name="Обычный 4 2 3 2 9" xfId="4707"/>
    <cellStyle name="Обычный 4 2 3 2 9 2" xfId="15165"/>
    <cellStyle name="Обычный 4 2 3 2 9 3" xfId="27120"/>
    <cellStyle name="Обычный 4 2 3 3" xfId="1839"/>
    <cellStyle name="Обычный 4 2 3 3 10" xfId="9865"/>
    <cellStyle name="Обычный 4 2 3 3 10 2" xfId="20323"/>
    <cellStyle name="Обычный 4 2 3 3 10 3" xfId="32166"/>
    <cellStyle name="Обычный 4 2 3 3 11" xfId="12610"/>
    <cellStyle name="Обычный 4 2 3 3 12" xfId="23031"/>
    <cellStyle name="Обычный 4 2 3 3 2" xfId="1840"/>
    <cellStyle name="Обычный 4 2 3 3 2 10" xfId="12611"/>
    <cellStyle name="Обычный 4 2 3 3 2 11" xfId="23060"/>
    <cellStyle name="Обычный 4 2 3 3 2 2" xfId="1841"/>
    <cellStyle name="Обычный 4 2 3 3 2 2 10" xfId="23076"/>
    <cellStyle name="Обычный 4 2 3 3 2 2 2" xfId="1842"/>
    <cellStyle name="Обычный 4 2 3 3 2 2 2 2" xfId="2648"/>
    <cellStyle name="Обычный 4 2 3 3 2 2 2 2 2" xfId="3679"/>
    <cellStyle name="Обычный 4 2 3 3 2 2 2 2 2 2" xfId="6271"/>
    <cellStyle name="Обычный 4 2 3 3 2 2 2 2 2 2 2" xfId="16729"/>
    <cellStyle name="Обычный 4 2 3 3 2 2 2 2 2 2 3" xfId="28646"/>
    <cellStyle name="Обычный 4 2 3 3 2 2 2 2 2 3" xfId="8842"/>
    <cellStyle name="Обычный 4 2 3 3 2 2 2 2 2 3 2" xfId="19300"/>
    <cellStyle name="Обычный 4 2 3 3 2 2 2 2 2 3 3" xfId="31165"/>
    <cellStyle name="Обычный 4 2 3 3 2 2 2 2 2 4" xfId="11413"/>
    <cellStyle name="Обычный 4 2 3 3 2 2 2 2 2 4 2" xfId="21871"/>
    <cellStyle name="Обычный 4 2 3 3 2 2 2 2 2 4 3" xfId="33714"/>
    <cellStyle name="Обычный 4 2 3 3 2 2 2 2 2 5" xfId="14158"/>
    <cellStyle name="Обычный 4 2 3 3 2 2 2 2 2 6" xfId="26146"/>
    <cellStyle name="Обычный 4 2 3 3 2 2 2 2 3" xfId="5241"/>
    <cellStyle name="Обычный 4 2 3 3 2 2 2 2 3 2" xfId="15699"/>
    <cellStyle name="Обычный 4 2 3 3 2 2 2 2 3 3" xfId="27645"/>
    <cellStyle name="Обычный 4 2 3 3 2 2 2 2 4" xfId="7812"/>
    <cellStyle name="Обычный 4 2 3 3 2 2 2 2 4 2" xfId="18270"/>
    <cellStyle name="Обычный 4 2 3 3 2 2 2 2 4 3" xfId="30151"/>
    <cellStyle name="Обычный 4 2 3 3 2 2 2 2 5" xfId="10383"/>
    <cellStyle name="Обычный 4 2 3 3 2 2 2 2 5 2" xfId="20841"/>
    <cellStyle name="Обычный 4 2 3 3 2 2 2 2 5 3" xfId="32684"/>
    <cellStyle name="Обычный 4 2 3 3 2 2 2 2 6" xfId="13128"/>
    <cellStyle name="Обычный 4 2 3 3 2 2 2 2 7" xfId="25147"/>
    <cellStyle name="Обычный 4 2 3 3 2 2 2 3" xfId="3164"/>
    <cellStyle name="Обычный 4 2 3 3 2 2 2 3 2" xfId="5756"/>
    <cellStyle name="Обычный 4 2 3 3 2 2 2 3 2 2" xfId="16214"/>
    <cellStyle name="Обычный 4 2 3 3 2 2 2 3 2 3" xfId="28147"/>
    <cellStyle name="Обычный 4 2 3 3 2 2 2 3 3" xfId="8327"/>
    <cellStyle name="Обычный 4 2 3 3 2 2 2 3 3 2" xfId="18785"/>
    <cellStyle name="Обычный 4 2 3 3 2 2 2 3 3 3" xfId="30661"/>
    <cellStyle name="Обычный 4 2 3 3 2 2 2 3 4" xfId="10898"/>
    <cellStyle name="Обычный 4 2 3 3 2 2 2 3 4 2" xfId="21356"/>
    <cellStyle name="Обычный 4 2 3 3 2 2 2 3 4 3" xfId="33199"/>
    <cellStyle name="Обычный 4 2 3 3 2 2 2 3 5" xfId="13643"/>
    <cellStyle name="Обычный 4 2 3 3 2 2 2 3 6" xfId="25647"/>
    <cellStyle name="Обычный 4 2 3 3 2 2 2 4" xfId="4243"/>
    <cellStyle name="Обычный 4 2 3 3 2 2 2 4 2" xfId="6823"/>
    <cellStyle name="Обычный 4 2 3 3 2 2 2 4 2 2" xfId="17281"/>
    <cellStyle name="Обычный 4 2 3 3 2 2 2 4 2 3" xfId="29180"/>
    <cellStyle name="Обычный 4 2 3 3 2 2 2 4 3" xfId="9394"/>
    <cellStyle name="Обычный 4 2 3 3 2 2 2 4 3 2" xfId="19852"/>
    <cellStyle name="Обычный 4 2 3 3 2 2 2 4 3 3" xfId="31703"/>
    <cellStyle name="Обычный 4 2 3 3 2 2 2 4 4" xfId="11965"/>
    <cellStyle name="Обычный 4 2 3 3 2 2 2 4 4 2" xfId="22423"/>
    <cellStyle name="Обычный 4 2 3 3 2 2 2 4 4 3" xfId="34264"/>
    <cellStyle name="Обычный 4 2 3 3 2 2 2 4 5" xfId="14710"/>
    <cellStyle name="Обычный 4 2 3 3 2 2 2 4 6" xfId="26681"/>
    <cellStyle name="Обычный 4 2 3 3 2 2 2 5" xfId="4726"/>
    <cellStyle name="Обычный 4 2 3 3 2 2 2 5 2" xfId="15184"/>
    <cellStyle name="Обычный 4 2 3 3 2 2 2 5 3" xfId="27139"/>
    <cellStyle name="Обычный 4 2 3 3 2 2 2 6" xfId="7297"/>
    <cellStyle name="Обычный 4 2 3 3 2 2 2 6 2" xfId="17755"/>
    <cellStyle name="Обычный 4 2 3 3 2 2 2 6 3" xfId="29643"/>
    <cellStyle name="Обычный 4 2 3 3 2 2 2 7" xfId="9868"/>
    <cellStyle name="Обычный 4 2 3 3 2 2 2 7 2" xfId="20326"/>
    <cellStyle name="Обычный 4 2 3 3 2 2 2 7 3" xfId="32169"/>
    <cellStyle name="Обычный 4 2 3 3 2 2 2 8" xfId="12613"/>
    <cellStyle name="Обычный 4 2 3 3 2 2 2 9" xfId="23012"/>
    <cellStyle name="Обычный 4 2 3 3 2 2 3" xfId="2647"/>
    <cellStyle name="Обычный 4 2 3 3 2 2 3 2" xfId="3678"/>
    <cellStyle name="Обычный 4 2 3 3 2 2 3 2 2" xfId="6270"/>
    <cellStyle name="Обычный 4 2 3 3 2 2 3 2 2 2" xfId="16728"/>
    <cellStyle name="Обычный 4 2 3 3 2 2 3 2 2 3" xfId="28645"/>
    <cellStyle name="Обычный 4 2 3 3 2 2 3 2 3" xfId="8841"/>
    <cellStyle name="Обычный 4 2 3 3 2 2 3 2 3 2" xfId="19299"/>
    <cellStyle name="Обычный 4 2 3 3 2 2 3 2 3 3" xfId="31164"/>
    <cellStyle name="Обычный 4 2 3 3 2 2 3 2 4" xfId="11412"/>
    <cellStyle name="Обычный 4 2 3 3 2 2 3 2 4 2" xfId="21870"/>
    <cellStyle name="Обычный 4 2 3 3 2 2 3 2 4 3" xfId="33713"/>
    <cellStyle name="Обычный 4 2 3 3 2 2 3 2 5" xfId="14157"/>
    <cellStyle name="Обычный 4 2 3 3 2 2 3 2 6" xfId="26145"/>
    <cellStyle name="Обычный 4 2 3 3 2 2 3 3" xfId="5240"/>
    <cellStyle name="Обычный 4 2 3 3 2 2 3 3 2" xfId="15698"/>
    <cellStyle name="Обычный 4 2 3 3 2 2 3 3 3" xfId="27644"/>
    <cellStyle name="Обычный 4 2 3 3 2 2 3 4" xfId="7811"/>
    <cellStyle name="Обычный 4 2 3 3 2 2 3 4 2" xfId="18269"/>
    <cellStyle name="Обычный 4 2 3 3 2 2 3 4 3" xfId="30150"/>
    <cellStyle name="Обычный 4 2 3 3 2 2 3 5" xfId="10382"/>
    <cellStyle name="Обычный 4 2 3 3 2 2 3 5 2" xfId="20840"/>
    <cellStyle name="Обычный 4 2 3 3 2 2 3 5 3" xfId="32683"/>
    <cellStyle name="Обычный 4 2 3 3 2 2 3 6" xfId="13127"/>
    <cellStyle name="Обычный 4 2 3 3 2 2 3 7" xfId="25146"/>
    <cellStyle name="Обычный 4 2 3 3 2 2 4" xfId="3163"/>
    <cellStyle name="Обычный 4 2 3 3 2 2 4 2" xfId="5755"/>
    <cellStyle name="Обычный 4 2 3 3 2 2 4 2 2" xfId="16213"/>
    <cellStyle name="Обычный 4 2 3 3 2 2 4 2 3" xfId="28146"/>
    <cellStyle name="Обычный 4 2 3 3 2 2 4 3" xfId="8326"/>
    <cellStyle name="Обычный 4 2 3 3 2 2 4 3 2" xfId="18784"/>
    <cellStyle name="Обычный 4 2 3 3 2 2 4 3 3" xfId="30660"/>
    <cellStyle name="Обычный 4 2 3 3 2 2 4 4" xfId="10897"/>
    <cellStyle name="Обычный 4 2 3 3 2 2 4 4 2" xfId="21355"/>
    <cellStyle name="Обычный 4 2 3 3 2 2 4 4 3" xfId="33198"/>
    <cellStyle name="Обычный 4 2 3 3 2 2 4 5" xfId="13642"/>
    <cellStyle name="Обычный 4 2 3 3 2 2 4 6" xfId="25646"/>
    <cellStyle name="Обычный 4 2 3 3 2 2 5" xfId="4242"/>
    <cellStyle name="Обычный 4 2 3 3 2 2 5 2" xfId="6822"/>
    <cellStyle name="Обычный 4 2 3 3 2 2 5 2 2" xfId="17280"/>
    <cellStyle name="Обычный 4 2 3 3 2 2 5 2 3" xfId="29179"/>
    <cellStyle name="Обычный 4 2 3 3 2 2 5 3" xfId="9393"/>
    <cellStyle name="Обычный 4 2 3 3 2 2 5 3 2" xfId="19851"/>
    <cellStyle name="Обычный 4 2 3 3 2 2 5 3 3" xfId="31702"/>
    <cellStyle name="Обычный 4 2 3 3 2 2 5 4" xfId="11964"/>
    <cellStyle name="Обычный 4 2 3 3 2 2 5 4 2" xfId="22422"/>
    <cellStyle name="Обычный 4 2 3 3 2 2 5 4 3" xfId="34263"/>
    <cellStyle name="Обычный 4 2 3 3 2 2 5 5" xfId="14709"/>
    <cellStyle name="Обычный 4 2 3 3 2 2 5 6" xfId="26680"/>
    <cellStyle name="Обычный 4 2 3 3 2 2 6" xfId="4725"/>
    <cellStyle name="Обычный 4 2 3 3 2 2 6 2" xfId="15183"/>
    <cellStyle name="Обычный 4 2 3 3 2 2 6 3" xfId="27138"/>
    <cellStyle name="Обычный 4 2 3 3 2 2 7" xfId="7296"/>
    <cellStyle name="Обычный 4 2 3 3 2 2 7 2" xfId="17754"/>
    <cellStyle name="Обычный 4 2 3 3 2 2 7 3" xfId="29642"/>
    <cellStyle name="Обычный 4 2 3 3 2 2 8" xfId="9867"/>
    <cellStyle name="Обычный 4 2 3 3 2 2 8 2" xfId="20325"/>
    <cellStyle name="Обычный 4 2 3 3 2 2 8 3" xfId="32168"/>
    <cellStyle name="Обычный 4 2 3 3 2 2 9" xfId="12612"/>
    <cellStyle name="Обычный 4 2 3 3 2 3" xfId="1843"/>
    <cellStyle name="Обычный 4 2 3 3 2 3 2" xfId="2649"/>
    <cellStyle name="Обычный 4 2 3 3 2 3 2 2" xfId="3680"/>
    <cellStyle name="Обычный 4 2 3 3 2 3 2 2 2" xfId="6272"/>
    <cellStyle name="Обычный 4 2 3 3 2 3 2 2 2 2" xfId="16730"/>
    <cellStyle name="Обычный 4 2 3 3 2 3 2 2 2 3" xfId="28647"/>
    <cellStyle name="Обычный 4 2 3 3 2 3 2 2 3" xfId="8843"/>
    <cellStyle name="Обычный 4 2 3 3 2 3 2 2 3 2" xfId="19301"/>
    <cellStyle name="Обычный 4 2 3 3 2 3 2 2 3 3" xfId="31166"/>
    <cellStyle name="Обычный 4 2 3 3 2 3 2 2 4" xfId="11414"/>
    <cellStyle name="Обычный 4 2 3 3 2 3 2 2 4 2" xfId="21872"/>
    <cellStyle name="Обычный 4 2 3 3 2 3 2 2 4 3" xfId="33715"/>
    <cellStyle name="Обычный 4 2 3 3 2 3 2 2 5" xfId="14159"/>
    <cellStyle name="Обычный 4 2 3 3 2 3 2 2 6" xfId="26147"/>
    <cellStyle name="Обычный 4 2 3 3 2 3 2 3" xfId="5242"/>
    <cellStyle name="Обычный 4 2 3 3 2 3 2 3 2" xfId="15700"/>
    <cellStyle name="Обычный 4 2 3 3 2 3 2 3 3" xfId="27646"/>
    <cellStyle name="Обычный 4 2 3 3 2 3 2 4" xfId="7813"/>
    <cellStyle name="Обычный 4 2 3 3 2 3 2 4 2" xfId="18271"/>
    <cellStyle name="Обычный 4 2 3 3 2 3 2 4 3" xfId="30152"/>
    <cellStyle name="Обычный 4 2 3 3 2 3 2 5" xfId="10384"/>
    <cellStyle name="Обычный 4 2 3 3 2 3 2 5 2" xfId="20842"/>
    <cellStyle name="Обычный 4 2 3 3 2 3 2 5 3" xfId="32685"/>
    <cellStyle name="Обычный 4 2 3 3 2 3 2 6" xfId="13129"/>
    <cellStyle name="Обычный 4 2 3 3 2 3 2 7" xfId="25148"/>
    <cellStyle name="Обычный 4 2 3 3 2 3 3" xfId="3165"/>
    <cellStyle name="Обычный 4 2 3 3 2 3 3 2" xfId="5757"/>
    <cellStyle name="Обычный 4 2 3 3 2 3 3 2 2" xfId="16215"/>
    <cellStyle name="Обычный 4 2 3 3 2 3 3 2 3" xfId="28148"/>
    <cellStyle name="Обычный 4 2 3 3 2 3 3 3" xfId="8328"/>
    <cellStyle name="Обычный 4 2 3 3 2 3 3 3 2" xfId="18786"/>
    <cellStyle name="Обычный 4 2 3 3 2 3 3 3 3" xfId="30662"/>
    <cellStyle name="Обычный 4 2 3 3 2 3 3 4" xfId="10899"/>
    <cellStyle name="Обычный 4 2 3 3 2 3 3 4 2" xfId="21357"/>
    <cellStyle name="Обычный 4 2 3 3 2 3 3 4 3" xfId="33200"/>
    <cellStyle name="Обычный 4 2 3 3 2 3 3 5" xfId="13644"/>
    <cellStyle name="Обычный 4 2 3 3 2 3 3 6" xfId="25648"/>
    <cellStyle name="Обычный 4 2 3 3 2 3 4" xfId="4244"/>
    <cellStyle name="Обычный 4 2 3 3 2 3 4 2" xfId="6824"/>
    <cellStyle name="Обычный 4 2 3 3 2 3 4 2 2" xfId="17282"/>
    <cellStyle name="Обычный 4 2 3 3 2 3 4 2 3" xfId="29181"/>
    <cellStyle name="Обычный 4 2 3 3 2 3 4 3" xfId="9395"/>
    <cellStyle name="Обычный 4 2 3 3 2 3 4 3 2" xfId="19853"/>
    <cellStyle name="Обычный 4 2 3 3 2 3 4 3 3" xfId="31704"/>
    <cellStyle name="Обычный 4 2 3 3 2 3 4 4" xfId="11966"/>
    <cellStyle name="Обычный 4 2 3 3 2 3 4 4 2" xfId="22424"/>
    <cellStyle name="Обычный 4 2 3 3 2 3 4 4 3" xfId="34265"/>
    <cellStyle name="Обычный 4 2 3 3 2 3 4 5" xfId="14711"/>
    <cellStyle name="Обычный 4 2 3 3 2 3 4 6" xfId="26682"/>
    <cellStyle name="Обычный 4 2 3 3 2 3 5" xfId="4727"/>
    <cellStyle name="Обычный 4 2 3 3 2 3 5 2" xfId="15185"/>
    <cellStyle name="Обычный 4 2 3 3 2 3 5 3" xfId="27140"/>
    <cellStyle name="Обычный 4 2 3 3 2 3 6" xfId="7298"/>
    <cellStyle name="Обычный 4 2 3 3 2 3 6 2" xfId="17756"/>
    <cellStyle name="Обычный 4 2 3 3 2 3 6 3" xfId="29644"/>
    <cellStyle name="Обычный 4 2 3 3 2 3 7" xfId="9869"/>
    <cellStyle name="Обычный 4 2 3 3 2 3 7 2" xfId="20327"/>
    <cellStyle name="Обычный 4 2 3 3 2 3 7 3" xfId="32170"/>
    <cellStyle name="Обычный 4 2 3 3 2 3 8" xfId="12614"/>
    <cellStyle name="Обычный 4 2 3 3 2 3 9" xfId="23080"/>
    <cellStyle name="Обычный 4 2 3 3 2 4" xfId="2646"/>
    <cellStyle name="Обычный 4 2 3 3 2 4 2" xfId="3677"/>
    <cellStyle name="Обычный 4 2 3 3 2 4 2 2" xfId="6269"/>
    <cellStyle name="Обычный 4 2 3 3 2 4 2 2 2" xfId="16727"/>
    <cellStyle name="Обычный 4 2 3 3 2 4 2 2 3" xfId="28644"/>
    <cellStyle name="Обычный 4 2 3 3 2 4 2 3" xfId="8840"/>
    <cellStyle name="Обычный 4 2 3 3 2 4 2 3 2" xfId="19298"/>
    <cellStyle name="Обычный 4 2 3 3 2 4 2 3 3" xfId="31163"/>
    <cellStyle name="Обычный 4 2 3 3 2 4 2 4" xfId="11411"/>
    <cellStyle name="Обычный 4 2 3 3 2 4 2 4 2" xfId="21869"/>
    <cellStyle name="Обычный 4 2 3 3 2 4 2 4 3" xfId="33712"/>
    <cellStyle name="Обычный 4 2 3 3 2 4 2 5" xfId="14156"/>
    <cellStyle name="Обычный 4 2 3 3 2 4 2 6" xfId="26144"/>
    <cellStyle name="Обычный 4 2 3 3 2 4 3" xfId="5239"/>
    <cellStyle name="Обычный 4 2 3 3 2 4 3 2" xfId="15697"/>
    <cellStyle name="Обычный 4 2 3 3 2 4 3 3" xfId="27643"/>
    <cellStyle name="Обычный 4 2 3 3 2 4 4" xfId="7810"/>
    <cellStyle name="Обычный 4 2 3 3 2 4 4 2" xfId="18268"/>
    <cellStyle name="Обычный 4 2 3 3 2 4 4 3" xfId="30149"/>
    <cellStyle name="Обычный 4 2 3 3 2 4 5" xfId="10381"/>
    <cellStyle name="Обычный 4 2 3 3 2 4 5 2" xfId="20839"/>
    <cellStyle name="Обычный 4 2 3 3 2 4 5 3" xfId="32682"/>
    <cellStyle name="Обычный 4 2 3 3 2 4 6" xfId="13126"/>
    <cellStyle name="Обычный 4 2 3 3 2 4 7" xfId="25145"/>
    <cellStyle name="Обычный 4 2 3 3 2 5" xfId="3162"/>
    <cellStyle name="Обычный 4 2 3 3 2 5 2" xfId="5754"/>
    <cellStyle name="Обычный 4 2 3 3 2 5 2 2" xfId="16212"/>
    <cellStyle name="Обычный 4 2 3 3 2 5 2 3" xfId="28145"/>
    <cellStyle name="Обычный 4 2 3 3 2 5 3" xfId="8325"/>
    <cellStyle name="Обычный 4 2 3 3 2 5 3 2" xfId="18783"/>
    <cellStyle name="Обычный 4 2 3 3 2 5 3 3" xfId="30659"/>
    <cellStyle name="Обычный 4 2 3 3 2 5 4" xfId="10896"/>
    <cellStyle name="Обычный 4 2 3 3 2 5 4 2" xfId="21354"/>
    <cellStyle name="Обычный 4 2 3 3 2 5 4 3" xfId="33197"/>
    <cellStyle name="Обычный 4 2 3 3 2 5 5" xfId="13641"/>
    <cellStyle name="Обычный 4 2 3 3 2 5 6" xfId="25645"/>
    <cellStyle name="Обычный 4 2 3 3 2 6" xfId="4241"/>
    <cellStyle name="Обычный 4 2 3 3 2 6 2" xfId="6821"/>
    <cellStyle name="Обычный 4 2 3 3 2 6 2 2" xfId="17279"/>
    <cellStyle name="Обычный 4 2 3 3 2 6 2 3" xfId="29178"/>
    <cellStyle name="Обычный 4 2 3 3 2 6 3" xfId="9392"/>
    <cellStyle name="Обычный 4 2 3 3 2 6 3 2" xfId="19850"/>
    <cellStyle name="Обычный 4 2 3 3 2 6 3 3" xfId="31701"/>
    <cellStyle name="Обычный 4 2 3 3 2 6 4" xfId="11963"/>
    <cellStyle name="Обычный 4 2 3 3 2 6 4 2" xfId="22421"/>
    <cellStyle name="Обычный 4 2 3 3 2 6 4 3" xfId="34262"/>
    <cellStyle name="Обычный 4 2 3 3 2 6 5" xfId="14708"/>
    <cellStyle name="Обычный 4 2 3 3 2 6 6" xfId="26679"/>
    <cellStyle name="Обычный 4 2 3 3 2 7" xfId="4724"/>
    <cellStyle name="Обычный 4 2 3 3 2 7 2" xfId="15182"/>
    <cellStyle name="Обычный 4 2 3 3 2 7 3" xfId="27137"/>
    <cellStyle name="Обычный 4 2 3 3 2 8" xfId="7295"/>
    <cellStyle name="Обычный 4 2 3 3 2 8 2" xfId="17753"/>
    <cellStyle name="Обычный 4 2 3 3 2 8 3" xfId="29641"/>
    <cellStyle name="Обычный 4 2 3 3 2 9" xfId="9866"/>
    <cellStyle name="Обычный 4 2 3 3 2 9 2" xfId="20324"/>
    <cellStyle name="Обычный 4 2 3 3 2 9 3" xfId="32167"/>
    <cellStyle name="Обычный 4 2 3 3 3" xfId="1844"/>
    <cellStyle name="Обычный 4 2 3 3 3 10" xfId="23061"/>
    <cellStyle name="Обычный 4 2 3 3 3 2" xfId="1845"/>
    <cellStyle name="Обычный 4 2 3 3 3 2 2" xfId="2651"/>
    <cellStyle name="Обычный 4 2 3 3 3 2 2 2" xfId="3682"/>
    <cellStyle name="Обычный 4 2 3 3 3 2 2 2 2" xfId="6274"/>
    <cellStyle name="Обычный 4 2 3 3 3 2 2 2 2 2" xfId="16732"/>
    <cellStyle name="Обычный 4 2 3 3 3 2 2 2 2 3" xfId="28649"/>
    <cellStyle name="Обычный 4 2 3 3 3 2 2 2 3" xfId="8845"/>
    <cellStyle name="Обычный 4 2 3 3 3 2 2 2 3 2" xfId="19303"/>
    <cellStyle name="Обычный 4 2 3 3 3 2 2 2 3 3" xfId="31168"/>
    <cellStyle name="Обычный 4 2 3 3 3 2 2 2 4" xfId="11416"/>
    <cellStyle name="Обычный 4 2 3 3 3 2 2 2 4 2" xfId="21874"/>
    <cellStyle name="Обычный 4 2 3 3 3 2 2 2 4 3" xfId="33717"/>
    <cellStyle name="Обычный 4 2 3 3 3 2 2 2 5" xfId="14161"/>
    <cellStyle name="Обычный 4 2 3 3 3 2 2 2 6" xfId="26149"/>
    <cellStyle name="Обычный 4 2 3 3 3 2 2 3" xfId="5244"/>
    <cellStyle name="Обычный 4 2 3 3 3 2 2 3 2" xfId="15702"/>
    <cellStyle name="Обычный 4 2 3 3 3 2 2 3 3" xfId="27648"/>
    <cellStyle name="Обычный 4 2 3 3 3 2 2 4" xfId="7815"/>
    <cellStyle name="Обычный 4 2 3 3 3 2 2 4 2" xfId="18273"/>
    <cellStyle name="Обычный 4 2 3 3 3 2 2 4 3" xfId="30154"/>
    <cellStyle name="Обычный 4 2 3 3 3 2 2 5" xfId="10386"/>
    <cellStyle name="Обычный 4 2 3 3 3 2 2 5 2" xfId="20844"/>
    <cellStyle name="Обычный 4 2 3 3 3 2 2 5 3" xfId="32687"/>
    <cellStyle name="Обычный 4 2 3 3 3 2 2 6" xfId="13131"/>
    <cellStyle name="Обычный 4 2 3 3 3 2 2 7" xfId="25150"/>
    <cellStyle name="Обычный 4 2 3 3 3 2 3" xfId="3167"/>
    <cellStyle name="Обычный 4 2 3 3 3 2 3 2" xfId="5759"/>
    <cellStyle name="Обычный 4 2 3 3 3 2 3 2 2" xfId="16217"/>
    <cellStyle name="Обычный 4 2 3 3 3 2 3 2 3" xfId="28150"/>
    <cellStyle name="Обычный 4 2 3 3 3 2 3 3" xfId="8330"/>
    <cellStyle name="Обычный 4 2 3 3 3 2 3 3 2" xfId="18788"/>
    <cellStyle name="Обычный 4 2 3 3 3 2 3 3 3" xfId="30664"/>
    <cellStyle name="Обычный 4 2 3 3 3 2 3 4" xfId="10901"/>
    <cellStyle name="Обычный 4 2 3 3 3 2 3 4 2" xfId="21359"/>
    <cellStyle name="Обычный 4 2 3 3 3 2 3 4 3" xfId="33202"/>
    <cellStyle name="Обычный 4 2 3 3 3 2 3 5" xfId="13646"/>
    <cellStyle name="Обычный 4 2 3 3 3 2 3 6" xfId="25650"/>
    <cellStyle name="Обычный 4 2 3 3 3 2 4" xfId="4246"/>
    <cellStyle name="Обычный 4 2 3 3 3 2 4 2" xfId="6826"/>
    <cellStyle name="Обычный 4 2 3 3 3 2 4 2 2" xfId="17284"/>
    <cellStyle name="Обычный 4 2 3 3 3 2 4 2 3" xfId="29183"/>
    <cellStyle name="Обычный 4 2 3 3 3 2 4 3" xfId="9397"/>
    <cellStyle name="Обычный 4 2 3 3 3 2 4 3 2" xfId="19855"/>
    <cellStyle name="Обычный 4 2 3 3 3 2 4 3 3" xfId="31706"/>
    <cellStyle name="Обычный 4 2 3 3 3 2 4 4" xfId="11968"/>
    <cellStyle name="Обычный 4 2 3 3 3 2 4 4 2" xfId="22426"/>
    <cellStyle name="Обычный 4 2 3 3 3 2 4 4 3" xfId="34267"/>
    <cellStyle name="Обычный 4 2 3 3 3 2 4 5" xfId="14713"/>
    <cellStyle name="Обычный 4 2 3 3 3 2 4 6" xfId="26684"/>
    <cellStyle name="Обычный 4 2 3 3 3 2 5" xfId="4729"/>
    <cellStyle name="Обычный 4 2 3 3 3 2 5 2" xfId="15187"/>
    <cellStyle name="Обычный 4 2 3 3 3 2 5 3" xfId="27142"/>
    <cellStyle name="Обычный 4 2 3 3 3 2 6" xfId="7300"/>
    <cellStyle name="Обычный 4 2 3 3 3 2 6 2" xfId="17758"/>
    <cellStyle name="Обычный 4 2 3 3 3 2 6 3" xfId="29646"/>
    <cellStyle name="Обычный 4 2 3 3 3 2 7" xfId="9871"/>
    <cellStyle name="Обычный 4 2 3 3 3 2 7 2" xfId="20329"/>
    <cellStyle name="Обычный 4 2 3 3 3 2 7 3" xfId="32172"/>
    <cellStyle name="Обычный 4 2 3 3 3 2 8" xfId="12616"/>
    <cellStyle name="Обычный 4 2 3 3 3 2 9" xfId="23081"/>
    <cellStyle name="Обычный 4 2 3 3 3 3" xfId="2650"/>
    <cellStyle name="Обычный 4 2 3 3 3 3 2" xfId="3681"/>
    <cellStyle name="Обычный 4 2 3 3 3 3 2 2" xfId="6273"/>
    <cellStyle name="Обычный 4 2 3 3 3 3 2 2 2" xfId="16731"/>
    <cellStyle name="Обычный 4 2 3 3 3 3 2 2 3" xfId="28648"/>
    <cellStyle name="Обычный 4 2 3 3 3 3 2 3" xfId="8844"/>
    <cellStyle name="Обычный 4 2 3 3 3 3 2 3 2" xfId="19302"/>
    <cellStyle name="Обычный 4 2 3 3 3 3 2 3 3" xfId="31167"/>
    <cellStyle name="Обычный 4 2 3 3 3 3 2 4" xfId="11415"/>
    <cellStyle name="Обычный 4 2 3 3 3 3 2 4 2" xfId="21873"/>
    <cellStyle name="Обычный 4 2 3 3 3 3 2 4 3" xfId="33716"/>
    <cellStyle name="Обычный 4 2 3 3 3 3 2 5" xfId="14160"/>
    <cellStyle name="Обычный 4 2 3 3 3 3 2 6" xfId="26148"/>
    <cellStyle name="Обычный 4 2 3 3 3 3 3" xfId="5243"/>
    <cellStyle name="Обычный 4 2 3 3 3 3 3 2" xfId="15701"/>
    <cellStyle name="Обычный 4 2 3 3 3 3 3 3" xfId="27647"/>
    <cellStyle name="Обычный 4 2 3 3 3 3 4" xfId="7814"/>
    <cellStyle name="Обычный 4 2 3 3 3 3 4 2" xfId="18272"/>
    <cellStyle name="Обычный 4 2 3 3 3 3 4 3" xfId="30153"/>
    <cellStyle name="Обычный 4 2 3 3 3 3 5" xfId="10385"/>
    <cellStyle name="Обычный 4 2 3 3 3 3 5 2" xfId="20843"/>
    <cellStyle name="Обычный 4 2 3 3 3 3 5 3" xfId="32686"/>
    <cellStyle name="Обычный 4 2 3 3 3 3 6" xfId="13130"/>
    <cellStyle name="Обычный 4 2 3 3 3 3 7" xfId="25149"/>
    <cellStyle name="Обычный 4 2 3 3 3 4" xfId="3166"/>
    <cellStyle name="Обычный 4 2 3 3 3 4 2" xfId="5758"/>
    <cellStyle name="Обычный 4 2 3 3 3 4 2 2" xfId="16216"/>
    <cellStyle name="Обычный 4 2 3 3 3 4 2 3" xfId="28149"/>
    <cellStyle name="Обычный 4 2 3 3 3 4 3" xfId="8329"/>
    <cellStyle name="Обычный 4 2 3 3 3 4 3 2" xfId="18787"/>
    <cellStyle name="Обычный 4 2 3 3 3 4 3 3" xfId="30663"/>
    <cellStyle name="Обычный 4 2 3 3 3 4 4" xfId="10900"/>
    <cellStyle name="Обычный 4 2 3 3 3 4 4 2" xfId="21358"/>
    <cellStyle name="Обычный 4 2 3 3 3 4 4 3" xfId="33201"/>
    <cellStyle name="Обычный 4 2 3 3 3 4 5" xfId="13645"/>
    <cellStyle name="Обычный 4 2 3 3 3 4 6" xfId="25649"/>
    <cellStyle name="Обычный 4 2 3 3 3 5" xfId="4245"/>
    <cellStyle name="Обычный 4 2 3 3 3 5 2" xfId="6825"/>
    <cellStyle name="Обычный 4 2 3 3 3 5 2 2" xfId="17283"/>
    <cellStyle name="Обычный 4 2 3 3 3 5 2 3" xfId="29182"/>
    <cellStyle name="Обычный 4 2 3 3 3 5 3" xfId="9396"/>
    <cellStyle name="Обычный 4 2 3 3 3 5 3 2" xfId="19854"/>
    <cellStyle name="Обычный 4 2 3 3 3 5 3 3" xfId="31705"/>
    <cellStyle name="Обычный 4 2 3 3 3 5 4" xfId="11967"/>
    <cellStyle name="Обычный 4 2 3 3 3 5 4 2" xfId="22425"/>
    <cellStyle name="Обычный 4 2 3 3 3 5 4 3" xfId="34266"/>
    <cellStyle name="Обычный 4 2 3 3 3 5 5" xfId="14712"/>
    <cellStyle name="Обычный 4 2 3 3 3 5 6" xfId="26683"/>
    <cellStyle name="Обычный 4 2 3 3 3 6" xfId="4728"/>
    <cellStyle name="Обычный 4 2 3 3 3 6 2" xfId="15186"/>
    <cellStyle name="Обычный 4 2 3 3 3 6 3" xfId="27141"/>
    <cellStyle name="Обычный 4 2 3 3 3 7" xfId="7299"/>
    <cellStyle name="Обычный 4 2 3 3 3 7 2" xfId="17757"/>
    <cellStyle name="Обычный 4 2 3 3 3 7 3" xfId="29645"/>
    <cellStyle name="Обычный 4 2 3 3 3 8" xfId="9870"/>
    <cellStyle name="Обычный 4 2 3 3 3 8 2" xfId="20328"/>
    <cellStyle name="Обычный 4 2 3 3 3 8 3" xfId="32171"/>
    <cellStyle name="Обычный 4 2 3 3 3 9" xfId="12615"/>
    <cellStyle name="Обычный 4 2 3 3 4" xfId="1846"/>
    <cellStyle name="Обычный 4 2 3 3 4 2" xfId="2652"/>
    <cellStyle name="Обычный 4 2 3 3 4 2 2" xfId="3683"/>
    <cellStyle name="Обычный 4 2 3 3 4 2 2 2" xfId="6275"/>
    <cellStyle name="Обычный 4 2 3 3 4 2 2 2 2" xfId="16733"/>
    <cellStyle name="Обычный 4 2 3 3 4 2 2 2 3" xfId="28650"/>
    <cellStyle name="Обычный 4 2 3 3 4 2 2 3" xfId="8846"/>
    <cellStyle name="Обычный 4 2 3 3 4 2 2 3 2" xfId="19304"/>
    <cellStyle name="Обычный 4 2 3 3 4 2 2 3 3" xfId="31169"/>
    <cellStyle name="Обычный 4 2 3 3 4 2 2 4" xfId="11417"/>
    <cellStyle name="Обычный 4 2 3 3 4 2 2 4 2" xfId="21875"/>
    <cellStyle name="Обычный 4 2 3 3 4 2 2 4 3" xfId="33718"/>
    <cellStyle name="Обычный 4 2 3 3 4 2 2 5" xfId="14162"/>
    <cellStyle name="Обычный 4 2 3 3 4 2 2 6" xfId="26150"/>
    <cellStyle name="Обычный 4 2 3 3 4 2 3" xfId="5245"/>
    <cellStyle name="Обычный 4 2 3 3 4 2 3 2" xfId="15703"/>
    <cellStyle name="Обычный 4 2 3 3 4 2 3 3" xfId="27649"/>
    <cellStyle name="Обычный 4 2 3 3 4 2 4" xfId="7816"/>
    <cellStyle name="Обычный 4 2 3 3 4 2 4 2" xfId="18274"/>
    <cellStyle name="Обычный 4 2 3 3 4 2 4 3" xfId="30155"/>
    <cellStyle name="Обычный 4 2 3 3 4 2 5" xfId="10387"/>
    <cellStyle name="Обычный 4 2 3 3 4 2 5 2" xfId="20845"/>
    <cellStyle name="Обычный 4 2 3 3 4 2 5 3" xfId="32688"/>
    <cellStyle name="Обычный 4 2 3 3 4 2 6" xfId="13132"/>
    <cellStyle name="Обычный 4 2 3 3 4 2 7" xfId="25151"/>
    <cellStyle name="Обычный 4 2 3 3 4 3" xfId="3168"/>
    <cellStyle name="Обычный 4 2 3 3 4 3 2" xfId="5760"/>
    <cellStyle name="Обычный 4 2 3 3 4 3 2 2" xfId="16218"/>
    <cellStyle name="Обычный 4 2 3 3 4 3 2 3" xfId="28151"/>
    <cellStyle name="Обычный 4 2 3 3 4 3 3" xfId="8331"/>
    <cellStyle name="Обычный 4 2 3 3 4 3 3 2" xfId="18789"/>
    <cellStyle name="Обычный 4 2 3 3 4 3 3 3" xfId="30665"/>
    <cellStyle name="Обычный 4 2 3 3 4 3 4" xfId="10902"/>
    <cellStyle name="Обычный 4 2 3 3 4 3 4 2" xfId="21360"/>
    <cellStyle name="Обычный 4 2 3 3 4 3 4 3" xfId="33203"/>
    <cellStyle name="Обычный 4 2 3 3 4 3 5" xfId="13647"/>
    <cellStyle name="Обычный 4 2 3 3 4 3 6" xfId="25651"/>
    <cellStyle name="Обычный 4 2 3 3 4 4" xfId="4247"/>
    <cellStyle name="Обычный 4 2 3 3 4 4 2" xfId="6827"/>
    <cellStyle name="Обычный 4 2 3 3 4 4 2 2" xfId="17285"/>
    <cellStyle name="Обычный 4 2 3 3 4 4 2 3" xfId="29184"/>
    <cellStyle name="Обычный 4 2 3 3 4 4 3" xfId="9398"/>
    <cellStyle name="Обычный 4 2 3 3 4 4 3 2" xfId="19856"/>
    <cellStyle name="Обычный 4 2 3 3 4 4 3 3" xfId="31707"/>
    <cellStyle name="Обычный 4 2 3 3 4 4 4" xfId="11969"/>
    <cellStyle name="Обычный 4 2 3 3 4 4 4 2" xfId="22427"/>
    <cellStyle name="Обычный 4 2 3 3 4 4 4 3" xfId="34268"/>
    <cellStyle name="Обычный 4 2 3 3 4 4 5" xfId="14714"/>
    <cellStyle name="Обычный 4 2 3 3 4 4 6" xfId="26685"/>
    <cellStyle name="Обычный 4 2 3 3 4 5" xfId="4730"/>
    <cellStyle name="Обычный 4 2 3 3 4 5 2" xfId="15188"/>
    <cellStyle name="Обычный 4 2 3 3 4 5 3" xfId="27143"/>
    <cellStyle name="Обычный 4 2 3 3 4 6" xfId="7301"/>
    <cellStyle name="Обычный 4 2 3 3 4 6 2" xfId="17759"/>
    <cellStyle name="Обычный 4 2 3 3 4 6 3" xfId="29647"/>
    <cellStyle name="Обычный 4 2 3 3 4 7" xfId="9872"/>
    <cellStyle name="Обычный 4 2 3 3 4 7 2" xfId="20330"/>
    <cellStyle name="Обычный 4 2 3 3 4 7 3" xfId="32173"/>
    <cellStyle name="Обычный 4 2 3 3 4 8" xfId="12617"/>
    <cellStyle name="Обычный 4 2 3 3 4 9" xfId="23013"/>
    <cellStyle name="Обычный 4 2 3 3 5" xfId="2645"/>
    <cellStyle name="Обычный 4 2 3 3 5 2" xfId="3676"/>
    <cellStyle name="Обычный 4 2 3 3 5 2 2" xfId="6268"/>
    <cellStyle name="Обычный 4 2 3 3 5 2 2 2" xfId="16726"/>
    <cellStyle name="Обычный 4 2 3 3 5 2 2 3" xfId="28643"/>
    <cellStyle name="Обычный 4 2 3 3 5 2 3" xfId="8839"/>
    <cellStyle name="Обычный 4 2 3 3 5 2 3 2" xfId="19297"/>
    <cellStyle name="Обычный 4 2 3 3 5 2 3 3" xfId="31162"/>
    <cellStyle name="Обычный 4 2 3 3 5 2 4" xfId="11410"/>
    <cellStyle name="Обычный 4 2 3 3 5 2 4 2" xfId="21868"/>
    <cellStyle name="Обычный 4 2 3 3 5 2 4 3" xfId="33711"/>
    <cellStyle name="Обычный 4 2 3 3 5 2 5" xfId="14155"/>
    <cellStyle name="Обычный 4 2 3 3 5 2 6" xfId="26143"/>
    <cellStyle name="Обычный 4 2 3 3 5 3" xfId="5238"/>
    <cellStyle name="Обычный 4 2 3 3 5 3 2" xfId="15696"/>
    <cellStyle name="Обычный 4 2 3 3 5 3 3" xfId="27642"/>
    <cellStyle name="Обычный 4 2 3 3 5 4" xfId="7809"/>
    <cellStyle name="Обычный 4 2 3 3 5 4 2" xfId="18267"/>
    <cellStyle name="Обычный 4 2 3 3 5 4 3" xfId="30148"/>
    <cellStyle name="Обычный 4 2 3 3 5 5" xfId="10380"/>
    <cellStyle name="Обычный 4 2 3 3 5 5 2" xfId="20838"/>
    <cellStyle name="Обычный 4 2 3 3 5 5 3" xfId="32681"/>
    <cellStyle name="Обычный 4 2 3 3 5 6" xfId="13125"/>
    <cellStyle name="Обычный 4 2 3 3 5 7" xfId="25144"/>
    <cellStyle name="Обычный 4 2 3 3 6" xfId="3161"/>
    <cellStyle name="Обычный 4 2 3 3 6 2" xfId="5753"/>
    <cellStyle name="Обычный 4 2 3 3 6 2 2" xfId="16211"/>
    <cellStyle name="Обычный 4 2 3 3 6 2 3" xfId="28144"/>
    <cellStyle name="Обычный 4 2 3 3 6 3" xfId="8324"/>
    <cellStyle name="Обычный 4 2 3 3 6 3 2" xfId="18782"/>
    <cellStyle name="Обычный 4 2 3 3 6 3 3" xfId="30658"/>
    <cellStyle name="Обычный 4 2 3 3 6 4" xfId="10895"/>
    <cellStyle name="Обычный 4 2 3 3 6 4 2" xfId="21353"/>
    <cellStyle name="Обычный 4 2 3 3 6 4 3" xfId="33196"/>
    <cellStyle name="Обычный 4 2 3 3 6 5" xfId="13640"/>
    <cellStyle name="Обычный 4 2 3 3 6 6" xfId="25644"/>
    <cellStyle name="Обычный 4 2 3 3 7" xfId="4240"/>
    <cellStyle name="Обычный 4 2 3 3 7 2" xfId="6820"/>
    <cellStyle name="Обычный 4 2 3 3 7 2 2" xfId="17278"/>
    <cellStyle name="Обычный 4 2 3 3 7 2 3" xfId="29177"/>
    <cellStyle name="Обычный 4 2 3 3 7 3" xfId="9391"/>
    <cellStyle name="Обычный 4 2 3 3 7 3 2" xfId="19849"/>
    <cellStyle name="Обычный 4 2 3 3 7 3 3" xfId="31700"/>
    <cellStyle name="Обычный 4 2 3 3 7 4" xfId="11962"/>
    <cellStyle name="Обычный 4 2 3 3 7 4 2" xfId="22420"/>
    <cellStyle name="Обычный 4 2 3 3 7 4 3" xfId="34261"/>
    <cellStyle name="Обычный 4 2 3 3 7 5" xfId="14707"/>
    <cellStyle name="Обычный 4 2 3 3 7 6" xfId="26678"/>
    <cellStyle name="Обычный 4 2 3 3 8" xfId="4723"/>
    <cellStyle name="Обычный 4 2 3 3 8 2" xfId="15181"/>
    <cellStyle name="Обычный 4 2 3 3 8 3" xfId="27136"/>
    <cellStyle name="Обычный 4 2 3 3 9" xfId="7294"/>
    <cellStyle name="Обычный 4 2 3 3 9 2" xfId="17752"/>
    <cellStyle name="Обычный 4 2 3 3 9 3" xfId="29640"/>
    <cellStyle name="Обычный 4 2 3 4" xfId="1847"/>
    <cellStyle name="Обычный 4 2 3 4 10" xfId="12618"/>
    <cellStyle name="Обычный 4 2 3 4 11" xfId="23254"/>
    <cellStyle name="Обычный 4 2 3 4 2" xfId="1848"/>
    <cellStyle name="Обычный 4 2 3 4 2 10" xfId="23062"/>
    <cellStyle name="Обычный 4 2 3 4 2 2" xfId="1849"/>
    <cellStyle name="Обычный 4 2 3 4 2 2 2" xfId="2655"/>
    <cellStyle name="Обычный 4 2 3 4 2 2 2 2" xfId="3686"/>
    <cellStyle name="Обычный 4 2 3 4 2 2 2 2 2" xfId="6278"/>
    <cellStyle name="Обычный 4 2 3 4 2 2 2 2 2 2" xfId="16736"/>
    <cellStyle name="Обычный 4 2 3 4 2 2 2 2 2 3" xfId="28653"/>
    <cellStyle name="Обычный 4 2 3 4 2 2 2 2 3" xfId="8849"/>
    <cellStyle name="Обычный 4 2 3 4 2 2 2 2 3 2" xfId="19307"/>
    <cellStyle name="Обычный 4 2 3 4 2 2 2 2 3 3" xfId="31172"/>
    <cellStyle name="Обычный 4 2 3 4 2 2 2 2 4" xfId="11420"/>
    <cellStyle name="Обычный 4 2 3 4 2 2 2 2 4 2" xfId="21878"/>
    <cellStyle name="Обычный 4 2 3 4 2 2 2 2 4 3" xfId="33721"/>
    <cellStyle name="Обычный 4 2 3 4 2 2 2 2 5" xfId="14165"/>
    <cellStyle name="Обычный 4 2 3 4 2 2 2 2 6" xfId="26153"/>
    <cellStyle name="Обычный 4 2 3 4 2 2 2 3" xfId="5248"/>
    <cellStyle name="Обычный 4 2 3 4 2 2 2 3 2" xfId="15706"/>
    <cellStyle name="Обычный 4 2 3 4 2 2 2 3 3" xfId="27652"/>
    <cellStyle name="Обычный 4 2 3 4 2 2 2 4" xfId="7819"/>
    <cellStyle name="Обычный 4 2 3 4 2 2 2 4 2" xfId="18277"/>
    <cellStyle name="Обычный 4 2 3 4 2 2 2 4 3" xfId="30158"/>
    <cellStyle name="Обычный 4 2 3 4 2 2 2 5" xfId="10390"/>
    <cellStyle name="Обычный 4 2 3 4 2 2 2 5 2" xfId="20848"/>
    <cellStyle name="Обычный 4 2 3 4 2 2 2 5 3" xfId="32691"/>
    <cellStyle name="Обычный 4 2 3 4 2 2 2 6" xfId="13135"/>
    <cellStyle name="Обычный 4 2 3 4 2 2 2 7" xfId="25154"/>
    <cellStyle name="Обычный 4 2 3 4 2 2 3" xfId="3171"/>
    <cellStyle name="Обычный 4 2 3 4 2 2 3 2" xfId="5763"/>
    <cellStyle name="Обычный 4 2 3 4 2 2 3 2 2" xfId="16221"/>
    <cellStyle name="Обычный 4 2 3 4 2 2 3 2 3" xfId="28154"/>
    <cellStyle name="Обычный 4 2 3 4 2 2 3 3" xfId="8334"/>
    <cellStyle name="Обычный 4 2 3 4 2 2 3 3 2" xfId="18792"/>
    <cellStyle name="Обычный 4 2 3 4 2 2 3 3 3" xfId="30668"/>
    <cellStyle name="Обычный 4 2 3 4 2 2 3 4" xfId="10905"/>
    <cellStyle name="Обычный 4 2 3 4 2 2 3 4 2" xfId="21363"/>
    <cellStyle name="Обычный 4 2 3 4 2 2 3 4 3" xfId="33206"/>
    <cellStyle name="Обычный 4 2 3 4 2 2 3 5" xfId="13650"/>
    <cellStyle name="Обычный 4 2 3 4 2 2 3 6" xfId="25654"/>
    <cellStyle name="Обычный 4 2 3 4 2 2 4" xfId="4250"/>
    <cellStyle name="Обычный 4 2 3 4 2 2 4 2" xfId="6830"/>
    <cellStyle name="Обычный 4 2 3 4 2 2 4 2 2" xfId="17288"/>
    <cellStyle name="Обычный 4 2 3 4 2 2 4 2 3" xfId="29187"/>
    <cellStyle name="Обычный 4 2 3 4 2 2 4 3" xfId="9401"/>
    <cellStyle name="Обычный 4 2 3 4 2 2 4 3 2" xfId="19859"/>
    <cellStyle name="Обычный 4 2 3 4 2 2 4 3 3" xfId="31710"/>
    <cellStyle name="Обычный 4 2 3 4 2 2 4 4" xfId="11972"/>
    <cellStyle name="Обычный 4 2 3 4 2 2 4 4 2" xfId="22430"/>
    <cellStyle name="Обычный 4 2 3 4 2 2 4 4 3" xfId="34271"/>
    <cellStyle name="Обычный 4 2 3 4 2 2 4 5" xfId="14717"/>
    <cellStyle name="Обычный 4 2 3 4 2 2 4 6" xfId="26688"/>
    <cellStyle name="Обычный 4 2 3 4 2 2 5" xfId="4733"/>
    <cellStyle name="Обычный 4 2 3 4 2 2 5 2" xfId="15191"/>
    <cellStyle name="Обычный 4 2 3 4 2 2 5 3" xfId="27146"/>
    <cellStyle name="Обычный 4 2 3 4 2 2 6" xfId="7304"/>
    <cellStyle name="Обычный 4 2 3 4 2 2 6 2" xfId="17762"/>
    <cellStyle name="Обычный 4 2 3 4 2 2 6 3" xfId="29650"/>
    <cellStyle name="Обычный 4 2 3 4 2 2 7" xfId="9875"/>
    <cellStyle name="Обычный 4 2 3 4 2 2 7 2" xfId="20333"/>
    <cellStyle name="Обычный 4 2 3 4 2 2 7 3" xfId="32176"/>
    <cellStyle name="Обычный 4 2 3 4 2 2 8" xfId="12620"/>
    <cellStyle name="Обычный 4 2 3 4 2 2 9" xfId="23033"/>
    <cellStyle name="Обычный 4 2 3 4 2 3" xfId="2654"/>
    <cellStyle name="Обычный 4 2 3 4 2 3 2" xfId="3685"/>
    <cellStyle name="Обычный 4 2 3 4 2 3 2 2" xfId="6277"/>
    <cellStyle name="Обычный 4 2 3 4 2 3 2 2 2" xfId="16735"/>
    <cellStyle name="Обычный 4 2 3 4 2 3 2 2 3" xfId="28652"/>
    <cellStyle name="Обычный 4 2 3 4 2 3 2 3" xfId="8848"/>
    <cellStyle name="Обычный 4 2 3 4 2 3 2 3 2" xfId="19306"/>
    <cellStyle name="Обычный 4 2 3 4 2 3 2 3 3" xfId="31171"/>
    <cellStyle name="Обычный 4 2 3 4 2 3 2 4" xfId="11419"/>
    <cellStyle name="Обычный 4 2 3 4 2 3 2 4 2" xfId="21877"/>
    <cellStyle name="Обычный 4 2 3 4 2 3 2 4 3" xfId="33720"/>
    <cellStyle name="Обычный 4 2 3 4 2 3 2 5" xfId="14164"/>
    <cellStyle name="Обычный 4 2 3 4 2 3 2 6" xfId="26152"/>
    <cellStyle name="Обычный 4 2 3 4 2 3 3" xfId="5247"/>
    <cellStyle name="Обычный 4 2 3 4 2 3 3 2" xfId="15705"/>
    <cellStyle name="Обычный 4 2 3 4 2 3 3 3" xfId="27651"/>
    <cellStyle name="Обычный 4 2 3 4 2 3 4" xfId="7818"/>
    <cellStyle name="Обычный 4 2 3 4 2 3 4 2" xfId="18276"/>
    <cellStyle name="Обычный 4 2 3 4 2 3 4 3" xfId="30157"/>
    <cellStyle name="Обычный 4 2 3 4 2 3 5" xfId="10389"/>
    <cellStyle name="Обычный 4 2 3 4 2 3 5 2" xfId="20847"/>
    <cellStyle name="Обычный 4 2 3 4 2 3 5 3" xfId="32690"/>
    <cellStyle name="Обычный 4 2 3 4 2 3 6" xfId="13134"/>
    <cellStyle name="Обычный 4 2 3 4 2 3 7" xfId="25153"/>
    <cellStyle name="Обычный 4 2 3 4 2 4" xfId="3170"/>
    <cellStyle name="Обычный 4 2 3 4 2 4 2" xfId="5762"/>
    <cellStyle name="Обычный 4 2 3 4 2 4 2 2" xfId="16220"/>
    <cellStyle name="Обычный 4 2 3 4 2 4 2 3" xfId="28153"/>
    <cellStyle name="Обычный 4 2 3 4 2 4 3" xfId="8333"/>
    <cellStyle name="Обычный 4 2 3 4 2 4 3 2" xfId="18791"/>
    <cellStyle name="Обычный 4 2 3 4 2 4 3 3" xfId="30667"/>
    <cellStyle name="Обычный 4 2 3 4 2 4 4" xfId="10904"/>
    <cellStyle name="Обычный 4 2 3 4 2 4 4 2" xfId="21362"/>
    <cellStyle name="Обычный 4 2 3 4 2 4 4 3" xfId="33205"/>
    <cellStyle name="Обычный 4 2 3 4 2 4 5" xfId="13649"/>
    <cellStyle name="Обычный 4 2 3 4 2 4 6" xfId="25653"/>
    <cellStyle name="Обычный 4 2 3 4 2 5" xfId="4249"/>
    <cellStyle name="Обычный 4 2 3 4 2 5 2" xfId="6829"/>
    <cellStyle name="Обычный 4 2 3 4 2 5 2 2" xfId="17287"/>
    <cellStyle name="Обычный 4 2 3 4 2 5 2 3" xfId="29186"/>
    <cellStyle name="Обычный 4 2 3 4 2 5 3" xfId="9400"/>
    <cellStyle name="Обычный 4 2 3 4 2 5 3 2" xfId="19858"/>
    <cellStyle name="Обычный 4 2 3 4 2 5 3 3" xfId="31709"/>
    <cellStyle name="Обычный 4 2 3 4 2 5 4" xfId="11971"/>
    <cellStyle name="Обычный 4 2 3 4 2 5 4 2" xfId="22429"/>
    <cellStyle name="Обычный 4 2 3 4 2 5 4 3" xfId="34270"/>
    <cellStyle name="Обычный 4 2 3 4 2 5 5" xfId="14716"/>
    <cellStyle name="Обычный 4 2 3 4 2 5 6" xfId="26687"/>
    <cellStyle name="Обычный 4 2 3 4 2 6" xfId="4732"/>
    <cellStyle name="Обычный 4 2 3 4 2 6 2" xfId="15190"/>
    <cellStyle name="Обычный 4 2 3 4 2 6 3" xfId="27145"/>
    <cellStyle name="Обычный 4 2 3 4 2 7" xfId="7303"/>
    <cellStyle name="Обычный 4 2 3 4 2 7 2" xfId="17761"/>
    <cellStyle name="Обычный 4 2 3 4 2 7 3" xfId="29649"/>
    <cellStyle name="Обычный 4 2 3 4 2 8" xfId="9874"/>
    <cellStyle name="Обычный 4 2 3 4 2 8 2" xfId="20332"/>
    <cellStyle name="Обычный 4 2 3 4 2 8 3" xfId="32175"/>
    <cellStyle name="Обычный 4 2 3 4 2 9" xfId="12619"/>
    <cellStyle name="Обычный 4 2 3 4 3" xfId="1850"/>
    <cellStyle name="Обычный 4 2 3 4 3 2" xfId="2656"/>
    <cellStyle name="Обычный 4 2 3 4 3 2 2" xfId="3687"/>
    <cellStyle name="Обычный 4 2 3 4 3 2 2 2" xfId="6279"/>
    <cellStyle name="Обычный 4 2 3 4 3 2 2 2 2" xfId="16737"/>
    <cellStyle name="Обычный 4 2 3 4 3 2 2 2 3" xfId="28654"/>
    <cellStyle name="Обычный 4 2 3 4 3 2 2 3" xfId="8850"/>
    <cellStyle name="Обычный 4 2 3 4 3 2 2 3 2" xfId="19308"/>
    <cellStyle name="Обычный 4 2 3 4 3 2 2 3 3" xfId="31173"/>
    <cellStyle name="Обычный 4 2 3 4 3 2 2 4" xfId="11421"/>
    <cellStyle name="Обычный 4 2 3 4 3 2 2 4 2" xfId="21879"/>
    <cellStyle name="Обычный 4 2 3 4 3 2 2 4 3" xfId="33722"/>
    <cellStyle name="Обычный 4 2 3 4 3 2 2 5" xfId="14166"/>
    <cellStyle name="Обычный 4 2 3 4 3 2 2 6" xfId="26154"/>
    <cellStyle name="Обычный 4 2 3 4 3 2 3" xfId="5249"/>
    <cellStyle name="Обычный 4 2 3 4 3 2 3 2" xfId="15707"/>
    <cellStyle name="Обычный 4 2 3 4 3 2 3 3" xfId="27653"/>
    <cellStyle name="Обычный 4 2 3 4 3 2 4" xfId="7820"/>
    <cellStyle name="Обычный 4 2 3 4 3 2 4 2" xfId="18278"/>
    <cellStyle name="Обычный 4 2 3 4 3 2 4 3" xfId="30159"/>
    <cellStyle name="Обычный 4 2 3 4 3 2 5" xfId="10391"/>
    <cellStyle name="Обычный 4 2 3 4 3 2 5 2" xfId="20849"/>
    <cellStyle name="Обычный 4 2 3 4 3 2 5 3" xfId="32692"/>
    <cellStyle name="Обычный 4 2 3 4 3 2 6" xfId="13136"/>
    <cellStyle name="Обычный 4 2 3 4 3 2 7" xfId="25155"/>
    <cellStyle name="Обычный 4 2 3 4 3 3" xfId="3172"/>
    <cellStyle name="Обычный 4 2 3 4 3 3 2" xfId="5764"/>
    <cellStyle name="Обычный 4 2 3 4 3 3 2 2" xfId="16222"/>
    <cellStyle name="Обычный 4 2 3 4 3 3 2 3" xfId="28155"/>
    <cellStyle name="Обычный 4 2 3 4 3 3 3" xfId="8335"/>
    <cellStyle name="Обычный 4 2 3 4 3 3 3 2" xfId="18793"/>
    <cellStyle name="Обычный 4 2 3 4 3 3 3 3" xfId="30669"/>
    <cellStyle name="Обычный 4 2 3 4 3 3 4" xfId="10906"/>
    <cellStyle name="Обычный 4 2 3 4 3 3 4 2" xfId="21364"/>
    <cellStyle name="Обычный 4 2 3 4 3 3 4 3" xfId="33207"/>
    <cellStyle name="Обычный 4 2 3 4 3 3 5" xfId="13651"/>
    <cellStyle name="Обычный 4 2 3 4 3 3 6" xfId="25655"/>
    <cellStyle name="Обычный 4 2 3 4 3 4" xfId="4251"/>
    <cellStyle name="Обычный 4 2 3 4 3 4 2" xfId="6831"/>
    <cellStyle name="Обычный 4 2 3 4 3 4 2 2" xfId="17289"/>
    <cellStyle name="Обычный 4 2 3 4 3 4 2 3" xfId="29188"/>
    <cellStyle name="Обычный 4 2 3 4 3 4 3" xfId="9402"/>
    <cellStyle name="Обычный 4 2 3 4 3 4 3 2" xfId="19860"/>
    <cellStyle name="Обычный 4 2 3 4 3 4 3 3" xfId="31711"/>
    <cellStyle name="Обычный 4 2 3 4 3 4 4" xfId="11973"/>
    <cellStyle name="Обычный 4 2 3 4 3 4 4 2" xfId="22431"/>
    <cellStyle name="Обычный 4 2 3 4 3 4 4 3" xfId="34272"/>
    <cellStyle name="Обычный 4 2 3 4 3 4 5" xfId="14718"/>
    <cellStyle name="Обычный 4 2 3 4 3 4 6" xfId="26689"/>
    <cellStyle name="Обычный 4 2 3 4 3 5" xfId="4734"/>
    <cellStyle name="Обычный 4 2 3 4 3 5 2" xfId="15192"/>
    <cellStyle name="Обычный 4 2 3 4 3 5 3" xfId="27147"/>
    <cellStyle name="Обычный 4 2 3 4 3 6" xfId="7305"/>
    <cellStyle name="Обычный 4 2 3 4 3 6 2" xfId="17763"/>
    <cellStyle name="Обычный 4 2 3 4 3 6 3" xfId="29651"/>
    <cellStyle name="Обычный 4 2 3 4 3 7" xfId="9876"/>
    <cellStyle name="Обычный 4 2 3 4 3 7 2" xfId="20334"/>
    <cellStyle name="Обычный 4 2 3 4 3 7 3" xfId="32177"/>
    <cellStyle name="Обычный 4 2 3 4 3 8" xfId="12621"/>
    <cellStyle name="Обычный 4 2 3 4 3 9" xfId="24631"/>
    <cellStyle name="Обычный 4 2 3 4 4" xfId="2653"/>
    <cellStyle name="Обычный 4 2 3 4 4 2" xfId="3684"/>
    <cellStyle name="Обычный 4 2 3 4 4 2 2" xfId="6276"/>
    <cellStyle name="Обычный 4 2 3 4 4 2 2 2" xfId="16734"/>
    <cellStyle name="Обычный 4 2 3 4 4 2 2 3" xfId="28651"/>
    <cellStyle name="Обычный 4 2 3 4 4 2 3" xfId="8847"/>
    <cellStyle name="Обычный 4 2 3 4 4 2 3 2" xfId="19305"/>
    <cellStyle name="Обычный 4 2 3 4 4 2 3 3" xfId="31170"/>
    <cellStyle name="Обычный 4 2 3 4 4 2 4" xfId="11418"/>
    <cellStyle name="Обычный 4 2 3 4 4 2 4 2" xfId="21876"/>
    <cellStyle name="Обычный 4 2 3 4 4 2 4 3" xfId="33719"/>
    <cellStyle name="Обычный 4 2 3 4 4 2 5" xfId="14163"/>
    <cellStyle name="Обычный 4 2 3 4 4 2 6" xfId="26151"/>
    <cellStyle name="Обычный 4 2 3 4 4 3" xfId="5246"/>
    <cellStyle name="Обычный 4 2 3 4 4 3 2" xfId="15704"/>
    <cellStyle name="Обычный 4 2 3 4 4 3 3" xfId="27650"/>
    <cellStyle name="Обычный 4 2 3 4 4 4" xfId="7817"/>
    <cellStyle name="Обычный 4 2 3 4 4 4 2" xfId="18275"/>
    <cellStyle name="Обычный 4 2 3 4 4 4 3" xfId="30156"/>
    <cellStyle name="Обычный 4 2 3 4 4 5" xfId="10388"/>
    <cellStyle name="Обычный 4 2 3 4 4 5 2" xfId="20846"/>
    <cellStyle name="Обычный 4 2 3 4 4 5 3" xfId="32689"/>
    <cellStyle name="Обычный 4 2 3 4 4 6" xfId="13133"/>
    <cellStyle name="Обычный 4 2 3 4 4 7" xfId="25152"/>
    <cellStyle name="Обычный 4 2 3 4 5" xfId="3169"/>
    <cellStyle name="Обычный 4 2 3 4 5 2" xfId="5761"/>
    <cellStyle name="Обычный 4 2 3 4 5 2 2" xfId="16219"/>
    <cellStyle name="Обычный 4 2 3 4 5 2 3" xfId="28152"/>
    <cellStyle name="Обычный 4 2 3 4 5 3" xfId="8332"/>
    <cellStyle name="Обычный 4 2 3 4 5 3 2" xfId="18790"/>
    <cellStyle name="Обычный 4 2 3 4 5 3 3" xfId="30666"/>
    <cellStyle name="Обычный 4 2 3 4 5 4" xfId="10903"/>
    <cellStyle name="Обычный 4 2 3 4 5 4 2" xfId="21361"/>
    <cellStyle name="Обычный 4 2 3 4 5 4 3" xfId="33204"/>
    <cellStyle name="Обычный 4 2 3 4 5 5" xfId="13648"/>
    <cellStyle name="Обычный 4 2 3 4 5 6" xfId="25652"/>
    <cellStyle name="Обычный 4 2 3 4 6" xfId="4248"/>
    <cellStyle name="Обычный 4 2 3 4 6 2" xfId="6828"/>
    <cellStyle name="Обычный 4 2 3 4 6 2 2" xfId="17286"/>
    <cellStyle name="Обычный 4 2 3 4 6 2 3" xfId="29185"/>
    <cellStyle name="Обычный 4 2 3 4 6 3" xfId="9399"/>
    <cellStyle name="Обычный 4 2 3 4 6 3 2" xfId="19857"/>
    <cellStyle name="Обычный 4 2 3 4 6 3 3" xfId="31708"/>
    <cellStyle name="Обычный 4 2 3 4 6 4" xfId="11970"/>
    <cellStyle name="Обычный 4 2 3 4 6 4 2" xfId="22428"/>
    <cellStyle name="Обычный 4 2 3 4 6 4 3" xfId="34269"/>
    <cellStyle name="Обычный 4 2 3 4 6 5" xfId="14715"/>
    <cellStyle name="Обычный 4 2 3 4 6 6" xfId="26686"/>
    <cellStyle name="Обычный 4 2 3 4 7" xfId="4731"/>
    <cellStyle name="Обычный 4 2 3 4 7 2" xfId="15189"/>
    <cellStyle name="Обычный 4 2 3 4 7 3" xfId="27144"/>
    <cellStyle name="Обычный 4 2 3 4 8" xfId="7302"/>
    <cellStyle name="Обычный 4 2 3 4 8 2" xfId="17760"/>
    <cellStyle name="Обычный 4 2 3 4 8 3" xfId="29648"/>
    <cellStyle name="Обычный 4 2 3 4 9" xfId="9873"/>
    <cellStyle name="Обычный 4 2 3 4 9 2" xfId="20331"/>
    <cellStyle name="Обычный 4 2 3 4 9 3" xfId="32174"/>
    <cellStyle name="Обычный 4 2 3 5" xfId="1851"/>
    <cellStyle name="Обычный 4 2 3 5 10" xfId="24632"/>
    <cellStyle name="Обычный 4 2 3 5 2" xfId="1852"/>
    <cellStyle name="Обычный 4 2 3 5 2 2" xfId="2658"/>
    <cellStyle name="Обычный 4 2 3 5 2 2 2" xfId="3689"/>
    <cellStyle name="Обычный 4 2 3 5 2 2 2 2" xfId="6281"/>
    <cellStyle name="Обычный 4 2 3 5 2 2 2 2 2" xfId="16739"/>
    <cellStyle name="Обычный 4 2 3 5 2 2 2 2 3" xfId="28656"/>
    <cellStyle name="Обычный 4 2 3 5 2 2 2 3" xfId="8852"/>
    <cellStyle name="Обычный 4 2 3 5 2 2 2 3 2" xfId="19310"/>
    <cellStyle name="Обычный 4 2 3 5 2 2 2 3 3" xfId="31175"/>
    <cellStyle name="Обычный 4 2 3 5 2 2 2 4" xfId="11423"/>
    <cellStyle name="Обычный 4 2 3 5 2 2 2 4 2" xfId="21881"/>
    <cellStyle name="Обычный 4 2 3 5 2 2 2 4 3" xfId="33724"/>
    <cellStyle name="Обычный 4 2 3 5 2 2 2 5" xfId="14168"/>
    <cellStyle name="Обычный 4 2 3 5 2 2 2 6" xfId="26156"/>
    <cellStyle name="Обычный 4 2 3 5 2 2 3" xfId="5251"/>
    <cellStyle name="Обычный 4 2 3 5 2 2 3 2" xfId="15709"/>
    <cellStyle name="Обычный 4 2 3 5 2 2 3 3" xfId="27655"/>
    <cellStyle name="Обычный 4 2 3 5 2 2 4" xfId="7822"/>
    <cellStyle name="Обычный 4 2 3 5 2 2 4 2" xfId="18280"/>
    <cellStyle name="Обычный 4 2 3 5 2 2 4 3" xfId="30161"/>
    <cellStyle name="Обычный 4 2 3 5 2 2 5" xfId="10393"/>
    <cellStyle name="Обычный 4 2 3 5 2 2 5 2" xfId="20851"/>
    <cellStyle name="Обычный 4 2 3 5 2 2 5 3" xfId="32694"/>
    <cellStyle name="Обычный 4 2 3 5 2 2 6" xfId="13138"/>
    <cellStyle name="Обычный 4 2 3 5 2 2 7" xfId="25157"/>
    <cellStyle name="Обычный 4 2 3 5 2 3" xfId="3174"/>
    <cellStyle name="Обычный 4 2 3 5 2 3 2" xfId="5766"/>
    <cellStyle name="Обычный 4 2 3 5 2 3 2 2" xfId="16224"/>
    <cellStyle name="Обычный 4 2 3 5 2 3 2 3" xfId="28157"/>
    <cellStyle name="Обычный 4 2 3 5 2 3 3" xfId="8337"/>
    <cellStyle name="Обычный 4 2 3 5 2 3 3 2" xfId="18795"/>
    <cellStyle name="Обычный 4 2 3 5 2 3 3 3" xfId="30671"/>
    <cellStyle name="Обычный 4 2 3 5 2 3 4" xfId="10908"/>
    <cellStyle name="Обычный 4 2 3 5 2 3 4 2" xfId="21366"/>
    <cellStyle name="Обычный 4 2 3 5 2 3 4 3" xfId="33209"/>
    <cellStyle name="Обычный 4 2 3 5 2 3 5" xfId="13653"/>
    <cellStyle name="Обычный 4 2 3 5 2 3 6" xfId="25657"/>
    <cellStyle name="Обычный 4 2 3 5 2 4" xfId="4253"/>
    <cellStyle name="Обычный 4 2 3 5 2 4 2" xfId="6833"/>
    <cellStyle name="Обычный 4 2 3 5 2 4 2 2" xfId="17291"/>
    <cellStyle name="Обычный 4 2 3 5 2 4 2 3" xfId="29190"/>
    <cellStyle name="Обычный 4 2 3 5 2 4 3" xfId="9404"/>
    <cellStyle name="Обычный 4 2 3 5 2 4 3 2" xfId="19862"/>
    <cellStyle name="Обычный 4 2 3 5 2 4 3 3" xfId="31713"/>
    <cellStyle name="Обычный 4 2 3 5 2 4 4" xfId="11975"/>
    <cellStyle name="Обычный 4 2 3 5 2 4 4 2" xfId="22433"/>
    <cellStyle name="Обычный 4 2 3 5 2 4 4 3" xfId="34274"/>
    <cellStyle name="Обычный 4 2 3 5 2 4 5" xfId="14720"/>
    <cellStyle name="Обычный 4 2 3 5 2 4 6" xfId="26691"/>
    <cellStyle name="Обычный 4 2 3 5 2 5" xfId="4736"/>
    <cellStyle name="Обычный 4 2 3 5 2 5 2" xfId="15194"/>
    <cellStyle name="Обычный 4 2 3 5 2 5 3" xfId="27149"/>
    <cellStyle name="Обычный 4 2 3 5 2 6" xfId="7307"/>
    <cellStyle name="Обычный 4 2 3 5 2 6 2" xfId="17765"/>
    <cellStyle name="Обычный 4 2 3 5 2 6 3" xfId="29653"/>
    <cellStyle name="Обычный 4 2 3 5 2 7" xfId="9878"/>
    <cellStyle name="Обычный 4 2 3 5 2 7 2" xfId="20336"/>
    <cellStyle name="Обычный 4 2 3 5 2 7 3" xfId="32179"/>
    <cellStyle name="Обычный 4 2 3 5 2 8" xfId="12623"/>
    <cellStyle name="Обычный 4 2 3 5 2 9" xfId="24633"/>
    <cellStyle name="Обычный 4 2 3 5 3" xfId="2657"/>
    <cellStyle name="Обычный 4 2 3 5 3 2" xfId="3688"/>
    <cellStyle name="Обычный 4 2 3 5 3 2 2" xfId="6280"/>
    <cellStyle name="Обычный 4 2 3 5 3 2 2 2" xfId="16738"/>
    <cellStyle name="Обычный 4 2 3 5 3 2 2 3" xfId="28655"/>
    <cellStyle name="Обычный 4 2 3 5 3 2 3" xfId="8851"/>
    <cellStyle name="Обычный 4 2 3 5 3 2 3 2" xfId="19309"/>
    <cellStyle name="Обычный 4 2 3 5 3 2 3 3" xfId="31174"/>
    <cellStyle name="Обычный 4 2 3 5 3 2 4" xfId="11422"/>
    <cellStyle name="Обычный 4 2 3 5 3 2 4 2" xfId="21880"/>
    <cellStyle name="Обычный 4 2 3 5 3 2 4 3" xfId="33723"/>
    <cellStyle name="Обычный 4 2 3 5 3 2 5" xfId="14167"/>
    <cellStyle name="Обычный 4 2 3 5 3 2 6" xfId="26155"/>
    <cellStyle name="Обычный 4 2 3 5 3 3" xfId="5250"/>
    <cellStyle name="Обычный 4 2 3 5 3 3 2" xfId="15708"/>
    <cellStyle name="Обычный 4 2 3 5 3 3 3" xfId="27654"/>
    <cellStyle name="Обычный 4 2 3 5 3 4" xfId="7821"/>
    <cellStyle name="Обычный 4 2 3 5 3 4 2" xfId="18279"/>
    <cellStyle name="Обычный 4 2 3 5 3 4 3" xfId="30160"/>
    <cellStyle name="Обычный 4 2 3 5 3 5" xfId="10392"/>
    <cellStyle name="Обычный 4 2 3 5 3 5 2" xfId="20850"/>
    <cellStyle name="Обычный 4 2 3 5 3 5 3" xfId="32693"/>
    <cellStyle name="Обычный 4 2 3 5 3 6" xfId="13137"/>
    <cellStyle name="Обычный 4 2 3 5 3 7" xfId="25156"/>
    <cellStyle name="Обычный 4 2 3 5 4" xfId="3173"/>
    <cellStyle name="Обычный 4 2 3 5 4 2" xfId="5765"/>
    <cellStyle name="Обычный 4 2 3 5 4 2 2" xfId="16223"/>
    <cellStyle name="Обычный 4 2 3 5 4 2 3" xfId="28156"/>
    <cellStyle name="Обычный 4 2 3 5 4 3" xfId="8336"/>
    <cellStyle name="Обычный 4 2 3 5 4 3 2" xfId="18794"/>
    <cellStyle name="Обычный 4 2 3 5 4 3 3" xfId="30670"/>
    <cellStyle name="Обычный 4 2 3 5 4 4" xfId="10907"/>
    <cellStyle name="Обычный 4 2 3 5 4 4 2" xfId="21365"/>
    <cellStyle name="Обычный 4 2 3 5 4 4 3" xfId="33208"/>
    <cellStyle name="Обычный 4 2 3 5 4 5" xfId="13652"/>
    <cellStyle name="Обычный 4 2 3 5 4 6" xfId="25656"/>
    <cellStyle name="Обычный 4 2 3 5 5" xfId="4252"/>
    <cellStyle name="Обычный 4 2 3 5 5 2" xfId="6832"/>
    <cellStyle name="Обычный 4 2 3 5 5 2 2" xfId="17290"/>
    <cellStyle name="Обычный 4 2 3 5 5 2 3" xfId="29189"/>
    <cellStyle name="Обычный 4 2 3 5 5 3" xfId="9403"/>
    <cellStyle name="Обычный 4 2 3 5 5 3 2" xfId="19861"/>
    <cellStyle name="Обычный 4 2 3 5 5 3 3" xfId="31712"/>
    <cellStyle name="Обычный 4 2 3 5 5 4" xfId="11974"/>
    <cellStyle name="Обычный 4 2 3 5 5 4 2" xfId="22432"/>
    <cellStyle name="Обычный 4 2 3 5 5 4 3" xfId="34273"/>
    <cellStyle name="Обычный 4 2 3 5 5 5" xfId="14719"/>
    <cellStyle name="Обычный 4 2 3 5 5 6" xfId="26690"/>
    <cellStyle name="Обычный 4 2 3 5 6" xfId="4735"/>
    <cellStyle name="Обычный 4 2 3 5 6 2" xfId="15193"/>
    <cellStyle name="Обычный 4 2 3 5 6 3" xfId="27148"/>
    <cellStyle name="Обычный 4 2 3 5 7" xfId="7306"/>
    <cellStyle name="Обычный 4 2 3 5 7 2" xfId="17764"/>
    <cellStyle name="Обычный 4 2 3 5 7 3" xfId="29652"/>
    <cellStyle name="Обычный 4 2 3 5 8" xfId="9877"/>
    <cellStyle name="Обычный 4 2 3 5 8 2" xfId="20335"/>
    <cellStyle name="Обычный 4 2 3 5 8 3" xfId="32178"/>
    <cellStyle name="Обычный 4 2 3 5 9" xfId="12622"/>
    <cellStyle name="Обычный 4 2 3 6" xfId="1853"/>
    <cellStyle name="Обычный 4 2 3 6 2" xfId="2659"/>
    <cellStyle name="Обычный 4 2 3 6 2 2" xfId="3690"/>
    <cellStyle name="Обычный 4 2 3 6 2 2 2" xfId="6282"/>
    <cellStyle name="Обычный 4 2 3 6 2 2 2 2" xfId="16740"/>
    <cellStyle name="Обычный 4 2 3 6 2 2 2 3" xfId="28657"/>
    <cellStyle name="Обычный 4 2 3 6 2 2 3" xfId="8853"/>
    <cellStyle name="Обычный 4 2 3 6 2 2 3 2" xfId="19311"/>
    <cellStyle name="Обычный 4 2 3 6 2 2 3 3" xfId="31176"/>
    <cellStyle name="Обычный 4 2 3 6 2 2 4" xfId="11424"/>
    <cellStyle name="Обычный 4 2 3 6 2 2 4 2" xfId="21882"/>
    <cellStyle name="Обычный 4 2 3 6 2 2 4 3" xfId="33725"/>
    <cellStyle name="Обычный 4 2 3 6 2 2 5" xfId="14169"/>
    <cellStyle name="Обычный 4 2 3 6 2 2 6" xfId="26157"/>
    <cellStyle name="Обычный 4 2 3 6 2 3" xfId="5252"/>
    <cellStyle name="Обычный 4 2 3 6 2 3 2" xfId="15710"/>
    <cellStyle name="Обычный 4 2 3 6 2 3 3" xfId="27656"/>
    <cellStyle name="Обычный 4 2 3 6 2 4" xfId="7823"/>
    <cellStyle name="Обычный 4 2 3 6 2 4 2" xfId="18281"/>
    <cellStyle name="Обычный 4 2 3 6 2 4 3" xfId="30162"/>
    <cellStyle name="Обычный 4 2 3 6 2 5" xfId="10394"/>
    <cellStyle name="Обычный 4 2 3 6 2 5 2" xfId="20852"/>
    <cellStyle name="Обычный 4 2 3 6 2 5 3" xfId="32695"/>
    <cellStyle name="Обычный 4 2 3 6 2 6" xfId="13139"/>
    <cellStyle name="Обычный 4 2 3 6 2 7" xfId="25158"/>
    <cellStyle name="Обычный 4 2 3 6 3" xfId="3175"/>
    <cellStyle name="Обычный 4 2 3 6 3 2" xfId="5767"/>
    <cellStyle name="Обычный 4 2 3 6 3 2 2" xfId="16225"/>
    <cellStyle name="Обычный 4 2 3 6 3 2 3" xfId="28158"/>
    <cellStyle name="Обычный 4 2 3 6 3 3" xfId="8338"/>
    <cellStyle name="Обычный 4 2 3 6 3 3 2" xfId="18796"/>
    <cellStyle name="Обычный 4 2 3 6 3 3 3" xfId="30672"/>
    <cellStyle name="Обычный 4 2 3 6 3 4" xfId="10909"/>
    <cellStyle name="Обычный 4 2 3 6 3 4 2" xfId="21367"/>
    <cellStyle name="Обычный 4 2 3 6 3 4 3" xfId="33210"/>
    <cellStyle name="Обычный 4 2 3 6 3 5" xfId="13654"/>
    <cellStyle name="Обычный 4 2 3 6 3 6" xfId="25658"/>
    <cellStyle name="Обычный 4 2 3 6 4" xfId="4254"/>
    <cellStyle name="Обычный 4 2 3 6 4 2" xfId="6834"/>
    <cellStyle name="Обычный 4 2 3 6 4 2 2" xfId="17292"/>
    <cellStyle name="Обычный 4 2 3 6 4 2 3" xfId="29191"/>
    <cellStyle name="Обычный 4 2 3 6 4 3" xfId="9405"/>
    <cellStyle name="Обычный 4 2 3 6 4 3 2" xfId="19863"/>
    <cellStyle name="Обычный 4 2 3 6 4 3 3" xfId="31714"/>
    <cellStyle name="Обычный 4 2 3 6 4 4" xfId="11976"/>
    <cellStyle name="Обычный 4 2 3 6 4 4 2" xfId="22434"/>
    <cellStyle name="Обычный 4 2 3 6 4 4 3" xfId="34275"/>
    <cellStyle name="Обычный 4 2 3 6 4 5" xfId="14721"/>
    <cellStyle name="Обычный 4 2 3 6 4 6" xfId="26692"/>
    <cellStyle name="Обычный 4 2 3 6 5" xfId="4737"/>
    <cellStyle name="Обычный 4 2 3 6 5 2" xfId="15195"/>
    <cellStyle name="Обычный 4 2 3 6 5 3" xfId="27150"/>
    <cellStyle name="Обычный 4 2 3 6 6" xfId="7308"/>
    <cellStyle name="Обычный 4 2 3 6 6 2" xfId="17766"/>
    <cellStyle name="Обычный 4 2 3 6 6 3" xfId="29654"/>
    <cellStyle name="Обычный 4 2 3 6 7" xfId="9879"/>
    <cellStyle name="Обычный 4 2 3 6 7 2" xfId="20337"/>
    <cellStyle name="Обычный 4 2 3 6 7 3" xfId="32180"/>
    <cellStyle name="Обычный 4 2 3 6 8" xfId="12624"/>
    <cellStyle name="Обычный 4 2 3 6 9" xfId="24634"/>
    <cellStyle name="Обычный 4 2 3 7" xfId="2628"/>
    <cellStyle name="Обычный 4 2 3 7 2" xfId="3659"/>
    <cellStyle name="Обычный 4 2 3 7 2 2" xfId="6251"/>
    <cellStyle name="Обычный 4 2 3 7 2 2 2" xfId="16709"/>
    <cellStyle name="Обычный 4 2 3 7 2 2 3" xfId="28626"/>
    <cellStyle name="Обычный 4 2 3 7 2 3" xfId="8822"/>
    <cellStyle name="Обычный 4 2 3 7 2 3 2" xfId="19280"/>
    <cellStyle name="Обычный 4 2 3 7 2 3 3" xfId="31145"/>
    <cellStyle name="Обычный 4 2 3 7 2 4" xfId="11393"/>
    <cellStyle name="Обычный 4 2 3 7 2 4 2" xfId="21851"/>
    <cellStyle name="Обычный 4 2 3 7 2 4 3" xfId="33694"/>
    <cellStyle name="Обычный 4 2 3 7 2 5" xfId="14138"/>
    <cellStyle name="Обычный 4 2 3 7 2 6" xfId="26126"/>
    <cellStyle name="Обычный 4 2 3 7 3" xfId="5221"/>
    <cellStyle name="Обычный 4 2 3 7 3 2" xfId="15679"/>
    <cellStyle name="Обычный 4 2 3 7 3 3" xfId="27625"/>
    <cellStyle name="Обычный 4 2 3 7 4" xfId="7792"/>
    <cellStyle name="Обычный 4 2 3 7 4 2" xfId="18250"/>
    <cellStyle name="Обычный 4 2 3 7 4 3" xfId="30131"/>
    <cellStyle name="Обычный 4 2 3 7 5" xfId="10363"/>
    <cellStyle name="Обычный 4 2 3 7 5 2" xfId="20821"/>
    <cellStyle name="Обычный 4 2 3 7 5 3" xfId="32664"/>
    <cellStyle name="Обычный 4 2 3 7 6" xfId="13108"/>
    <cellStyle name="Обычный 4 2 3 7 7" xfId="25127"/>
    <cellStyle name="Обычный 4 2 3 8" xfId="3144"/>
    <cellStyle name="Обычный 4 2 3 8 2" xfId="5736"/>
    <cellStyle name="Обычный 4 2 3 8 2 2" xfId="16194"/>
    <cellStyle name="Обычный 4 2 3 8 2 3" xfId="28127"/>
    <cellStyle name="Обычный 4 2 3 8 3" xfId="8307"/>
    <cellStyle name="Обычный 4 2 3 8 3 2" xfId="18765"/>
    <cellStyle name="Обычный 4 2 3 8 3 3" xfId="30641"/>
    <cellStyle name="Обычный 4 2 3 8 4" xfId="10878"/>
    <cellStyle name="Обычный 4 2 3 8 4 2" xfId="21336"/>
    <cellStyle name="Обычный 4 2 3 8 4 3" xfId="33179"/>
    <cellStyle name="Обычный 4 2 3 8 5" xfId="13623"/>
    <cellStyle name="Обычный 4 2 3 8 6" xfId="25627"/>
    <cellStyle name="Обычный 4 2 3 9" xfId="4223"/>
    <cellStyle name="Обычный 4 2 3 9 2" xfId="6803"/>
    <cellStyle name="Обычный 4 2 3 9 2 2" xfId="17261"/>
    <cellStyle name="Обычный 4 2 3 9 2 3" xfId="29160"/>
    <cellStyle name="Обычный 4 2 3 9 3" xfId="9374"/>
    <cellStyle name="Обычный 4 2 3 9 3 2" xfId="19832"/>
    <cellStyle name="Обычный 4 2 3 9 3 3" xfId="31683"/>
    <cellStyle name="Обычный 4 2 3 9 4" xfId="11945"/>
    <cellStyle name="Обычный 4 2 3 9 4 2" xfId="22403"/>
    <cellStyle name="Обычный 4 2 3 9 4 3" xfId="34244"/>
    <cellStyle name="Обычный 4 2 3 9 5" xfId="14690"/>
    <cellStyle name="Обычный 4 2 3 9 6" xfId="26661"/>
    <cellStyle name="Обычный 4 2 4" xfId="1854"/>
    <cellStyle name="Обычный 4 2 4 10" xfId="4738"/>
    <cellStyle name="Обычный 4 2 4 10 2" xfId="15196"/>
    <cellStyle name="Обычный 4 2 4 10 3" xfId="27151"/>
    <cellStyle name="Обычный 4 2 4 11" xfId="7309"/>
    <cellStyle name="Обычный 4 2 4 11 2" xfId="17767"/>
    <cellStyle name="Обычный 4 2 4 11 3" xfId="29655"/>
    <cellStyle name="Обычный 4 2 4 12" xfId="9880"/>
    <cellStyle name="Обычный 4 2 4 12 2" xfId="20338"/>
    <cellStyle name="Обычный 4 2 4 12 3" xfId="32181"/>
    <cellStyle name="Обычный 4 2 4 13" xfId="12625"/>
    <cellStyle name="Обычный 4 2 4 14" xfId="24635"/>
    <cellStyle name="Обычный 4 2 4 2" xfId="1855"/>
    <cellStyle name="Обычный 4 2 4 2 10" xfId="7310"/>
    <cellStyle name="Обычный 4 2 4 2 10 2" xfId="17768"/>
    <cellStyle name="Обычный 4 2 4 2 10 3" xfId="29656"/>
    <cellStyle name="Обычный 4 2 4 2 11" xfId="9881"/>
    <cellStyle name="Обычный 4 2 4 2 11 2" xfId="20339"/>
    <cellStyle name="Обычный 4 2 4 2 11 3" xfId="32182"/>
    <cellStyle name="Обычный 4 2 4 2 12" xfId="12626"/>
    <cellStyle name="Обычный 4 2 4 2 13" xfId="24636"/>
    <cellStyle name="Обычный 4 2 4 2 2" xfId="1856"/>
    <cellStyle name="Обычный 4 2 4 2 2 10" xfId="9882"/>
    <cellStyle name="Обычный 4 2 4 2 2 10 2" xfId="20340"/>
    <cellStyle name="Обычный 4 2 4 2 2 10 3" xfId="32183"/>
    <cellStyle name="Обычный 4 2 4 2 2 11" xfId="12627"/>
    <cellStyle name="Обычный 4 2 4 2 2 12" xfId="24637"/>
    <cellStyle name="Обычный 4 2 4 2 2 2" xfId="1857"/>
    <cellStyle name="Обычный 4 2 4 2 2 2 10" xfId="12628"/>
    <cellStyle name="Обычный 4 2 4 2 2 2 11" xfId="24638"/>
    <cellStyle name="Обычный 4 2 4 2 2 2 2" xfId="1858"/>
    <cellStyle name="Обычный 4 2 4 2 2 2 2 10" xfId="24639"/>
    <cellStyle name="Обычный 4 2 4 2 2 2 2 2" xfId="1859"/>
    <cellStyle name="Обычный 4 2 4 2 2 2 2 2 2" xfId="2665"/>
    <cellStyle name="Обычный 4 2 4 2 2 2 2 2 2 2" xfId="3696"/>
    <cellStyle name="Обычный 4 2 4 2 2 2 2 2 2 2 2" xfId="6288"/>
    <cellStyle name="Обычный 4 2 4 2 2 2 2 2 2 2 2 2" xfId="16746"/>
    <cellStyle name="Обычный 4 2 4 2 2 2 2 2 2 2 2 3" xfId="28663"/>
    <cellStyle name="Обычный 4 2 4 2 2 2 2 2 2 2 3" xfId="8859"/>
    <cellStyle name="Обычный 4 2 4 2 2 2 2 2 2 2 3 2" xfId="19317"/>
    <cellStyle name="Обычный 4 2 4 2 2 2 2 2 2 2 3 3" xfId="31182"/>
    <cellStyle name="Обычный 4 2 4 2 2 2 2 2 2 2 4" xfId="11430"/>
    <cellStyle name="Обычный 4 2 4 2 2 2 2 2 2 2 4 2" xfId="21888"/>
    <cellStyle name="Обычный 4 2 4 2 2 2 2 2 2 2 4 3" xfId="33731"/>
    <cellStyle name="Обычный 4 2 4 2 2 2 2 2 2 2 5" xfId="14175"/>
    <cellStyle name="Обычный 4 2 4 2 2 2 2 2 2 2 6" xfId="26163"/>
    <cellStyle name="Обычный 4 2 4 2 2 2 2 2 2 3" xfId="5258"/>
    <cellStyle name="Обычный 4 2 4 2 2 2 2 2 2 3 2" xfId="15716"/>
    <cellStyle name="Обычный 4 2 4 2 2 2 2 2 2 3 3" xfId="27662"/>
    <cellStyle name="Обычный 4 2 4 2 2 2 2 2 2 4" xfId="7829"/>
    <cellStyle name="Обычный 4 2 4 2 2 2 2 2 2 4 2" xfId="18287"/>
    <cellStyle name="Обычный 4 2 4 2 2 2 2 2 2 4 3" xfId="30168"/>
    <cellStyle name="Обычный 4 2 4 2 2 2 2 2 2 5" xfId="10400"/>
    <cellStyle name="Обычный 4 2 4 2 2 2 2 2 2 5 2" xfId="20858"/>
    <cellStyle name="Обычный 4 2 4 2 2 2 2 2 2 5 3" xfId="32701"/>
    <cellStyle name="Обычный 4 2 4 2 2 2 2 2 2 6" xfId="13145"/>
    <cellStyle name="Обычный 4 2 4 2 2 2 2 2 2 7" xfId="25164"/>
    <cellStyle name="Обычный 4 2 4 2 2 2 2 2 3" xfId="3181"/>
    <cellStyle name="Обычный 4 2 4 2 2 2 2 2 3 2" xfId="5773"/>
    <cellStyle name="Обычный 4 2 4 2 2 2 2 2 3 2 2" xfId="16231"/>
    <cellStyle name="Обычный 4 2 4 2 2 2 2 2 3 2 3" xfId="28164"/>
    <cellStyle name="Обычный 4 2 4 2 2 2 2 2 3 3" xfId="8344"/>
    <cellStyle name="Обычный 4 2 4 2 2 2 2 2 3 3 2" xfId="18802"/>
    <cellStyle name="Обычный 4 2 4 2 2 2 2 2 3 3 3" xfId="30678"/>
    <cellStyle name="Обычный 4 2 4 2 2 2 2 2 3 4" xfId="10915"/>
    <cellStyle name="Обычный 4 2 4 2 2 2 2 2 3 4 2" xfId="21373"/>
    <cellStyle name="Обычный 4 2 4 2 2 2 2 2 3 4 3" xfId="33216"/>
    <cellStyle name="Обычный 4 2 4 2 2 2 2 2 3 5" xfId="13660"/>
    <cellStyle name="Обычный 4 2 4 2 2 2 2 2 3 6" xfId="25664"/>
    <cellStyle name="Обычный 4 2 4 2 2 2 2 2 4" xfId="4260"/>
    <cellStyle name="Обычный 4 2 4 2 2 2 2 2 4 2" xfId="6840"/>
    <cellStyle name="Обычный 4 2 4 2 2 2 2 2 4 2 2" xfId="17298"/>
    <cellStyle name="Обычный 4 2 4 2 2 2 2 2 4 2 3" xfId="29197"/>
    <cellStyle name="Обычный 4 2 4 2 2 2 2 2 4 3" xfId="9411"/>
    <cellStyle name="Обычный 4 2 4 2 2 2 2 2 4 3 2" xfId="19869"/>
    <cellStyle name="Обычный 4 2 4 2 2 2 2 2 4 3 3" xfId="31720"/>
    <cellStyle name="Обычный 4 2 4 2 2 2 2 2 4 4" xfId="11982"/>
    <cellStyle name="Обычный 4 2 4 2 2 2 2 2 4 4 2" xfId="22440"/>
    <cellStyle name="Обычный 4 2 4 2 2 2 2 2 4 4 3" xfId="34281"/>
    <cellStyle name="Обычный 4 2 4 2 2 2 2 2 4 5" xfId="14727"/>
    <cellStyle name="Обычный 4 2 4 2 2 2 2 2 4 6" xfId="26698"/>
    <cellStyle name="Обычный 4 2 4 2 2 2 2 2 5" xfId="4743"/>
    <cellStyle name="Обычный 4 2 4 2 2 2 2 2 5 2" xfId="15201"/>
    <cellStyle name="Обычный 4 2 4 2 2 2 2 2 5 3" xfId="27156"/>
    <cellStyle name="Обычный 4 2 4 2 2 2 2 2 6" xfId="7314"/>
    <cellStyle name="Обычный 4 2 4 2 2 2 2 2 6 2" xfId="17772"/>
    <cellStyle name="Обычный 4 2 4 2 2 2 2 2 6 3" xfId="29660"/>
    <cellStyle name="Обычный 4 2 4 2 2 2 2 2 7" xfId="9885"/>
    <cellStyle name="Обычный 4 2 4 2 2 2 2 2 7 2" xfId="20343"/>
    <cellStyle name="Обычный 4 2 4 2 2 2 2 2 7 3" xfId="32186"/>
    <cellStyle name="Обычный 4 2 4 2 2 2 2 2 8" xfId="12630"/>
    <cellStyle name="Обычный 4 2 4 2 2 2 2 2 9" xfId="24640"/>
    <cellStyle name="Обычный 4 2 4 2 2 2 2 3" xfId="2664"/>
    <cellStyle name="Обычный 4 2 4 2 2 2 2 3 2" xfId="3695"/>
    <cellStyle name="Обычный 4 2 4 2 2 2 2 3 2 2" xfId="6287"/>
    <cellStyle name="Обычный 4 2 4 2 2 2 2 3 2 2 2" xfId="16745"/>
    <cellStyle name="Обычный 4 2 4 2 2 2 2 3 2 2 3" xfId="28662"/>
    <cellStyle name="Обычный 4 2 4 2 2 2 2 3 2 3" xfId="8858"/>
    <cellStyle name="Обычный 4 2 4 2 2 2 2 3 2 3 2" xfId="19316"/>
    <cellStyle name="Обычный 4 2 4 2 2 2 2 3 2 3 3" xfId="31181"/>
    <cellStyle name="Обычный 4 2 4 2 2 2 2 3 2 4" xfId="11429"/>
    <cellStyle name="Обычный 4 2 4 2 2 2 2 3 2 4 2" xfId="21887"/>
    <cellStyle name="Обычный 4 2 4 2 2 2 2 3 2 4 3" xfId="33730"/>
    <cellStyle name="Обычный 4 2 4 2 2 2 2 3 2 5" xfId="14174"/>
    <cellStyle name="Обычный 4 2 4 2 2 2 2 3 2 6" xfId="26162"/>
    <cellStyle name="Обычный 4 2 4 2 2 2 2 3 3" xfId="5257"/>
    <cellStyle name="Обычный 4 2 4 2 2 2 2 3 3 2" xfId="15715"/>
    <cellStyle name="Обычный 4 2 4 2 2 2 2 3 3 3" xfId="27661"/>
    <cellStyle name="Обычный 4 2 4 2 2 2 2 3 4" xfId="7828"/>
    <cellStyle name="Обычный 4 2 4 2 2 2 2 3 4 2" xfId="18286"/>
    <cellStyle name="Обычный 4 2 4 2 2 2 2 3 4 3" xfId="30167"/>
    <cellStyle name="Обычный 4 2 4 2 2 2 2 3 5" xfId="10399"/>
    <cellStyle name="Обычный 4 2 4 2 2 2 2 3 5 2" xfId="20857"/>
    <cellStyle name="Обычный 4 2 4 2 2 2 2 3 5 3" xfId="32700"/>
    <cellStyle name="Обычный 4 2 4 2 2 2 2 3 6" xfId="13144"/>
    <cellStyle name="Обычный 4 2 4 2 2 2 2 3 7" xfId="25163"/>
    <cellStyle name="Обычный 4 2 4 2 2 2 2 4" xfId="3180"/>
    <cellStyle name="Обычный 4 2 4 2 2 2 2 4 2" xfId="5772"/>
    <cellStyle name="Обычный 4 2 4 2 2 2 2 4 2 2" xfId="16230"/>
    <cellStyle name="Обычный 4 2 4 2 2 2 2 4 2 3" xfId="28163"/>
    <cellStyle name="Обычный 4 2 4 2 2 2 2 4 3" xfId="8343"/>
    <cellStyle name="Обычный 4 2 4 2 2 2 2 4 3 2" xfId="18801"/>
    <cellStyle name="Обычный 4 2 4 2 2 2 2 4 3 3" xfId="30677"/>
    <cellStyle name="Обычный 4 2 4 2 2 2 2 4 4" xfId="10914"/>
    <cellStyle name="Обычный 4 2 4 2 2 2 2 4 4 2" xfId="21372"/>
    <cellStyle name="Обычный 4 2 4 2 2 2 2 4 4 3" xfId="33215"/>
    <cellStyle name="Обычный 4 2 4 2 2 2 2 4 5" xfId="13659"/>
    <cellStyle name="Обычный 4 2 4 2 2 2 2 4 6" xfId="25663"/>
    <cellStyle name="Обычный 4 2 4 2 2 2 2 5" xfId="4259"/>
    <cellStyle name="Обычный 4 2 4 2 2 2 2 5 2" xfId="6839"/>
    <cellStyle name="Обычный 4 2 4 2 2 2 2 5 2 2" xfId="17297"/>
    <cellStyle name="Обычный 4 2 4 2 2 2 2 5 2 3" xfId="29196"/>
    <cellStyle name="Обычный 4 2 4 2 2 2 2 5 3" xfId="9410"/>
    <cellStyle name="Обычный 4 2 4 2 2 2 2 5 3 2" xfId="19868"/>
    <cellStyle name="Обычный 4 2 4 2 2 2 2 5 3 3" xfId="31719"/>
    <cellStyle name="Обычный 4 2 4 2 2 2 2 5 4" xfId="11981"/>
    <cellStyle name="Обычный 4 2 4 2 2 2 2 5 4 2" xfId="22439"/>
    <cellStyle name="Обычный 4 2 4 2 2 2 2 5 4 3" xfId="34280"/>
    <cellStyle name="Обычный 4 2 4 2 2 2 2 5 5" xfId="14726"/>
    <cellStyle name="Обычный 4 2 4 2 2 2 2 5 6" xfId="26697"/>
    <cellStyle name="Обычный 4 2 4 2 2 2 2 6" xfId="4742"/>
    <cellStyle name="Обычный 4 2 4 2 2 2 2 6 2" xfId="15200"/>
    <cellStyle name="Обычный 4 2 4 2 2 2 2 6 3" xfId="27155"/>
    <cellStyle name="Обычный 4 2 4 2 2 2 2 7" xfId="7313"/>
    <cellStyle name="Обычный 4 2 4 2 2 2 2 7 2" xfId="17771"/>
    <cellStyle name="Обычный 4 2 4 2 2 2 2 7 3" xfId="29659"/>
    <cellStyle name="Обычный 4 2 4 2 2 2 2 8" xfId="9884"/>
    <cellStyle name="Обычный 4 2 4 2 2 2 2 8 2" xfId="20342"/>
    <cellStyle name="Обычный 4 2 4 2 2 2 2 8 3" xfId="32185"/>
    <cellStyle name="Обычный 4 2 4 2 2 2 2 9" xfId="12629"/>
    <cellStyle name="Обычный 4 2 4 2 2 2 3" xfId="1860"/>
    <cellStyle name="Обычный 4 2 4 2 2 2 3 2" xfId="2666"/>
    <cellStyle name="Обычный 4 2 4 2 2 2 3 2 2" xfId="3697"/>
    <cellStyle name="Обычный 4 2 4 2 2 2 3 2 2 2" xfId="6289"/>
    <cellStyle name="Обычный 4 2 4 2 2 2 3 2 2 2 2" xfId="16747"/>
    <cellStyle name="Обычный 4 2 4 2 2 2 3 2 2 2 3" xfId="28664"/>
    <cellStyle name="Обычный 4 2 4 2 2 2 3 2 2 3" xfId="8860"/>
    <cellStyle name="Обычный 4 2 4 2 2 2 3 2 2 3 2" xfId="19318"/>
    <cellStyle name="Обычный 4 2 4 2 2 2 3 2 2 3 3" xfId="31183"/>
    <cellStyle name="Обычный 4 2 4 2 2 2 3 2 2 4" xfId="11431"/>
    <cellStyle name="Обычный 4 2 4 2 2 2 3 2 2 4 2" xfId="21889"/>
    <cellStyle name="Обычный 4 2 4 2 2 2 3 2 2 4 3" xfId="33732"/>
    <cellStyle name="Обычный 4 2 4 2 2 2 3 2 2 5" xfId="14176"/>
    <cellStyle name="Обычный 4 2 4 2 2 2 3 2 2 6" xfId="26164"/>
    <cellStyle name="Обычный 4 2 4 2 2 2 3 2 3" xfId="5259"/>
    <cellStyle name="Обычный 4 2 4 2 2 2 3 2 3 2" xfId="15717"/>
    <cellStyle name="Обычный 4 2 4 2 2 2 3 2 3 3" xfId="27663"/>
    <cellStyle name="Обычный 4 2 4 2 2 2 3 2 4" xfId="7830"/>
    <cellStyle name="Обычный 4 2 4 2 2 2 3 2 4 2" xfId="18288"/>
    <cellStyle name="Обычный 4 2 4 2 2 2 3 2 4 3" xfId="30169"/>
    <cellStyle name="Обычный 4 2 4 2 2 2 3 2 5" xfId="10401"/>
    <cellStyle name="Обычный 4 2 4 2 2 2 3 2 5 2" xfId="20859"/>
    <cellStyle name="Обычный 4 2 4 2 2 2 3 2 5 3" xfId="32702"/>
    <cellStyle name="Обычный 4 2 4 2 2 2 3 2 6" xfId="13146"/>
    <cellStyle name="Обычный 4 2 4 2 2 2 3 2 7" xfId="25165"/>
    <cellStyle name="Обычный 4 2 4 2 2 2 3 3" xfId="3182"/>
    <cellStyle name="Обычный 4 2 4 2 2 2 3 3 2" xfId="5774"/>
    <cellStyle name="Обычный 4 2 4 2 2 2 3 3 2 2" xfId="16232"/>
    <cellStyle name="Обычный 4 2 4 2 2 2 3 3 2 3" xfId="28165"/>
    <cellStyle name="Обычный 4 2 4 2 2 2 3 3 3" xfId="8345"/>
    <cellStyle name="Обычный 4 2 4 2 2 2 3 3 3 2" xfId="18803"/>
    <cellStyle name="Обычный 4 2 4 2 2 2 3 3 3 3" xfId="30679"/>
    <cellStyle name="Обычный 4 2 4 2 2 2 3 3 4" xfId="10916"/>
    <cellStyle name="Обычный 4 2 4 2 2 2 3 3 4 2" xfId="21374"/>
    <cellStyle name="Обычный 4 2 4 2 2 2 3 3 4 3" xfId="33217"/>
    <cellStyle name="Обычный 4 2 4 2 2 2 3 3 5" xfId="13661"/>
    <cellStyle name="Обычный 4 2 4 2 2 2 3 3 6" xfId="25665"/>
    <cellStyle name="Обычный 4 2 4 2 2 2 3 4" xfId="4261"/>
    <cellStyle name="Обычный 4 2 4 2 2 2 3 4 2" xfId="6841"/>
    <cellStyle name="Обычный 4 2 4 2 2 2 3 4 2 2" xfId="17299"/>
    <cellStyle name="Обычный 4 2 4 2 2 2 3 4 2 3" xfId="29198"/>
    <cellStyle name="Обычный 4 2 4 2 2 2 3 4 3" xfId="9412"/>
    <cellStyle name="Обычный 4 2 4 2 2 2 3 4 3 2" xfId="19870"/>
    <cellStyle name="Обычный 4 2 4 2 2 2 3 4 3 3" xfId="31721"/>
    <cellStyle name="Обычный 4 2 4 2 2 2 3 4 4" xfId="11983"/>
    <cellStyle name="Обычный 4 2 4 2 2 2 3 4 4 2" xfId="22441"/>
    <cellStyle name="Обычный 4 2 4 2 2 2 3 4 4 3" xfId="34282"/>
    <cellStyle name="Обычный 4 2 4 2 2 2 3 4 5" xfId="14728"/>
    <cellStyle name="Обычный 4 2 4 2 2 2 3 4 6" xfId="26699"/>
    <cellStyle name="Обычный 4 2 4 2 2 2 3 5" xfId="4744"/>
    <cellStyle name="Обычный 4 2 4 2 2 2 3 5 2" xfId="15202"/>
    <cellStyle name="Обычный 4 2 4 2 2 2 3 5 3" xfId="27157"/>
    <cellStyle name="Обычный 4 2 4 2 2 2 3 6" xfId="7315"/>
    <cellStyle name="Обычный 4 2 4 2 2 2 3 6 2" xfId="17773"/>
    <cellStyle name="Обычный 4 2 4 2 2 2 3 6 3" xfId="29661"/>
    <cellStyle name="Обычный 4 2 4 2 2 2 3 7" xfId="9886"/>
    <cellStyle name="Обычный 4 2 4 2 2 2 3 7 2" xfId="20344"/>
    <cellStyle name="Обычный 4 2 4 2 2 2 3 7 3" xfId="32187"/>
    <cellStyle name="Обычный 4 2 4 2 2 2 3 8" xfId="12631"/>
    <cellStyle name="Обычный 4 2 4 2 2 2 3 9" xfId="24641"/>
    <cellStyle name="Обычный 4 2 4 2 2 2 4" xfId="2663"/>
    <cellStyle name="Обычный 4 2 4 2 2 2 4 2" xfId="3694"/>
    <cellStyle name="Обычный 4 2 4 2 2 2 4 2 2" xfId="6286"/>
    <cellStyle name="Обычный 4 2 4 2 2 2 4 2 2 2" xfId="16744"/>
    <cellStyle name="Обычный 4 2 4 2 2 2 4 2 2 3" xfId="28661"/>
    <cellStyle name="Обычный 4 2 4 2 2 2 4 2 3" xfId="8857"/>
    <cellStyle name="Обычный 4 2 4 2 2 2 4 2 3 2" xfId="19315"/>
    <cellStyle name="Обычный 4 2 4 2 2 2 4 2 3 3" xfId="31180"/>
    <cellStyle name="Обычный 4 2 4 2 2 2 4 2 4" xfId="11428"/>
    <cellStyle name="Обычный 4 2 4 2 2 2 4 2 4 2" xfId="21886"/>
    <cellStyle name="Обычный 4 2 4 2 2 2 4 2 4 3" xfId="33729"/>
    <cellStyle name="Обычный 4 2 4 2 2 2 4 2 5" xfId="14173"/>
    <cellStyle name="Обычный 4 2 4 2 2 2 4 2 6" xfId="26161"/>
    <cellStyle name="Обычный 4 2 4 2 2 2 4 3" xfId="5256"/>
    <cellStyle name="Обычный 4 2 4 2 2 2 4 3 2" xfId="15714"/>
    <cellStyle name="Обычный 4 2 4 2 2 2 4 3 3" xfId="27660"/>
    <cellStyle name="Обычный 4 2 4 2 2 2 4 4" xfId="7827"/>
    <cellStyle name="Обычный 4 2 4 2 2 2 4 4 2" xfId="18285"/>
    <cellStyle name="Обычный 4 2 4 2 2 2 4 4 3" xfId="30166"/>
    <cellStyle name="Обычный 4 2 4 2 2 2 4 5" xfId="10398"/>
    <cellStyle name="Обычный 4 2 4 2 2 2 4 5 2" xfId="20856"/>
    <cellStyle name="Обычный 4 2 4 2 2 2 4 5 3" xfId="32699"/>
    <cellStyle name="Обычный 4 2 4 2 2 2 4 6" xfId="13143"/>
    <cellStyle name="Обычный 4 2 4 2 2 2 4 7" xfId="25162"/>
    <cellStyle name="Обычный 4 2 4 2 2 2 5" xfId="3179"/>
    <cellStyle name="Обычный 4 2 4 2 2 2 5 2" xfId="5771"/>
    <cellStyle name="Обычный 4 2 4 2 2 2 5 2 2" xfId="16229"/>
    <cellStyle name="Обычный 4 2 4 2 2 2 5 2 3" xfId="28162"/>
    <cellStyle name="Обычный 4 2 4 2 2 2 5 3" xfId="8342"/>
    <cellStyle name="Обычный 4 2 4 2 2 2 5 3 2" xfId="18800"/>
    <cellStyle name="Обычный 4 2 4 2 2 2 5 3 3" xfId="30676"/>
    <cellStyle name="Обычный 4 2 4 2 2 2 5 4" xfId="10913"/>
    <cellStyle name="Обычный 4 2 4 2 2 2 5 4 2" xfId="21371"/>
    <cellStyle name="Обычный 4 2 4 2 2 2 5 4 3" xfId="33214"/>
    <cellStyle name="Обычный 4 2 4 2 2 2 5 5" xfId="13658"/>
    <cellStyle name="Обычный 4 2 4 2 2 2 5 6" xfId="25662"/>
    <cellStyle name="Обычный 4 2 4 2 2 2 6" xfId="4258"/>
    <cellStyle name="Обычный 4 2 4 2 2 2 6 2" xfId="6838"/>
    <cellStyle name="Обычный 4 2 4 2 2 2 6 2 2" xfId="17296"/>
    <cellStyle name="Обычный 4 2 4 2 2 2 6 2 3" xfId="29195"/>
    <cellStyle name="Обычный 4 2 4 2 2 2 6 3" xfId="9409"/>
    <cellStyle name="Обычный 4 2 4 2 2 2 6 3 2" xfId="19867"/>
    <cellStyle name="Обычный 4 2 4 2 2 2 6 3 3" xfId="31718"/>
    <cellStyle name="Обычный 4 2 4 2 2 2 6 4" xfId="11980"/>
    <cellStyle name="Обычный 4 2 4 2 2 2 6 4 2" xfId="22438"/>
    <cellStyle name="Обычный 4 2 4 2 2 2 6 4 3" xfId="34279"/>
    <cellStyle name="Обычный 4 2 4 2 2 2 6 5" xfId="14725"/>
    <cellStyle name="Обычный 4 2 4 2 2 2 6 6" xfId="26696"/>
    <cellStyle name="Обычный 4 2 4 2 2 2 7" xfId="4741"/>
    <cellStyle name="Обычный 4 2 4 2 2 2 7 2" xfId="15199"/>
    <cellStyle name="Обычный 4 2 4 2 2 2 7 3" xfId="27154"/>
    <cellStyle name="Обычный 4 2 4 2 2 2 8" xfId="7312"/>
    <cellStyle name="Обычный 4 2 4 2 2 2 8 2" xfId="17770"/>
    <cellStyle name="Обычный 4 2 4 2 2 2 8 3" xfId="29658"/>
    <cellStyle name="Обычный 4 2 4 2 2 2 9" xfId="9883"/>
    <cellStyle name="Обычный 4 2 4 2 2 2 9 2" xfId="20341"/>
    <cellStyle name="Обычный 4 2 4 2 2 2 9 3" xfId="32184"/>
    <cellStyle name="Обычный 4 2 4 2 2 3" xfId="1861"/>
    <cellStyle name="Обычный 4 2 4 2 2 3 10" xfId="24642"/>
    <cellStyle name="Обычный 4 2 4 2 2 3 2" xfId="1862"/>
    <cellStyle name="Обычный 4 2 4 2 2 3 2 2" xfId="2668"/>
    <cellStyle name="Обычный 4 2 4 2 2 3 2 2 2" xfId="3699"/>
    <cellStyle name="Обычный 4 2 4 2 2 3 2 2 2 2" xfId="6291"/>
    <cellStyle name="Обычный 4 2 4 2 2 3 2 2 2 2 2" xfId="16749"/>
    <cellStyle name="Обычный 4 2 4 2 2 3 2 2 2 2 3" xfId="28666"/>
    <cellStyle name="Обычный 4 2 4 2 2 3 2 2 2 3" xfId="8862"/>
    <cellStyle name="Обычный 4 2 4 2 2 3 2 2 2 3 2" xfId="19320"/>
    <cellStyle name="Обычный 4 2 4 2 2 3 2 2 2 3 3" xfId="31185"/>
    <cellStyle name="Обычный 4 2 4 2 2 3 2 2 2 4" xfId="11433"/>
    <cellStyle name="Обычный 4 2 4 2 2 3 2 2 2 4 2" xfId="21891"/>
    <cellStyle name="Обычный 4 2 4 2 2 3 2 2 2 4 3" xfId="33734"/>
    <cellStyle name="Обычный 4 2 4 2 2 3 2 2 2 5" xfId="14178"/>
    <cellStyle name="Обычный 4 2 4 2 2 3 2 2 2 6" xfId="26166"/>
    <cellStyle name="Обычный 4 2 4 2 2 3 2 2 3" xfId="5261"/>
    <cellStyle name="Обычный 4 2 4 2 2 3 2 2 3 2" xfId="15719"/>
    <cellStyle name="Обычный 4 2 4 2 2 3 2 2 3 3" xfId="27665"/>
    <cellStyle name="Обычный 4 2 4 2 2 3 2 2 4" xfId="7832"/>
    <cellStyle name="Обычный 4 2 4 2 2 3 2 2 4 2" xfId="18290"/>
    <cellStyle name="Обычный 4 2 4 2 2 3 2 2 4 3" xfId="30171"/>
    <cellStyle name="Обычный 4 2 4 2 2 3 2 2 5" xfId="10403"/>
    <cellStyle name="Обычный 4 2 4 2 2 3 2 2 5 2" xfId="20861"/>
    <cellStyle name="Обычный 4 2 4 2 2 3 2 2 5 3" xfId="32704"/>
    <cellStyle name="Обычный 4 2 4 2 2 3 2 2 6" xfId="13148"/>
    <cellStyle name="Обычный 4 2 4 2 2 3 2 2 7" xfId="25167"/>
    <cellStyle name="Обычный 4 2 4 2 2 3 2 3" xfId="3184"/>
    <cellStyle name="Обычный 4 2 4 2 2 3 2 3 2" xfId="5776"/>
    <cellStyle name="Обычный 4 2 4 2 2 3 2 3 2 2" xfId="16234"/>
    <cellStyle name="Обычный 4 2 4 2 2 3 2 3 2 3" xfId="28167"/>
    <cellStyle name="Обычный 4 2 4 2 2 3 2 3 3" xfId="8347"/>
    <cellStyle name="Обычный 4 2 4 2 2 3 2 3 3 2" xfId="18805"/>
    <cellStyle name="Обычный 4 2 4 2 2 3 2 3 3 3" xfId="30681"/>
    <cellStyle name="Обычный 4 2 4 2 2 3 2 3 4" xfId="10918"/>
    <cellStyle name="Обычный 4 2 4 2 2 3 2 3 4 2" xfId="21376"/>
    <cellStyle name="Обычный 4 2 4 2 2 3 2 3 4 3" xfId="33219"/>
    <cellStyle name="Обычный 4 2 4 2 2 3 2 3 5" xfId="13663"/>
    <cellStyle name="Обычный 4 2 4 2 2 3 2 3 6" xfId="25667"/>
    <cellStyle name="Обычный 4 2 4 2 2 3 2 4" xfId="4263"/>
    <cellStyle name="Обычный 4 2 4 2 2 3 2 4 2" xfId="6843"/>
    <cellStyle name="Обычный 4 2 4 2 2 3 2 4 2 2" xfId="17301"/>
    <cellStyle name="Обычный 4 2 4 2 2 3 2 4 2 3" xfId="29200"/>
    <cellStyle name="Обычный 4 2 4 2 2 3 2 4 3" xfId="9414"/>
    <cellStyle name="Обычный 4 2 4 2 2 3 2 4 3 2" xfId="19872"/>
    <cellStyle name="Обычный 4 2 4 2 2 3 2 4 3 3" xfId="31723"/>
    <cellStyle name="Обычный 4 2 4 2 2 3 2 4 4" xfId="11985"/>
    <cellStyle name="Обычный 4 2 4 2 2 3 2 4 4 2" xfId="22443"/>
    <cellStyle name="Обычный 4 2 4 2 2 3 2 4 4 3" xfId="34284"/>
    <cellStyle name="Обычный 4 2 4 2 2 3 2 4 5" xfId="14730"/>
    <cellStyle name="Обычный 4 2 4 2 2 3 2 4 6" xfId="26701"/>
    <cellStyle name="Обычный 4 2 4 2 2 3 2 5" xfId="4746"/>
    <cellStyle name="Обычный 4 2 4 2 2 3 2 5 2" xfId="15204"/>
    <cellStyle name="Обычный 4 2 4 2 2 3 2 5 3" xfId="27159"/>
    <cellStyle name="Обычный 4 2 4 2 2 3 2 6" xfId="7317"/>
    <cellStyle name="Обычный 4 2 4 2 2 3 2 6 2" xfId="17775"/>
    <cellStyle name="Обычный 4 2 4 2 2 3 2 6 3" xfId="29663"/>
    <cellStyle name="Обычный 4 2 4 2 2 3 2 7" xfId="9888"/>
    <cellStyle name="Обычный 4 2 4 2 2 3 2 7 2" xfId="20346"/>
    <cellStyle name="Обычный 4 2 4 2 2 3 2 7 3" xfId="32189"/>
    <cellStyle name="Обычный 4 2 4 2 2 3 2 8" xfId="12633"/>
    <cellStyle name="Обычный 4 2 4 2 2 3 2 9" xfId="24643"/>
    <cellStyle name="Обычный 4 2 4 2 2 3 3" xfId="2667"/>
    <cellStyle name="Обычный 4 2 4 2 2 3 3 2" xfId="3698"/>
    <cellStyle name="Обычный 4 2 4 2 2 3 3 2 2" xfId="6290"/>
    <cellStyle name="Обычный 4 2 4 2 2 3 3 2 2 2" xfId="16748"/>
    <cellStyle name="Обычный 4 2 4 2 2 3 3 2 2 3" xfId="28665"/>
    <cellStyle name="Обычный 4 2 4 2 2 3 3 2 3" xfId="8861"/>
    <cellStyle name="Обычный 4 2 4 2 2 3 3 2 3 2" xfId="19319"/>
    <cellStyle name="Обычный 4 2 4 2 2 3 3 2 3 3" xfId="31184"/>
    <cellStyle name="Обычный 4 2 4 2 2 3 3 2 4" xfId="11432"/>
    <cellStyle name="Обычный 4 2 4 2 2 3 3 2 4 2" xfId="21890"/>
    <cellStyle name="Обычный 4 2 4 2 2 3 3 2 4 3" xfId="33733"/>
    <cellStyle name="Обычный 4 2 4 2 2 3 3 2 5" xfId="14177"/>
    <cellStyle name="Обычный 4 2 4 2 2 3 3 2 6" xfId="26165"/>
    <cellStyle name="Обычный 4 2 4 2 2 3 3 3" xfId="5260"/>
    <cellStyle name="Обычный 4 2 4 2 2 3 3 3 2" xfId="15718"/>
    <cellStyle name="Обычный 4 2 4 2 2 3 3 3 3" xfId="27664"/>
    <cellStyle name="Обычный 4 2 4 2 2 3 3 4" xfId="7831"/>
    <cellStyle name="Обычный 4 2 4 2 2 3 3 4 2" xfId="18289"/>
    <cellStyle name="Обычный 4 2 4 2 2 3 3 4 3" xfId="30170"/>
    <cellStyle name="Обычный 4 2 4 2 2 3 3 5" xfId="10402"/>
    <cellStyle name="Обычный 4 2 4 2 2 3 3 5 2" xfId="20860"/>
    <cellStyle name="Обычный 4 2 4 2 2 3 3 5 3" xfId="32703"/>
    <cellStyle name="Обычный 4 2 4 2 2 3 3 6" xfId="13147"/>
    <cellStyle name="Обычный 4 2 4 2 2 3 3 7" xfId="25166"/>
    <cellStyle name="Обычный 4 2 4 2 2 3 4" xfId="3183"/>
    <cellStyle name="Обычный 4 2 4 2 2 3 4 2" xfId="5775"/>
    <cellStyle name="Обычный 4 2 4 2 2 3 4 2 2" xfId="16233"/>
    <cellStyle name="Обычный 4 2 4 2 2 3 4 2 3" xfId="28166"/>
    <cellStyle name="Обычный 4 2 4 2 2 3 4 3" xfId="8346"/>
    <cellStyle name="Обычный 4 2 4 2 2 3 4 3 2" xfId="18804"/>
    <cellStyle name="Обычный 4 2 4 2 2 3 4 3 3" xfId="30680"/>
    <cellStyle name="Обычный 4 2 4 2 2 3 4 4" xfId="10917"/>
    <cellStyle name="Обычный 4 2 4 2 2 3 4 4 2" xfId="21375"/>
    <cellStyle name="Обычный 4 2 4 2 2 3 4 4 3" xfId="33218"/>
    <cellStyle name="Обычный 4 2 4 2 2 3 4 5" xfId="13662"/>
    <cellStyle name="Обычный 4 2 4 2 2 3 4 6" xfId="25666"/>
    <cellStyle name="Обычный 4 2 4 2 2 3 5" xfId="4262"/>
    <cellStyle name="Обычный 4 2 4 2 2 3 5 2" xfId="6842"/>
    <cellStyle name="Обычный 4 2 4 2 2 3 5 2 2" xfId="17300"/>
    <cellStyle name="Обычный 4 2 4 2 2 3 5 2 3" xfId="29199"/>
    <cellStyle name="Обычный 4 2 4 2 2 3 5 3" xfId="9413"/>
    <cellStyle name="Обычный 4 2 4 2 2 3 5 3 2" xfId="19871"/>
    <cellStyle name="Обычный 4 2 4 2 2 3 5 3 3" xfId="31722"/>
    <cellStyle name="Обычный 4 2 4 2 2 3 5 4" xfId="11984"/>
    <cellStyle name="Обычный 4 2 4 2 2 3 5 4 2" xfId="22442"/>
    <cellStyle name="Обычный 4 2 4 2 2 3 5 4 3" xfId="34283"/>
    <cellStyle name="Обычный 4 2 4 2 2 3 5 5" xfId="14729"/>
    <cellStyle name="Обычный 4 2 4 2 2 3 5 6" xfId="26700"/>
    <cellStyle name="Обычный 4 2 4 2 2 3 6" xfId="4745"/>
    <cellStyle name="Обычный 4 2 4 2 2 3 6 2" xfId="15203"/>
    <cellStyle name="Обычный 4 2 4 2 2 3 6 3" xfId="27158"/>
    <cellStyle name="Обычный 4 2 4 2 2 3 7" xfId="7316"/>
    <cellStyle name="Обычный 4 2 4 2 2 3 7 2" xfId="17774"/>
    <cellStyle name="Обычный 4 2 4 2 2 3 7 3" xfId="29662"/>
    <cellStyle name="Обычный 4 2 4 2 2 3 8" xfId="9887"/>
    <cellStyle name="Обычный 4 2 4 2 2 3 8 2" xfId="20345"/>
    <cellStyle name="Обычный 4 2 4 2 2 3 8 3" xfId="32188"/>
    <cellStyle name="Обычный 4 2 4 2 2 3 9" xfId="12632"/>
    <cellStyle name="Обычный 4 2 4 2 2 4" xfId="1863"/>
    <cellStyle name="Обычный 4 2 4 2 2 4 2" xfId="2669"/>
    <cellStyle name="Обычный 4 2 4 2 2 4 2 2" xfId="3700"/>
    <cellStyle name="Обычный 4 2 4 2 2 4 2 2 2" xfId="6292"/>
    <cellStyle name="Обычный 4 2 4 2 2 4 2 2 2 2" xfId="16750"/>
    <cellStyle name="Обычный 4 2 4 2 2 4 2 2 2 3" xfId="28667"/>
    <cellStyle name="Обычный 4 2 4 2 2 4 2 2 3" xfId="8863"/>
    <cellStyle name="Обычный 4 2 4 2 2 4 2 2 3 2" xfId="19321"/>
    <cellStyle name="Обычный 4 2 4 2 2 4 2 2 3 3" xfId="31186"/>
    <cellStyle name="Обычный 4 2 4 2 2 4 2 2 4" xfId="11434"/>
    <cellStyle name="Обычный 4 2 4 2 2 4 2 2 4 2" xfId="21892"/>
    <cellStyle name="Обычный 4 2 4 2 2 4 2 2 4 3" xfId="33735"/>
    <cellStyle name="Обычный 4 2 4 2 2 4 2 2 5" xfId="14179"/>
    <cellStyle name="Обычный 4 2 4 2 2 4 2 2 6" xfId="26167"/>
    <cellStyle name="Обычный 4 2 4 2 2 4 2 3" xfId="5262"/>
    <cellStyle name="Обычный 4 2 4 2 2 4 2 3 2" xfId="15720"/>
    <cellStyle name="Обычный 4 2 4 2 2 4 2 3 3" xfId="27666"/>
    <cellStyle name="Обычный 4 2 4 2 2 4 2 4" xfId="7833"/>
    <cellStyle name="Обычный 4 2 4 2 2 4 2 4 2" xfId="18291"/>
    <cellStyle name="Обычный 4 2 4 2 2 4 2 4 3" xfId="30172"/>
    <cellStyle name="Обычный 4 2 4 2 2 4 2 5" xfId="10404"/>
    <cellStyle name="Обычный 4 2 4 2 2 4 2 5 2" xfId="20862"/>
    <cellStyle name="Обычный 4 2 4 2 2 4 2 5 3" xfId="32705"/>
    <cellStyle name="Обычный 4 2 4 2 2 4 2 6" xfId="13149"/>
    <cellStyle name="Обычный 4 2 4 2 2 4 2 7" xfId="25168"/>
    <cellStyle name="Обычный 4 2 4 2 2 4 3" xfId="3185"/>
    <cellStyle name="Обычный 4 2 4 2 2 4 3 2" xfId="5777"/>
    <cellStyle name="Обычный 4 2 4 2 2 4 3 2 2" xfId="16235"/>
    <cellStyle name="Обычный 4 2 4 2 2 4 3 2 3" xfId="28168"/>
    <cellStyle name="Обычный 4 2 4 2 2 4 3 3" xfId="8348"/>
    <cellStyle name="Обычный 4 2 4 2 2 4 3 3 2" xfId="18806"/>
    <cellStyle name="Обычный 4 2 4 2 2 4 3 3 3" xfId="30682"/>
    <cellStyle name="Обычный 4 2 4 2 2 4 3 4" xfId="10919"/>
    <cellStyle name="Обычный 4 2 4 2 2 4 3 4 2" xfId="21377"/>
    <cellStyle name="Обычный 4 2 4 2 2 4 3 4 3" xfId="33220"/>
    <cellStyle name="Обычный 4 2 4 2 2 4 3 5" xfId="13664"/>
    <cellStyle name="Обычный 4 2 4 2 2 4 3 6" xfId="25668"/>
    <cellStyle name="Обычный 4 2 4 2 2 4 4" xfId="4264"/>
    <cellStyle name="Обычный 4 2 4 2 2 4 4 2" xfId="6844"/>
    <cellStyle name="Обычный 4 2 4 2 2 4 4 2 2" xfId="17302"/>
    <cellStyle name="Обычный 4 2 4 2 2 4 4 2 3" xfId="29201"/>
    <cellStyle name="Обычный 4 2 4 2 2 4 4 3" xfId="9415"/>
    <cellStyle name="Обычный 4 2 4 2 2 4 4 3 2" xfId="19873"/>
    <cellStyle name="Обычный 4 2 4 2 2 4 4 3 3" xfId="31724"/>
    <cellStyle name="Обычный 4 2 4 2 2 4 4 4" xfId="11986"/>
    <cellStyle name="Обычный 4 2 4 2 2 4 4 4 2" xfId="22444"/>
    <cellStyle name="Обычный 4 2 4 2 2 4 4 4 3" xfId="34285"/>
    <cellStyle name="Обычный 4 2 4 2 2 4 4 5" xfId="14731"/>
    <cellStyle name="Обычный 4 2 4 2 2 4 4 6" xfId="26702"/>
    <cellStyle name="Обычный 4 2 4 2 2 4 5" xfId="4747"/>
    <cellStyle name="Обычный 4 2 4 2 2 4 5 2" xfId="15205"/>
    <cellStyle name="Обычный 4 2 4 2 2 4 5 3" xfId="27160"/>
    <cellStyle name="Обычный 4 2 4 2 2 4 6" xfId="7318"/>
    <cellStyle name="Обычный 4 2 4 2 2 4 6 2" xfId="17776"/>
    <cellStyle name="Обычный 4 2 4 2 2 4 6 3" xfId="29664"/>
    <cellStyle name="Обычный 4 2 4 2 2 4 7" xfId="9889"/>
    <cellStyle name="Обычный 4 2 4 2 2 4 7 2" xfId="20347"/>
    <cellStyle name="Обычный 4 2 4 2 2 4 7 3" xfId="32190"/>
    <cellStyle name="Обычный 4 2 4 2 2 4 8" xfId="12634"/>
    <cellStyle name="Обычный 4 2 4 2 2 4 9" xfId="24644"/>
    <cellStyle name="Обычный 4 2 4 2 2 5" xfId="2662"/>
    <cellStyle name="Обычный 4 2 4 2 2 5 2" xfId="3693"/>
    <cellStyle name="Обычный 4 2 4 2 2 5 2 2" xfId="6285"/>
    <cellStyle name="Обычный 4 2 4 2 2 5 2 2 2" xfId="16743"/>
    <cellStyle name="Обычный 4 2 4 2 2 5 2 2 3" xfId="28660"/>
    <cellStyle name="Обычный 4 2 4 2 2 5 2 3" xfId="8856"/>
    <cellStyle name="Обычный 4 2 4 2 2 5 2 3 2" xfId="19314"/>
    <cellStyle name="Обычный 4 2 4 2 2 5 2 3 3" xfId="31179"/>
    <cellStyle name="Обычный 4 2 4 2 2 5 2 4" xfId="11427"/>
    <cellStyle name="Обычный 4 2 4 2 2 5 2 4 2" xfId="21885"/>
    <cellStyle name="Обычный 4 2 4 2 2 5 2 4 3" xfId="33728"/>
    <cellStyle name="Обычный 4 2 4 2 2 5 2 5" xfId="14172"/>
    <cellStyle name="Обычный 4 2 4 2 2 5 2 6" xfId="26160"/>
    <cellStyle name="Обычный 4 2 4 2 2 5 3" xfId="5255"/>
    <cellStyle name="Обычный 4 2 4 2 2 5 3 2" xfId="15713"/>
    <cellStyle name="Обычный 4 2 4 2 2 5 3 3" xfId="27659"/>
    <cellStyle name="Обычный 4 2 4 2 2 5 4" xfId="7826"/>
    <cellStyle name="Обычный 4 2 4 2 2 5 4 2" xfId="18284"/>
    <cellStyle name="Обычный 4 2 4 2 2 5 4 3" xfId="30165"/>
    <cellStyle name="Обычный 4 2 4 2 2 5 5" xfId="10397"/>
    <cellStyle name="Обычный 4 2 4 2 2 5 5 2" xfId="20855"/>
    <cellStyle name="Обычный 4 2 4 2 2 5 5 3" xfId="32698"/>
    <cellStyle name="Обычный 4 2 4 2 2 5 6" xfId="13142"/>
    <cellStyle name="Обычный 4 2 4 2 2 5 7" xfId="25161"/>
    <cellStyle name="Обычный 4 2 4 2 2 6" xfId="3178"/>
    <cellStyle name="Обычный 4 2 4 2 2 6 2" xfId="5770"/>
    <cellStyle name="Обычный 4 2 4 2 2 6 2 2" xfId="16228"/>
    <cellStyle name="Обычный 4 2 4 2 2 6 2 3" xfId="28161"/>
    <cellStyle name="Обычный 4 2 4 2 2 6 3" xfId="8341"/>
    <cellStyle name="Обычный 4 2 4 2 2 6 3 2" xfId="18799"/>
    <cellStyle name="Обычный 4 2 4 2 2 6 3 3" xfId="30675"/>
    <cellStyle name="Обычный 4 2 4 2 2 6 4" xfId="10912"/>
    <cellStyle name="Обычный 4 2 4 2 2 6 4 2" xfId="21370"/>
    <cellStyle name="Обычный 4 2 4 2 2 6 4 3" xfId="33213"/>
    <cellStyle name="Обычный 4 2 4 2 2 6 5" xfId="13657"/>
    <cellStyle name="Обычный 4 2 4 2 2 6 6" xfId="25661"/>
    <cellStyle name="Обычный 4 2 4 2 2 7" xfId="4257"/>
    <cellStyle name="Обычный 4 2 4 2 2 7 2" xfId="6837"/>
    <cellStyle name="Обычный 4 2 4 2 2 7 2 2" xfId="17295"/>
    <cellStyle name="Обычный 4 2 4 2 2 7 2 3" xfId="29194"/>
    <cellStyle name="Обычный 4 2 4 2 2 7 3" xfId="9408"/>
    <cellStyle name="Обычный 4 2 4 2 2 7 3 2" xfId="19866"/>
    <cellStyle name="Обычный 4 2 4 2 2 7 3 3" xfId="31717"/>
    <cellStyle name="Обычный 4 2 4 2 2 7 4" xfId="11979"/>
    <cellStyle name="Обычный 4 2 4 2 2 7 4 2" xfId="22437"/>
    <cellStyle name="Обычный 4 2 4 2 2 7 4 3" xfId="34278"/>
    <cellStyle name="Обычный 4 2 4 2 2 7 5" xfId="14724"/>
    <cellStyle name="Обычный 4 2 4 2 2 7 6" xfId="26695"/>
    <cellStyle name="Обычный 4 2 4 2 2 8" xfId="4740"/>
    <cellStyle name="Обычный 4 2 4 2 2 8 2" xfId="15198"/>
    <cellStyle name="Обычный 4 2 4 2 2 8 3" xfId="27153"/>
    <cellStyle name="Обычный 4 2 4 2 2 9" xfId="7311"/>
    <cellStyle name="Обычный 4 2 4 2 2 9 2" xfId="17769"/>
    <cellStyle name="Обычный 4 2 4 2 2 9 3" xfId="29657"/>
    <cellStyle name="Обычный 4 2 4 2 3" xfId="1864"/>
    <cellStyle name="Обычный 4 2 4 2 3 10" xfId="12635"/>
    <cellStyle name="Обычный 4 2 4 2 3 11" xfId="24645"/>
    <cellStyle name="Обычный 4 2 4 2 3 2" xfId="1865"/>
    <cellStyle name="Обычный 4 2 4 2 3 2 10" xfId="24646"/>
    <cellStyle name="Обычный 4 2 4 2 3 2 2" xfId="1866"/>
    <cellStyle name="Обычный 4 2 4 2 3 2 2 2" xfId="2672"/>
    <cellStyle name="Обычный 4 2 4 2 3 2 2 2 2" xfId="3703"/>
    <cellStyle name="Обычный 4 2 4 2 3 2 2 2 2 2" xfId="6295"/>
    <cellStyle name="Обычный 4 2 4 2 3 2 2 2 2 2 2" xfId="16753"/>
    <cellStyle name="Обычный 4 2 4 2 3 2 2 2 2 2 3" xfId="28670"/>
    <cellStyle name="Обычный 4 2 4 2 3 2 2 2 2 3" xfId="8866"/>
    <cellStyle name="Обычный 4 2 4 2 3 2 2 2 2 3 2" xfId="19324"/>
    <cellStyle name="Обычный 4 2 4 2 3 2 2 2 2 3 3" xfId="31189"/>
    <cellStyle name="Обычный 4 2 4 2 3 2 2 2 2 4" xfId="11437"/>
    <cellStyle name="Обычный 4 2 4 2 3 2 2 2 2 4 2" xfId="21895"/>
    <cellStyle name="Обычный 4 2 4 2 3 2 2 2 2 4 3" xfId="33738"/>
    <cellStyle name="Обычный 4 2 4 2 3 2 2 2 2 5" xfId="14182"/>
    <cellStyle name="Обычный 4 2 4 2 3 2 2 2 2 6" xfId="26170"/>
    <cellStyle name="Обычный 4 2 4 2 3 2 2 2 3" xfId="5265"/>
    <cellStyle name="Обычный 4 2 4 2 3 2 2 2 3 2" xfId="15723"/>
    <cellStyle name="Обычный 4 2 4 2 3 2 2 2 3 3" xfId="27669"/>
    <cellStyle name="Обычный 4 2 4 2 3 2 2 2 4" xfId="7836"/>
    <cellStyle name="Обычный 4 2 4 2 3 2 2 2 4 2" xfId="18294"/>
    <cellStyle name="Обычный 4 2 4 2 3 2 2 2 4 3" xfId="30175"/>
    <cellStyle name="Обычный 4 2 4 2 3 2 2 2 5" xfId="10407"/>
    <cellStyle name="Обычный 4 2 4 2 3 2 2 2 5 2" xfId="20865"/>
    <cellStyle name="Обычный 4 2 4 2 3 2 2 2 5 3" xfId="32708"/>
    <cellStyle name="Обычный 4 2 4 2 3 2 2 2 6" xfId="13152"/>
    <cellStyle name="Обычный 4 2 4 2 3 2 2 2 7" xfId="25171"/>
    <cellStyle name="Обычный 4 2 4 2 3 2 2 3" xfId="3188"/>
    <cellStyle name="Обычный 4 2 4 2 3 2 2 3 2" xfId="5780"/>
    <cellStyle name="Обычный 4 2 4 2 3 2 2 3 2 2" xfId="16238"/>
    <cellStyle name="Обычный 4 2 4 2 3 2 2 3 2 3" xfId="28171"/>
    <cellStyle name="Обычный 4 2 4 2 3 2 2 3 3" xfId="8351"/>
    <cellStyle name="Обычный 4 2 4 2 3 2 2 3 3 2" xfId="18809"/>
    <cellStyle name="Обычный 4 2 4 2 3 2 2 3 3 3" xfId="30685"/>
    <cellStyle name="Обычный 4 2 4 2 3 2 2 3 4" xfId="10922"/>
    <cellStyle name="Обычный 4 2 4 2 3 2 2 3 4 2" xfId="21380"/>
    <cellStyle name="Обычный 4 2 4 2 3 2 2 3 4 3" xfId="33223"/>
    <cellStyle name="Обычный 4 2 4 2 3 2 2 3 5" xfId="13667"/>
    <cellStyle name="Обычный 4 2 4 2 3 2 2 3 6" xfId="25671"/>
    <cellStyle name="Обычный 4 2 4 2 3 2 2 4" xfId="4267"/>
    <cellStyle name="Обычный 4 2 4 2 3 2 2 4 2" xfId="6847"/>
    <cellStyle name="Обычный 4 2 4 2 3 2 2 4 2 2" xfId="17305"/>
    <cellStyle name="Обычный 4 2 4 2 3 2 2 4 2 3" xfId="29204"/>
    <cellStyle name="Обычный 4 2 4 2 3 2 2 4 3" xfId="9418"/>
    <cellStyle name="Обычный 4 2 4 2 3 2 2 4 3 2" xfId="19876"/>
    <cellStyle name="Обычный 4 2 4 2 3 2 2 4 3 3" xfId="31727"/>
    <cellStyle name="Обычный 4 2 4 2 3 2 2 4 4" xfId="11989"/>
    <cellStyle name="Обычный 4 2 4 2 3 2 2 4 4 2" xfId="22447"/>
    <cellStyle name="Обычный 4 2 4 2 3 2 2 4 4 3" xfId="34288"/>
    <cellStyle name="Обычный 4 2 4 2 3 2 2 4 5" xfId="14734"/>
    <cellStyle name="Обычный 4 2 4 2 3 2 2 4 6" xfId="26705"/>
    <cellStyle name="Обычный 4 2 4 2 3 2 2 5" xfId="4750"/>
    <cellStyle name="Обычный 4 2 4 2 3 2 2 5 2" xfId="15208"/>
    <cellStyle name="Обычный 4 2 4 2 3 2 2 5 3" xfId="27163"/>
    <cellStyle name="Обычный 4 2 4 2 3 2 2 6" xfId="7321"/>
    <cellStyle name="Обычный 4 2 4 2 3 2 2 6 2" xfId="17779"/>
    <cellStyle name="Обычный 4 2 4 2 3 2 2 6 3" xfId="29667"/>
    <cellStyle name="Обычный 4 2 4 2 3 2 2 7" xfId="9892"/>
    <cellStyle name="Обычный 4 2 4 2 3 2 2 7 2" xfId="20350"/>
    <cellStyle name="Обычный 4 2 4 2 3 2 2 7 3" xfId="32193"/>
    <cellStyle name="Обычный 4 2 4 2 3 2 2 8" xfId="12637"/>
    <cellStyle name="Обычный 4 2 4 2 3 2 2 9" xfId="24647"/>
    <cellStyle name="Обычный 4 2 4 2 3 2 3" xfId="2671"/>
    <cellStyle name="Обычный 4 2 4 2 3 2 3 2" xfId="3702"/>
    <cellStyle name="Обычный 4 2 4 2 3 2 3 2 2" xfId="6294"/>
    <cellStyle name="Обычный 4 2 4 2 3 2 3 2 2 2" xfId="16752"/>
    <cellStyle name="Обычный 4 2 4 2 3 2 3 2 2 3" xfId="28669"/>
    <cellStyle name="Обычный 4 2 4 2 3 2 3 2 3" xfId="8865"/>
    <cellStyle name="Обычный 4 2 4 2 3 2 3 2 3 2" xfId="19323"/>
    <cellStyle name="Обычный 4 2 4 2 3 2 3 2 3 3" xfId="31188"/>
    <cellStyle name="Обычный 4 2 4 2 3 2 3 2 4" xfId="11436"/>
    <cellStyle name="Обычный 4 2 4 2 3 2 3 2 4 2" xfId="21894"/>
    <cellStyle name="Обычный 4 2 4 2 3 2 3 2 4 3" xfId="33737"/>
    <cellStyle name="Обычный 4 2 4 2 3 2 3 2 5" xfId="14181"/>
    <cellStyle name="Обычный 4 2 4 2 3 2 3 2 6" xfId="26169"/>
    <cellStyle name="Обычный 4 2 4 2 3 2 3 3" xfId="5264"/>
    <cellStyle name="Обычный 4 2 4 2 3 2 3 3 2" xfId="15722"/>
    <cellStyle name="Обычный 4 2 4 2 3 2 3 3 3" xfId="27668"/>
    <cellStyle name="Обычный 4 2 4 2 3 2 3 4" xfId="7835"/>
    <cellStyle name="Обычный 4 2 4 2 3 2 3 4 2" xfId="18293"/>
    <cellStyle name="Обычный 4 2 4 2 3 2 3 4 3" xfId="30174"/>
    <cellStyle name="Обычный 4 2 4 2 3 2 3 5" xfId="10406"/>
    <cellStyle name="Обычный 4 2 4 2 3 2 3 5 2" xfId="20864"/>
    <cellStyle name="Обычный 4 2 4 2 3 2 3 5 3" xfId="32707"/>
    <cellStyle name="Обычный 4 2 4 2 3 2 3 6" xfId="13151"/>
    <cellStyle name="Обычный 4 2 4 2 3 2 3 7" xfId="25170"/>
    <cellStyle name="Обычный 4 2 4 2 3 2 4" xfId="3187"/>
    <cellStyle name="Обычный 4 2 4 2 3 2 4 2" xfId="5779"/>
    <cellStyle name="Обычный 4 2 4 2 3 2 4 2 2" xfId="16237"/>
    <cellStyle name="Обычный 4 2 4 2 3 2 4 2 3" xfId="28170"/>
    <cellStyle name="Обычный 4 2 4 2 3 2 4 3" xfId="8350"/>
    <cellStyle name="Обычный 4 2 4 2 3 2 4 3 2" xfId="18808"/>
    <cellStyle name="Обычный 4 2 4 2 3 2 4 3 3" xfId="30684"/>
    <cellStyle name="Обычный 4 2 4 2 3 2 4 4" xfId="10921"/>
    <cellStyle name="Обычный 4 2 4 2 3 2 4 4 2" xfId="21379"/>
    <cellStyle name="Обычный 4 2 4 2 3 2 4 4 3" xfId="33222"/>
    <cellStyle name="Обычный 4 2 4 2 3 2 4 5" xfId="13666"/>
    <cellStyle name="Обычный 4 2 4 2 3 2 4 6" xfId="25670"/>
    <cellStyle name="Обычный 4 2 4 2 3 2 5" xfId="4266"/>
    <cellStyle name="Обычный 4 2 4 2 3 2 5 2" xfId="6846"/>
    <cellStyle name="Обычный 4 2 4 2 3 2 5 2 2" xfId="17304"/>
    <cellStyle name="Обычный 4 2 4 2 3 2 5 2 3" xfId="29203"/>
    <cellStyle name="Обычный 4 2 4 2 3 2 5 3" xfId="9417"/>
    <cellStyle name="Обычный 4 2 4 2 3 2 5 3 2" xfId="19875"/>
    <cellStyle name="Обычный 4 2 4 2 3 2 5 3 3" xfId="31726"/>
    <cellStyle name="Обычный 4 2 4 2 3 2 5 4" xfId="11988"/>
    <cellStyle name="Обычный 4 2 4 2 3 2 5 4 2" xfId="22446"/>
    <cellStyle name="Обычный 4 2 4 2 3 2 5 4 3" xfId="34287"/>
    <cellStyle name="Обычный 4 2 4 2 3 2 5 5" xfId="14733"/>
    <cellStyle name="Обычный 4 2 4 2 3 2 5 6" xfId="26704"/>
    <cellStyle name="Обычный 4 2 4 2 3 2 6" xfId="4749"/>
    <cellStyle name="Обычный 4 2 4 2 3 2 6 2" xfId="15207"/>
    <cellStyle name="Обычный 4 2 4 2 3 2 6 3" xfId="27162"/>
    <cellStyle name="Обычный 4 2 4 2 3 2 7" xfId="7320"/>
    <cellStyle name="Обычный 4 2 4 2 3 2 7 2" xfId="17778"/>
    <cellStyle name="Обычный 4 2 4 2 3 2 7 3" xfId="29666"/>
    <cellStyle name="Обычный 4 2 4 2 3 2 8" xfId="9891"/>
    <cellStyle name="Обычный 4 2 4 2 3 2 8 2" xfId="20349"/>
    <cellStyle name="Обычный 4 2 4 2 3 2 8 3" xfId="32192"/>
    <cellStyle name="Обычный 4 2 4 2 3 2 9" xfId="12636"/>
    <cellStyle name="Обычный 4 2 4 2 3 3" xfId="1867"/>
    <cellStyle name="Обычный 4 2 4 2 3 3 2" xfId="2673"/>
    <cellStyle name="Обычный 4 2 4 2 3 3 2 2" xfId="3704"/>
    <cellStyle name="Обычный 4 2 4 2 3 3 2 2 2" xfId="6296"/>
    <cellStyle name="Обычный 4 2 4 2 3 3 2 2 2 2" xfId="16754"/>
    <cellStyle name="Обычный 4 2 4 2 3 3 2 2 2 3" xfId="28671"/>
    <cellStyle name="Обычный 4 2 4 2 3 3 2 2 3" xfId="8867"/>
    <cellStyle name="Обычный 4 2 4 2 3 3 2 2 3 2" xfId="19325"/>
    <cellStyle name="Обычный 4 2 4 2 3 3 2 2 3 3" xfId="31190"/>
    <cellStyle name="Обычный 4 2 4 2 3 3 2 2 4" xfId="11438"/>
    <cellStyle name="Обычный 4 2 4 2 3 3 2 2 4 2" xfId="21896"/>
    <cellStyle name="Обычный 4 2 4 2 3 3 2 2 4 3" xfId="33739"/>
    <cellStyle name="Обычный 4 2 4 2 3 3 2 2 5" xfId="14183"/>
    <cellStyle name="Обычный 4 2 4 2 3 3 2 2 6" xfId="26171"/>
    <cellStyle name="Обычный 4 2 4 2 3 3 2 3" xfId="5266"/>
    <cellStyle name="Обычный 4 2 4 2 3 3 2 3 2" xfId="15724"/>
    <cellStyle name="Обычный 4 2 4 2 3 3 2 3 3" xfId="27670"/>
    <cellStyle name="Обычный 4 2 4 2 3 3 2 4" xfId="7837"/>
    <cellStyle name="Обычный 4 2 4 2 3 3 2 4 2" xfId="18295"/>
    <cellStyle name="Обычный 4 2 4 2 3 3 2 4 3" xfId="30176"/>
    <cellStyle name="Обычный 4 2 4 2 3 3 2 5" xfId="10408"/>
    <cellStyle name="Обычный 4 2 4 2 3 3 2 5 2" xfId="20866"/>
    <cellStyle name="Обычный 4 2 4 2 3 3 2 5 3" xfId="32709"/>
    <cellStyle name="Обычный 4 2 4 2 3 3 2 6" xfId="13153"/>
    <cellStyle name="Обычный 4 2 4 2 3 3 2 7" xfId="25172"/>
    <cellStyle name="Обычный 4 2 4 2 3 3 3" xfId="3189"/>
    <cellStyle name="Обычный 4 2 4 2 3 3 3 2" xfId="5781"/>
    <cellStyle name="Обычный 4 2 4 2 3 3 3 2 2" xfId="16239"/>
    <cellStyle name="Обычный 4 2 4 2 3 3 3 2 3" xfId="28172"/>
    <cellStyle name="Обычный 4 2 4 2 3 3 3 3" xfId="8352"/>
    <cellStyle name="Обычный 4 2 4 2 3 3 3 3 2" xfId="18810"/>
    <cellStyle name="Обычный 4 2 4 2 3 3 3 3 3" xfId="30686"/>
    <cellStyle name="Обычный 4 2 4 2 3 3 3 4" xfId="10923"/>
    <cellStyle name="Обычный 4 2 4 2 3 3 3 4 2" xfId="21381"/>
    <cellStyle name="Обычный 4 2 4 2 3 3 3 4 3" xfId="33224"/>
    <cellStyle name="Обычный 4 2 4 2 3 3 3 5" xfId="13668"/>
    <cellStyle name="Обычный 4 2 4 2 3 3 3 6" xfId="25672"/>
    <cellStyle name="Обычный 4 2 4 2 3 3 4" xfId="4268"/>
    <cellStyle name="Обычный 4 2 4 2 3 3 4 2" xfId="6848"/>
    <cellStyle name="Обычный 4 2 4 2 3 3 4 2 2" xfId="17306"/>
    <cellStyle name="Обычный 4 2 4 2 3 3 4 2 3" xfId="29205"/>
    <cellStyle name="Обычный 4 2 4 2 3 3 4 3" xfId="9419"/>
    <cellStyle name="Обычный 4 2 4 2 3 3 4 3 2" xfId="19877"/>
    <cellStyle name="Обычный 4 2 4 2 3 3 4 3 3" xfId="31728"/>
    <cellStyle name="Обычный 4 2 4 2 3 3 4 4" xfId="11990"/>
    <cellStyle name="Обычный 4 2 4 2 3 3 4 4 2" xfId="22448"/>
    <cellStyle name="Обычный 4 2 4 2 3 3 4 4 3" xfId="34289"/>
    <cellStyle name="Обычный 4 2 4 2 3 3 4 5" xfId="14735"/>
    <cellStyle name="Обычный 4 2 4 2 3 3 4 6" xfId="26706"/>
    <cellStyle name="Обычный 4 2 4 2 3 3 5" xfId="4751"/>
    <cellStyle name="Обычный 4 2 4 2 3 3 5 2" xfId="15209"/>
    <cellStyle name="Обычный 4 2 4 2 3 3 5 3" xfId="27164"/>
    <cellStyle name="Обычный 4 2 4 2 3 3 6" xfId="7322"/>
    <cellStyle name="Обычный 4 2 4 2 3 3 6 2" xfId="17780"/>
    <cellStyle name="Обычный 4 2 4 2 3 3 6 3" xfId="29668"/>
    <cellStyle name="Обычный 4 2 4 2 3 3 7" xfId="9893"/>
    <cellStyle name="Обычный 4 2 4 2 3 3 7 2" xfId="20351"/>
    <cellStyle name="Обычный 4 2 4 2 3 3 7 3" xfId="32194"/>
    <cellStyle name="Обычный 4 2 4 2 3 3 8" xfId="12638"/>
    <cellStyle name="Обычный 4 2 4 2 3 3 9" xfId="24648"/>
    <cellStyle name="Обычный 4 2 4 2 3 4" xfId="2670"/>
    <cellStyle name="Обычный 4 2 4 2 3 4 2" xfId="3701"/>
    <cellStyle name="Обычный 4 2 4 2 3 4 2 2" xfId="6293"/>
    <cellStyle name="Обычный 4 2 4 2 3 4 2 2 2" xfId="16751"/>
    <cellStyle name="Обычный 4 2 4 2 3 4 2 2 3" xfId="28668"/>
    <cellStyle name="Обычный 4 2 4 2 3 4 2 3" xfId="8864"/>
    <cellStyle name="Обычный 4 2 4 2 3 4 2 3 2" xfId="19322"/>
    <cellStyle name="Обычный 4 2 4 2 3 4 2 3 3" xfId="31187"/>
    <cellStyle name="Обычный 4 2 4 2 3 4 2 4" xfId="11435"/>
    <cellStyle name="Обычный 4 2 4 2 3 4 2 4 2" xfId="21893"/>
    <cellStyle name="Обычный 4 2 4 2 3 4 2 4 3" xfId="33736"/>
    <cellStyle name="Обычный 4 2 4 2 3 4 2 5" xfId="14180"/>
    <cellStyle name="Обычный 4 2 4 2 3 4 2 6" xfId="26168"/>
    <cellStyle name="Обычный 4 2 4 2 3 4 3" xfId="5263"/>
    <cellStyle name="Обычный 4 2 4 2 3 4 3 2" xfId="15721"/>
    <cellStyle name="Обычный 4 2 4 2 3 4 3 3" xfId="27667"/>
    <cellStyle name="Обычный 4 2 4 2 3 4 4" xfId="7834"/>
    <cellStyle name="Обычный 4 2 4 2 3 4 4 2" xfId="18292"/>
    <cellStyle name="Обычный 4 2 4 2 3 4 4 3" xfId="30173"/>
    <cellStyle name="Обычный 4 2 4 2 3 4 5" xfId="10405"/>
    <cellStyle name="Обычный 4 2 4 2 3 4 5 2" xfId="20863"/>
    <cellStyle name="Обычный 4 2 4 2 3 4 5 3" xfId="32706"/>
    <cellStyle name="Обычный 4 2 4 2 3 4 6" xfId="13150"/>
    <cellStyle name="Обычный 4 2 4 2 3 4 7" xfId="25169"/>
    <cellStyle name="Обычный 4 2 4 2 3 5" xfId="3186"/>
    <cellStyle name="Обычный 4 2 4 2 3 5 2" xfId="5778"/>
    <cellStyle name="Обычный 4 2 4 2 3 5 2 2" xfId="16236"/>
    <cellStyle name="Обычный 4 2 4 2 3 5 2 3" xfId="28169"/>
    <cellStyle name="Обычный 4 2 4 2 3 5 3" xfId="8349"/>
    <cellStyle name="Обычный 4 2 4 2 3 5 3 2" xfId="18807"/>
    <cellStyle name="Обычный 4 2 4 2 3 5 3 3" xfId="30683"/>
    <cellStyle name="Обычный 4 2 4 2 3 5 4" xfId="10920"/>
    <cellStyle name="Обычный 4 2 4 2 3 5 4 2" xfId="21378"/>
    <cellStyle name="Обычный 4 2 4 2 3 5 4 3" xfId="33221"/>
    <cellStyle name="Обычный 4 2 4 2 3 5 5" xfId="13665"/>
    <cellStyle name="Обычный 4 2 4 2 3 5 6" xfId="25669"/>
    <cellStyle name="Обычный 4 2 4 2 3 6" xfId="4265"/>
    <cellStyle name="Обычный 4 2 4 2 3 6 2" xfId="6845"/>
    <cellStyle name="Обычный 4 2 4 2 3 6 2 2" xfId="17303"/>
    <cellStyle name="Обычный 4 2 4 2 3 6 2 3" xfId="29202"/>
    <cellStyle name="Обычный 4 2 4 2 3 6 3" xfId="9416"/>
    <cellStyle name="Обычный 4 2 4 2 3 6 3 2" xfId="19874"/>
    <cellStyle name="Обычный 4 2 4 2 3 6 3 3" xfId="31725"/>
    <cellStyle name="Обычный 4 2 4 2 3 6 4" xfId="11987"/>
    <cellStyle name="Обычный 4 2 4 2 3 6 4 2" xfId="22445"/>
    <cellStyle name="Обычный 4 2 4 2 3 6 4 3" xfId="34286"/>
    <cellStyle name="Обычный 4 2 4 2 3 6 5" xfId="14732"/>
    <cellStyle name="Обычный 4 2 4 2 3 6 6" xfId="26703"/>
    <cellStyle name="Обычный 4 2 4 2 3 7" xfId="4748"/>
    <cellStyle name="Обычный 4 2 4 2 3 7 2" xfId="15206"/>
    <cellStyle name="Обычный 4 2 4 2 3 7 3" xfId="27161"/>
    <cellStyle name="Обычный 4 2 4 2 3 8" xfId="7319"/>
    <cellStyle name="Обычный 4 2 4 2 3 8 2" xfId="17777"/>
    <cellStyle name="Обычный 4 2 4 2 3 8 3" xfId="29665"/>
    <cellStyle name="Обычный 4 2 4 2 3 9" xfId="9890"/>
    <cellStyle name="Обычный 4 2 4 2 3 9 2" xfId="20348"/>
    <cellStyle name="Обычный 4 2 4 2 3 9 3" xfId="32191"/>
    <cellStyle name="Обычный 4 2 4 2 4" xfId="1868"/>
    <cellStyle name="Обычный 4 2 4 2 4 10" xfId="24649"/>
    <cellStyle name="Обычный 4 2 4 2 4 2" xfId="1869"/>
    <cellStyle name="Обычный 4 2 4 2 4 2 2" xfId="2675"/>
    <cellStyle name="Обычный 4 2 4 2 4 2 2 2" xfId="3706"/>
    <cellStyle name="Обычный 4 2 4 2 4 2 2 2 2" xfId="6298"/>
    <cellStyle name="Обычный 4 2 4 2 4 2 2 2 2 2" xfId="16756"/>
    <cellStyle name="Обычный 4 2 4 2 4 2 2 2 2 3" xfId="28673"/>
    <cellStyle name="Обычный 4 2 4 2 4 2 2 2 3" xfId="8869"/>
    <cellStyle name="Обычный 4 2 4 2 4 2 2 2 3 2" xfId="19327"/>
    <cellStyle name="Обычный 4 2 4 2 4 2 2 2 3 3" xfId="31192"/>
    <cellStyle name="Обычный 4 2 4 2 4 2 2 2 4" xfId="11440"/>
    <cellStyle name="Обычный 4 2 4 2 4 2 2 2 4 2" xfId="21898"/>
    <cellStyle name="Обычный 4 2 4 2 4 2 2 2 4 3" xfId="33741"/>
    <cellStyle name="Обычный 4 2 4 2 4 2 2 2 5" xfId="14185"/>
    <cellStyle name="Обычный 4 2 4 2 4 2 2 2 6" xfId="26173"/>
    <cellStyle name="Обычный 4 2 4 2 4 2 2 3" xfId="5268"/>
    <cellStyle name="Обычный 4 2 4 2 4 2 2 3 2" xfId="15726"/>
    <cellStyle name="Обычный 4 2 4 2 4 2 2 3 3" xfId="27672"/>
    <cellStyle name="Обычный 4 2 4 2 4 2 2 4" xfId="7839"/>
    <cellStyle name="Обычный 4 2 4 2 4 2 2 4 2" xfId="18297"/>
    <cellStyle name="Обычный 4 2 4 2 4 2 2 4 3" xfId="30178"/>
    <cellStyle name="Обычный 4 2 4 2 4 2 2 5" xfId="10410"/>
    <cellStyle name="Обычный 4 2 4 2 4 2 2 5 2" xfId="20868"/>
    <cellStyle name="Обычный 4 2 4 2 4 2 2 5 3" xfId="32711"/>
    <cellStyle name="Обычный 4 2 4 2 4 2 2 6" xfId="13155"/>
    <cellStyle name="Обычный 4 2 4 2 4 2 2 7" xfId="25174"/>
    <cellStyle name="Обычный 4 2 4 2 4 2 3" xfId="3191"/>
    <cellStyle name="Обычный 4 2 4 2 4 2 3 2" xfId="5783"/>
    <cellStyle name="Обычный 4 2 4 2 4 2 3 2 2" xfId="16241"/>
    <cellStyle name="Обычный 4 2 4 2 4 2 3 2 3" xfId="28174"/>
    <cellStyle name="Обычный 4 2 4 2 4 2 3 3" xfId="8354"/>
    <cellStyle name="Обычный 4 2 4 2 4 2 3 3 2" xfId="18812"/>
    <cellStyle name="Обычный 4 2 4 2 4 2 3 3 3" xfId="30688"/>
    <cellStyle name="Обычный 4 2 4 2 4 2 3 4" xfId="10925"/>
    <cellStyle name="Обычный 4 2 4 2 4 2 3 4 2" xfId="21383"/>
    <cellStyle name="Обычный 4 2 4 2 4 2 3 4 3" xfId="33226"/>
    <cellStyle name="Обычный 4 2 4 2 4 2 3 5" xfId="13670"/>
    <cellStyle name="Обычный 4 2 4 2 4 2 3 6" xfId="25674"/>
    <cellStyle name="Обычный 4 2 4 2 4 2 4" xfId="4270"/>
    <cellStyle name="Обычный 4 2 4 2 4 2 4 2" xfId="6850"/>
    <cellStyle name="Обычный 4 2 4 2 4 2 4 2 2" xfId="17308"/>
    <cellStyle name="Обычный 4 2 4 2 4 2 4 2 3" xfId="29207"/>
    <cellStyle name="Обычный 4 2 4 2 4 2 4 3" xfId="9421"/>
    <cellStyle name="Обычный 4 2 4 2 4 2 4 3 2" xfId="19879"/>
    <cellStyle name="Обычный 4 2 4 2 4 2 4 3 3" xfId="31730"/>
    <cellStyle name="Обычный 4 2 4 2 4 2 4 4" xfId="11992"/>
    <cellStyle name="Обычный 4 2 4 2 4 2 4 4 2" xfId="22450"/>
    <cellStyle name="Обычный 4 2 4 2 4 2 4 4 3" xfId="34291"/>
    <cellStyle name="Обычный 4 2 4 2 4 2 4 5" xfId="14737"/>
    <cellStyle name="Обычный 4 2 4 2 4 2 4 6" xfId="26708"/>
    <cellStyle name="Обычный 4 2 4 2 4 2 5" xfId="4753"/>
    <cellStyle name="Обычный 4 2 4 2 4 2 5 2" xfId="15211"/>
    <cellStyle name="Обычный 4 2 4 2 4 2 5 3" xfId="27166"/>
    <cellStyle name="Обычный 4 2 4 2 4 2 6" xfId="7324"/>
    <cellStyle name="Обычный 4 2 4 2 4 2 6 2" xfId="17782"/>
    <cellStyle name="Обычный 4 2 4 2 4 2 6 3" xfId="29670"/>
    <cellStyle name="Обычный 4 2 4 2 4 2 7" xfId="9895"/>
    <cellStyle name="Обычный 4 2 4 2 4 2 7 2" xfId="20353"/>
    <cellStyle name="Обычный 4 2 4 2 4 2 7 3" xfId="32196"/>
    <cellStyle name="Обычный 4 2 4 2 4 2 8" xfId="12640"/>
    <cellStyle name="Обычный 4 2 4 2 4 2 9" xfId="24650"/>
    <cellStyle name="Обычный 4 2 4 2 4 3" xfId="2674"/>
    <cellStyle name="Обычный 4 2 4 2 4 3 2" xfId="3705"/>
    <cellStyle name="Обычный 4 2 4 2 4 3 2 2" xfId="6297"/>
    <cellStyle name="Обычный 4 2 4 2 4 3 2 2 2" xfId="16755"/>
    <cellStyle name="Обычный 4 2 4 2 4 3 2 2 3" xfId="28672"/>
    <cellStyle name="Обычный 4 2 4 2 4 3 2 3" xfId="8868"/>
    <cellStyle name="Обычный 4 2 4 2 4 3 2 3 2" xfId="19326"/>
    <cellStyle name="Обычный 4 2 4 2 4 3 2 3 3" xfId="31191"/>
    <cellStyle name="Обычный 4 2 4 2 4 3 2 4" xfId="11439"/>
    <cellStyle name="Обычный 4 2 4 2 4 3 2 4 2" xfId="21897"/>
    <cellStyle name="Обычный 4 2 4 2 4 3 2 4 3" xfId="33740"/>
    <cellStyle name="Обычный 4 2 4 2 4 3 2 5" xfId="14184"/>
    <cellStyle name="Обычный 4 2 4 2 4 3 2 6" xfId="26172"/>
    <cellStyle name="Обычный 4 2 4 2 4 3 3" xfId="5267"/>
    <cellStyle name="Обычный 4 2 4 2 4 3 3 2" xfId="15725"/>
    <cellStyle name="Обычный 4 2 4 2 4 3 3 3" xfId="27671"/>
    <cellStyle name="Обычный 4 2 4 2 4 3 4" xfId="7838"/>
    <cellStyle name="Обычный 4 2 4 2 4 3 4 2" xfId="18296"/>
    <cellStyle name="Обычный 4 2 4 2 4 3 4 3" xfId="30177"/>
    <cellStyle name="Обычный 4 2 4 2 4 3 5" xfId="10409"/>
    <cellStyle name="Обычный 4 2 4 2 4 3 5 2" xfId="20867"/>
    <cellStyle name="Обычный 4 2 4 2 4 3 5 3" xfId="32710"/>
    <cellStyle name="Обычный 4 2 4 2 4 3 6" xfId="13154"/>
    <cellStyle name="Обычный 4 2 4 2 4 3 7" xfId="25173"/>
    <cellStyle name="Обычный 4 2 4 2 4 4" xfId="3190"/>
    <cellStyle name="Обычный 4 2 4 2 4 4 2" xfId="5782"/>
    <cellStyle name="Обычный 4 2 4 2 4 4 2 2" xfId="16240"/>
    <cellStyle name="Обычный 4 2 4 2 4 4 2 3" xfId="28173"/>
    <cellStyle name="Обычный 4 2 4 2 4 4 3" xfId="8353"/>
    <cellStyle name="Обычный 4 2 4 2 4 4 3 2" xfId="18811"/>
    <cellStyle name="Обычный 4 2 4 2 4 4 3 3" xfId="30687"/>
    <cellStyle name="Обычный 4 2 4 2 4 4 4" xfId="10924"/>
    <cellStyle name="Обычный 4 2 4 2 4 4 4 2" xfId="21382"/>
    <cellStyle name="Обычный 4 2 4 2 4 4 4 3" xfId="33225"/>
    <cellStyle name="Обычный 4 2 4 2 4 4 5" xfId="13669"/>
    <cellStyle name="Обычный 4 2 4 2 4 4 6" xfId="25673"/>
    <cellStyle name="Обычный 4 2 4 2 4 5" xfId="4269"/>
    <cellStyle name="Обычный 4 2 4 2 4 5 2" xfId="6849"/>
    <cellStyle name="Обычный 4 2 4 2 4 5 2 2" xfId="17307"/>
    <cellStyle name="Обычный 4 2 4 2 4 5 2 3" xfId="29206"/>
    <cellStyle name="Обычный 4 2 4 2 4 5 3" xfId="9420"/>
    <cellStyle name="Обычный 4 2 4 2 4 5 3 2" xfId="19878"/>
    <cellStyle name="Обычный 4 2 4 2 4 5 3 3" xfId="31729"/>
    <cellStyle name="Обычный 4 2 4 2 4 5 4" xfId="11991"/>
    <cellStyle name="Обычный 4 2 4 2 4 5 4 2" xfId="22449"/>
    <cellStyle name="Обычный 4 2 4 2 4 5 4 3" xfId="34290"/>
    <cellStyle name="Обычный 4 2 4 2 4 5 5" xfId="14736"/>
    <cellStyle name="Обычный 4 2 4 2 4 5 6" xfId="26707"/>
    <cellStyle name="Обычный 4 2 4 2 4 6" xfId="4752"/>
    <cellStyle name="Обычный 4 2 4 2 4 6 2" xfId="15210"/>
    <cellStyle name="Обычный 4 2 4 2 4 6 3" xfId="27165"/>
    <cellStyle name="Обычный 4 2 4 2 4 7" xfId="7323"/>
    <cellStyle name="Обычный 4 2 4 2 4 7 2" xfId="17781"/>
    <cellStyle name="Обычный 4 2 4 2 4 7 3" xfId="29669"/>
    <cellStyle name="Обычный 4 2 4 2 4 8" xfId="9894"/>
    <cellStyle name="Обычный 4 2 4 2 4 8 2" xfId="20352"/>
    <cellStyle name="Обычный 4 2 4 2 4 8 3" xfId="32195"/>
    <cellStyle name="Обычный 4 2 4 2 4 9" xfId="12639"/>
    <cellStyle name="Обычный 4 2 4 2 5" xfId="1870"/>
    <cellStyle name="Обычный 4 2 4 2 5 2" xfId="2676"/>
    <cellStyle name="Обычный 4 2 4 2 5 2 2" xfId="3707"/>
    <cellStyle name="Обычный 4 2 4 2 5 2 2 2" xfId="6299"/>
    <cellStyle name="Обычный 4 2 4 2 5 2 2 2 2" xfId="16757"/>
    <cellStyle name="Обычный 4 2 4 2 5 2 2 2 3" xfId="28674"/>
    <cellStyle name="Обычный 4 2 4 2 5 2 2 3" xfId="8870"/>
    <cellStyle name="Обычный 4 2 4 2 5 2 2 3 2" xfId="19328"/>
    <cellStyle name="Обычный 4 2 4 2 5 2 2 3 3" xfId="31193"/>
    <cellStyle name="Обычный 4 2 4 2 5 2 2 4" xfId="11441"/>
    <cellStyle name="Обычный 4 2 4 2 5 2 2 4 2" xfId="21899"/>
    <cellStyle name="Обычный 4 2 4 2 5 2 2 4 3" xfId="33742"/>
    <cellStyle name="Обычный 4 2 4 2 5 2 2 5" xfId="14186"/>
    <cellStyle name="Обычный 4 2 4 2 5 2 2 6" xfId="26174"/>
    <cellStyle name="Обычный 4 2 4 2 5 2 3" xfId="5269"/>
    <cellStyle name="Обычный 4 2 4 2 5 2 3 2" xfId="15727"/>
    <cellStyle name="Обычный 4 2 4 2 5 2 3 3" xfId="27673"/>
    <cellStyle name="Обычный 4 2 4 2 5 2 4" xfId="7840"/>
    <cellStyle name="Обычный 4 2 4 2 5 2 4 2" xfId="18298"/>
    <cellStyle name="Обычный 4 2 4 2 5 2 4 3" xfId="30179"/>
    <cellStyle name="Обычный 4 2 4 2 5 2 5" xfId="10411"/>
    <cellStyle name="Обычный 4 2 4 2 5 2 5 2" xfId="20869"/>
    <cellStyle name="Обычный 4 2 4 2 5 2 5 3" xfId="32712"/>
    <cellStyle name="Обычный 4 2 4 2 5 2 6" xfId="13156"/>
    <cellStyle name="Обычный 4 2 4 2 5 2 7" xfId="25175"/>
    <cellStyle name="Обычный 4 2 4 2 5 3" xfId="3192"/>
    <cellStyle name="Обычный 4 2 4 2 5 3 2" xfId="5784"/>
    <cellStyle name="Обычный 4 2 4 2 5 3 2 2" xfId="16242"/>
    <cellStyle name="Обычный 4 2 4 2 5 3 2 3" xfId="28175"/>
    <cellStyle name="Обычный 4 2 4 2 5 3 3" xfId="8355"/>
    <cellStyle name="Обычный 4 2 4 2 5 3 3 2" xfId="18813"/>
    <cellStyle name="Обычный 4 2 4 2 5 3 3 3" xfId="30689"/>
    <cellStyle name="Обычный 4 2 4 2 5 3 4" xfId="10926"/>
    <cellStyle name="Обычный 4 2 4 2 5 3 4 2" xfId="21384"/>
    <cellStyle name="Обычный 4 2 4 2 5 3 4 3" xfId="33227"/>
    <cellStyle name="Обычный 4 2 4 2 5 3 5" xfId="13671"/>
    <cellStyle name="Обычный 4 2 4 2 5 3 6" xfId="25675"/>
    <cellStyle name="Обычный 4 2 4 2 5 4" xfId="4271"/>
    <cellStyle name="Обычный 4 2 4 2 5 4 2" xfId="6851"/>
    <cellStyle name="Обычный 4 2 4 2 5 4 2 2" xfId="17309"/>
    <cellStyle name="Обычный 4 2 4 2 5 4 2 3" xfId="29208"/>
    <cellStyle name="Обычный 4 2 4 2 5 4 3" xfId="9422"/>
    <cellStyle name="Обычный 4 2 4 2 5 4 3 2" xfId="19880"/>
    <cellStyle name="Обычный 4 2 4 2 5 4 3 3" xfId="31731"/>
    <cellStyle name="Обычный 4 2 4 2 5 4 4" xfId="11993"/>
    <cellStyle name="Обычный 4 2 4 2 5 4 4 2" xfId="22451"/>
    <cellStyle name="Обычный 4 2 4 2 5 4 4 3" xfId="34292"/>
    <cellStyle name="Обычный 4 2 4 2 5 4 5" xfId="14738"/>
    <cellStyle name="Обычный 4 2 4 2 5 4 6" xfId="26709"/>
    <cellStyle name="Обычный 4 2 4 2 5 5" xfId="4754"/>
    <cellStyle name="Обычный 4 2 4 2 5 5 2" xfId="15212"/>
    <cellStyle name="Обычный 4 2 4 2 5 5 3" xfId="27167"/>
    <cellStyle name="Обычный 4 2 4 2 5 6" xfId="7325"/>
    <cellStyle name="Обычный 4 2 4 2 5 6 2" xfId="17783"/>
    <cellStyle name="Обычный 4 2 4 2 5 6 3" xfId="29671"/>
    <cellStyle name="Обычный 4 2 4 2 5 7" xfId="9896"/>
    <cellStyle name="Обычный 4 2 4 2 5 7 2" xfId="20354"/>
    <cellStyle name="Обычный 4 2 4 2 5 7 3" xfId="32197"/>
    <cellStyle name="Обычный 4 2 4 2 5 8" xfId="12641"/>
    <cellStyle name="Обычный 4 2 4 2 5 9" xfId="24651"/>
    <cellStyle name="Обычный 4 2 4 2 6" xfId="2661"/>
    <cellStyle name="Обычный 4 2 4 2 6 2" xfId="3692"/>
    <cellStyle name="Обычный 4 2 4 2 6 2 2" xfId="6284"/>
    <cellStyle name="Обычный 4 2 4 2 6 2 2 2" xfId="16742"/>
    <cellStyle name="Обычный 4 2 4 2 6 2 2 3" xfId="28659"/>
    <cellStyle name="Обычный 4 2 4 2 6 2 3" xfId="8855"/>
    <cellStyle name="Обычный 4 2 4 2 6 2 3 2" xfId="19313"/>
    <cellStyle name="Обычный 4 2 4 2 6 2 3 3" xfId="31178"/>
    <cellStyle name="Обычный 4 2 4 2 6 2 4" xfId="11426"/>
    <cellStyle name="Обычный 4 2 4 2 6 2 4 2" xfId="21884"/>
    <cellStyle name="Обычный 4 2 4 2 6 2 4 3" xfId="33727"/>
    <cellStyle name="Обычный 4 2 4 2 6 2 5" xfId="14171"/>
    <cellStyle name="Обычный 4 2 4 2 6 2 6" xfId="26159"/>
    <cellStyle name="Обычный 4 2 4 2 6 3" xfId="5254"/>
    <cellStyle name="Обычный 4 2 4 2 6 3 2" xfId="15712"/>
    <cellStyle name="Обычный 4 2 4 2 6 3 3" xfId="27658"/>
    <cellStyle name="Обычный 4 2 4 2 6 4" xfId="7825"/>
    <cellStyle name="Обычный 4 2 4 2 6 4 2" xfId="18283"/>
    <cellStyle name="Обычный 4 2 4 2 6 4 3" xfId="30164"/>
    <cellStyle name="Обычный 4 2 4 2 6 5" xfId="10396"/>
    <cellStyle name="Обычный 4 2 4 2 6 5 2" xfId="20854"/>
    <cellStyle name="Обычный 4 2 4 2 6 5 3" xfId="32697"/>
    <cellStyle name="Обычный 4 2 4 2 6 6" xfId="13141"/>
    <cellStyle name="Обычный 4 2 4 2 6 7" xfId="25160"/>
    <cellStyle name="Обычный 4 2 4 2 7" xfId="3177"/>
    <cellStyle name="Обычный 4 2 4 2 7 2" xfId="5769"/>
    <cellStyle name="Обычный 4 2 4 2 7 2 2" xfId="16227"/>
    <cellStyle name="Обычный 4 2 4 2 7 2 3" xfId="28160"/>
    <cellStyle name="Обычный 4 2 4 2 7 3" xfId="8340"/>
    <cellStyle name="Обычный 4 2 4 2 7 3 2" xfId="18798"/>
    <cellStyle name="Обычный 4 2 4 2 7 3 3" xfId="30674"/>
    <cellStyle name="Обычный 4 2 4 2 7 4" xfId="10911"/>
    <cellStyle name="Обычный 4 2 4 2 7 4 2" xfId="21369"/>
    <cellStyle name="Обычный 4 2 4 2 7 4 3" xfId="33212"/>
    <cellStyle name="Обычный 4 2 4 2 7 5" xfId="13656"/>
    <cellStyle name="Обычный 4 2 4 2 7 6" xfId="25660"/>
    <cellStyle name="Обычный 4 2 4 2 8" xfId="4256"/>
    <cellStyle name="Обычный 4 2 4 2 8 2" xfId="6836"/>
    <cellStyle name="Обычный 4 2 4 2 8 2 2" xfId="17294"/>
    <cellStyle name="Обычный 4 2 4 2 8 2 3" xfId="29193"/>
    <cellStyle name="Обычный 4 2 4 2 8 3" xfId="9407"/>
    <cellStyle name="Обычный 4 2 4 2 8 3 2" xfId="19865"/>
    <cellStyle name="Обычный 4 2 4 2 8 3 3" xfId="31716"/>
    <cellStyle name="Обычный 4 2 4 2 8 4" xfId="11978"/>
    <cellStyle name="Обычный 4 2 4 2 8 4 2" xfId="22436"/>
    <cellStyle name="Обычный 4 2 4 2 8 4 3" xfId="34277"/>
    <cellStyle name="Обычный 4 2 4 2 8 5" xfId="14723"/>
    <cellStyle name="Обычный 4 2 4 2 8 6" xfId="26694"/>
    <cellStyle name="Обычный 4 2 4 2 9" xfId="4739"/>
    <cellStyle name="Обычный 4 2 4 2 9 2" xfId="15197"/>
    <cellStyle name="Обычный 4 2 4 2 9 3" xfId="27152"/>
    <cellStyle name="Обычный 4 2 4 3" xfId="1871"/>
    <cellStyle name="Обычный 4 2 4 3 10" xfId="9897"/>
    <cellStyle name="Обычный 4 2 4 3 10 2" xfId="20355"/>
    <cellStyle name="Обычный 4 2 4 3 10 3" xfId="32198"/>
    <cellStyle name="Обычный 4 2 4 3 11" xfId="12642"/>
    <cellStyle name="Обычный 4 2 4 3 12" xfId="24652"/>
    <cellStyle name="Обычный 4 2 4 3 2" xfId="1872"/>
    <cellStyle name="Обычный 4 2 4 3 2 10" xfId="12643"/>
    <cellStyle name="Обычный 4 2 4 3 2 11" xfId="24653"/>
    <cellStyle name="Обычный 4 2 4 3 2 2" xfId="1873"/>
    <cellStyle name="Обычный 4 2 4 3 2 2 10" xfId="24654"/>
    <cellStyle name="Обычный 4 2 4 3 2 2 2" xfId="1874"/>
    <cellStyle name="Обычный 4 2 4 3 2 2 2 2" xfId="2680"/>
    <cellStyle name="Обычный 4 2 4 3 2 2 2 2 2" xfId="3711"/>
    <cellStyle name="Обычный 4 2 4 3 2 2 2 2 2 2" xfId="6303"/>
    <cellStyle name="Обычный 4 2 4 3 2 2 2 2 2 2 2" xfId="16761"/>
    <cellStyle name="Обычный 4 2 4 3 2 2 2 2 2 2 3" xfId="28678"/>
    <cellStyle name="Обычный 4 2 4 3 2 2 2 2 2 3" xfId="8874"/>
    <cellStyle name="Обычный 4 2 4 3 2 2 2 2 2 3 2" xfId="19332"/>
    <cellStyle name="Обычный 4 2 4 3 2 2 2 2 2 3 3" xfId="31197"/>
    <cellStyle name="Обычный 4 2 4 3 2 2 2 2 2 4" xfId="11445"/>
    <cellStyle name="Обычный 4 2 4 3 2 2 2 2 2 4 2" xfId="21903"/>
    <cellStyle name="Обычный 4 2 4 3 2 2 2 2 2 4 3" xfId="33746"/>
    <cellStyle name="Обычный 4 2 4 3 2 2 2 2 2 5" xfId="14190"/>
    <cellStyle name="Обычный 4 2 4 3 2 2 2 2 2 6" xfId="26178"/>
    <cellStyle name="Обычный 4 2 4 3 2 2 2 2 3" xfId="5273"/>
    <cellStyle name="Обычный 4 2 4 3 2 2 2 2 3 2" xfId="15731"/>
    <cellStyle name="Обычный 4 2 4 3 2 2 2 2 3 3" xfId="27677"/>
    <cellStyle name="Обычный 4 2 4 3 2 2 2 2 4" xfId="7844"/>
    <cellStyle name="Обычный 4 2 4 3 2 2 2 2 4 2" xfId="18302"/>
    <cellStyle name="Обычный 4 2 4 3 2 2 2 2 4 3" xfId="30183"/>
    <cellStyle name="Обычный 4 2 4 3 2 2 2 2 5" xfId="10415"/>
    <cellStyle name="Обычный 4 2 4 3 2 2 2 2 5 2" xfId="20873"/>
    <cellStyle name="Обычный 4 2 4 3 2 2 2 2 5 3" xfId="32716"/>
    <cellStyle name="Обычный 4 2 4 3 2 2 2 2 6" xfId="13160"/>
    <cellStyle name="Обычный 4 2 4 3 2 2 2 2 7" xfId="25179"/>
    <cellStyle name="Обычный 4 2 4 3 2 2 2 3" xfId="3196"/>
    <cellStyle name="Обычный 4 2 4 3 2 2 2 3 2" xfId="5788"/>
    <cellStyle name="Обычный 4 2 4 3 2 2 2 3 2 2" xfId="16246"/>
    <cellStyle name="Обычный 4 2 4 3 2 2 2 3 2 3" xfId="28179"/>
    <cellStyle name="Обычный 4 2 4 3 2 2 2 3 3" xfId="8359"/>
    <cellStyle name="Обычный 4 2 4 3 2 2 2 3 3 2" xfId="18817"/>
    <cellStyle name="Обычный 4 2 4 3 2 2 2 3 3 3" xfId="30693"/>
    <cellStyle name="Обычный 4 2 4 3 2 2 2 3 4" xfId="10930"/>
    <cellStyle name="Обычный 4 2 4 3 2 2 2 3 4 2" xfId="21388"/>
    <cellStyle name="Обычный 4 2 4 3 2 2 2 3 4 3" xfId="33231"/>
    <cellStyle name="Обычный 4 2 4 3 2 2 2 3 5" xfId="13675"/>
    <cellStyle name="Обычный 4 2 4 3 2 2 2 3 6" xfId="25679"/>
    <cellStyle name="Обычный 4 2 4 3 2 2 2 4" xfId="4275"/>
    <cellStyle name="Обычный 4 2 4 3 2 2 2 4 2" xfId="6855"/>
    <cellStyle name="Обычный 4 2 4 3 2 2 2 4 2 2" xfId="17313"/>
    <cellStyle name="Обычный 4 2 4 3 2 2 2 4 2 3" xfId="29212"/>
    <cellStyle name="Обычный 4 2 4 3 2 2 2 4 3" xfId="9426"/>
    <cellStyle name="Обычный 4 2 4 3 2 2 2 4 3 2" xfId="19884"/>
    <cellStyle name="Обычный 4 2 4 3 2 2 2 4 3 3" xfId="31735"/>
    <cellStyle name="Обычный 4 2 4 3 2 2 2 4 4" xfId="11997"/>
    <cellStyle name="Обычный 4 2 4 3 2 2 2 4 4 2" xfId="22455"/>
    <cellStyle name="Обычный 4 2 4 3 2 2 2 4 4 3" xfId="34296"/>
    <cellStyle name="Обычный 4 2 4 3 2 2 2 4 5" xfId="14742"/>
    <cellStyle name="Обычный 4 2 4 3 2 2 2 4 6" xfId="26713"/>
    <cellStyle name="Обычный 4 2 4 3 2 2 2 5" xfId="4758"/>
    <cellStyle name="Обычный 4 2 4 3 2 2 2 5 2" xfId="15216"/>
    <cellStyle name="Обычный 4 2 4 3 2 2 2 5 3" xfId="27171"/>
    <cellStyle name="Обычный 4 2 4 3 2 2 2 6" xfId="7329"/>
    <cellStyle name="Обычный 4 2 4 3 2 2 2 6 2" xfId="17787"/>
    <cellStyle name="Обычный 4 2 4 3 2 2 2 6 3" xfId="29675"/>
    <cellStyle name="Обычный 4 2 4 3 2 2 2 7" xfId="9900"/>
    <cellStyle name="Обычный 4 2 4 3 2 2 2 7 2" xfId="20358"/>
    <cellStyle name="Обычный 4 2 4 3 2 2 2 7 3" xfId="32201"/>
    <cellStyle name="Обычный 4 2 4 3 2 2 2 8" xfId="12645"/>
    <cellStyle name="Обычный 4 2 4 3 2 2 2 9" xfId="24655"/>
    <cellStyle name="Обычный 4 2 4 3 2 2 3" xfId="2679"/>
    <cellStyle name="Обычный 4 2 4 3 2 2 3 2" xfId="3710"/>
    <cellStyle name="Обычный 4 2 4 3 2 2 3 2 2" xfId="6302"/>
    <cellStyle name="Обычный 4 2 4 3 2 2 3 2 2 2" xfId="16760"/>
    <cellStyle name="Обычный 4 2 4 3 2 2 3 2 2 3" xfId="28677"/>
    <cellStyle name="Обычный 4 2 4 3 2 2 3 2 3" xfId="8873"/>
    <cellStyle name="Обычный 4 2 4 3 2 2 3 2 3 2" xfId="19331"/>
    <cellStyle name="Обычный 4 2 4 3 2 2 3 2 3 3" xfId="31196"/>
    <cellStyle name="Обычный 4 2 4 3 2 2 3 2 4" xfId="11444"/>
    <cellStyle name="Обычный 4 2 4 3 2 2 3 2 4 2" xfId="21902"/>
    <cellStyle name="Обычный 4 2 4 3 2 2 3 2 4 3" xfId="33745"/>
    <cellStyle name="Обычный 4 2 4 3 2 2 3 2 5" xfId="14189"/>
    <cellStyle name="Обычный 4 2 4 3 2 2 3 2 6" xfId="26177"/>
    <cellStyle name="Обычный 4 2 4 3 2 2 3 3" xfId="5272"/>
    <cellStyle name="Обычный 4 2 4 3 2 2 3 3 2" xfId="15730"/>
    <cellStyle name="Обычный 4 2 4 3 2 2 3 3 3" xfId="27676"/>
    <cellStyle name="Обычный 4 2 4 3 2 2 3 4" xfId="7843"/>
    <cellStyle name="Обычный 4 2 4 3 2 2 3 4 2" xfId="18301"/>
    <cellStyle name="Обычный 4 2 4 3 2 2 3 4 3" xfId="30182"/>
    <cellStyle name="Обычный 4 2 4 3 2 2 3 5" xfId="10414"/>
    <cellStyle name="Обычный 4 2 4 3 2 2 3 5 2" xfId="20872"/>
    <cellStyle name="Обычный 4 2 4 3 2 2 3 5 3" xfId="32715"/>
    <cellStyle name="Обычный 4 2 4 3 2 2 3 6" xfId="13159"/>
    <cellStyle name="Обычный 4 2 4 3 2 2 3 7" xfId="25178"/>
    <cellStyle name="Обычный 4 2 4 3 2 2 4" xfId="3195"/>
    <cellStyle name="Обычный 4 2 4 3 2 2 4 2" xfId="5787"/>
    <cellStyle name="Обычный 4 2 4 3 2 2 4 2 2" xfId="16245"/>
    <cellStyle name="Обычный 4 2 4 3 2 2 4 2 3" xfId="28178"/>
    <cellStyle name="Обычный 4 2 4 3 2 2 4 3" xfId="8358"/>
    <cellStyle name="Обычный 4 2 4 3 2 2 4 3 2" xfId="18816"/>
    <cellStyle name="Обычный 4 2 4 3 2 2 4 3 3" xfId="30692"/>
    <cellStyle name="Обычный 4 2 4 3 2 2 4 4" xfId="10929"/>
    <cellStyle name="Обычный 4 2 4 3 2 2 4 4 2" xfId="21387"/>
    <cellStyle name="Обычный 4 2 4 3 2 2 4 4 3" xfId="33230"/>
    <cellStyle name="Обычный 4 2 4 3 2 2 4 5" xfId="13674"/>
    <cellStyle name="Обычный 4 2 4 3 2 2 4 6" xfId="25678"/>
    <cellStyle name="Обычный 4 2 4 3 2 2 5" xfId="4274"/>
    <cellStyle name="Обычный 4 2 4 3 2 2 5 2" xfId="6854"/>
    <cellStyle name="Обычный 4 2 4 3 2 2 5 2 2" xfId="17312"/>
    <cellStyle name="Обычный 4 2 4 3 2 2 5 2 3" xfId="29211"/>
    <cellStyle name="Обычный 4 2 4 3 2 2 5 3" xfId="9425"/>
    <cellStyle name="Обычный 4 2 4 3 2 2 5 3 2" xfId="19883"/>
    <cellStyle name="Обычный 4 2 4 3 2 2 5 3 3" xfId="31734"/>
    <cellStyle name="Обычный 4 2 4 3 2 2 5 4" xfId="11996"/>
    <cellStyle name="Обычный 4 2 4 3 2 2 5 4 2" xfId="22454"/>
    <cellStyle name="Обычный 4 2 4 3 2 2 5 4 3" xfId="34295"/>
    <cellStyle name="Обычный 4 2 4 3 2 2 5 5" xfId="14741"/>
    <cellStyle name="Обычный 4 2 4 3 2 2 5 6" xfId="26712"/>
    <cellStyle name="Обычный 4 2 4 3 2 2 6" xfId="4757"/>
    <cellStyle name="Обычный 4 2 4 3 2 2 6 2" xfId="15215"/>
    <cellStyle name="Обычный 4 2 4 3 2 2 6 3" xfId="27170"/>
    <cellStyle name="Обычный 4 2 4 3 2 2 7" xfId="7328"/>
    <cellStyle name="Обычный 4 2 4 3 2 2 7 2" xfId="17786"/>
    <cellStyle name="Обычный 4 2 4 3 2 2 7 3" xfId="29674"/>
    <cellStyle name="Обычный 4 2 4 3 2 2 8" xfId="9899"/>
    <cellStyle name="Обычный 4 2 4 3 2 2 8 2" xfId="20357"/>
    <cellStyle name="Обычный 4 2 4 3 2 2 8 3" xfId="32200"/>
    <cellStyle name="Обычный 4 2 4 3 2 2 9" xfId="12644"/>
    <cellStyle name="Обычный 4 2 4 3 2 3" xfId="1875"/>
    <cellStyle name="Обычный 4 2 4 3 2 3 2" xfId="2681"/>
    <cellStyle name="Обычный 4 2 4 3 2 3 2 2" xfId="3712"/>
    <cellStyle name="Обычный 4 2 4 3 2 3 2 2 2" xfId="6304"/>
    <cellStyle name="Обычный 4 2 4 3 2 3 2 2 2 2" xfId="16762"/>
    <cellStyle name="Обычный 4 2 4 3 2 3 2 2 2 3" xfId="28679"/>
    <cellStyle name="Обычный 4 2 4 3 2 3 2 2 3" xfId="8875"/>
    <cellStyle name="Обычный 4 2 4 3 2 3 2 2 3 2" xfId="19333"/>
    <cellStyle name="Обычный 4 2 4 3 2 3 2 2 3 3" xfId="31198"/>
    <cellStyle name="Обычный 4 2 4 3 2 3 2 2 4" xfId="11446"/>
    <cellStyle name="Обычный 4 2 4 3 2 3 2 2 4 2" xfId="21904"/>
    <cellStyle name="Обычный 4 2 4 3 2 3 2 2 4 3" xfId="33747"/>
    <cellStyle name="Обычный 4 2 4 3 2 3 2 2 5" xfId="14191"/>
    <cellStyle name="Обычный 4 2 4 3 2 3 2 2 6" xfId="26179"/>
    <cellStyle name="Обычный 4 2 4 3 2 3 2 3" xfId="5274"/>
    <cellStyle name="Обычный 4 2 4 3 2 3 2 3 2" xfId="15732"/>
    <cellStyle name="Обычный 4 2 4 3 2 3 2 3 3" xfId="27678"/>
    <cellStyle name="Обычный 4 2 4 3 2 3 2 4" xfId="7845"/>
    <cellStyle name="Обычный 4 2 4 3 2 3 2 4 2" xfId="18303"/>
    <cellStyle name="Обычный 4 2 4 3 2 3 2 4 3" xfId="30184"/>
    <cellStyle name="Обычный 4 2 4 3 2 3 2 5" xfId="10416"/>
    <cellStyle name="Обычный 4 2 4 3 2 3 2 5 2" xfId="20874"/>
    <cellStyle name="Обычный 4 2 4 3 2 3 2 5 3" xfId="32717"/>
    <cellStyle name="Обычный 4 2 4 3 2 3 2 6" xfId="13161"/>
    <cellStyle name="Обычный 4 2 4 3 2 3 2 7" xfId="25180"/>
    <cellStyle name="Обычный 4 2 4 3 2 3 3" xfId="3197"/>
    <cellStyle name="Обычный 4 2 4 3 2 3 3 2" xfId="5789"/>
    <cellStyle name="Обычный 4 2 4 3 2 3 3 2 2" xfId="16247"/>
    <cellStyle name="Обычный 4 2 4 3 2 3 3 2 3" xfId="28180"/>
    <cellStyle name="Обычный 4 2 4 3 2 3 3 3" xfId="8360"/>
    <cellStyle name="Обычный 4 2 4 3 2 3 3 3 2" xfId="18818"/>
    <cellStyle name="Обычный 4 2 4 3 2 3 3 3 3" xfId="30694"/>
    <cellStyle name="Обычный 4 2 4 3 2 3 3 4" xfId="10931"/>
    <cellStyle name="Обычный 4 2 4 3 2 3 3 4 2" xfId="21389"/>
    <cellStyle name="Обычный 4 2 4 3 2 3 3 4 3" xfId="33232"/>
    <cellStyle name="Обычный 4 2 4 3 2 3 3 5" xfId="13676"/>
    <cellStyle name="Обычный 4 2 4 3 2 3 3 6" xfId="25680"/>
    <cellStyle name="Обычный 4 2 4 3 2 3 4" xfId="4276"/>
    <cellStyle name="Обычный 4 2 4 3 2 3 4 2" xfId="6856"/>
    <cellStyle name="Обычный 4 2 4 3 2 3 4 2 2" xfId="17314"/>
    <cellStyle name="Обычный 4 2 4 3 2 3 4 2 3" xfId="29213"/>
    <cellStyle name="Обычный 4 2 4 3 2 3 4 3" xfId="9427"/>
    <cellStyle name="Обычный 4 2 4 3 2 3 4 3 2" xfId="19885"/>
    <cellStyle name="Обычный 4 2 4 3 2 3 4 3 3" xfId="31736"/>
    <cellStyle name="Обычный 4 2 4 3 2 3 4 4" xfId="11998"/>
    <cellStyle name="Обычный 4 2 4 3 2 3 4 4 2" xfId="22456"/>
    <cellStyle name="Обычный 4 2 4 3 2 3 4 4 3" xfId="34297"/>
    <cellStyle name="Обычный 4 2 4 3 2 3 4 5" xfId="14743"/>
    <cellStyle name="Обычный 4 2 4 3 2 3 4 6" xfId="26714"/>
    <cellStyle name="Обычный 4 2 4 3 2 3 5" xfId="4759"/>
    <cellStyle name="Обычный 4 2 4 3 2 3 5 2" xfId="15217"/>
    <cellStyle name="Обычный 4 2 4 3 2 3 5 3" xfId="27172"/>
    <cellStyle name="Обычный 4 2 4 3 2 3 6" xfId="7330"/>
    <cellStyle name="Обычный 4 2 4 3 2 3 6 2" xfId="17788"/>
    <cellStyle name="Обычный 4 2 4 3 2 3 6 3" xfId="29676"/>
    <cellStyle name="Обычный 4 2 4 3 2 3 7" xfId="9901"/>
    <cellStyle name="Обычный 4 2 4 3 2 3 7 2" xfId="20359"/>
    <cellStyle name="Обычный 4 2 4 3 2 3 7 3" xfId="32202"/>
    <cellStyle name="Обычный 4 2 4 3 2 3 8" xfId="12646"/>
    <cellStyle name="Обычный 4 2 4 3 2 3 9" xfId="24656"/>
    <cellStyle name="Обычный 4 2 4 3 2 4" xfId="2678"/>
    <cellStyle name="Обычный 4 2 4 3 2 4 2" xfId="3709"/>
    <cellStyle name="Обычный 4 2 4 3 2 4 2 2" xfId="6301"/>
    <cellStyle name="Обычный 4 2 4 3 2 4 2 2 2" xfId="16759"/>
    <cellStyle name="Обычный 4 2 4 3 2 4 2 2 3" xfId="28676"/>
    <cellStyle name="Обычный 4 2 4 3 2 4 2 3" xfId="8872"/>
    <cellStyle name="Обычный 4 2 4 3 2 4 2 3 2" xfId="19330"/>
    <cellStyle name="Обычный 4 2 4 3 2 4 2 3 3" xfId="31195"/>
    <cellStyle name="Обычный 4 2 4 3 2 4 2 4" xfId="11443"/>
    <cellStyle name="Обычный 4 2 4 3 2 4 2 4 2" xfId="21901"/>
    <cellStyle name="Обычный 4 2 4 3 2 4 2 4 3" xfId="33744"/>
    <cellStyle name="Обычный 4 2 4 3 2 4 2 5" xfId="14188"/>
    <cellStyle name="Обычный 4 2 4 3 2 4 2 6" xfId="26176"/>
    <cellStyle name="Обычный 4 2 4 3 2 4 3" xfId="5271"/>
    <cellStyle name="Обычный 4 2 4 3 2 4 3 2" xfId="15729"/>
    <cellStyle name="Обычный 4 2 4 3 2 4 3 3" xfId="27675"/>
    <cellStyle name="Обычный 4 2 4 3 2 4 4" xfId="7842"/>
    <cellStyle name="Обычный 4 2 4 3 2 4 4 2" xfId="18300"/>
    <cellStyle name="Обычный 4 2 4 3 2 4 4 3" xfId="30181"/>
    <cellStyle name="Обычный 4 2 4 3 2 4 5" xfId="10413"/>
    <cellStyle name="Обычный 4 2 4 3 2 4 5 2" xfId="20871"/>
    <cellStyle name="Обычный 4 2 4 3 2 4 5 3" xfId="32714"/>
    <cellStyle name="Обычный 4 2 4 3 2 4 6" xfId="13158"/>
    <cellStyle name="Обычный 4 2 4 3 2 4 7" xfId="25177"/>
    <cellStyle name="Обычный 4 2 4 3 2 5" xfId="3194"/>
    <cellStyle name="Обычный 4 2 4 3 2 5 2" xfId="5786"/>
    <cellStyle name="Обычный 4 2 4 3 2 5 2 2" xfId="16244"/>
    <cellStyle name="Обычный 4 2 4 3 2 5 2 3" xfId="28177"/>
    <cellStyle name="Обычный 4 2 4 3 2 5 3" xfId="8357"/>
    <cellStyle name="Обычный 4 2 4 3 2 5 3 2" xfId="18815"/>
    <cellStyle name="Обычный 4 2 4 3 2 5 3 3" xfId="30691"/>
    <cellStyle name="Обычный 4 2 4 3 2 5 4" xfId="10928"/>
    <cellStyle name="Обычный 4 2 4 3 2 5 4 2" xfId="21386"/>
    <cellStyle name="Обычный 4 2 4 3 2 5 4 3" xfId="33229"/>
    <cellStyle name="Обычный 4 2 4 3 2 5 5" xfId="13673"/>
    <cellStyle name="Обычный 4 2 4 3 2 5 6" xfId="25677"/>
    <cellStyle name="Обычный 4 2 4 3 2 6" xfId="4273"/>
    <cellStyle name="Обычный 4 2 4 3 2 6 2" xfId="6853"/>
    <cellStyle name="Обычный 4 2 4 3 2 6 2 2" xfId="17311"/>
    <cellStyle name="Обычный 4 2 4 3 2 6 2 3" xfId="29210"/>
    <cellStyle name="Обычный 4 2 4 3 2 6 3" xfId="9424"/>
    <cellStyle name="Обычный 4 2 4 3 2 6 3 2" xfId="19882"/>
    <cellStyle name="Обычный 4 2 4 3 2 6 3 3" xfId="31733"/>
    <cellStyle name="Обычный 4 2 4 3 2 6 4" xfId="11995"/>
    <cellStyle name="Обычный 4 2 4 3 2 6 4 2" xfId="22453"/>
    <cellStyle name="Обычный 4 2 4 3 2 6 4 3" xfId="34294"/>
    <cellStyle name="Обычный 4 2 4 3 2 6 5" xfId="14740"/>
    <cellStyle name="Обычный 4 2 4 3 2 6 6" xfId="26711"/>
    <cellStyle name="Обычный 4 2 4 3 2 7" xfId="4756"/>
    <cellStyle name="Обычный 4 2 4 3 2 7 2" xfId="15214"/>
    <cellStyle name="Обычный 4 2 4 3 2 7 3" xfId="27169"/>
    <cellStyle name="Обычный 4 2 4 3 2 8" xfId="7327"/>
    <cellStyle name="Обычный 4 2 4 3 2 8 2" xfId="17785"/>
    <cellStyle name="Обычный 4 2 4 3 2 8 3" xfId="29673"/>
    <cellStyle name="Обычный 4 2 4 3 2 9" xfId="9898"/>
    <cellStyle name="Обычный 4 2 4 3 2 9 2" xfId="20356"/>
    <cellStyle name="Обычный 4 2 4 3 2 9 3" xfId="32199"/>
    <cellStyle name="Обычный 4 2 4 3 3" xfId="1876"/>
    <cellStyle name="Обычный 4 2 4 3 3 10" xfId="24657"/>
    <cellStyle name="Обычный 4 2 4 3 3 2" xfId="1877"/>
    <cellStyle name="Обычный 4 2 4 3 3 2 2" xfId="2683"/>
    <cellStyle name="Обычный 4 2 4 3 3 2 2 2" xfId="3714"/>
    <cellStyle name="Обычный 4 2 4 3 3 2 2 2 2" xfId="6306"/>
    <cellStyle name="Обычный 4 2 4 3 3 2 2 2 2 2" xfId="16764"/>
    <cellStyle name="Обычный 4 2 4 3 3 2 2 2 2 3" xfId="28681"/>
    <cellStyle name="Обычный 4 2 4 3 3 2 2 2 3" xfId="8877"/>
    <cellStyle name="Обычный 4 2 4 3 3 2 2 2 3 2" xfId="19335"/>
    <cellStyle name="Обычный 4 2 4 3 3 2 2 2 3 3" xfId="31200"/>
    <cellStyle name="Обычный 4 2 4 3 3 2 2 2 4" xfId="11448"/>
    <cellStyle name="Обычный 4 2 4 3 3 2 2 2 4 2" xfId="21906"/>
    <cellStyle name="Обычный 4 2 4 3 3 2 2 2 4 3" xfId="33749"/>
    <cellStyle name="Обычный 4 2 4 3 3 2 2 2 5" xfId="14193"/>
    <cellStyle name="Обычный 4 2 4 3 3 2 2 2 6" xfId="26181"/>
    <cellStyle name="Обычный 4 2 4 3 3 2 2 3" xfId="5276"/>
    <cellStyle name="Обычный 4 2 4 3 3 2 2 3 2" xfId="15734"/>
    <cellStyle name="Обычный 4 2 4 3 3 2 2 3 3" xfId="27680"/>
    <cellStyle name="Обычный 4 2 4 3 3 2 2 4" xfId="7847"/>
    <cellStyle name="Обычный 4 2 4 3 3 2 2 4 2" xfId="18305"/>
    <cellStyle name="Обычный 4 2 4 3 3 2 2 4 3" xfId="30186"/>
    <cellStyle name="Обычный 4 2 4 3 3 2 2 5" xfId="10418"/>
    <cellStyle name="Обычный 4 2 4 3 3 2 2 5 2" xfId="20876"/>
    <cellStyle name="Обычный 4 2 4 3 3 2 2 5 3" xfId="32719"/>
    <cellStyle name="Обычный 4 2 4 3 3 2 2 6" xfId="13163"/>
    <cellStyle name="Обычный 4 2 4 3 3 2 2 7" xfId="25182"/>
    <cellStyle name="Обычный 4 2 4 3 3 2 3" xfId="3199"/>
    <cellStyle name="Обычный 4 2 4 3 3 2 3 2" xfId="5791"/>
    <cellStyle name="Обычный 4 2 4 3 3 2 3 2 2" xfId="16249"/>
    <cellStyle name="Обычный 4 2 4 3 3 2 3 2 3" xfId="28182"/>
    <cellStyle name="Обычный 4 2 4 3 3 2 3 3" xfId="8362"/>
    <cellStyle name="Обычный 4 2 4 3 3 2 3 3 2" xfId="18820"/>
    <cellStyle name="Обычный 4 2 4 3 3 2 3 3 3" xfId="30696"/>
    <cellStyle name="Обычный 4 2 4 3 3 2 3 4" xfId="10933"/>
    <cellStyle name="Обычный 4 2 4 3 3 2 3 4 2" xfId="21391"/>
    <cellStyle name="Обычный 4 2 4 3 3 2 3 4 3" xfId="33234"/>
    <cellStyle name="Обычный 4 2 4 3 3 2 3 5" xfId="13678"/>
    <cellStyle name="Обычный 4 2 4 3 3 2 3 6" xfId="25682"/>
    <cellStyle name="Обычный 4 2 4 3 3 2 4" xfId="4278"/>
    <cellStyle name="Обычный 4 2 4 3 3 2 4 2" xfId="6858"/>
    <cellStyle name="Обычный 4 2 4 3 3 2 4 2 2" xfId="17316"/>
    <cellStyle name="Обычный 4 2 4 3 3 2 4 2 3" xfId="29215"/>
    <cellStyle name="Обычный 4 2 4 3 3 2 4 3" xfId="9429"/>
    <cellStyle name="Обычный 4 2 4 3 3 2 4 3 2" xfId="19887"/>
    <cellStyle name="Обычный 4 2 4 3 3 2 4 3 3" xfId="31738"/>
    <cellStyle name="Обычный 4 2 4 3 3 2 4 4" xfId="12000"/>
    <cellStyle name="Обычный 4 2 4 3 3 2 4 4 2" xfId="22458"/>
    <cellStyle name="Обычный 4 2 4 3 3 2 4 4 3" xfId="34299"/>
    <cellStyle name="Обычный 4 2 4 3 3 2 4 5" xfId="14745"/>
    <cellStyle name="Обычный 4 2 4 3 3 2 4 6" xfId="26716"/>
    <cellStyle name="Обычный 4 2 4 3 3 2 5" xfId="4761"/>
    <cellStyle name="Обычный 4 2 4 3 3 2 5 2" xfId="15219"/>
    <cellStyle name="Обычный 4 2 4 3 3 2 5 3" xfId="27174"/>
    <cellStyle name="Обычный 4 2 4 3 3 2 6" xfId="7332"/>
    <cellStyle name="Обычный 4 2 4 3 3 2 6 2" xfId="17790"/>
    <cellStyle name="Обычный 4 2 4 3 3 2 6 3" xfId="29678"/>
    <cellStyle name="Обычный 4 2 4 3 3 2 7" xfId="9903"/>
    <cellStyle name="Обычный 4 2 4 3 3 2 7 2" xfId="20361"/>
    <cellStyle name="Обычный 4 2 4 3 3 2 7 3" xfId="32204"/>
    <cellStyle name="Обычный 4 2 4 3 3 2 8" xfId="12648"/>
    <cellStyle name="Обычный 4 2 4 3 3 2 9" xfId="24658"/>
    <cellStyle name="Обычный 4 2 4 3 3 3" xfId="2682"/>
    <cellStyle name="Обычный 4 2 4 3 3 3 2" xfId="3713"/>
    <cellStyle name="Обычный 4 2 4 3 3 3 2 2" xfId="6305"/>
    <cellStyle name="Обычный 4 2 4 3 3 3 2 2 2" xfId="16763"/>
    <cellStyle name="Обычный 4 2 4 3 3 3 2 2 3" xfId="28680"/>
    <cellStyle name="Обычный 4 2 4 3 3 3 2 3" xfId="8876"/>
    <cellStyle name="Обычный 4 2 4 3 3 3 2 3 2" xfId="19334"/>
    <cellStyle name="Обычный 4 2 4 3 3 3 2 3 3" xfId="31199"/>
    <cellStyle name="Обычный 4 2 4 3 3 3 2 4" xfId="11447"/>
    <cellStyle name="Обычный 4 2 4 3 3 3 2 4 2" xfId="21905"/>
    <cellStyle name="Обычный 4 2 4 3 3 3 2 4 3" xfId="33748"/>
    <cellStyle name="Обычный 4 2 4 3 3 3 2 5" xfId="14192"/>
    <cellStyle name="Обычный 4 2 4 3 3 3 2 6" xfId="26180"/>
    <cellStyle name="Обычный 4 2 4 3 3 3 3" xfId="5275"/>
    <cellStyle name="Обычный 4 2 4 3 3 3 3 2" xfId="15733"/>
    <cellStyle name="Обычный 4 2 4 3 3 3 3 3" xfId="27679"/>
    <cellStyle name="Обычный 4 2 4 3 3 3 4" xfId="7846"/>
    <cellStyle name="Обычный 4 2 4 3 3 3 4 2" xfId="18304"/>
    <cellStyle name="Обычный 4 2 4 3 3 3 4 3" xfId="30185"/>
    <cellStyle name="Обычный 4 2 4 3 3 3 5" xfId="10417"/>
    <cellStyle name="Обычный 4 2 4 3 3 3 5 2" xfId="20875"/>
    <cellStyle name="Обычный 4 2 4 3 3 3 5 3" xfId="32718"/>
    <cellStyle name="Обычный 4 2 4 3 3 3 6" xfId="13162"/>
    <cellStyle name="Обычный 4 2 4 3 3 3 7" xfId="25181"/>
    <cellStyle name="Обычный 4 2 4 3 3 4" xfId="3198"/>
    <cellStyle name="Обычный 4 2 4 3 3 4 2" xfId="5790"/>
    <cellStyle name="Обычный 4 2 4 3 3 4 2 2" xfId="16248"/>
    <cellStyle name="Обычный 4 2 4 3 3 4 2 3" xfId="28181"/>
    <cellStyle name="Обычный 4 2 4 3 3 4 3" xfId="8361"/>
    <cellStyle name="Обычный 4 2 4 3 3 4 3 2" xfId="18819"/>
    <cellStyle name="Обычный 4 2 4 3 3 4 3 3" xfId="30695"/>
    <cellStyle name="Обычный 4 2 4 3 3 4 4" xfId="10932"/>
    <cellStyle name="Обычный 4 2 4 3 3 4 4 2" xfId="21390"/>
    <cellStyle name="Обычный 4 2 4 3 3 4 4 3" xfId="33233"/>
    <cellStyle name="Обычный 4 2 4 3 3 4 5" xfId="13677"/>
    <cellStyle name="Обычный 4 2 4 3 3 4 6" xfId="25681"/>
    <cellStyle name="Обычный 4 2 4 3 3 5" xfId="4277"/>
    <cellStyle name="Обычный 4 2 4 3 3 5 2" xfId="6857"/>
    <cellStyle name="Обычный 4 2 4 3 3 5 2 2" xfId="17315"/>
    <cellStyle name="Обычный 4 2 4 3 3 5 2 3" xfId="29214"/>
    <cellStyle name="Обычный 4 2 4 3 3 5 3" xfId="9428"/>
    <cellStyle name="Обычный 4 2 4 3 3 5 3 2" xfId="19886"/>
    <cellStyle name="Обычный 4 2 4 3 3 5 3 3" xfId="31737"/>
    <cellStyle name="Обычный 4 2 4 3 3 5 4" xfId="11999"/>
    <cellStyle name="Обычный 4 2 4 3 3 5 4 2" xfId="22457"/>
    <cellStyle name="Обычный 4 2 4 3 3 5 4 3" xfId="34298"/>
    <cellStyle name="Обычный 4 2 4 3 3 5 5" xfId="14744"/>
    <cellStyle name="Обычный 4 2 4 3 3 5 6" xfId="26715"/>
    <cellStyle name="Обычный 4 2 4 3 3 6" xfId="4760"/>
    <cellStyle name="Обычный 4 2 4 3 3 6 2" xfId="15218"/>
    <cellStyle name="Обычный 4 2 4 3 3 6 3" xfId="27173"/>
    <cellStyle name="Обычный 4 2 4 3 3 7" xfId="7331"/>
    <cellStyle name="Обычный 4 2 4 3 3 7 2" xfId="17789"/>
    <cellStyle name="Обычный 4 2 4 3 3 7 3" xfId="29677"/>
    <cellStyle name="Обычный 4 2 4 3 3 8" xfId="9902"/>
    <cellStyle name="Обычный 4 2 4 3 3 8 2" xfId="20360"/>
    <cellStyle name="Обычный 4 2 4 3 3 8 3" xfId="32203"/>
    <cellStyle name="Обычный 4 2 4 3 3 9" xfId="12647"/>
    <cellStyle name="Обычный 4 2 4 3 4" xfId="1878"/>
    <cellStyle name="Обычный 4 2 4 3 4 2" xfId="2684"/>
    <cellStyle name="Обычный 4 2 4 3 4 2 2" xfId="3715"/>
    <cellStyle name="Обычный 4 2 4 3 4 2 2 2" xfId="6307"/>
    <cellStyle name="Обычный 4 2 4 3 4 2 2 2 2" xfId="16765"/>
    <cellStyle name="Обычный 4 2 4 3 4 2 2 2 3" xfId="28682"/>
    <cellStyle name="Обычный 4 2 4 3 4 2 2 3" xfId="8878"/>
    <cellStyle name="Обычный 4 2 4 3 4 2 2 3 2" xfId="19336"/>
    <cellStyle name="Обычный 4 2 4 3 4 2 2 3 3" xfId="31201"/>
    <cellStyle name="Обычный 4 2 4 3 4 2 2 4" xfId="11449"/>
    <cellStyle name="Обычный 4 2 4 3 4 2 2 4 2" xfId="21907"/>
    <cellStyle name="Обычный 4 2 4 3 4 2 2 4 3" xfId="33750"/>
    <cellStyle name="Обычный 4 2 4 3 4 2 2 5" xfId="14194"/>
    <cellStyle name="Обычный 4 2 4 3 4 2 2 6" xfId="26182"/>
    <cellStyle name="Обычный 4 2 4 3 4 2 3" xfId="5277"/>
    <cellStyle name="Обычный 4 2 4 3 4 2 3 2" xfId="15735"/>
    <cellStyle name="Обычный 4 2 4 3 4 2 3 3" xfId="27681"/>
    <cellStyle name="Обычный 4 2 4 3 4 2 4" xfId="7848"/>
    <cellStyle name="Обычный 4 2 4 3 4 2 4 2" xfId="18306"/>
    <cellStyle name="Обычный 4 2 4 3 4 2 4 3" xfId="30187"/>
    <cellStyle name="Обычный 4 2 4 3 4 2 5" xfId="10419"/>
    <cellStyle name="Обычный 4 2 4 3 4 2 5 2" xfId="20877"/>
    <cellStyle name="Обычный 4 2 4 3 4 2 5 3" xfId="32720"/>
    <cellStyle name="Обычный 4 2 4 3 4 2 6" xfId="13164"/>
    <cellStyle name="Обычный 4 2 4 3 4 2 7" xfId="25183"/>
    <cellStyle name="Обычный 4 2 4 3 4 3" xfId="3200"/>
    <cellStyle name="Обычный 4 2 4 3 4 3 2" xfId="5792"/>
    <cellStyle name="Обычный 4 2 4 3 4 3 2 2" xfId="16250"/>
    <cellStyle name="Обычный 4 2 4 3 4 3 2 3" xfId="28183"/>
    <cellStyle name="Обычный 4 2 4 3 4 3 3" xfId="8363"/>
    <cellStyle name="Обычный 4 2 4 3 4 3 3 2" xfId="18821"/>
    <cellStyle name="Обычный 4 2 4 3 4 3 3 3" xfId="30697"/>
    <cellStyle name="Обычный 4 2 4 3 4 3 4" xfId="10934"/>
    <cellStyle name="Обычный 4 2 4 3 4 3 4 2" xfId="21392"/>
    <cellStyle name="Обычный 4 2 4 3 4 3 4 3" xfId="33235"/>
    <cellStyle name="Обычный 4 2 4 3 4 3 5" xfId="13679"/>
    <cellStyle name="Обычный 4 2 4 3 4 3 6" xfId="25683"/>
    <cellStyle name="Обычный 4 2 4 3 4 4" xfId="4279"/>
    <cellStyle name="Обычный 4 2 4 3 4 4 2" xfId="6859"/>
    <cellStyle name="Обычный 4 2 4 3 4 4 2 2" xfId="17317"/>
    <cellStyle name="Обычный 4 2 4 3 4 4 2 3" xfId="29216"/>
    <cellStyle name="Обычный 4 2 4 3 4 4 3" xfId="9430"/>
    <cellStyle name="Обычный 4 2 4 3 4 4 3 2" xfId="19888"/>
    <cellStyle name="Обычный 4 2 4 3 4 4 3 3" xfId="31739"/>
    <cellStyle name="Обычный 4 2 4 3 4 4 4" xfId="12001"/>
    <cellStyle name="Обычный 4 2 4 3 4 4 4 2" xfId="22459"/>
    <cellStyle name="Обычный 4 2 4 3 4 4 4 3" xfId="34300"/>
    <cellStyle name="Обычный 4 2 4 3 4 4 5" xfId="14746"/>
    <cellStyle name="Обычный 4 2 4 3 4 4 6" xfId="26717"/>
    <cellStyle name="Обычный 4 2 4 3 4 5" xfId="4762"/>
    <cellStyle name="Обычный 4 2 4 3 4 5 2" xfId="15220"/>
    <cellStyle name="Обычный 4 2 4 3 4 5 3" xfId="27175"/>
    <cellStyle name="Обычный 4 2 4 3 4 6" xfId="7333"/>
    <cellStyle name="Обычный 4 2 4 3 4 6 2" xfId="17791"/>
    <cellStyle name="Обычный 4 2 4 3 4 6 3" xfId="29679"/>
    <cellStyle name="Обычный 4 2 4 3 4 7" xfId="9904"/>
    <cellStyle name="Обычный 4 2 4 3 4 7 2" xfId="20362"/>
    <cellStyle name="Обычный 4 2 4 3 4 7 3" xfId="32205"/>
    <cellStyle name="Обычный 4 2 4 3 4 8" xfId="12649"/>
    <cellStyle name="Обычный 4 2 4 3 4 9" xfId="24659"/>
    <cellStyle name="Обычный 4 2 4 3 5" xfId="2677"/>
    <cellStyle name="Обычный 4 2 4 3 5 2" xfId="3708"/>
    <cellStyle name="Обычный 4 2 4 3 5 2 2" xfId="6300"/>
    <cellStyle name="Обычный 4 2 4 3 5 2 2 2" xfId="16758"/>
    <cellStyle name="Обычный 4 2 4 3 5 2 2 3" xfId="28675"/>
    <cellStyle name="Обычный 4 2 4 3 5 2 3" xfId="8871"/>
    <cellStyle name="Обычный 4 2 4 3 5 2 3 2" xfId="19329"/>
    <cellStyle name="Обычный 4 2 4 3 5 2 3 3" xfId="31194"/>
    <cellStyle name="Обычный 4 2 4 3 5 2 4" xfId="11442"/>
    <cellStyle name="Обычный 4 2 4 3 5 2 4 2" xfId="21900"/>
    <cellStyle name="Обычный 4 2 4 3 5 2 4 3" xfId="33743"/>
    <cellStyle name="Обычный 4 2 4 3 5 2 5" xfId="14187"/>
    <cellStyle name="Обычный 4 2 4 3 5 2 6" xfId="26175"/>
    <cellStyle name="Обычный 4 2 4 3 5 3" xfId="5270"/>
    <cellStyle name="Обычный 4 2 4 3 5 3 2" xfId="15728"/>
    <cellStyle name="Обычный 4 2 4 3 5 3 3" xfId="27674"/>
    <cellStyle name="Обычный 4 2 4 3 5 4" xfId="7841"/>
    <cellStyle name="Обычный 4 2 4 3 5 4 2" xfId="18299"/>
    <cellStyle name="Обычный 4 2 4 3 5 4 3" xfId="30180"/>
    <cellStyle name="Обычный 4 2 4 3 5 5" xfId="10412"/>
    <cellStyle name="Обычный 4 2 4 3 5 5 2" xfId="20870"/>
    <cellStyle name="Обычный 4 2 4 3 5 5 3" xfId="32713"/>
    <cellStyle name="Обычный 4 2 4 3 5 6" xfId="13157"/>
    <cellStyle name="Обычный 4 2 4 3 5 7" xfId="25176"/>
    <cellStyle name="Обычный 4 2 4 3 6" xfId="3193"/>
    <cellStyle name="Обычный 4 2 4 3 6 2" xfId="5785"/>
    <cellStyle name="Обычный 4 2 4 3 6 2 2" xfId="16243"/>
    <cellStyle name="Обычный 4 2 4 3 6 2 3" xfId="28176"/>
    <cellStyle name="Обычный 4 2 4 3 6 3" xfId="8356"/>
    <cellStyle name="Обычный 4 2 4 3 6 3 2" xfId="18814"/>
    <cellStyle name="Обычный 4 2 4 3 6 3 3" xfId="30690"/>
    <cellStyle name="Обычный 4 2 4 3 6 4" xfId="10927"/>
    <cellStyle name="Обычный 4 2 4 3 6 4 2" xfId="21385"/>
    <cellStyle name="Обычный 4 2 4 3 6 4 3" xfId="33228"/>
    <cellStyle name="Обычный 4 2 4 3 6 5" xfId="13672"/>
    <cellStyle name="Обычный 4 2 4 3 6 6" xfId="25676"/>
    <cellStyle name="Обычный 4 2 4 3 7" xfId="4272"/>
    <cellStyle name="Обычный 4 2 4 3 7 2" xfId="6852"/>
    <cellStyle name="Обычный 4 2 4 3 7 2 2" xfId="17310"/>
    <cellStyle name="Обычный 4 2 4 3 7 2 3" xfId="29209"/>
    <cellStyle name="Обычный 4 2 4 3 7 3" xfId="9423"/>
    <cellStyle name="Обычный 4 2 4 3 7 3 2" xfId="19881"/>
    <cellStyle name="Обычный 4 2 4 3 7 3 3" xfId="31732"/>
    <cellStyle name="Обычный 4 2 4 3 7 4" xfId="11994"/>
    <cellStyle name="Обычный 4 2 4 3 7 4 2" xfId="22452"/>
    <cellStyle name="Обычный 4 2 4 3 7 4 3" xfId="34293"/>
    <cellStyle name="Обычный 4 2 4 3 7 5" xfId="14739"/>
    <cellStyle name="Обычный 4 2 4 3 7 6" xfId="26710"/>
    <cellStyle name="Обычный 4 2 4 3 8" xfId="4755"/>
    <cellStyle name="Обычный 4 2 4 3 8 2" xfId="15213"/>
    <cellStyle name="Обычный 4 2 4 3 8 3" xfId="27168"/>
    <cellStyle name="Обычный 4 2 4 3 9" xfId="7326"/>
    <cellStyle name="Обычный 4 2 4 3 9 2" xfId="17784"/>
    <cellStyle name="Обычный 4 2 4 3 9 3" xfId="29672"/>
    <cellStyle name="Обычный 4 2 4 4" xfId="1879"/>
    <cellStyle name="Обычный 4 2 4 4 10" xfId="12650"/>
    <cellStyle name="Обычный 4 2 4 4 11" xfId="24660"/>
    <cellStyle name="Обычный 4 2 4 4 2" xfId="1880"/>
    <cellStyle name="Обычный 4 2 4 4 2 10" xfId="24661"/>
    <cellStyle name="Обычный 4 2 4 4 2 2" xfId="1881"/>
    <cellStyle name="Обычный 4 2 4 4 2 2 2" xfId="2687"/>
    <cellStyle name="Обычный 4 2 4 4 2 2 2 2" xfId="3718"/>
    <cellStyle name="Обычный 4 2 4 4 2 2 2 2 2" xfId="6310"/>
    <cellStyle name="Обычный 4 2 4 4 2 2 2 2 2 2" xfId="16768"/>
    <cellStyle name="Обычный 4 2 4 4 2 2 2 2 2 3" xfId="28685"/>
    <cellStyle name="Обычный 4 2 4 4 2 2 2 2 3" xfId="8881"/>
    <cellStyle name="Обычный 4 2 4 4 2 2 2 2 3 2" xfId="19339"/>
    <cellStyle name="Обычный 4 2 4 4 2 2 2 2 3 3" xfId="31204"/>
    <cellStyle name="Обычный 4 2 4 4 2 2 2 2 4" xfId="11452"/>
    <cellStyle name="Обычный 4 2 4 4 2 2 2 2 4 2" xfId="21910"/>
    <cellStyle name="Обычный 4 2 4 4 2 2 2 2 4 3" xfId="33753"/>
    <cellStyle name="Обычный 4 2 4 4 2 2 2 2 5" xfId="14197"/>
    <cellStyle name="Обычный 4 2 4 4 2 2 2 2 6" xfId="26185"/>
    <cellStyle name="Обычный 4 2 4 4 2 2 2 3" xfId="5280"/>
    <cellStyle name="Обычный 4 2 4 4 2 2 2 3 2" xfId="15738"/>
    <cellStyle name="Обычный 4 2 4 4 2 2 2 3 3" xfId="27684"/>
    <cellStyle name="Обычный 4 2 4 4 2 2 2 4" xfId="7851"/>
    <cellStyle name="Обычный 4 2 4 4 2 2 2 4 2" xfId="18309"/>
    <cellStyle name="Обычный 4 2 4 4 2 2 2 4 3" xfId="30190"/>
    <cellStyle name="Обычный 4 2 4 4 2 2 2 5" xfId="10422"/>
    <cellStyle name="Обычный 4 2 4 4 2 2 2 5 2" xfId="20880"/>
    <cellStyle name="Обычный 4 2 4 4 2 2 2 5 3" xfId="32723"/>
    <cellStyle name="Обычный 4 2 4 4 2 2 2 6" xfId="13167"/>
    <cellStyle name="Обычный 4 2 4 4 2 2 2 7" xfId="25186"/>
    <cellStyle name="Обычный 4 2 4 4 2 2 3" xfId="3203"/>
    <cellStyle name="Обычный 4 2 4 4 2 2 3 2" xfId="5795"/>
    <cellStyle name="Обычный 4 2 4 4 2 2 3 2 2" xfId="16253"/>
    <cellStyle name="Обычный 4 2 4 4 2 2 3 2 3" xfId="28186"/>
    <cellStyle name="Обычный 4 2 4 4 2 2 3 3" xfId="8366"/>
    <cellStyle name="Обычный 4 2 4 4 2 2 3 3 2" xfId="18824"/>
    <cellStyle name="Обычный 4 2 4 4 2 2 3 3 3" xfId="30700"/>
    <cellStyle name="Обычный 4 2 4 4 2 2 3 4" xfId="10937"/>
    <cellStyle name="Обычный 4 2 4 4 2 2 3 4 2" xfId="21395"/>
    <cellStyle name="Обычный 4 2 4 4 2 2 3 4 3" xfId="33238"/>
    <cellStyle name="Обычный 4 2 4 4 2 2 3 5" xfId="13682"/>
    <cellStyle name="Обычный 4 2 4 4 2 2 3 6" xfId="25686"/>
    <cellStyle name="Обычный 4 2 4 4 2 2 4" xfId="4282"/>
    <cellStyle name="Обычный 4 2 4 4 2 2 4 2" xfId="6862"/>
    <cellStyle name="Обычный 4 2 4 4 2 2 4 2 2" xfId="17320"/>
    <cellStyle name="Обычный 4 2 4 4 2 2 4 2 3" xfId="29219"/>
    <cellStyle name="Обычный 4 2 4 4 2 2 4 3" xfId="9433"/>
    <cellStyle name="Обычный 4 2 4 4 2 2 4 3 2" xfId="19891"/>
    <cellStyle name="Обычный 4 2 4 4 2 2 4 3 3" xfId="31742"/>
    <cellStyle name="Обычный 4 2 4 4 2 2 4 4" xfId="12004"/>
    <cellStyle name="Обычный 4 2 4 4 2 2 4 4 2" xfId="22462"/>
    <cellStyle name="Обычный 4 2 4 4 2 2 4 4 3" xfId="34303"/>
    <cellStyle name="Обычный 4 2 4 4 2 2 4 5" xfId="14749"/>
    <cellStyle name="Обычный 4 2 4 4 2 2 4 6" xfId="26720"/>
    <cellStyle name="Обычный 4 2 4 4 2 2 5" xfId="4765"/>
    <cellStyle name="Обычный 4 2 4 4 2 2 5 2" xfId="15223"/>
    <cellStyle name="Обычный 4 2 4 4 2 2 5 3" xfId="27178"/>
    <cellStyle name="Обычный 4 2 4 4 2 2 6" xfId="7336"/>
    <cellStyle name="Обычный 4 2 4 4 2 2 6 2" xfId="17794"/>
    <cellStyle name="Обычный 4 2 4 4 2 2 6 3" xfId="29682"/>
    <cellStyle name="Обычный 4 2 4 4 2 2 7" xfId="9907"/>
    <cellStyle name="Обычный 4 2 4 4 2 2 7 2" xfId="20365"/>
    <cellStyle name="Обычный 4 2 4 4 2 2 7 3" xfId="32208"/>
    <cellStyle name="Обычный 4 2 4 4 2 2 8" xfId="12652"/>
    <cellStyle name="Обычный 4 2 4 4 2 2 9" xfId="24662"/>
    <cellStyle name="Обычный 4 2 4 4 2 3" xfId="2686"/>
    <cellStyle name="Обычный 4 2 4 4 2 3 2" xfId="3717"/>
    <cellStyle name="Обычный 4 2 4 4 2 3 2 2" xfId="6309"/>
    <cellStyle name="Обычный 4 2 4 4 2 3 2 2 2" xfId="16767"/>
    <cellStyle name="Обычный 4 2 4 4 2 3 2 2 3" xfId="28684"/>
    <cellStyle name="Обычный 4 2 4 4 2 3 2 3" xfId="8880"/>
    <cellStyle name="Обычный 4 2 4 4 2 3 2 3 2" xfId="19338"/>
    <cellStyle name="Обычный 4 2 4 4 2 3 2 3 3" xfId="31203"/>
    <cellStyle name="Обычный 4 2 4 4 2 3 2 4" xfId="11451"/>
    <cellStyle name="Обычный 4 2 4 4 2 3 2 4 2" xfId="21909"/>
    <cellStyle name="Обычный 4 2 4 4 2 3 2 4 3" xfId="33752"/>
    <cellStyle name="Обычный 4 2 4 4 2 3 2 5" xfId="14196"/>
    <cellStyle name="Обычный 4 2 4 4 2 3 2 6" xfId="26184"/>
    <cellStyle name="Обычный 4 2 4 4 2 3 3" xfId="5279"/>
    <cellStyle name="Обычный 4 2 4 4 2 3 3 2" xfId="15737"/>
    <cellStyle name="Обычный 4 2 4 4 2 3 3 3" xfId="27683"/>
    <cellStyle name="Обычный 4 2 4 4 2 3 4" xfId="7850"/>
    <cellStyle name="Обычный 4 2 4 4 2 3 4 2" xfId="18308"/>
    <cellStyle name="Обычный 4 2 4 4 2 3 4 3" xfId="30189"/>
    <cellStyle name="Обычный 4 2 4 4 2 3 5" xfId="10421"/>
    <cellStyle name="Обычный 4 2 4 4 2 3 5 2" xfId="20879"/>
    <cellStyle name="Обычный 4 2 4 4 2 3 5 3" xfId="32722"/>
    <cellStyle name="Обычный 4 2 4 4 2 3 6" xfId="13166"/>
    <cellStyle name="Обычный 4 2 4 4 2 3 7" xfId="25185"/>
    <cellStyle name="Обычный 4 2 4 4 2 4" xfId="3202"/>
    <cellStyle name="Обычный 4 2 4 4 2 4 2" xfId="5794"/>
    <cellStyle name="Обычный 4 2 4 4 2 4 2 2" xfId="16252"/>
    <cellStyle name="Обычный 4 2 4 4 2 4 2 3" xfId="28185"/>
    <cellStyle name="Обычный 4 2 4 4 2 4 3" xfId="8365"/>
    <cellStyle name="Обычный 4 2 4 4 2 4 3 2" xfId="18823"/>
    <cellStyle name="Обычный 4 2 4 4 2 4 3 3" xfId="30699"/>
    <cellStyle name="Обычный 4 2 4 4 2 4 4" xfId="10936"/>
    <cellStyle name="Обычный 4 2 4 4 2 4 4 2" xfId="21394"/>
    <cellStyle name="Обычный 4 2 4 4 2 4 4 3" xfId="33237"/>
    <cellStyle name="Обычный 4 2 4 4 2 4 5" xfId="13681"/>
    <cellStyle name="Обычный 4 2 4 4 2 4 6" xfId="25685"/>
    <cellStyle name="Обычный 4 2 4 4 2 5" xfId="4281"/>
    <cellStyle name="Обычный 4 2 4 4 2 5 2" xfId="6861"/>
    <cellStyle name="Обычный 4 2 4 4 2 5 2 2" xfId="17319"/>
    <cellStyle name="Обычный 4 2 4 4 2 5 2 3" xfId="29218"/>
    <cellStyle name="Обычный 4 2 4 4 2 5 3" xfId="9432"/>
    <cellStyle name="Обычный 4 2 4 4 2 5 3 2" xfId="19890"/>
    <cellStyle name="Обычный 4 2 4 4 2 5 3 3" xfId="31741"/>
    <cellStyle name="Обычный 4 2 4 4 2 5 4" xfId="12003"/>
    <cellStyle name="Обычный 4 2 4 4 2 5 4 2" xfId="22461"/>
    <cellStyle name="Обычный 4 2 4 4 2 5 4 3" xfId="34302"/>
    <cellStyle name="Обычный 4 2 4 4 2 5 5" xfId="14748"/>
    <cellStyle name="Обычный 4 2 4 4 2 5 6" xfId="26719"/>
    <cellStyle name="Обычный 4 2 4 4 2 6" xfId="4764"/>
    <cellStyle name="Обычный 4 2 4 4 2 6 2" xfId="15222"/>
    <cellStyle name="Обычный 4 2 4 4 2 6 3" xfId="27177"/>
    <cellStyle name="Обычный 4 2 4 4 2 7" xfId="7335"/>
    <cellStyle name="Обычный 4 2 4 4 2 7 2" xfId="17793"/>
    <cellStyle name="Обычный 4 2 4 4 2 7 3" xfId="29681"/>
    <cellStyle name="Обычный 4 2 4 4 2 8" xfId="9906"/>
    <cellStyle name="Обычный 4 2 4 4 2 8 2" xfId="20364"/>
    <cellStyle name="Обычный 4 2 4 4 2 8 3" xfId="32207"/>
    <cellStyle name="Обычный 4 2 4 4 2 9" xfId="12651"/>
    <cellStyle name="Обычный 4 2 4 4 3" xfId="1882"/>
    <cellStyle name="Обычный 4 2 4 4 3 2" xfId="2688"/>
    <cellStyle name="Обычный 4 2 4 4 3 2 2" xfId="3719"/>
    <cellStyle name="Обычный 4 2 4 4 3 2 2 2" xfId="6311"/>
    <cellStyle name="Обычный 4 2 4 4 3 2 2 2 2" xfId="16769"/>
    <cellStyle name="Обычный 4 2 4 4 3 2 2 2 3" xfId="28686"/>
    <cellStyle name="Обычный 4 2 4 4 3 2 2 3" xfId="8882"/>
    <cellStyle name="Обычный 4 2 4 4 3 2 2 3 2" xfId="19340"/>
    <cellStyle name="Обычный 4 2 4 4 3 2 2 3 3" xfId="31205"/>
    <cellStyle name="Обычный 4 2 4 4 3 2 2 4" xfId="11453"/>
    <cellStyle name="Обычный 4 2 4 4 3 2 2 4 2" xfId="21911"/>
    <cellStyle name="Обычный 4 2 4 4 3 2 2 4 3" xfId="33754"/>
    <cellStyle name="Обычный 4 2 4 4 3 2 2 5" xfId="14198"/>
    <cellStyle name="Обычный 4 2 4 4 3 2 2 6" xfId="26186"/>
    <cellStyle name="Обычный 4 2 4 4 3 2 3" xfId="5281"/>
    <cellStyle name="Обычный 4 2 4 4 3 2 3 2" xfId="15739"/>
    <cellStyle name="Обычный 4 2 4 4 3 2 3 3" xfId="27685"/>
    <cellStyle name="Обычный 4 2 4 4 3 2 4" xfId="7852"/>
    <cellStyle name="Обычный 4 2 4 4 3 2 4 2" xfId="18310"/>
    <cellStyle name="Обычный 4 2 4 4 3 2 4 3" xfId="30191"/>
    <cellStyle name="Обычный 4 2 4 4 3 2 5" xfId="10423"/>
    <cellStyle name="Обычный 4 2 4 4 3 2 5 2" xfId="20881"/>
    <cellStyle name="Обычный 4 2 4 4 3 2 5 3" xfId="32724"/>
    <cellStyle name="Обычный 4 2 4 4 3 2 6" xfId="13168"/>
    <cellStyle name="Обычный 4 2 4 4 3 2 7" xfId="25187"/>
    <cellStyle name="Обычный 4 2 4 4 3 3" xfId="3204"/>
    <cellStyle name="Обычный 4 2 4 4 3 3 2" xfId="5796"/>
    <cellStyle name="Обычный 4 2 4 4 3 3 2 2" xfId="16254"/>
    <cellStyle name="Обычный 4 2 4 4 3 3 2 3" xfId="28187"/>
    <cellStyle name="Обычный 4 2 4 4 3 3 3" xfId="8367"/>
    <cellStyle name="Обычный 4 2 4 4 3 3 3 2" xfId="18825"/>
    <cellStyle name="Обычный 4 2 4 4 3 3 3 3" xfId="30701"/>
    <cellStyle name="Обычный 4 2 4 4 3 3 4" xfId="10938"/>
    <cellStyle name="Обычный 4 2 4 4 3 3 4 2" xfId="21396"/>
    <cellStyle name="Обычный 4 2 4 4 3 3 4 3" xfId="33239"/>
    <cellStyle name="Обычный 4 2 4 4 3 3 5" xfId="13683"/>
    <cellStyle name="Обычный 4 2 4 4 3 3 6" xfId="25687"/>
    <cellStyle name="Обычный 4 2 4 4 3 4" xfId="4283"/>
    <cellStyle name="Обычный 4 2 4 4 3 4 2" xfId="6863"/>
    <cellStyle name="Обычный 4 2 4 4 3 4 2 2" xfId="17321"/>
    <cellStyle name="Обычный 4 2 4 4 3 4 2 3" xfId="29220"/>
    <cellStyle name="Обычный 4 2 4 4 3 4 3" xfId="9434"/>
    <cellStyle name="Обычный 4 2 4 4 3 4 3 2" xfId="19892"/>
    <cellStyle name="Обычный 4 2 4 4 3 4 3 3" xfId="31743"/>
    <cellStyle name="Обычный 4 2 4 4 3 4 4" xfId="12005"/>
    <cellStyle name="Обычный 4 2 4 4 3 4 4 2" xfId="22463"/>
    <cellStyle name="Обычный 4 2 4 4 3 4 4 3" xfId="34304"/>
    <cellStyle name="Обычный 4 2 4 4 3 4 5" xfId="14750"/>
    <cellStyle name="Обычный 4 2 4 4 3 4 6" xfId="26721"/>
    <cellStyle name="Обычный 4 2 4 4 3 5" xfId="4766"/>
    <cellStyle name="Обычный 4 2 4 4 3 5 2" xfId="15224"/>
    <cellStyle name="Обычный 4 2 4 4 3 5 3" xfId="27179"/>
    <cellStyle name="Обычный 4 2 4 4 3 6" xfId="7337"/>
    <cellStyle name="Обычный 4 2 4 4 3 6 2" xfId="17795"/>
    <cellStyle name="Обычный 4 2 4 4 3 6 3" xfId="29683"/>
    <cellStyle name="Обычный 4 2 4 4 3 7" xfId="9908"/>
    <cellStyle name="Обычный 4 2 4 4 3 7 2" xfId="20366"/>
    <cellStyle name="Обычный 4 2 4 4 3 7 3" xfId="32209"/>
    <cellStyle name="Обычный 4 2 4 4 3 8" xfId="12653"/>
    <cellStyle name="Обычный 4 2 4 4 3 9" xfId="24663"/>
    <cellStyle name="Обычный 4 2 4 4 4" xfId="2685"/>
    <cellStyle name="Обычный 4 2 4 4 4 2" xfId="3716"/>
    <cellStyle name="Обычный 4 2 4 4 4 2 2" xfId="6308"/>
    <cellStyle name="Обычный 4 2 4 4 4 2 2 2" xfId="16766"/>
    <cellStyle name="Обычный 4 2 4 4 4 2 2 3" xfId="28683"/>
    <cellStyle name="Обычный 4 2 4 4 4 2 3" xfId="8879"/>
    <cellStyle name="Обычный 4 2 4 4 4 2 3 2" xfId="19337"/>
    <cellStyle name="Обычный 4 2 4 4 4 2 3 3" xfId="31202"/>
    <cellStyle name="Обычный 4 2 4 4 4 2 4" xfId="11450"/>
    <cellStyle name="Обычный 4 2 4 4 4 2 4 2" xfId="21908"/>
    <cellStyle name="Обычный 4 2 4 4 4 2 4 3" xfId="33751"/>
    <cellStyle name="Обычный 4 2 4 4 4 2 5" xfId="14195"/>
    <cellStyle name="Обычный 4 2 4 4 4 2 6" xfId="26183"/>
    <cellStyle name="Обычный 4 2 4 4 4 3" xfId="5278"/>
    <cellStyle name="Обычный 4 2 4 4 4 3 2" xfId="15736"/>
    <cellStyle name="Обычный 4 2 4 4 4 3 3" xfId="27682"/>
    <cellStyle name="Обычный 4 2 4 4 4 4" xfId="7849"/>
    <cellStyle name="Обычный 4 2 4 4 4 4 2" xfId="18307"/>
    <cellStyle name="Обычный 4 2 4 4 4 4 3" xfId="30188"/>
    <cellStyle name="Обычный 4 2 4 4 4 5" xfId="10420"/>
    <cellStyle name="Обычный 4 2 4 4 4 5 2" xfId="20878"/>
    <cellStyle name="Обычный 4 2 4 4 4 5 3" xfId="32721"/>
    <cellStyle name="Обычный 4 2 4 4 4 6" xfId="13165"/>
    <cellStyle name="Обычный 4 2 4 4 4 7" xfId="25184"/>
    <cellStyle name="Обычный 4 2 4 4 5" xfId="3201"/>
    <cellStyle name="Обычный 4 2 4 4 5 2" xfId="5793"/>
    <cellStyle name="Обычный 4 2 4 4 5 2 2" xfId="16251"/>
    <cellStyle name="Обычный 4 2 4 4 5 2 3" xfId="28184"/>
    <cellStyle name="Обычный 4 2 4 4 5 3" xfId="8364"/>
    <cellStyle name="Обычный 4 2 4 4 5 3 2" xfId="18822"/>
    <cellStyle name="Обычный 4 2 4 4 5 3 3" xfId="30698"/>
    <cellStyle name="Обычный 4 2 4 4 5 4" xfId="10935"/>
    <cellStyle name="Обычный 4 2 4 4 5 4 2" xfId="21393"/>
    <cellStyle name="Обычный 4 2 4 4 5 4 3" xfId="33236"/>
    <cellStyle name="Обычный 4 2 4 4 5 5" xfId="13680"/>
    <cellStyle name="Обычный 4 2 4 4 5 6" xfId="25684"/>
    <cellStyle name="Обычный 4 2 4 4 6" xfId="4280"/>
    <cellStyle name="Обычный 4 2 4 4 6 2" xfId="6860"/>
    <cellStyle name="Обычный 4 2 4 4 6 2 2" xfId="17318"/>
    <cellStyle name="Обычный 4 2 4 4 6 2 3" xfId="29217"/>
    <cellStyle name="Обычный 4 2 4 4 6 3" xfId="9431"/>
    <cellStyle name="Обычный 4 2 4 4 6 3 2" xfId="19889"/>
    <cellStyle name="Обычный 4 2 4 4 6 3 3" xfId="31740"/>
    <cellStyle name="Обычный 4 2 4 4 6 4" xfId="12002"/>
    <cellStyle name="Обычный 4 2 4 4 6 4 2" xfId="22460"/>
    <cellStyle name="Обычный 4 2 4 4 6 4 3" xfId="34301"/>
    <cellStyle name="Обычный 4 2 4 4 6 5" xfId="14747"/>
    <cellStyle name="Обычный 4 2 4 4 6 6" xfId="26718"/>
    <cellStyle name="Обычный 4 2 4 4 7" xfId="4763"/>
    <cellStyle name="Обычный 4 2 4 4 7 2" xfId="15221"/>
    <cellStyle name="Обычный 4 2 4 4 7 3" xfId="27176"/>
    <cellStyle name="Обычный 4 2 4 4 8" xfId="7334"/>
    <cellStyle name="Обычный 4 2 4 4 8 2" xfId="17792"/>
    <cellStyle name="Обычный 4 2 4 4 8 3" xfId="29680"/>
    <cellStyle name="Обычный 4 2 4 4 9" xfId="9905"/>
    <cellStyle name="Обычный 4 2 4 4 9 2" xfId="20363"/>
    <cellStyle name="Обычный 4 2 4 4 9 3" xfId="32206"/>
    <cellStyle name="Обычный 4 2 4 5" xfId="1883"/>
    <cellStyle name="Обычный 4 2 4 5 10" xfId="24664"/>
    <cellStyle name="Обычный 4 2 4 5 2" xfId="1884"/>
    <cellStyle name="Обычный 4 2 4 5 2 2" xfId="2690"/>
    <cellStyle name="Обычный 4 2 4 5 2 2 2" xfId="3721"/>
    <cellStyle name="Обычный 4 2 4 5 2 2 2 2" xfId="6313"/>
    <cellStyle name="Обычный 4 2 4 5 2 2 2 2 2" xfId="16771"/>
    <cellStyle name="Обычный 4 2 4 5 2 2 2 2 3" xfId="28688"/>
    <cellStyle name="Обычный 4 2 4 5 2 2 2 3" xfId="8884"/>
    <cellStyle name="Обычный 4 2 4 5 2 2 2 3 2" xfId="19342"/>
    <cellStyle name="Обычный 4 2 4 5 2 2 2 3 3" xfId="31207"/>
    <cellStyle name="Обычный 4 2 4 5 2 2 2 4" xfId="11455"/>
    <cellStyle name="Обычный 4 2 4 5 2 2 2 4 2" xfId="21913"/>
    <cellStyle name="Обычный 4 2 4 5 2 2 2 4 3" xfId="33756"/>
    <cellStyle name="Обычный 4 2 4 5 2 2 2 5" xfId="14200"/>
    <cellStyle name="Обычный 4 2 4 5 2 2 2 6" xfId="26188"/>
    <cellStyle name="Обычный 4 2 4 5 2 2 3" xfId="5283"/>
    <cellStyle name="Обычный 4 2 4 5 2 2 3 2" xfId="15741"/>
    <cellStyle name="Обычный 4 2 4 5 2 2 3 3" xfId="27687"/>
    <cellStyle name="Обычный 4 2 4 5 2 2 4" xfId="7854"/>
    <cellStyle name="Обычный 4 2 4 5 2 2 4 2" xfId="18312"/>
    <cellStyle name="Обычный 4 2 4 5 2 2 4 3" xfId="30193"/>
    <cellStyle name="Обычный 4 2 4 5 2 2 5" xfId="10425"/>
    <cellStyle name="Обычный 4 2 4 5 2 2 5 2" xfId="20883"/>
    <cellStyle name="Обычный 4 2 4 5 2 2 5 3" xfId="32726"/>
    <cellStyle name="Обычный 4 2 4 5 2 2 6" xfId="13170"/>
    <cellStyle name="Обычный 4 2 4 5 2 2 7" xfId="25189"/>
    <cellStyle name="Обычный 4 2 4 5 2 3" xfId="3206"/>
    <cellStyle name="Обычный 4 2 4 5 2 3 2" xfId="5798"/>
    <cellStyle name="Обычный 4 2 4 5 2 3 2 2" xfId="16256"/>
    <cellStyle name="Обычный 4 2 4 5 2 3 2 3" xfId="28189"/>
    <cellStyle name="Обычный 4 2 4 5 2 3 3" xfId="8369"/>
    <cellStyle name="Обычный 4 2 4 5 2 3 3 2" xfId="18827"/>
    <cellStyle name="Обычный 4 2 4 5 2 3 3 3" xfId="30703"/>
    <cellStyle name="Обычный 4 2 4 5 2 3 4" xfId="10940"/>
    <cellStyle name="Обычный 4 2 4 5 2 3 4 2" xfId="21398"/>
    <cellStyle name="Обычный 4 2 4 5 2 3 4 3" xfId="33241"/>
    <cellStyle name="Обычный 4 2 4 5 2 3 5" xfId="13685"/>
    <cellStyle name="Обычный 4 2 4 5 2 3 6" xfId="25689"/>
    <cellStyle name="Обычный 4 2 4 5 2 4" xfId="4285"/>
    <cellStyle name="Обычный 4 2 4 5 2 4 2" xfId="6865"/>
    <cellStyle name="Обычный 4 2 4 5 2 4 2 2" xfId="17323"/>
    <cellStyle name="Обычный 4 2 4 5 2 4 2 3" xfId="29222"/>
    <cellStyle name="Обычный 4 2 4 5 2 4 3" xfId="9436"/>
    <cellStyle name="Обычный 4 2 4 5 2 4 3 2" xfId="19894"/>
    <cellStyle name="Обычный 4 2 4 5 2 4 3 3" xfId="31745"/>
    <cellStyle name="Обычный 4 2 4 5 2 4 4" xfId="12007"/>
    <cellStyle name="Обычный 4 2 4 5 2 4 4 2" xfId="22465"/>
    <cellStyle name="Обычный 4 2 4 5 2 4 4 3" xfId="34306"/>
    <cellStyle name="Обычный 4 2 4 5 2 4 5" xfId="14752"/>
    <cellStyle name="Обычный 4 2 4 5 2 4 6" xfId="26723"/>
    <cellStyle name="Обычный 4 2 4 5 2 5" xfId="4768"/>
    <cellStyle name="Обычный 4 2 4 5 2 5 2" xfId="15226"/>
    <cellStyle name="Обычный 4 2 4 5 2 5 3" xfId="27181"/>
    <cellStyle name="Обычный 4 2 4 5 2 6" xfId="7339"/>
    <cellStyle name="Обычный 4 2 4 5 2 6 2" xfId="17797"/>
    <cellStyle name="Обычный 4 2 4 5 2 6 3" xfId="29685"/>
    <cellStyle name="Обычный 4 2 4 5 2 7" xfId="9910"/>
    <cellStyle name="Обычный 4 2 4 5 2 7 2" xfId="20368"/>
    <cellStyle name="Обычный 4 2 4 5 2 7 3" xfId="32211"/>
    <cellStyle name="Обычный 4 2 4 5 2 8" xfId="12655"/>
    <cellStyle name="Обычный 4 2 4 5 2 9" xfId="24665"/>
    <cellStyle name="Обычный 4 2 4 5 3" xfId="2689"/>
    <cellStyle name="Обычный 4 2 4 5 3 2" xfId="3720"/>
    <cellStyle name="Обычный 4 2 4 5 3 2 2" xfId="6312"/>
    <cellStyle name="Обычный 4 2 4 5 3 2 2 2" xfId="16770"/>
    <cellStyle name="Обычный 4 2 4 5 3 2 2 3" xfId="28687"/>
    <cellStyle name="Обычный 4 2 4 5 3 2 3" xfId="8883"/>
    <cellStyle name="Обычный 4 2 4 5 3 2 3 2" xfId="19341"/>
    <cellStyle name="Обычный 4 2 4 5 3 2 3 3" xfId="31206"/>
    <cellStyle name="Обычный 4 2 4 5 3 2 4" xfId="11454"/>
    <cellStyle name="Обычный 4 2 4 5 3 2 4 2" xfId="21912"/>
    <cellStyle name="Обычный 4 2 4 5 3 2 4 3" xfId="33755"/>
    <cellStyle name="Обычный 4 2 4 5 3 2 5" xfId="14199"/>
    <cellStyle name="Обычный 4 2 4 5 3 2 6" xfId="26187"/>
    <cellStyle name="Обычный 4 2 4 5 3 3" xfId="5282"/>
    <cellStyle name="Обычный 4 2 4 5 3 3 2" xfId="15740"/>
    <cellStyle name="Обычный 4 2 4 5 3 3 3" xfId="27686"/>
    <cellStyle name="Обычный 4 2 4 5 3 4" xfId="7853"/>
    <cellStyle name="Обычный 4 2 4 5 3 4 2" xfId="18311"/>
    <cellStyle name="Обычный 4 2 4 5 3 4 3" xfId="30192"/>
    <cellStyle name="Обычный 4 2 4 5 3 5" xfId="10424"/>
    <cellStyle name="Обычный 4 2 4 5 3 5 2" xfId="20882"/>
    <cellStyle name="Обычный 4 2 4 5 3 5 3" xfId="32725"/>
    <cellStyle name="Обычный 4 2 4 5 3 6" xfId="13169"/>
    <cellStyle name="Обычный 4 2 4 5 3 7" xfId="25188"/>
    <cellStyle name="Обычный 4 2 4 5 4" xfId="3205"/>
    <cellStyle name="Обычный 4 2 4 5 4 2" xfId="5797"/>
    <cellStyle name="Обычный 4 2 4 5 4 2 2" xfId="16255"/>
    <cellStyle name="Обычный 4 2 4 5 4 2 3" xfId="28188"/>
    <cellStyle name="Обычный 4 2 4 5 4 3" xfId="8368"/>
    <cellStyle name="Обычный 4 2 4 5 4 3 2" xfId="18826"/>
    <cellStyle name="Обычный 4 2 4 5 4 3 3" xfId="30702"/>
    <cellStyle name="Обычный 4 2 4 5 4 4" xfId="10939"/>
    <cellStyle name="Обычный 4 2 4 5 4 4 2" xfId="21397"/>
    <cellStyle name="Обычный 4 2 4 5 4 4 3" xfId="33240"/>
    <cellStyle name="Обычный 4 2 4 5 4 5" xfId="13684"/>
    <cellStyle name="Обычный 4 2 4 5 4 6" xfId="25688"/>
    <cellStyle name="Обычный 4 2 4 5 5" xfId="4284"/>
    <cellStyle name="Обычный 4 2 4 5 5 2" xfId="6864"/>
    <cellStyle name="Обычный 4 2 4 5 5 2 2" xfId="17322"/>
    <cellStyle name="Обычный 4 2 4 5 5 2 3" xfId="29221"/>
    <cellStyle name="Обычный 4 2 4 5 5 3" xfId="9435"/>
    <cellStyle name="Обычный 4 2 4 5 5 3 2" xfId="19893"/>
    <cellStyle name="Обычный 4 2 4 5 5 3 3" xfId="31744"/>
    <cellStyle name="Обычный 4 2 4 5 5 4" xfId="12006"/>
    <cellStyle name="Обычный 4 2 4 5 5 4 2" xfId="22464"/>
    <cellStyle name="Обычный 4 2 4 5 5 4 3" xfId="34305"/>
    <cellStyle name="Обычный 4 2 4 5 5 5" xfId="14751"/>
    <cellStyle name="Обычный 4 2 4 5 5 6" xfId="26722"/>
    <cellStyle name="Обычный 4 2 4 5 6" xfId="4767"/>
    <cellStyle name="Обычный 4 2 4 5 6 2" xfId="15225"/>
    <cellStyle name="Обычный 4 2 4 5 6 3" xfId="27180"/>
    <cellStyle name="Обычный 4 2 4 5 7" xfId="7338"/>
    <cellStyle name="Обычный 4 2 4 5 7 2" xfId="17796"/>
    <cellStyle name="Обычный 4 2 4 5 7 3" xfId="29684"/>
    <cellStyle name="Обычный 4 2 4 5 8" xfId="9909"/>
    <cellStyle name="Обычный 4 2 4 5 8 2" xfId="20367"/>
    <cellStyle name="Обычный 4 2 4 5 8 3" xfId="32210"/>
    <cellStyle name="Обычный 4 2 4 5 9" xfId="12654"/>
    <cellStyle name="Обычный 4 2 4 6" xfId="1885"/>
    <cellStyle name="Обычный 4 2 4 6 2" xfId="2691"/>
    <cellStyle name="Обычный 4 2 4 6 2 2" xfId="3722"/>
    <cellStyle name="Обычный 4 2 4 6 2 2 2" xfId="6314"/>
    <cellStyle name="Обычный 4 2 4 6 2 2 2 2" xfId="16772"/>
    <cellStyle name="Обычный 4 2 4 6 2 2 2 3" xfId="28689"/>
    <cellStyle name="Обычный 4 2 4 6 2 2 3" xfId="8885"/>
    <cellStyle name="Обычный 4 2 4 6 2 2 3 2" xfId="19343"/>
    <cellStyle name="Обычный 4 2 4 6 2 2 3 3" xfId="31208"/>
    <cellStyle name="Обычный 4 2 4 6 2 2 4" xfId="11456"/>
    <cellStyle name="Обычный 4 2 4 6 2 2 4 2" xfId="21914"/>
    <cellStyle name="Обычный 4 2 4 6 2 2 4 3" xfId="33757"/>
    <cellStyle name="Обычный 4 2 4 6 2 2 5" xfId="14201"/>
    <cellStyle name="Обычный 4 2 4 6 2 2 6" xfId="26189"/>
    <cellStyle name="Обычный 4 2 4 6 2 3" xfId="5284"/>
    <cellStyle name="Обычный 4 2 4 6 2 3 2" xfId="15742"/>
    <cellStyle name="Обычный 4 2 4 6 2 3 3" xfId="27688"/>
    <cellStyle name="Обычный 4 2 4 6 2 4" xfId="7855"/>
    <cellStyle name="Обычный 4 2 4 6 2 4 2" xfId="18313"/>
    <cellStyle name="Обычный 4 2 4 6 2 4 3" xfId="30194"/>
    <cellStyle name="Обычный 4 2 4 6 2 5" xfId="10426"/>
    <cellStyle name="Обычный 4 2 4 6 2 5 2" xfId="20884"/>
    <cellStyle name="Обычный 4 2 4 6 2 5 3" xfId="32727"/>
    <cellStyle name="Обычный 4 2 4 6 2 6" xfId="13171"/>
    <cellStyle name="Обычный 4 2 4 6 2 7" xfId="25190"/>
    <cellStyle name="Обычный 4 2 4 6 3" xfId="3207"/>
    <cellStyle name="Обычный 4 2 4 6 3 2" xfId="5799"/>
    <cellStyle name="Обычный 4 2 4 6 3 2 2" xfId="16257"/>
    <cellStyle name="Обычный 4 2 4 6 3 2 3" xfId="28190"/>
    <cellStyle name="Обычный 4 2 4 6 3 3" xfId="8370"/>
    <cellStyle name="Обычный 4 2 4 6 3 3 2" xfId="18828"/>
    <cellStyle name="Обычный 4 2 4 6 3 3 3" xfId="30704"/>
    <cellStyle name="Обычный 4 2 4 6 3 4" xfId="10941"/>
    <cellStyle name="Обычный 4 2 4 6 3 4 2" xfId="21399"/>
    <cellStyle name="Обычный 4 2 4 6 3 4 3" xfId="33242"/>
    <cellStyle name="Обычный 4 2 4 6 3 5" xfId="13686"/>
    <cellStyle name="Обычный 4 2 4 6 3 6" xfId="25690"/>
    <cellStyle name="Обычный 4 2 4 6 4" xfId="4286"/>
    <cellStyle name="Обычный 4 2 4 6 4 2" xfId="6866"/>
    <cellStyle name="Обычный 4 2 4 6 4 2 2" xfId="17324"/>
    <cellStyle name="Обычный 4 2 4 6 4 2 3" xfId="29223"/>
    <cellStyle name="Обычный 4 2 4 6 4 3" xfId="9437"/>
    <cellStyle name="Обычный 4 2 4 6 4 3 2" xfId="19895"/>
    <cellStyle name="Обычный 4 2 4 6 4 3 3" xfId="31746"/>
    <cellStyle name="Обычный 4 2 4 6 4 4" xfId="12008"/>
    <cellStyle name="Обычный 4 2 4 6 4 4 2" xfId="22466"/>
    <cellStyle name="Обычный 4 2 4 6 4 4 3" xfId="34307"/>
    <cellStyle name="Обычный 4 2 4 6 4 5" xfId="14753"/>
    <cellStyle name="Обычный 4 2 4 6 4 6" xfId="26724"/>
    <cellStyle name="Обычный 4 2 4 6 5" xfId="4769"/>
    <cellStyle name="Обычный 4 2 4 6 5 2" xfId="15227"/>
    <cellStyle name="Обычный 4 2 4 6 5 3" xfId="27182"/>
    <cellStyle name="Обычный 4 2 4 6 6" xfId="7340"/>
    <cellStyle name="Обычный 4 2 4 6 6 2" xfId="17798"/>
    <cellStyle name="Обычный 4 2 4 6 6 3" xfId="29686"/>
    <cellStyle name="Обычный 4 2 4 6 7" xfId="9911"/>
    <cellStyle name="Обычный 4 2 4 6 7 2" xfId="20369"/>
    <cellStyle name="Обычный 4 2 4 6 7 3" xfId="32212"/>
    <cellStyle name="Обычный 4 2 4 6 8" xfId="12656"/>
    <cellStyle name="Обычный 4 2 4 6 9" xfId="24666"/>
    <cellStyle name="Обычный 4 2 4 7" xfId="2660"/>
    <cellStyle name="Обычный 4 2 4 7 2" xfId="3691"/>
    <cellStyle name="Обычный 4 2 4 7 2 2" xfId="6283"/>
    <cellStyle name="Обычный 4 2 4 7 2 2 2" xfId="16741"/>
    <cellStyle name="Обычный 4 2 4 7 2 2 3" xfId="28658"/>
    <cellStyle name="Обычный 4 2 4 7 2 3" xfId="8854"/>
    <cellStyle name="Обычный 4 2 4 7 2 3 2" xfId="19312"/>
    <cellStyle name="Обычный 4 2 4 7 2 3 3" xfId="31177"/>
    <cellStyle name="Обычный 4 2 4 7 2 4" xfId="11425"/>
    <cellStyle name="Обычный 4 2 4 7 2 4 2" xfId="21883"/>
    <cellStyle name="Обычный 4 2 4 7 2 4 3" xfId="33726"/>
    <cellStyle name="Обычный 4 2 4 7 2 5" xfId="14170"/>
    <cellStyle name="Обычный 4 2 4 7 2 6" xfId="26158"/>
    <cellStyle name="Обычный 4 2 4 7 3" xfId="5253"/>
    <cellStyle name="Обычный 4 2 4 7 3 2" xfId="15711"/>
    <cellStyle name="Обычный 4 2 4 7 3 3" xfId="27657"/>
    <cellStyle name="Обычный 4 2 4 7 4" xfId="7824"/>
    <cellStyle name="Обычный 4 2 4 7 4 2" xfId="18282"/>
    <cellStyle name="Обычный 4 2 4 7 4 3" xfId="30163"/>
    <cellStyle name="Обычный 4 2 4 7 5" xfId="10395"/>
    <cellStyle name="Обычный 4 2 4 7 5 2" xfId="20853"/>
    <cellStyle name="Обычный 4 2 4 7 5 3" xfId="32696"/>
    <cellStyle name="Обычный 4 2 4 7 6" xfId="13140"/>
    <cellStyle name="Обычный 4 2 4 7 7" xfId="25159"/>
    <cellStyle name="Обычный 4 2 4 8" xfId="3176"/>
    <cellStyle name="Обычный 4 2 4 8 2" xfId="5768"/>
    <cellStyle name="Обычный 4 2 4 8 2 2" xfId="16226"/>
    <cellStyle name="Обычный 4 2 4 8 2 3" xfId="28159"/>
    <cellStyle name="Обычный 4 2 4 8 3" xfId="8339"/>
    <cellStyle name="Обычный 4 2 4 8 3 2" xfId="18797"/>
    <cellStyle name="Обычный 4 2 4 8 3 3" xfId="30673"/>
    <cellStyle name="Обычный 4 2 4 8 4" xfId="10910"/>
    <cellStyle name="Обычный 4 2 4 8 4 2" xfId="21368"/>
    <cellStyle name="Обычный 4 2 4 8 4 3" xfId="33211"/>
    <cellStyle name="Обычный 4 2 4 8 5" xfId="13655"/>
    <cellStyle name="Обычный 4 2 4 8 6" xfId="25659"/>
    <cellStyle name="Обычный 4 2 4 9" xfId="4255"/>
    <cellStyle name="Обычный 4 2 4 9 2" xfId="6835"/>
    <cellStyle name="Обычный 4 2 4 9 2 2" xfId="17293"/>
    <cellStyle name="Обычный 4 2 4 9 2 3" xfId="29192"/>
    <cellStyle name="Обычный 4 2 4 9 3" xfId="9406"/>
    <cellStyle name="Обычный 4 2 4 9 3 2" xfId="19864"/>
    <cellStyle name="Обычный 4 2 4 9 3 3" xfId="31715"/>
    <cellStyle name="Обычный 4 2 4 9 4" xfId="11977"/>
    <cellStyle name="Обычный 4 2 4 9 4 2" xfId="22435"/>
    <cellStyle name="Обычный 4 2 4 9 4 3" xfId="34276"/>
    <cellStyle name="Обычный 4 2 4 9 5" xfId="14722"/>
    <cellStyle name="Обычный 4 2 4 9 6" xfId="26693"/>
    <cellStyle name="Обычный 4 2 5" xfId="1886"/>
    <cellStyle name="Обычный 4 2 5 10" xfId="7341"/>
    <cellStyle name="Обычный 4 2 5 10 2" xfId="17799"/>
    <cellStyle name="Обычный 4 2 5 10 3" xfId="29687"/>
    <cellStyle name="Обычный 4 2 5 11" xfId="9912"/>
    <cellStyle name="Обычный 4 2 5 11 2" xfId="20370"/>
    <cellStyle name="Обычный 4 2 5 11 3" xfId="32213"/>
    <cellStyle name="Обычный 4 2 5 12" xfId="12657"/>
    <cellStyle name="Обычный 4 2 5 13" xfId="24667"/>
    <cellStyle name="Обычный 4 2 5 2" xfId="1887"/>
    <cellStyle name="Обычный 4 2 5 2 10" xfId="9913"/>
    <cellStyle name="Обычный 4 2 5 2 10 2" xfId="20371"/>
    <cellStyle name="Обычный 4 2 5 2 10 3" xfId="32214"/>
    <cellStyle name="Обычный 4 2 5 2 11" xfId="12658"/>
    <cellStyle name="Обычный 4 2 5 2 12" xfId="24668"/>
    <cellStyle name="Обычный 4 2 5 2 2" xfId="1888"/>
    <cellStyle name="Обычный 4 2 5 2 2 10" xfId="12659"/>
    <cellStyle name="Обычный 4 2 5 2 2 11" xfId="24669"/>
    <cellStyle name="Обычный 4 2 5 2 2 2" xfId="1889"/>
    <cellStyle name="Обычный 4 2 5 2 2 2 10" xfId="24670"/>
    <cellStyle name="Обычный 4 2 5 2 2 2 2" xfId="1890"/>
    <cellStyle name="Обычный 4 2 5 2 2 2 2 2" xfId="2696"/>
    <cellStyle name="Обычный 4 2 5 2 2 2 2 2 2" xfId="3727"/>
    <cellStyle name="Обычный 4 2 5 2 2 2 2 2 2 2" xfId="6319"/>
    <cellStyle name="Обычный 4 2 5 2 2 2 2 2 2 2 2" xfId="16777"/>
    <cellStyle name="Обычный 4 2 5 2 2 2 2 2 2 2 3" xfId="28694"/>
    <cellStyle name="Обычный 4 2 5 2 2 2 2 2 2 3" xfId="8890"/>
    <cellStyle name="Обычный 4 2 5 2 2 2 2 2 2 3 2" xfId="19348"/>
    <cellStyle name="Обычный 4 2 5 2 2 2 2 2 2 3 3" xfId="31213"/>
    <cellStyle name="Обычный 4 2 5 2 2 2 2 2 2 4" xfId="11461"/>
    <cellStyle name="Обычный 4 2 5 2 2 2 2 2 2 4 2" xfId="21919"/>
    <cellStyle name="Обычный 4 2 5 2 2 2 2 2 2 4 3" xfId="33762"/>
    <cellStyle name="Обычный 4 2 5 2 2 2 2 2 2 5" xfId="14206"/>
    <cellStyle name="Обычный 4 2 5 2 2 2 2 2 2 6" xfId="26194"/>
    <cellStyle name="Обычный 4 2 5 2 2 2 2 2 3" xfId="5289"/>
    <cellStyle name="Обычный 4 2 5 2 2 2 2 2 3 2" xfId="15747"/>
    <cellStyle name="Обычный 4 2 5 2 2 2 2 2 3 3" xfId="27693"/>
    <cellStyle name="Обычный 4 2 5 2 2 2 2 2 4" xfId="7860"/>
    <cellStyle name="Обычный 4 2 5 2 2 2 2 2 4 2" xfId="18318"/>
    <cellStyle name="Обычный 4 2 5 2 2 2 2 2 4 3" xfId="30199"/>
    <cellStyle name="Обычный 4 2 5 2 2 2 2 2 5" xfId="10431"/>
    <cellStyle name="Обычный 4 2 5 2 2 2 2 2 5 2" xfId="20889"/>
    <cellStyle name="Обычный 4 2 5 2 2 2 2 2 5 3" xfId="32732"/>
    <cellStyle name="Обычный 4 2 5 2 2 2 2 2 6" xfId="13176"/>
    <cellStyle name="Обычный 4 2 5 2 2 2 2 2 7" xfId="25195"/>
    <cellStyle name="Обычный 4 2 5 2 2 2 2 3" xfId="3212"/>
    <cellStyle name="Обычный 4 2 5 2 2 2 2 3 2" xfId="5804"/>
    <cellStyle name="Обычный 4 2 5 2 2 2 2 3 2 2" xfId="16262"/>
    <cellStyle name="Обычный 4 2 5 2 2 2 2 3 2 3" xfId="28195"/>
    <cellStyle name="Обычный 4 2 5 2 2 2 2 3 3" xfId="8375"/>
    <cellStyle name="Обычный 4 2 5 2 2 2 2 3 3 2" xfId="18833"/>
    <cellStyle name="Обычный 4 2 5 2 2 2 2 3 3 3" xfId="30709"/>
    <cellStyle name="Обычный 4 2 5 2 2 2 2 3 4" xfId="10946"/>
    <cellStyle name="Обычный 4 2 5 2 2 2 2 3 4 2" xfId="21404"/>
    <cellStyle name="Обычный 4 2 5 2 2 2 2 3 4 3" xfId="33247"/>
    <cellStyle name="Обычный 4 2 5 2 2 2 2 3 5" xfId="13691"/>
    <cellStyle name="Обычный 4 2 5 2 2 2 2 3 6" xfId="25695"/>
    <cellStyle name="Обычный 4 2 5 2 2 2 2 4" xfId="4291"/>
    <cellStyle name="Обычный 4 2 5 2 2 2 2 4 2" xfId="6871"/>
    <cellStyle name="Обычный 4 2 5 2 2 2 2 4 2 2" xfId="17329"/>
    <cellStyle name="Обычный 4 2 5 2 2 2 2 4 2 3" xfId="29228"/>
    <cellStyle name="Обычный 4 2 5 2 2 2 2 4 3" xfId="9442"/>
    <cellStyle name="Обычный 4 2 5 2 2 2 2 4 3 2" xfId="19900"/>
    <cellStyle name="Обычный 4 2 5 2 2 2 2 4 3 3" xfId="31751"/>
    <cellStyle name="Обычный 4 2 5 2 2 2 2 4 4" xfId="12013"/>
    <cellStyle name="Обычный 4 2 5 2 2 2 2 4 4 2" xfId="22471"/>
    <cellStyle name="Обычный 4 2 5 2 2 2 2 4 4 3" xfId="34312"/>
    <cellStyle name="Обычный 4 2 5 2 2 2 2 4 5" xfId="14758"/>
    <cellStyle name="Обычный 4 2 5 2 2 2 2 4 6" xfId="26729"/>
    <cellStyle name="Обычный 4 2 5 2 2 2 2 5" xfId="4774"/>
    <cellStyle name="Обычный 4 2 5 2 2 2 2 5 2" xfId="15232"/>
    <cellStyle name="Обычный 4 2 5 2 2 2 2 5 3" xfId="27187"/>
    <cellStyle name="Обычный 4 2 5 2 2 2 2 6" xfId="7345"/>
    <cellStyle name="Обычный 4 2 5 2 2 2 2 6 2" xfId="17803"/>
    <cellStyle name="Обычный 4 2 5 2 2 2 2 6 3" xfId="29691"/>
    <cellStyle name="Обычный 4 2 5 2 2 2 2 7" xfId="9916"/>
    <cellStyle name="Обычный 4 2 5 2 2 2 2 7 2" xfId="20374"/>
    <cellStyle name="Обычный 4 2 5 2 2 2 2 7 3" xfId="32217"/>
    <cellStyle name="Обычный 4 2 5 2 2 2 2 8" xfId="12661"/>
    <cellStyle name="Обычный 4 2 5 2 2 2 2 9" xfId="24671"/>
    <cellStyle name="Обычный 4 2 5 2 2 2 3" xfId="2695"/>
    <cellStyle name="Обычный 4 2 5 2 2 2 3 2" xfId="3726"/>
    <cellStyle name="Обычный 4 2 5 2 2 2 3 2 2" xfId="6318"/>
    <cellStyle name="Обычный 4 2 5 2 2 2 3 2 2 2" xfId="16776"/>
    <cellStyle name="Обычный 4 2 5 2 2 2 3 2 2 3" xfId="28693"/>
    <cellStyle name="Обычный 4 2 5 2 2 2 3 2 3" xfId="8889"/>
    <cellStyle name="Обычный 4 2 5 2 2 2 3 2 3 2" xfId="19347"/>
    <cellStyle name="Обычный 4 2 5 2 2 2 3 2 3 3" xfId="31212"/>
    <cellStyle name="Обычный 4 2 5 2 2 2 3 2 4" xfId="11460"/>
    <cellStyle name="Обычный 4 2 5 2 2 2 3 2 4 2" xfId="21918"/>
    <cellStyle name="Обычный 4 2 5 2 2 2 3 2 4 3" xfId="33761"/>
    <cellStyle name="Обычный 4 2 5 2 2 2 3 2 5" xfId="14205"/>
    <cellStyle name="Обычный 4 2 5 2 2 2 3 2 6" xfId="26193"/>
    <cellStyle name="Обычный 4 2 5 2 2 2 3 3" xfId="5288"/>
    <cellStyle name="Обычный 4 2 5 2 2 2 3 3 2" xfId="15746"/>
    <cellStyle name="Обычный 4 2 5 2 2 2 3 3 3" xfId="27692"/>
    <cellStyle name="Обычный 4 2 5 2 2 2 3 4" xfId="7859"/>
    <cellStyle name="Обычный 4 2 5 2 2 2 3 4 2" xfId="18317"/>
    <cellStyle name="Обычный 4 2 5 2 2 2 3 4 3" xfId="30198"/>
    <cellStyle name="Обычный 4 2 5 2 2 2 3 5" xfId="10430"/>
    <cellStyle name="Обычный 4 2 5 2 2 2 3 5 2" xfId="20888"/>
    <cellStyle name="Обычный 4 2 5 2 2 2 3 5 3" xfId="32731"/>
    <cellStyle name="Обычный 4 2 5 2 2 2 3 6" xfId="13175"/>
    <cellStyle name="Обычный 4 2 5 2 2 2 3 7" xfId="25194"/>
    <cellStyle name="Обычный 4 2 5 2 2 2 4" xfId="3211"/>
    <cellStyle name="Обычный 4 2 5 2 2 2 4 2" xfId="5803"/>
    <cellStyle name="Обычный 4 2 5 2 2 2 4 2 2" xfId="16261"/>
    <cellStyle name="Обычный 4 2 5 2 2 2 4 2 3" xfId="28194"/>
    <cellStyle name="Обычный 4 2 5 2 2 2 4 3" xfId="8374"/>
    <cellStyle name="Обычный 4 2 5 2 2 2 4 3 2" xfId="18832"/>
    <cellStyle name="Обычный 4 2 5 2 2 2 4 3 3" xfId="30708"/>
    <cellStyle name="Обычный 4 2 5 2 2 2 4 4" xfId="10945"/>
    <cellStyle name="Обычный 4 2 5 2 2 2 4 4 2" xfId="21403"/>
    <cellStyle name="Обычный 4 2 5 2 2 2 4 4 3" xfId="33246"/>
    <cellStyle name="Обычный 4 2 5 2 2 2 4 5" xfId="13690"/>
    <cellStyle name="Обычный 4 2 5 2 2 2 4 6" xfId="25694"/>
    <cellStyle name="Обычный 4 2 5 2 2 2 5" xfId="4290"/>
    <cellStyle name="Обычный 4 2 5 2 2 2 5 2" xfId="6870"/>
    <cellStyle name="Обычный 4 2 5 2 2 2 5 2 2" xfId="17328"/>
    <cellStyle name="Обычный 4 2 5 2 2 2 5 2 3" xfId="29227"/>
    <cellStyle name="Обычный 4 2 5 2 2 2 5 3" xfId="9441"/>
    <cellStyle name="Обычный 4 2 5 2 2 2 5 3 2" xfId="19899"/>
    <cellStyle name="Обычный 4 2 5 2 2 2 5 3 3" xfId="31750"/>
    <cellStyle name="Обычный 4 2 5 2 2 2 5 4" xfId="12012"/>
    <cellStyle name="Обычный 4 2 5 2 2 2 5 4 2" xfId="22470"/>
    <cellStyle name="Обычный 4 2 5 2 2 2 5 4 3" xfId="34311"/>
    <cellStyle name="Обычный 4 2 5 2 2 2 5 5" xfId="14757"/>
    <cellStyle name="Обычный 4 2 5 2 2 2 5 6" xfId="26728"/>
    <cellStyle name="Обычный 4 2 5 2 2 2 6" xfId="4773"/>
    <cellStyle name="Обычный 4 2 5 2 2 2 6 2" xfId="15231"/>
    <cellStyle name="Обычный 4 2 5 2 2 2 6 3" xfId="27186"/>
    <cellStyle name="Обычный 4 2 5 2 2 2 7" xfId="7344"/>
    <cellStyle name="Обычный 4 2 5 2 2 2 7 2" xfId="17802"/>
    <cellStyle name="Обычный 4 2 5 2 2 2 7 3" xfId="29690"/>
    <cellStyle name="Обычный 4 2 5 2 2 2 8" xfId="9915"/>
    <cellStyle name="Обычный 4 2 5 2 2 2 8 2" xfId="20373"/>
    <cellStyle name="Обычный 4 2 5 2 2 2 8 3" xfId="32216"/>
    <cellStyle name="Обычный 4 2 5 2 2 2 9" xfId="12660"/>
    <cellStyle name="Обычный 4 2 5 2 2 3" xfId="1891"/>
    <cellStyle name="Обычный 4 2 5 2 2 3 2" xfId="2697"/>
    <cellStyle name="Обычный 4 2 5 2 2 3 2 2" xfId="3728"/>
    <cellStyle name="Обычный 4 2 5 2 2 3 2 2 2" xfId="6320"/>
    <cellStyle name="Обычный 4 2 5 2 2 3 2 2 2 2" xfId="16778"/>
    <cellStyle name="Обычный 4 2 5 2 2 3 2 2 2 3" xfId="28695"/>
    <cellStyle name="Обычный 4 2 5 2 2 3 2 2 3" xfId="8891"/>
    <cellStyle name="Обычный 4 2 5 2 2 3 2 2 3 2" xfId="19349"/>
    <cellStyle name="Обычный 4 2 5 2 2 3 2 2 3 3" xfId="31214"/>
    <cellStyle name="Обычный 4 2 5 2 2 3 2 2 4" xfId="11462"/>
    <cellStyle name="Обычный 4 2 5 2 2 3 2 2 4 2" xfId="21920"/>
    <cellStyle name="Обычный 4 2 5 2 2 3 2 2 4 3" xfId="33763"/>
    <cellStyle name="Обычный 4 2 5 2 2 3 2 2 5" xfId="14207"/>
    <cellStyle name="Обычный 4 2 5 2 2 3 2 2 6" xfId="26195"/>
    <cellStyle name="Обычный 4 2 5 2 2 3 2 3" xfId="5290"/>
    <cellStyle name="Обычный 4 2 5 2 2 3 2 3 2" xfId="15748"/>
    <cellStyle name="Обычный 4 2 5 2 2 3 2 3 3" xfId="27694"/>
    <cellStyle name="Обычный 4 2 5 2 2 3 2 4" xfId="7861"/>
    <cellStyle name="Обычный 4 2 5 2 2 3 2 4 2" xfId="18319"/>
    <cellStyle name="Обычный 4 2 5 2 2 3 2 4 3" xfId="30200"/>
    <cellStyle name="Обычный 4 2 5 2 2 3 2 5" xfId="10432"/>
    <cellStyle name="Обычный 4 2 5 2 2 3 2 5 2" xfId="20890"/>
    <cellStyle name="Обычный 4 2 5 2 2 3 2 5 3" xfId="32733"/>
    <cellStyle name="Обычный 4 2 5 2 2 3 2 6" xfId="13177"/>
    <cellStyle name="Обычный 4 2 5 2 2 3 2 7" xfId="25196"/>
    <cellStyle name="Обычный 4 2 5 2 2 3 3" xfId="3213"/>
    <cellStyle name="Обычный 4 2 5 2 2 3 3 2" xfId="5805"/>
    <cellStyle name="Обычный 4 2 5 2 2 3 3 2 2" xfId="16263"/>
    <cellStyle name="Обычный 4 2 5 2 2 3 3 2 3" xfId="28196"/>
    <cellStyle name="Обычный 4 2 5 2 2 3 3 3" xfId="8376"/>
    <cellStyle name="Обычный 4 2 5 2 2 3 3 3 2" xfId="18834"/>
    <cellStyle name="Обычный 4 2 5 2 2 3 3 3 3" xfId="30710"/>
    <cellStyle name="Обычный 4 2 5 2 2 3 3 4" xfId="10947"/>
    <cellStyle name="Обычный 4 2 5 2 2 3 3 4 2" xfId="21405"/>
    <cellStyle name="Обычный 4 2 5 2 2 3 3 4 3" xfId="33248"/>
    <cellStyle name="Обычный 4 2 5 2 2 3 3 5" xfId="13692"/>
    <cellStyle name="Обычный 4 2 5 2 2 3 3 6" xfId="25696"/>
    <cellStyle name="Обычный 4 2 5 2 2 3 4" xfId="4292"/>
    <cellStyle name="Обычный 4 2 5 2 2 3 4 2" xfId="6872"/>
    <cellStyle name="Обычный 4 2 5 2 2 3 4 2 2" xfId="17330"/>
    <cellStyle name="Обычный 4 2 5 2 2 3 4 2 3" xfId="29229"/>
    <cellStyle name="Обычный 4 2 5 2 2 3 4 3" xfId="9443"/>
    <cellStyle name="Обычный 4 2 5 2 2 3 4 3 2" xfId="19901"/>
    <cellStyle name="Обычный 4 2 5 2 2 3 4 3 3" xfId="31752"/>
    <cellStyle name="Обычный 4 2 5 2 2 3 4 4" xfId="12014"/>
    <cellStyle name="Обычный 4 2 5 2 2 3 4 4 2" xfId="22472"/>
    <cellStyle name="Обычный 4 2 5 2 2 3 4 4 3" xfId="34313"/>
    <cellStyle name="Обычный 4 2 5 2 2 3 4 5" xfId="14759"/>
    <cellStyle name="Обычный 4 2 5 2 2 3 4 6" xfId="26730"/>
    <cellStyle name="Обычный 4 2 5 2 2 3 5" xfId="4775"/>
    <cellStyle name="Обычный 4 2 5 2 2 3 5 2" xfId="15233"/>
    <cellStyle name="Обычный 4 2 5 2 2 3 5 3" xfId="27188"/>
    <cellStyle name="Обычный 4 2 5 2 2 3 6" xfId="7346"/>
    <cellStyle name="Обычный 4 2 5 2 2 3 6 2" xfId="17804"/>
    <cellStyle name="Обычный 4 2 5 2 2 3 6 3" xfId="29692"/>
    <cellStyle name="Обычный 4 2 5 2 2 3 7" xfId="9917"/>
    <cellStyle name="Обычный 4 2 5 2 2 3 7 2" xfId="20375"/>
    <cellStyle name="Обычный 4 2 5 2 2 3 7 3" xfId="32218"/>
    <cellStyle name="Обычный 4 2 5 2 2 3 8" xfId="12662"/>
    <cellStyle name="Обычный 4 2 5 2 2 3 9" xfId="24672"/>
    <cellStyle name="Обычный 4 2 5 2 2 4" xfId="2694"/>
    <cellStyle name="Обычный 4 2 5 2 2 4 2" xfId="3725"/>
    <cellStyle name="Обычный 4 2 5 2 2 4 2 2" xfId="6317"/>
    <cellStyle name="Обычный 4 2 5 2 2 4 2 2 2" xfId="16775"/>
    <cellStyle name="Обычный 4 2 5 2 2 4 2 2 3" xfId="28692"/>
    <cellStyle name="Обычный 4 2 5 2 2 4 2 3" xfId="8888"/>
    <cellStyle name="Обычный 4 2 5 2 2 4 2 3 2" xfId="19346"/>
    <cellStyle name="Обычный 4 2 5 2 2 4 2 3 3" xfId="31211"/>
    <cellStyle name="Обычный 4 2 5 2 2 4 2 4" xfId="11459"/>
    <cellStyle name="Обычный 4 2 5 2 2 4 2 4 2" xfId="21917"/>
    <cellStyle name="Обычный 4 2 5 2 2 4 2 4 3" xfId="33760"/>
    <cellStyle name="Обычный 4 2 5 2 2 4 2 5" xfId="14204"/>
    <cellStyle name="Обычный 4 2 5 2 2 4 2 6" xfId="26192"/>
    <cellStyle name="Обычный 4 2 5 2 2 4 3" xfId="5287"/>
    <cellStyle name="Обычный 4 2 5 2 2 4 3 2" xfId="15745"/>
    <cellStyle name="Обычный 4 2 5 2 2 4 3 3" xfId="27691"/>
    <cellStyle name="Обычный 4 2 5 2 2 4 4" xfId="7858"/>
    <cellStyle name="Обычный 4 2 5 2 2 4 4 2" xfId="18316"/>
    <cellStyle name="Обычный 4 2 5 2 2 4 4 3" xfId="30197"/>
    <cellStyle name="Обычный 4 2 5 2 2 4 5" xfId="10429"/>
    <cellStyle name="Обычный 4 2 5 2 2 4 5 2" xfId="20887"/>
    <cellStyle name="Обычный 4 2 5 2 2 4 5 3" xfId="32730"/>
    <cellStyle name="Обычный 4 2 5 2 2 4 6" xfId="13174"/>
    <cellStyle name="Обычный 4 2 5 2 2 4 7" xfId="25193"/>
    <cellStyle name="Обычный 4 2 5 2 2 5" xfId="3210"/>
    <cellStyle name="Обычный 4 2 5 2 2 5 2" xfId="5802"/>
    <cellStyle name="Обычный 4 2 5 2 2 5 2 2" xfId="16260"/>
    <cellStyle name="Обычный 4 2 5 2 2 5 2 3" xfId="28193"/>
    <cellStyle name="Обычный 4 2 5 2 2 5 3" xfId="8373"/>
    <cellStyle name="Обычный 4 2 5 2 2 5 3 2" xfId="18831"/>
    <cellStyle name="Обычный 4 2 5 2 2 5 3 3" xfId="30707"/>
    <cellStyle name="Обычный 4 2 5 2 2 5 4" xfId="10944"/>
    <cellStyle name="Обычный 4 2 5 2 2 5 4 2" xfId="21402"/>
    <cellStyle name="Обычный 4 2 5 2 2 5 4 3" xfId="33245"/>
    <cellStyle name="Обычный 4 2 5 2 2 5 5" xfId="13689"/>
    <cellStyle name="Обычный 4 2 5 2 2 5 6" xfId="25693"/>
    <cellStyle name="Обычный 4 2 5 2 2 6" xfId="4289"/>
    <cellStyle name="Обычный 4 2 5 2 2 6 2" xfId="6869"/>
    <cellStyle name="Обычный 4 2 5 2 2 6 2 2" xfId="17327"/>
    <cellStyle name="Обычный 4 2 5 2 2 6 2 3" xfId="29226"/>
    <cellStyle name="Обычный 4 2 5 2 2 6 3" xfId="9440"/>
    <cellStyle name="Обычный 4 2 5 2 2 6 3 2" xfId="19898"/>
    <cellStyle name="Обычный 4 2 5 2 2 6 3 3" xfId="31749"/>
    <cellStyle name="Обычный 4 2 5 2 2 6 4" xfId="12011"/>
    <cellStyle name="Обычный 4 2 5 2 2 6 4 2" xfId="22469"/>
    <cellStyle name="Обычный 4 2 5 2 2 6 4 3" xfId="34310"/>
    <cellStyle name="Обычный 4 2 5 2 2 6 5" xfId="14756"/>
    <cellStyle name="Обычный 4 2 5 2 2 6 6" xfId="26727"/>
    <cellStyle name="Обычный 4 2 5 2 2 7" xfId="4772"/>
    <cellStyle name="Обычный 4 2 5 2 2 7 2" xfId="15230"/>
    <cellStyle name="Обычный 4 2 5 2 2 7 3" xfId="27185"/>
    <cellStyle name="Обычный 4 2 5 2 2 8" xfId="7343"/>
    <cellStyle name="Обычный 4 2 5 2 2 8 2" xfId="17801"/>
    <cellStyle name="Обычный 4 2 5 2 2 8 3" xfId="29689"/>
    <cellStyle name="Обычный 4 2 5 2 2 9" xfId="9914"/>
    <cellStyle name="Обычный 4 2 5 2 2 9 2" xfId="20372"/>
    <cellStyle name="Обычный 4 2 5 2 2 9 3" xfId="32215"/>
    <cellStyle name="Обычный 4 2 5 2 3" xfId="1892"/>
    <cellStyle name="Обычный 4 2 5 2 3 10" xfId="24673"/>
    <cellStyle name="Обычный 4 2 5 2 3 2" xfId="1893"/>
    <cellStyle name="Обычный 4 2 5 2 3 2 2" xfId="2699"/>
    <cellStyle name="Обычный 4 2 5 2 3 2 2 2" xfId="3730"/>
    <cellStyle name="Обычный 4 2 5 2 3 2 2 2 2" xfId="6322"/>
    <cellStyle name="Обычный 4 2 5 2 3 2 2 2 2 2" xfId="16780"/>
    <cellStyle name="Обычный 4 2 5 2 3 2 2 2 2 3" xfId="28697"/>
    <cellStyle name="Обычный 4 2 5 2 3 2 2 2 3" xfId="8893"/>
    <cellStyle name="Обычный 4 2 5 2 3 2 2 2 3 2" xfId="19351"/>
    <cellStyle name="Обычный 4 2 5 2 3 2 2 2 3 3" xfId="31216"/>
    <cellStyle name="Обычный 4 2 5 2 3 2 2 2 4" xfId="11464"/>
    <cellStyle name="Обычный 4 2 5 2 3 2 2 2 4 2" xfId="21922"/>
    <cellStyle name="Обычный 4 2 5 2 3 2 2 2 4 3" xfId="33765"/>
    <cellStyle name="Обычный 4 2 5 2 3 2 2 2 5" xfId="14209"/>
    <cellStyle name="Обычный 4 2 5 2 3 2 2 2 6" xfId="26197"/>
    <cellStyle name="Обычный 4 2 5 2 3 2 2 3" xfId="5292"/>
    <cellStyle name="Обычный 4 2 5 2 3 2 2 3 2" xfId="15750"/>
    <cellStyle name="Обычный 4 2 5 2 3 2 2 3 3" xfId="27696"/>
    <cellStyle name="Обычный 4 2 5 2 3 2 2 4" xfId="7863"/>
    <cellStyle name="Обычный 4 2 5 2 3 2 2 4 2" xfId="18321"/>
    <cellStyle name="Обычный 4 2 5 2 3 2 2 4 3" xfId="30202"/>
    <cellStyle name="Обычный 4 2 5 2 3 2 2 5" xfId="10434"/>
    <cellStyle name="Обычный 4 2 5 2 3 2 2 5 2" xfId="20892"/>
    <cellStyle name="Обычный 4 2 5 2 3 2 2 5 3" xfId="32735"/>
    <cellStyle name="Обычный 4 2 5 2 3 2 2 6" xfId="13179"/>
    <cellStyle name="Обычный 4 2 5 2 3 2 2 7" xfId="25198"/>
    <cellStyle name="Обычный 4 2 5 2 3 2 3" xfId="3215"/>
    <cellStyle name="Обычный 4 2 5 2 3 2 3 2" xfId="5807"/>
    <cellStyle name="Обычный 4 2 5 2 3 2 3 2 2" xfId="16265"/>
    <cellStyle name="Обычный 4 2 5 2 3 2 3 2 3" xfId="28198"/>
    <cellStyle name="Обычный 4 2 5 2 3 2 3 3" xfId="8378"/>
    <cellStyle name="Обычный 4 2 5 2 3 2 3 3 2" xfId="18836"/>
    <cellStyle name="Обычный 4 2 5 2 3 2 3 3 3" xfId="30712"/>
    <cellStyle name="Обычный 4 2 5 2 3 2 3 4" xfId="10949"/>
    <cellStyle name="Обычный 4 2 5 2 3 2 3 4 2" xfId="21407"/>
    <cellStyle name="Обычный 4 2 5 2 3 2 3 4 3" xfId="33250"/>
    <cellStyle name="Обычный 4 2 5 2 3 2 3 5" xfId="13694"/>
    <cellStyle name="Обычный 4 2 5 2 3 2 3 6" xfId="25698"/>
    <cellStyle name="Обычный 4 2 5 2 3 2 4" xfId="4294"/>
    <cellStyle name="Обычный 4 2 5 2 3 2 4 2" xfId="6874"/>
    <cellStyle name="Обычный 4 2 5 2 3 2 4 2 2" xfId="17332"/>
    <cellStyle name="Обычный 4 2 5 2 3 2 4 2 3" xfId="29231"/>
    <cellStyle name="Обычный 4 2 5 2 3 2 4 3" xfId="9445"/>
    <cellStyle name="Обычный 4 2 5 2 3 2 4 3 2" xfId="19903"/>
    <cellStyle name="Обычный 4 2 5 2 3 2 4 3 3" xfId="31754"/>
    <cellStyle name="Обычный 4 2 5 2 3 2 4 4" xfId="12016"/>
    <cellStyle name="Обычный 4 2 5 2 3 2 4 4 2" xfId="22474"/>
    <cellStyle name="Обычный 4 2 5 2 3 2 4 4 3" xfId="34315"/>
    <cellStyle name="Обычный 4 2 5 2 3 2 4 5" xfId="14761"/>
    <cellStyle name="Обычный 4 2 5 2 3 2 4 6" xfId="26732"/>
    <cellStyle name="Обычный 4 2 5 2 3 2 5" xfId="4777"/>
    <cellStyle name="Обычный 4 2 5 2 3 2 5 2" xfId="15235"/>
    <cellStyle name="Обычный 4 2 5 2 3 2 5 3" xfId="27190"/>
    <cellStyle name="Обычный 4 2 5 2 3 2 6" xfId="7348"/>
    <cellStyle name="Обычный 4 2 5 2 3 2 6 2" xfId="17806"/>
    <cellStyle name="Обычный 4 2 5 2 3 2 6 3" xfId="29694"/>
    <cellStyle name="Обычный 4 2 5 2 3 2 7" xfId="9919"/>
    <cellStyle name="Обычный 4 2 5 2 3 2 7 2" xfId="20377"/>
    <cellStyle name="Обычный 4 2 5 2 3 2 7 3" xfId="32220"/>
    <cellStyle name="Обычный 4 2 5 2 3 2 8" xfId="12664"/>
    <cellStyle name="Обычный 4 2 5 2 3 2 9" xfId="24674"/>
    <cellStyle name="Обычный 4 2 5 2 3 3" xfId="2698"/>
    <cellStyle name="Обычный 4 2 5 2 3 3 2" xfId="3729"/>
    <cellStyle name="Обычный 4 2 5 2 3 3 2 2" xfId="6321"/>
    <cellStyle name="Обычный 4 2 5 2 3 3 2 2 2" xfId="16779"/>
    <cellStyle name="Обычный 4 2 5 2 3 3 2 2 3" xfId="28696"/>
    <cellStyle name="Обычный 4 2 5 2 3 3 2 3" xfId="8892"/>
    <cellStyle name="Обычный 4 2 5 2 3 3 2 3 2" xfId="19350"/>
    <cellStyle name="Обычный 4 2 5 2 3 3 2 3 3" xfId="31215"/>
    <cellStyle name="Обычный 4 2 5 2 3 3 2 4" xfId="11463"/>
    <cellStyle name="Обычный 4 2 5 2 3 3 2 4 2" xfId="21921"/>
    <cellStyle name="Обычный 4 2 5 2 3 3 2 4 3" xfId="33764"/>
    <cellStyle name="Обычный 4 2 5 2 3 3 2 5" xfId="14208"/>
    <cellStyle name="Обычный 4 2 5 2 3 3 2 6" xfId="26196"/>
    <cellStyle name="Обычный 4 2 5 2 3 3 3" xfId="5291"/>
    <cellStyle name="Обычный 4 2 5 2 3 3 3 2" xfId="15749"/>
    <cellStyle name="Обычный 4 2 5 2 3 3 3 3" xfId="27695"/>
    <cellStyle name="Обычный 4 2 5 2 3 3 4" xfId="7862"/>
    <cellStyle name="Обычный 4 2 5 2 3 3 4 2" xfId="18320"/>
    <cellStyle name="Обычный 4 2 5 2 3 3 4 3" xfId="30201"/>
    <cellStyle name="Обычный 4 2 5 2 3 3 5" xfId="10433"/>
    <cellStyle name="Обычный 4 2 5 2 3 3 5 2" xfId="20891"/>
    <cellStyle name="Обычный 4 2 5 2 3 3 5 3" xfId="32734"/>
    <cellStyle name="Обычный 4 2 5 2 3 3 6" xfId="13178"/>
    <cellStyle name="Обычный 4 2 5 2 3 3 7" xfId="25197"/>
    <cellStyle name="Обычный 4 2 5 2 3 4" xfId="3214"/>
    <cellStyle name="Обычный 4 2 5 2 3 4 2" xfId="5806"/>
    <cellStyle name="Обычный 4 2 5 2 3 4 2 2" xfId="16264"/>
    <cellStyle name="Обычный 4 2 5 2 3 4 2 3" xfId="28197"/>
    <cellStyle name="Обычный 4 2 5 2 3 4 3" xfId="8377"/>
    <cellStyle name="Обычный 4 2 5 2 3 4 3 2" xfId="18835"/>
    <cellStyle name="Обычный 4 2 5 2 3 4 3 3" xfId="30711"/>
    <cellStyle name="Обычный 4 2 5 2 3 4 4" xfId="10948"/>
    <cellStyle name="Обычный 4 2 5 2 3 4 4 2" xfId="21406"/>
    <cellStyle name="Обычный 4 2 5 2 3 4 4 3" xfId="33249"/>
    <cellStyle name="Обычный 4 2 5 2 3 4 5" xfId="13693"/>
    <cellStyle name="Обычный 4 2 5 2 3 4 6" xfId="25697"/>
    <cellStyle name="Обычный 4 2 5 2 3 5" xfId="4293"/>
    <cellStyle name="Обычный 4 2 5 2 3 5 2" xfId="6873"/>
    <cellStyle name="Обычный 4 2 5 2 3 5 2 2" xfId="17331"/>
    <cellStyle name="Обычный 4 2 5 2 3 5 2 3" xfId="29230"/>
    <cellStyle name="Обычный 4 2 5 2 3 5 3" xfId="9444"/>
    <cellStyle name="Обычный 4 2 5 2 3 5 3 2" xfId="19902"/>
    <cellStyle name="Обычный 4 2 5 2 3 5 3 3" xfId="31753"/>
    <cellStyle name="Обычный 4 2 5 2 3 5 4" xfId="12015"/>
    <cellStyle name="Обычный 4 2 5 2 3 5 4 2" xfId="22473"/>
    <cellStyle name="Обычный 4 2 5 2 3 5 4 3" xfId="34314"/>
    <cellStyle name="Обычный 4 2 5 2 3 5 5" xfId="14760"/>
    <cellStyle name="Обычный 4 2 5 2 3 5 6" xfId="26731"/>
    <cellStyle name="Обычный 4 2 5 2 3 6" xfId="4776"/>
    <cellStyle name="Обычный 4 2 5 2 3 6 2" xfId="15234"/>
    <cellStyle name="Обычный 4 2 5 2 3 6 3" xfId="27189"/>
    <cellStyle name="Обычный 4 2 5 2 3 7" xfId="7347"/>
    <cellStyle name="Обычный 4 2 5 2 3 7 2" xfId="17805"/>
    <cellStyle name="Обычный 4 2 5 2 3 7 3" xfId="29693"/>
    <cellStyle name="Обычный 4 2 5 2 3 8" xfId="9918"/>
    <cellStyle name="Обычный 4 2 5 2 3 8 2" xfId="20376"/>
    <cellStyle name="Обычный 4 2 5 2 3 8 3" xfId="32219"/>
    <cellStyle name="Обычный 4 2 5 2 3 9" xfId="12663"/>
    <cellStyle name="Обычный 4 2 5 2 4" xfId="1894"/>
    <cellStyle name="Обычный 4 2 5 2 4 2" xfId="2700"/>
    <cellStyle name="Обычный 4 2 5 2 4 2 2" xfId="3731"/>
    <cellStyle name="Обычный 4 2 5 2 4 2 2 2" xfId="6323"/>
    <cellStyle name="Обычный 4 2 5 2 4 2 2 2 2" xfId="16781"/>
    <cellStyle name="Обычный 4 2 5 2 4 2 2 2 3" xfId="28698"/>
    <cellStyle name="Обычный 4 2 5 2 4 2 2 3" xfId="8894"/>
    <cellStyle name="Обычный 4 2 5 2 4 2 2 3 2" xfId="19352"/>
    <cellStyle name="Обычный 4 2 5 2 4 2 2 3 3" xfId="31217"/>
    <cellStyle name="Обычный 4 2 5 2 4 2 2 4" xfId="11465"/>
    <cellStyle name="Обычный 4 2 5 2 4 2 2 4 2" xfId="21923"/>
    <cellStyle name="Обычный 4 2 5 2 4 2 2 4 3" xfId="33766"/>
    <cellStyle name="Обычный 4 2 5 2 4 2 2 5" xfId="14210"/>
    <cellStyle name="Обычный 4 2 5 2 4 2 2 6" xfId="26198"/>
    <cellStyle name="Обычный 4 2 5 2 4 2 3" xfId="5293"/>
    <cellStyle name="Обычный 4 2 5 2 4 2 3 2" xfId="15751"/>
    <cellStyle name="Обычный 4 2 5 2 4 2 3 3" xfId="27697"/>
    <cellStyle name="Обычный 4 2 5 2 4 2 4" xfId="7864"/>
    <cellStyle name="Обычный 4 2 5 2 4 2 4 2" xfId="18322"/>
    <cellStyle name="Обычный 4 2 5 2 4 2 4 3" xfId="30203"/>
    <cellStyle name="Обычный 4 2 5 2 4 2 5" xfId="10435"/>
    <cellStyle name="Обычный 4 2 5 2 4 2 5 2" xfId="20893"/>
    <cellStyle name="Обычный 4 2 5 2 4 2 5 3" xfId="32736"/>
    <cellStyle name="Обычный 4 2 5 2 4 2 6" xfId="13180"/>
    <cellStyle name="Обычный 4 2 5 2 4 2 7" xfId="25199"/>
    <cellStyle name="Обычный 4 2 5 2 4 3" xfId="3216"/>
    <cellStyle name="Обычный 4 2 5 2 4 3 2" xfId="5808"/>
    <cellStyle name="Обычный 4 2 5 2 4 3 2 2" xfId="16266"/>
    <cellStyle name="Обычный 4 2 5 2 4 3 2 3" xfId="28199"/>
    <cellStyle name="Обычный 4 2 5 2 4 3 3" xfId="8379"/>
    <cellStyle name="Обычный 4 2 5 2 4 3 3 2" xfId="18837"/>
    <cellStyle name="Обычный 4 2 5 2 4 3 3 3" xfId="30713"/>
    <cellStyle name="Обычный 4 2 5 2 4 3 4" xfId="10950"/>
    <cellStyle name="Обычный 4 2 5 2 4 3 4 2" xfId="21408"/>
    <cellStyle name="Обычный 4 2 5 2 4 3 4 3" xfId="33251"/>
    <cellStyle name="Обычный 4 2 5 2 4 3 5" xfId="13695"/>
    <cellStyle name="Обычный 4 2 5 2 4 3 6" xfId="25699"/>
    <cellStyle name="Обычный 4 2 5 2 4 4" xfId="4295"/>
    <cellStyle name="Обычный 4 2 5 2 4 4 2" xfId="6875"/>
    <cellStyle name="Обычный 4 2 5 2 4 4 2 2" xfId="17333"/>
    <cellStyle name="Обычный 4 2 5 2 4 4 2 3" xfId="29232"/>
    <cellStyle name="Обычный 4 2 5 2 4 4 3" xfId="9446"/>
    <cellStyle name="Обычный 4 2 5 2 4 4 3 2" xfId="19904"/>
    <cellStyle name="Обычный 4 2 5 2 4 4 3 3" xfId="31755"/>
    <cellStyle name="Обычный 4 2 5 2 4 4 4" xfId="12017"/>
    <cellStyle name="Обычный 4 2 5 2 4 4 4 2" xfId="22475"/>
    <cellStyle name="Обычный 4 2 5 2 4 4 4 3" xfId="34316"/>
    <cellStyle name="Обычный 4 2 5 2 4 4 5" xfId="14762"/>
    <cellStyle name="Обычный 4 2 5 2 4 4 6" xfId="26733"/>
    <cellStyle name="Обычный 4 2 5 2 4 5" xfId="4778"/>
    <cellStyle name="Обычный 4 2 5 2 4 5 2" xfId="15236"/>
    <cellStyle name="Обычный 4 2 5 2 4 5 3" xfId="27191"/>
    <cellStyle name="Обычный 4 2 5 2 4 6" xfId="7349"/>
    <cellStyle name="Обычный 4 2 5 2 4 6 2" xfId="17807"/>
    <cellStyle name="Обычный 4 2 5 2 4 6 3" xfId="29695"/>
    <cellStyle name="Обычный 4 2 5 2 4 7" xfId="9920"/>
    <cellStyle name="Обычный 4 2 5 2 4 7 2" xfId="20378"/>
    <cellStyle name="Обычный 4 2 5 2 4 7 3" xfId="32221"/>
    <cellStyle name="Обычный 4 2 5 2 4 8" xfId="12665"/>
    <cellStyle name="Обычный 4 2 5 2 4 9" xfId="24675"/>
    <cellStyle name="Обычный 4 2 5 2 5" xfId="2693"/>
    <cellStyle name="Обычный 4 2 5 2 5 2" xfId="3724"/>
    <cellStyle name="Обычный 4 2 5 2 5 2 2" xfId="6316"/>
    <cellStyle name="Обычный 4 2 5 2 5 2 2 2" xfId="16774"/>
    <cellStyle name="Обычный 4 2 5 2 5 2 2 3" xfId="28691"/>
    <cellStyle name="Обычный 4 2 5 2 5 2 3" xfId="8887"/>
    <cellStyle name="Обычный 4 2 5 2 5 2 3 2" xfId="19345"/>
    <cellStyle name="Обычный 4 2 5 2 5 2 3 3" xfId="31210"/>
    <cellStyle name="Обычный 4 2 5 2 5 2 4" xfId="11458"/>
    <cellStyle name="Обычный 4 2 5 2 5 2 4 2" xfId="21916"/>
    <cellStyle name="Обычный 4 2 5 2 5 2 4 3" xfId="33759"/>
    <cellStyle name="Обычный 4 2 5 2 5 2 5" xfId="14203"/>
    <cellStyle name="Обычный 4 2 5 2 5 2 6" xfId="26191"/>
    <cellStyle name="Обычный 4 2 5 2 5 3" xfId="5286"/>
    <cellStyle name="Обычный 4 2 5 2 5 3 2" xfId="15744"/>
    <cellStyle name="Обычный 4 2 5 2 5 3 3" xfId="27690"/>
    <cellStyle name="Обычный 4 2 5 2 5 4" xfId="7857"/>
    <cellStyle name="Обычный 4 2 5 2 5 4 2" xfId="18315"/>
    <cellStyle name="Обычный 4 2 5 2 5 4 3" xfId="30196"/>
    <cellStyle name="Обычный 4 2 5 2 5 5" xfId="10428"/>
    <cellStyle name="Обычный 4 2 5 2 5 5 2" xfId="20886"/>
    <cellStyle name="Обычный 4 2 5 2 5 5 3" xfId="32729"/>
    <cellStyle name="Обычный 4 2 5 2 5 6" xfId="13173"/>
    <cellStyle name="Обычный 4 2 5 2 5 7" xfId="25192"/>
    <cellStyle name="Обычный 4 2 5 2 6" xfId="3209"/>
    <cellStyle name="Обычный 4 2 5 2 6 2" xfId="5801"/>
    <cellStyle name="Обычный 4 2 5 2 6 2 2" xfId="16259"/>
    <cellStyle name="Обычный 4 2 5 2 6 2 3" xfId="28192"/>
    <cellStyle name="Обычный 4 2 5 2 6 3" xfId="8372"/>
    <cellStyle name="Обычный 4 2 5 2 6 3 2" xfId="18830"/>
    <cellStyle name="Обычный 4 2 5 2 6 3 3" xfId="30706"/>
    <cellStyle name="Обычный 4 2 5 2 6 4" xfId="10943"/>
    <cellStyle name="Обычный 4 2 5 2 6 4 2" xfId="21401"/>
    <cellStyle name="Обычный 4 2 5 2 6 4 3" xfId="33244"/>
    <cellStyle name="Обычный 4 2 5 2 6 5" xfId="13688"/>
    <cellStyle name="Обычный 4 2 5 2 6 6" xfId="25692"/>
    <cellStyle name="Обычный 4 2 5 2 7" xfId="4288"/>
    <cellStyle name="Обычный 4 2 5 2 7 2" xfId="6868"/>
    <cellStyle name="Обычный 4 2 5 2 7 2 2" xfId="17326"/>
    <cellStyle name="Обычный 4 2 5 2 7 2 3" xfId="29225"/>
    <cellStyle name="Обычный 4 2 5 2 7 3" xfId="9439"/>
    <cellStyle name="Обычный 4 2 5 2 7 3 2" xfId="19897"/>
    <cellStyle name="Обычный 4 2 5 2 7 3 3" xfId="31748"/>
    <cellStyle name="Обычный 4 2 5 2 7 4" xfId="12010"/>
    <cellStyle name="Обычный 4 2 5 2 7 4 2" xfId="22468"/>
    <cellStyle name="Обычный 4 2 5 2 7 4 3" xfId="34309"/>
    <cellStyle name="Обычный 4 2 5 2 7 5" xfId="14755"/>
    <cellStyle name="Обычный 4 2 5 2 7 6" xfId="26726"/>
    <cellStyle name="Обычный 4 2 5 2 8" xfId="4771"/>
    <cellStyle name="Обычный 4 2 5 2 8 2" xfId="15229"/>
    <cellStyle name="Обычный 4 2 5 2 8 3" xfId="27184"/>
    <cellStyle name="Обычный 4 2 5 2 9" xfId="7342"/>
    <cellStyle name="Обычный 4 2 5 2 9 2" xfId="17800"/>
    <cellStyle name="Обычный 4 2 5 2 9 3" xfId="29688"/>
    <cellStyle name="Обычный 4 2 5 3" xfId="1895"/>
    <cellStyle name="Обычный 4 2 5 3 10" xfId="12666"/>
    <cellStyle name="Обычный 4 2 5 3 11" xfId="24676"/>
    <cellStyle name="Обычный 4 2 5 3 2" xfId="1896"/>
    <cellStyle name="Обычный 4 2 5 3 2 10" xfId="24677"/>
    <cellStyle name="Обычный 4 2 5 3 2 2" xfId="1897"/>
    <cellStyle name="Обычный 4 2 5 3 2 2 2" xfId="2703"/>
    <cellStyle name="Обычный 4 2 5 3 2 2 2 2" xfId="3734"/>
    <cellStyle name="Обычный 4 2 5 3 2 2 2 2 2" xfId="6326"/>
    <cellStyle name="Обычный 4 2 5 3 2 2 2 2 2 2" xfId="16784"/>
    <cellStyle name="Обычный 4 2 5 3 2 2 2 2 2 3" xfId="28701"/>
    <cellStyle name="Обычный 4 2 5 3 2 2 2 2 3" xfId="8897"/>
    <cellStyle name="Обычный 4 2 5 3 2 2 2 2 3 2" xfId="19355"/>
    <cellStyle name="Обычный 4 2 5 3 2 2 2 2 3 3" xfId="31220"/>
    <cellStyle name="Обычный 4 2 5 3 2 2 2 2 4" xfId="11468"/>
    <cellStyle name="Обычный 4 2 5 3 2 2 2 2 4 2" xfId="21926"/>
    <cellStyle name="Обычный 4 2 5 3 2 2 2 2 4 3" xfId="33769"/>
    <cellStyle name="Обычный 4 2 5 3 2 2 2 2 5" xfId="14213"/>
    <cellStyle name="Обычный 4 2 5 3 2 2 2 2 6" xfId="26201"/>
    <cellStyle name="Обычный 4 2 5 3 2 2 2 3" xfId="5296"/>
    <cellStyle name="Обычный 4 2 5 3 2 2 2 3 2" xfId="15754"/>
    <cellStyle name="Обычный 4 2 5 3 2 2 2 3 3" xfId="27700"/>
    <cellStyle name="Обычный 4 2 5 3 2 2 2 4" xfId="7867"/>
    <cellStyle name="Обычный 4 2 5 3 2 2 2 4 2" xfId="18325"/>
    <cellStyle name="Обычный 4 2 5 3 2 2 2 4 3" xfId="30206"/>
    <cellStyle name="Обычный 4 2 5 3 2 2 2 5" xfId="10438"/>
    <cellStyle name="Обычный 4 2 5 3 2 2 2 5 2" xfId="20896"/>
    <cellStyle name="Обычный 4 2 5 3 2 2 2 5 3" xfId="32739"/>
    <cellStyle name="Обычный 4 2 5 3 2 2 2 6" xfId="13183"/>
    <cellStyle name="Обычный 4 2 5 3 2 2 2 7" xfId="25202"/>
    <cellStyle name="Обычный 4 2 5 3 2 2 3" xfId="3219"/>
    <cellStyle name="Обычный 4 2 5 3 2 2 3 2" xfId="5811"/>
    <cellStyle name="Обычный 4 2 5 3 2 2 3 2 2" xfId="16269"/>
    <cellStyle name="Обычный 4 2 5 3 2 2 3 2 3" xfId="28202"/>
    <cellStyle name="Обычный 4 2 5 3 2 2 3 3" xfId="8382"/>
    <cellStyle name="Обычный 4 2 5 3 2 2 3 3 2" xfId="18840"/>
    <cellStyle name="Обычный 4 2 5 3 2 2 3 3 3" xfId="30716"/>
    <cellStyle name="Обычный 4 2 5 3 2 2 3 4" xfId="10953"/>
    <cellStyle name="Обычный 4 2 5 3 2 2 3 4 2" xfId="21411"/>
    <cellStyle name="Обычный 4 2 5 3 2 2 3 4 3" xfId="33254"/>
    <cellStyle name="Обычный 4 2 5 3 2 2 3 5" xfId="13698"/>
    <cellStyle name="Обычный 4 2 5 3 2 2 3 6" xfId="25702"/>
    <cellStyle name="Обычный 4 2 5 3 2 2 4" xfId="4298"/>
    <cellStyle name="Обычный 4 2 5 3 2 2 4 2" xfId="6878"/>
    <cellStyle name="Обычный 4 2 5 3 2 2 4 2 2" xfId="17336"/>
    <cellStyle name="Обычный 4 2 5 3 2 2 4 2 3" xfId="29235"/>
    <cellStyle name="Обычный 4 2 5 3 2 2 4 3" xfId="9449"/>
    <cellStyle name="Обычный 4 2 5 3 2 2 4 3 2" xfId="19907"/>
    <cellStyle name="Обычный 4 2 5 3 2 2 4 3 3" xfId="31758"/>
    <cellStyle name="Обычный 4 2 5 3 2 2 4 4" xfId="12020"/>
    <cellStyle name="Обычный 4 2 5 3 2 2 4 4 2" xfId="22478"/>
    <cellStyle name="Обычный 4 2 5 3 2 2 4 4 3" xfId="34319"/>
    <cellStyle name="Обычный 4 2 5 3 2 2 4 5" xfId="14765"/>
    <cellStyle name="Обычный 4 2 5 3 2 2 4 6" xfId="26736"/>
    <cellStyle name="Обычный 4 2 5 3 2 2 5" xfId="4781"/>
    <cellStyle name="Обычный 4 2 5 3 2 2 5 2" xfId="15239"/>
    <cellStyle name="Обычный 4 2 5 3 2 2 5 3" xfId="27194"/>
    <cellStyle name="Обычный 4 2 5 3 2 2 6" xfId="7352"/>
    <cellStyle name="Обычный 4 2 5 3 2 2 6 2" xfId="17810"/>
    <cellStyle name="Обычный 4 2 5 3 2 2 6 3" xfId="29698"/>
    <cellStyle name="Обычный 4 2 5 3 2 2 7" xfId="9923"/>
    <cellStyle name="Обычный 4 2 5 3 2 2 7 2" xfId="20381"/>
    <cellStyle name="Обычный 4 2 5 3 2 2 7 3" xfId="32224"/>
    <cellStyle name="Обычный 4 2 5 3 2 2 8" xfId="12668"/>
    <cellStyle name="Обычный 4 2 5 3 2 2 9" xfId="24678"/>
    <cellStyle name="Обычный 4 2 5 3 2 3" xfId="2702"/>
    <cellStyle name="Обычный 4 2 5 3 2 3 2" xfId="3733"/>
    <cellStyle name="Обычный 4 2 5 3 2 3 2 2" xfId="6325"/>
    <cellStyle name="Обычный 4 2 5 3 2 3 2 2 2" xfId="16783"/>
    <cellStyle name="Обычный 4 2 5 3 2 3 2 2 3" xfId="28700"/>
    <cellStyle name="Обычный 4 2 5 3 2 3 2 3" xfId="8896"/>
    <cellStyle name="Обычный 4 2 5 3 2 3 2 3 2" xfId="19354"/>
    <cellStyle name="Обычный 4 2 5 3 2 3 2 3 3" xfId="31219"/>
    <cellStyle name="Обычный 4 2 5 3 2 3 2 4" xfId="11467"/>
    <cellStyle name="Обычный 4 2 5 3 2 3 2 4 2" xfId="21925"/>
    <cellStyle name="Обычный 4 2 5 3 2 3 2 4 3" xfId="33768"/>
    <cellStyle name="Обычный 4 2 5 3 2 3 2 5" xfId="14212"/>
    <cellStyle name="Обычный 4 2 5 3 2 3 2 6" xfId="26200"/>
    <cellStyle name="Обычный 4 2 5 3 2 3 3" xfId="5295"/>
    <cellStyle name="Обычный 4 2 5 3 2 3 3 2" xfId="15753"/>
    <cellStyle name="Обычный 4 2 5 3 2 3 3 3" xfId="27699"/>
    <cellStyle name="Обычный 4 2 5 3 2 3 4" xfId="7866"/>
    <cellStyle name="Обычный 4 2 5 3 2 3 4 2" xfId="18324"/>
    <cellStyle name="Обычный 4 2 5 3 2 3 4 3" xfId="30205"/>
    <cellStyle name="Обычный 4 2 5 3 2 3 5" xfId="10437"/>
    <cellStyle name="Обычный 4 2 5 3 2 3 5 2" xfId="20895"/>
    <cellStyle name="Обычный 4 2 5 3 2 3 5 3" xfId="32738"/>
    <cellStyle name="Обычный 4 2 5 3 2 3 6" xfId="13182"/>
    <cellStyle name="Обычный 4 2 5 3 2 3 7" xfId="25201"/>
    <cellStyle name="Обычный 4 2 5 3 2 4" xfId="3218"/>
    <cellStyle name="Обычный 4 2 5 3 2 4 2" xfId="5810"/>
    <cellStyle name="Обычный 4 2 5 3 2 4 2 2" xfId="16268"/>
    <cellStyle name="Обычный 4 2 5 3 2 4 2 3" xfId="28201"/>
    <cellStyle name="Обычный 4 2 5 3 2 4 3" xfId="8381"/>
    <cellStyle name="Обычный 4 2 5 3 2 4 3 2" xfId="18839"/>
    <cellStyle name="Обычный 4 2 5 3 2 4 3 3" xfId="30715"/>
    <cellStyle name="Обычный 4 2 5 3 2 4 4" xfId="10952"/>
    <cellStyle name="Обычный 4 2 5 3 2 4 4 2" xfId="21410"/>
    <cellStyle name="Обычный 4 2 5 3 2 4 4 3" xfId="33253"/>
    <cellStyle name="Обычный 4 2 5 3 2 4 5" xfId="13697"/>
    <cellStyle name="Обычный 4 2 5 3 2 4 6" xfId="25701"/>
    <cellStyle name="Обычный 4 2 5 3 2 5" xfId="4297"/>
    <cellStyle name="Обычный 4 2 5 3 2 5 2" xfId="6877"/>
    <cellStyle name="Обычный 4 2 5 3 2 5 2 2" xfId="17335"/>
    <cellStyle name="Обычный 4 2 5 3 2 5 2 3" xfId="29234"/>
    <cellStyle name="Обычный 4 2 5 3 2 5 3" xfId="9448"/>
    <cellStyle name="Обычный 4 2 5 3 2 5 3 2" xfId="19906"/>
    <cellStyle name="Обычный 4 2 5 3 2 5 3 3" xfId="31757"/>
    <cellStyle name="Обычный 4 2 5 3 2 5 4" xfId="12019"/>
    <cellStyle name="Обычный 4 2 5 3 2 5 4 2" xfId="22477"/>
    <cellStyle name="Обычный 4 2 5 3 2 5 4 3" xfId="34318"/>
    <cellStyle name="Обычный 4 2 5 3 2 5 5" xfId="14764"/>
    <cellStyle name="Обычный 4 2 5 3 2 5 6" xfId="26735"/>
    <cellStyle name="Обычный 4 2 5 3 2 6" xfId="4780"/>
    <cellStyle name="Обычный 4 2 5 3 2 6 2" xfId="15238"/>
    <cellStyle name="Обычный 4 2 5 3 2 6 3" xfId="27193"/>
    <cellStyle name="Обычный 4 2 5 3 2 7" xfId="7351"/>
    <cellStyle name="Обычный 4 2 5 3 2 7 2" xfId="17809"/>
    <cellStyle name="Обычный 4 2 5 3 2 7 3" xfId="29697"/>
    <cellStyle name="Обычный 4 2 5 3 2 8" xfId="9922"/>
    <cellStyle name="Обычный 4 2 5 3 2 8 2" xfId="20380"/>
    <cellStyle name="Обычный 4 2 5 3 2 8 3" xfId="32223"/>
    <cellStyle name="Обычный 4 2 5 3 2 9" xfId="12667"/>
    <cellStyle name="Обычный 4 2 5 3 3" xfId="1898"/>
    <cellStyle name="Обычный 4 2 5 3 3 2" xfId="2704"/>
    <cellStyle name="Обычный 4 2 5 3 3 2 2" xfId="3735"/>
    <cellStyle name="Обычный 4 2 5 3 3 2 2 2" xfId="6327"/>
    <cellStyle name="Обычный 4 2 5 3 3 2 2 2 2" xfId="16785"/>
    <cellStyle name="Обычный 4 2 5 3 3 2 2 2 3" xfId="28702"/>
    <cellStyle name="Обычный 4 2 5 3 3 2 2 3" xfId="8898"/>
    <cellStyle name="Обычный 4 2 5 3 3 2 2 3 2" xfId="19356"/>
    <cellStyle name="Обычный 4 2 5 3 3 2 2 3 3" xfId="31221"/>
    <cellStyle name="Обычный 4 2 5 3 3 2 2 4" xfId="11469"/>
    <cellStyle name="Обычный 4 2 5 3 3 2 2 4 2" xfId="21927"/>
    <cellStyle name="Обычный 4 2 5 3 3 2 2 4 3" xfId="33770"/>
    <cellStyle name="Обычный 4 2 5 3 3 2 2 5" xfId="14214"/>
    <cellStyle name="Обычный 4 2 5 3 3 2 2 6" xfId="26202"/>
    <cellStyle name="Обычный 4 2 5 3 3 2 3" xfId="5297"/>
    <cellStyle name="Обычный 4 2 5 3 3 2 3 2" xfId="15755"/>
    <cellStyle name="Обычный 4 2 5 3 3 2 3 3" xfId="27701"/>
    <cellStyle name="Обычный 4 2 5 3 3 2 4" xfId="7868"/>
    <cellStyle name="Обычный 4 2 5 3 3 2 4 2" xfId="18326"/>
    <cellStyle name="Обычный 4 2 5 3 3 2 4 3" xfId="30207"/>
    <cellStyle name="Обычный 4 2 5 3 3 2 5" xfId="10439"/>
    <cellStyle name="Обычный 4 2 5 3 3 2 5 2" xfId="20897"/>
    <cellStyle name="Обычный 4 2 5 3 3 2 5 3" xfId="32740"/>
    <cellStyle name="Обычный 4 2 5 3 3 2 6" xfId="13184"/>
    <cellStyle name="Обычный 4 2 5 3 3 2 7" xfId="25203"/>
    <cellStyle name="Обычный 4 2 5 3 3 3" xfId="3220"/>
    <cellStyle name="Обычный 4 2 5 3 3 3 2" xfId="5812"/>
    <cellStyle name="Обычный 4 2 5 3 3 3 2 2" xfId="16270"/>
    <cellStyle name="Обычный 4 2 5 3 3 3 2 3" xfId="28203"/>
    <cellStyle name="Обычный 4 2 5 3 3 3 3" xfId="8383"/>
    <cellStyle name="Обычный 4 2 5 3 3 3 3 2" xfId="18841"/>
    <cellStyle name="Обычный 4 2 5 3 3 3 3 3" xfId="30717"/>
    <cellStyle name="Обычный 4 2 5 3 3 3 4" xfId="10954"/>
    <cellStyle name="Обычный 4 2 5 3 3 3 4 2" xfId="21412"/>
    <cellStyle name="Обычный 4 2 5 3 3 3 4 3" xfId="33255"/>
    <cellStyle name="Обычный 4 2 5 3 3 3 5" xfId="13699"/>
    <cellStyle name="Обычный 4 2 5 3 3 3 6" xfId="25703"/>
    <cellStyle name="Обычный 4 2 5 3 3 4" xfId="4299"/>
    <cellStyle name="Обычный 4 2 5 3 3 4 2" xfId="6879"/>
    <cellStyle name="Обычный 4 2 5 3 3 4 2 2" xfId="17337"/>
    <cellStyle name="Обычный 4 2 5 3 3 4 2 3" xfId="29236"/>
    <cellStyle name="Обычный 4 2 5 3 3 4 3" xfId="9450"/>
    <cellStyle name="Обычный 4 2 5 3 3 4 3 2" xfId="19908"/>
    <cellStyle name="Обычный 4 2 5 3 3 4 3 3" xfId="31759"/>
    <cellStyle name="Обычный 4 2 5 3 3 4 4" xfId="12021"/>
    <cellStyle name="Обычный 4 2 5 3 3 4 4 2" xfId="22479"/>
    <cellStyle name="Обычный 4 2 5 3 3 4 4 3" xfId="34320"/>
    <cellStyle name="Обычный 4 2 5 3 3 4 5" xfId="14766"/>
    <cellStyle name="Обычный 4 2 5 3 3 4 6" xfId="26737"/>
    <cellStyle name="Обычный 4 2 5 3 3 5" xfId="4782"/>
    <cellStyle name="Обычный 4 2 5 3 3 5 2" xfId="15240"/>
    <cellStyle name="Обычный 4 2 5 3 3 5 3" xfId="27195"/>
    <cellStyle name="Обычный 4 2 5 3 3 6" xfId="7353"/>
    <cellStyle name="Обычный 4 2 5 3 3 6 2" xfId="17811"/>
    <cellStyle name="Обычный 4 2 5 3 3 6 3" xfId="29699"/>
    <cellStyle name="Обычный 4 2 5 3 3 7" xfId="9924"/>
    <cellStyle name="Обычный 4 2 5 3 3 7 2" xfId="20382"/>
    <cellStyle name="Обычный 4 2 5 3 3 7 3" xfId="32225"/>
    <cellStyle name="Обычный 4 2 5 3 3 8" xfId="12669"/>
    <cellStyle name="Обычный 4 2 5 3 3 9" xfId="24679"/>
    <cellStyle name="Обычный 4 2 5 3 4" xfId="2701"/>
    <cellStyle name="Обычный 4 2 5 3 4 2" xfId="3732"/>
    <cellStyle name="Обычный 4 2 5 3 4 2 2" xfId="6324"/>
    <cellStyle name="Обычный 4 2 5 3 4 2 2 2" xfId="16782"/>
    <cellStyle name="Обычный 4 2 5 3 4 2 2 3" xfId="28699"/>
    <cellStyle name="Обычный 4 2 5 3 4 2 3" xfId="8895"/>
    <cellStyle name="Обычный 4 2 5 3 4 2 3 2" xfId="19353"/>
    <cellStyle name="Обычный 4 2 5 3 4 2 3 3" xfId="31218"/>
    <cellStyle name="Обычный 4 2 5 3 4 2 4" xfId="11466"/>
    <cellStyle name="Обычный 4 2 5 3 4 2 4 2" xfId="21924"/>
    <cellStyle name="Обычный 4 2 5 3 4 2 4 3" xfId="33767"/>
    <cellStyle name="Обычный 4 2 5 3 4 2 5" xfId="14211"/>
    <cellStyle name="Обычный 4 2 5 3 4 2 6" xfId="26199"/>
    <cellStyle name="Обычный 4 2 5 3 4 3" xfId="5294"/>
    <cellStyle name="Обычный 4 2 5 3 4 3 2" xfId="15752"/>
    <cellStyle name="Обычный 4 2 5 3 4 3 3" xfId="27698"/>
    <cellStyle name="Обычный 4 2 5 3 4 4" xfId="7865"/>
    <cellStyle name="Обычный 4 2 5 3 4 4 2" xfId="18323"/>
    <cellStyle name="Обычный 4 2 5 3 4 4 3" xfId="30204"/>
    <cellStyle name="Обычный 4 2 5 3 4 5" xfId="10436"/>
    <cellStyle name="Обычный 4 2 5 3 4 5 2" xfId="20894"/>
    <cellStyle name="Обычный 4 2 5 3 4 5 3" xfId="32737"/>
    <cellStyle name="Обычный 4 2 5 3 4 6" xfId="13181"/>
    <cellStyle name="Обычный 4 2 5 3 4 7" xfId="25200"/>
    <cellStyle name="Обычный 4 2 5 3 5" xfId="3217"/>
    <cellStyle name="Обычный 4 2 5 3 5 2" xfId="5809"/>
    <cellStyle name="Обычный 4 2 5 3 5 2 2" xfId="16267"/>
    <cellStyle name="Обычный 4 2 5 3 5 2 3" xfId="28200"/>
    <cellStyle name="Обычный 4 2 5 3 5 3" xfId="8380"/>
    <cellStyle name="Обычный 4 2 5 3 5 3 2" xfId="18838"/>
    <cellStyle name="Обычный 4 2 5 3 5 3 3" xfId="30714"/>
    <cellStyle name="Обычный 4 2 5 3 5 4" xfId="10951"/>
    <cellStyle name="Обычный 4 2 5 3 5 4 2" xfId="21409"/>
    <cellStyle name="Обычный 4 2 5 3 5 4 3" xfId="33252"/>
    <cellStyle name="Обычный 4 2 5 3 5 5" xfId="13696"/>
    <cellStyle name="Обычный 4 2 5 3 5 6" xfId="25700"/>
    <cellStyle name="Обычный 4 2 5 3 6" xfId="4296"/>
    <cellStyle name="Обычный 4 2 5 3 6 2" xfId="6876"/>
    <cellStyle name="Обычный 4 2 5 3 6 2 2" xfId="17334"/>
    <cellStyle name="Обычный 4 2 5 3 6 2 3" xfId="29233"/>
    <cellStyle name="Обычный 4 2 5 3 6 3" xfId="9447"/>
    <cellStyle name="Обычный 4 2 5 3 6 3 2" xfId="19905"/>
    <cellStyle name="Обычный 4 2 5 3 6 3 3" xfId="31756"/>
    <cellStyle name="Обычный 4 2 5 3 6 4" xfId="12018"/>
    <cellStyle name="Обычный 4 2 5 3 6 4 2" xfId="22476"/>
    <cellStyle name="Обычный 4 2 5 3 6 4 3" xfId="34317"/>
    <cellStyle name="Обычный 4 2 5 3 6 5" xfId="14763"/>
    <cellStyle name="Обычный 4 2 5 3 6 6" xfId="26734"/>
    <cellStyle name="Обычный 4 2 5 3 7" xfId="4779"/>
    <cellStyle name="Обычный 4 2 5 3 7 2" xfId="15237"/>
    <cellStyle name="Обычный 4 2 5 3 7 3" xfId="27192"/>
    <cellStyle name="Обычный 4 2 5 3 8" xfId="7350"/>
    <cellStyle name="Обычный 4 2 5 3 8 2" xfId="17808"/>
    <cellStyle name="Обычный 4 2 5 3 8 3" xfId="29696"/>
    <cellStyle name="Обычный 4 2 5 3 9" xfId="9921"/>
    <cellStyle name="Обычный 4 2 5 3 9 2" xfId="20379"/>
    <cellStyle name="Обычный 4 2 5 3 9 3" xfId="32222"/>
    <cellStyle name="Обычный 4 2 5 4" xfId="1899"/>
    <cellStyle name="Обычный 4 2 5 4 10" xfId="24680"/>
    <cellStyle name="Обычный 4 2 5 4 2" xfId="1900"/>
    <cellStyle name="Обычный 4 2 5 4 2 2" xfId="2706"/>
    <cellStyle name="Обычный 4 2 5 4 2 2 2" xfId="3737"/>
    <cellStyle name="Обычный 4 2 5 4 2 2 2 2" xfId="6329"/>
    <cellStyle name="Обычный 4 2 5 4 2 2 2 2 2" xfId="16787"/>
    <cellStyle name="Обычный 4 2 5 4 2 2 2 2 3" xfId="28704"/>
    <cellStyle name="Обычный 4 2 5 4 2 2 2 3" xfId="8900"/>
    <cellStyle name="Обычный 4 2 5 4 2 2 2 3 2" xfId="19358"/>
    <cellStyle name="Обычный 4 2 5 4 2 2 2 3 3" xfId="31223"/>
    <cellStyle name="Обычный 4 2 5 4 2 2 2 4" xfId="11471"/>
    <cellStyle name="Обычный 4 2 5 4 2 2 2 4 2" xfId="21929"/>
    <cellStyle name="Обычный 4 2 5 4 2 2 2 4 3" xfId="33772"/>
    <cellStyle name="Обычный 4 2 5 4 2 2 2 5" xfId="14216"/>
    <cellStyle name="Обычный 4 2 5 4 2 2 2 6" xfId="26204"/>
    <cellStyle name="Обычный 4 2 5 4 2 2 3" xfId="5299"/>
    <cellStyle name="Обычный 4 2 5 4 2 2 3 2" xfId="15757"/>
    <cellStyle name="Обычный 4 2 5 4 2 2 3 3" xfId="27703"/>
    <cellStyle name="Обычный 4 2 5 4 2 2 4" xfId="7870"/>
    <cellStyle name="Обычный 4 2 5 4 2 2 4 2" xfId="18328"/>
    <cellStyle name="Обычный 4 2 5 4 2 2 4 3" xfId="30209"/>
    <cellStyle name="Обычный 4 2 5 4 2 2 5" xfId="10441"/>
    <cellStyle name="Обычный 4 2 5 4 2 2 5 2" xfId="20899"/>
    <cellStyle name="Обычный 4 2 5 4 2 2 5 3" xfId="32742"/>
    <cellStyle name="Обычный 4 2 5 4 2 2 6" xfId="13186"/>
    <cellStyle name="Обычный 4 2 5 4 2 2 7" xfId="25205"/>
    <cellStyle name="Обычный 4 2 5 4 2 3" xfId="3222"/>
    <cellStyle name="Обычный 4 2 5 4 2 3 2" xfId="5814"/>
    <cellStyle name="Обычный 4 2 5 4 2 3 2 2" xfId="16272"/>
    <cellStyle name="Обычный 4 2 5 4 2 3 2 3" xfId="28205"/>
    <cellStyle name="Обычный 4 2 5 4 2 3 3" xfId="8385"/>
    <cellStyle name="Обычный 4 2 5 4 2 3 3 2" xfId="18843"/>
    <cellStyle name="Обычный 4 2 5 4 2 3 3 3" xfId="30719"/>
    <cellStyle name="Обычный 4 2 5 4 2 3 4" xfId="10956"/>
    <cellStyle name="Обычный 4 2 5 4 2 3 4 2" xfId="21414"/>
    <cellStyle name="Обычный 4 2 5 4 2 3 4 3" xfId="33257"/>
    <cellStyle name="Обычный 4 2 5 4 2 3 5" xfId="13701"/>
    <cellStyle name="Обычный 4 2 5 4 2 3 6" xfId="25705"/>
    <cellStyle name="Обычный 4 2 5 4 2 4" xfId="4301"/>
    <cellStyle name="Обычный 4 2 5 4 2 4 2" xfId="6881"/>
    <cellStyle name="Обычный 4 2 5 4 2 4 2 2" xfId="17339"/>
    <cellStyle name="Обычный 4 2 5 4 2 4 2 3" xfId="29238"/>
    <cellStyle name="Обычный 4 2 5 4 2 4 3" xfId="9452"/>
    <cellStyle name="Обычный 4 2 5 4 2 4 3 2" xfId="19910"/>
    <cellStyle name="Обычный 4 2 5 4 2 4 3 3" xfId="31761"/>
    <cellStyle name="Обычный 4 2 5 4 2 4 4" xfId="12023"/>
    <cellStyle name="Обычный 4 2 5 4 2 4 4 2" xfId="22481"/>
    <cellStyle name="Обычный 4 2 5 4 2 4 4 3" xfId="34322"/>
    <cellStyle name="Обычный 4 2 5 4 2 4 5" xfId="14768"/>
    <cellStyle name="Обычный 4 2 5 4 2 4 6" xfId="26739"/>
    <cellStyle name="Обычный 4 2 5 4 2 5" xfId="4784"/>
    <cellStyle name="Обычный 4 2 5 4 2 5 2" xfId="15242"/>
    <cellStyle name="Обычный 4 2 5 4 2 5 3" xfId="27197"/>
    <cellStyle name="Обычный 4 2 5 4 2 6" xfId="7355"/>
    <cellStyle name="Обычный 4 2 5 4 2 6 2" xfId="17813"/>
    <cellStyle name="Обычный 4 2 5 4 2 6 3" xfId="29701"/>
    <cellStyle name="Обычный 4 2 5 4 2 7" xfId="9926"/>
    <cellStyle name="Обычный 4 2 5 4 2 7 2" xfId="20384"/>
    <cellStyle name="Обычный 4 2 5 4 2 7 3" xfId="32227"/>
    <cellStyle name="Обычный 4 2 5 4 2 8" xfId="12671"/>
    <cellStyle name="Обычный 4 2 5 4 2 9" xfId="24681"/>
    <cellStyle name="Обычный 4 2 5 4 3" xfId="2705"/>
    <cellStyle name="Обычный 4 2 5 4 3 2" xfId="3736"/>
    <cellStyle name="Обычный 4 2 5 4 3 2 2" xfId="6328"/>
    <cellStyle name="Обычный 4 2 5 4 3 2 2 2" xfId="16786"/>
    <cellStyle name="Обычный 4 2 5 4 3 2 2 3" xfId="28703"/>
    <cellStyle name="Обычный 4 2 5 4 3 2 3" xfId="8899"/>
    <cellStyle name="Обычный 4 2 5 4 3 2 3 2" xfId="19357"/>
    <cellStyle name="Обычный 4 2 5 4 3 2 3 3" xfId="31222"/>
    <cellStyle name="Обычный 4 2 5 4 3 2 4" xfId="11470"/>
    <cellStyle name="Обычный 4 2 5 4 3 2 4 2" xfId="21928"/>
    <cellStyle name="Обычный 4 2 5 4 3 2 4 3" xfId="33771"/>
    <cellStyle name="Обычный 4 2 5 4 3 2 5" xfId="14215"/>
    <cellStyle name="Обычный 4 2 5 4 3 2 6" xfId="26203"/>
    <cellStyle name="Обычный 4 2 5 4 3 3" xfId="5298"/>
    <cellStyle name="Обычный 4 2 5 4 3 3 2" xfId="15756"/>
    <cellStyle name="Обычный 4 2 5 4 3 3 3" xfId="27702"/>
    <cellStyle name="Обычный 4 2 5 4 3 4" xfId="7869"/>
    <cellStyle name="Обычный 4 2 5 4 3 4 2" xfId="18327"/>
    <cellStyle name="Обычный 4 2 5 4 3 4 3" xfId="30208"/>
    <cellStyle name="Обычный 4 2 5 4 3 5" xfId="10440"/>
    <cellStyle name="Обычный 4 2 5 4 3 5 2" xfId="20898"/>
    <cellStyle name="Обычный 4 2 5 4 3 5 3" xfId="32741"/>
    <cellStyle name="Обычный 4 2 5 4 3 6" xfId="13185"/>
    <cellStyle name="Обычный 4 2 5 4 3 7" xfId="25204"/>
    <cellStyle name="Обычный 4 2 5 4 4" xfId="3221"/>
    <cellStyle name="Обычный 4 2 5 4 4 2" xfId="5813"/>
    <cellStyle name="Обычный 4 2 5 4 4 2 2" xfId="16271"/>
    <cellStyle name="Обычный 4 2 5 4 4 2 3" xfId="28204"/>
    <cellStyle name="Обычный 4 2 5 4 4 3" xfId="8384"/>
    <cellStyle name="Обычный 4 2 5 4 4 3 2" xfId="18842"/>
    <cellStyle name="Обычный 4 2 5 4 4 3 3" xfId="30718"/>
    <cellStyle name="Обычный 4 2 5 4 4 4" xfId="10955"/>
    <cellStyle name="Обычный 4 2 5 4 4 4 2" xfId="21413"/>
    <cellStyle name="Обычный 4 2 5 4 4 4 3" xfId="33256"/>
    <cellStyle name="Обычный 4 2 5 4 4 5" xfId="13700"/>
    <cellStyle name="Обычный 4 2 5 4 4 6" xfId="25704"/>
    <cellStyle name="Обычный 4 2 5 4 5" xfId="4300"/>
    <cellStyle name="Обычный 4 2 5 4 5 2" xfId="6880"/>
    <cellStyle name="Обычный 4 2 5 4 5 2 2" xfId="17338"/>
    <cellStyle name="Обычный 4 2 5 4 5 2 3" xfId="29237"/>
    <cellStyle name="Обычный 4 2 5 4 5 3" xfId="9451"/>
    <cellStyle name="Обычный 4 2 5 4 5 3 2" xfId="19909"/>
    <cellStyle name="Обычный 4 2 5 4 5 3 3" xfId="31760"/>
    <cellStyle name="Обычный 4 2 5 4 5 4" xfId="12022"/>
    <cellStyle name="Обычный 4 2 5 4 5 4 2" xfId="22480"/>
    <cellStyle name="Обычный 4 2 5 4 5 4 3" xfId="34321"/>
    <cellStyle name="Обычный 4 2 5 4 5 5" xfId="14767"/>
    <cellStyle name="Обычный 4 2 5 4 5 6" xfId="26738"/>
    <cellStyle name="Обычный 4 2 5 4 6" xfId="4783"/>
    <cellStyle name="Обычный 4 2 5 4 6 2" xfId="15241"/>
    <cellStyle name="Обычный 4 2 5 4 6 3" xfId="27196"/>
    <cellStyle name="Обычный 4 2 5 4 7" xfId="7354"/>
    <cellStyle name="Обычный 4 2 5 4 7 2" xfId="17812"/>
    <cellStyle name="Обычный 4 2 5 4 7 3" xfId="29700"/>
    <cellStyle name="Обычный 4 2 5 4 8" xfId="9925"/>
    <cellStyle name="Обычный 4 2 5 4 8 2" xfId="20383"/>
    <cellStyle name="Обычный 4 2 5 4 8 3" xfId="32226"/>
    <cellStyle name="Обычный 4 2 5 4 9" xfId="12670"/>
    <cellStyle name="Обычный 4 2 5 5" xfId="1901"/>
    <cellStyle name="Обычный 4 2 5 5 2" xfId="2707"/>
    <cellStyle name="Обычный 4 2 5 5 2 2" xfId="3738"/>
    <cellStyle name="Обычный 4 2 5 5 2 2 2" xfId="6330"/>
    <cellStyle name="Обычный 4 2 5 5 2 2 2 2" xfId="16788"/>
    <cellStyle name="Обычный 4 2 5 5 2 2 2 3" xfId="28705"/>
    <cellStyle name="Обычный 4 2 5 5 2 2 3" xfId="8901"/>
    <cellStyle name="Обычный 4 2 5 5 2 2 3 2" xfId="19359"/>
    <cellStyle name="Обычный 4 2 5 5 2 2 3 3" xfId="31224"/>
    <cellStyle name="Обычный 4 2 5 5 2 2 4" xfId="11472"/>
    <cellStyle name="Обычный 4 2 5 5 2 2 4 2" xfId="21930"/>
    <cellStyle name="Обычный 4 2 5 5 2 2 4 3" xfId="33773"/>
    <cellStyle name="Обычный 4 2 5 5 2 2 5" xfId="14217"/>
    <cellStyle name="Обычный 4 2 5 5 2 2 6" xfId="26205"/>
    <cellStyle name="Обычный 4 2 5 5 2 3" xfId="5300"/>
    <cellStyle name="Обычный 4 2 5 5 2 3 2" xfId="15758"/>
    <cellStyle name="Обычный 4 2 5 5 2 3 3" xfId="27704"/>
    <cellStyle name="Обычный 4 2 5 5 2 4" xfId="7871"/>
    <cellStyle name="Обычный 4 2 5 5 2 4 2" xfId="18329"/>
    <cellStyle name="Обычный 4 2 5 5 2 4 3" xfId="30210"/>
    <cellStyle name="Обычный 4 2 5 5 2 5" xfId="10442"/>
    <cellStyle name="Обычный 4 2 5 5 2 5 2" xfId="20900"/>
    <cellStyle name="Обычный 4 2 5 5 2 5 3" xfId="32743"/>
    <cellStyle name="Обычный 4 2 5 5 2 6" xfId="13187"/>
    <cellStyle name="Обычный 4 2 5 5 2 7" xfId="25206"/>
    <cellStyle name="Обычный 4 2 5 5 3" xfId="3223"/>
    <cellStyle name="Обычный 4 2 5 5 3 2" xfId="5815"/>
    <cellStyle name="Обычный 4 2 5 5 3 2 2" xfId="16273"/>
    <cellStyle name="Обычный 4 2 5 5 3 2 3" xfId="28206"/>
    <cellStyle name="Обычный 4 2 5 5 3 3" xfId="8386"/>
    <cellStyle name="Обычный 4 2 5 5 3 3 2" xfId="18844"/>
    <cellStyle name="Обычный 4 2 5 5 3 3 3" xfId="30720"/>
    <cellStyle name="Обычный 4 2 5 5 3 4" xfId="10957"/>
    <cellStyle name="Обычный 4 2 5 5 3 4 2" xfId="21415"/>
    <cellStyle name="Обычный 4 2 5 5 3 4 3" xfId="33258"/>
    <cellStyle name="Обычный 4 2 5 5 3 5" xfId="13702"/>
    <cellStyle name="Обычный 4 2 5 5 3 6" xfId="25706"/>
    <cellStyle name="Обычный 4 2 5 5 4" xfId="4302"/>
    <cellStyle name="Обычный 4 2 5 5 4 2" xfId="6882"/>
    <cellStyle name="Обычный 4 2 5 5 4 2 2" xfId="17340"/>
    <cellStyle name="Обычный 4 2 5 5 4 2 3" xfId="29239"/>
    <cellStyle name="Обычный 4 2 5 5 4 3" xfId="9453"/>
    <cellStyle name="Обычный 4 2 5 5 4 3 2" xfId="19911"/>
    <cellStyle name="Обычный 4 2 5 5 4 3 3" xfId="31762"/>
    <cellStyle name="Обычный 4 2 5 5 4 4" xfId="12024"/>
    <cellStyle name="Обычный 4 2 5 5 4 4 2" xfId="22482"/>
    <cellStyle name="Обычный 4 2 5 5 4 4 3" xfId="34323"/>
    <cellStyle name="Обычный 4 2 5 5 4 5" xfId="14769"/>
    <cellStyle name="Обычный 4 2 5 5 4 6" xfId="26740"/>
    <cellStyle name="Обычный 4 2 5 5 5" xfId="4785"/>
    <cellStyle name="Обычный 4 2 5 5 5 2" xfId="15243"/>
    <cellStyle name="Обычный 4 2 5 5 5 3" xfId="27198"/>
    <cellStyle name="Обычный 4 2 5 5 6" xfId="7356"/>
    <cellStyle name="Обычный 4 2 5 5 6 2" xfId="17814"/>
    <cellStyle name="Обычный 4 2 5 5 6 3" xfId="29702"/>
    <cellStyle name="Обычный 4 2 5 5 7" xfId="9927"/>
    <cellStyle name="Обычный 4 2 5 5 7 2" xfId="20385"/>
    <cellStyle name="Обычный 4 2 5 5 7 3" xfId="32228"/>
    <cellStyle name="Обычный 4 2 5 5 8" xfId="12672"/>
    <cellStyle name="Обычный 4 2 5 5 9" xfId="24682"/>
    <cellStyle name="Обычный 4 2 5 6" xfId="2692"/>
    <cellStyle name="Обычный 4 2 5 6 2" xfId="3723"/>
    <cellStyle name="Обычный 4 2 5 6 2 2" xfId="6315"/>
    <cellStyle name="Обычный 4 2 5 6 2 2 2" xfId="16773"/>
    <cellStyle name="Обычный 4 2 5 6 2 2 3" xfId="28690"/>
    <cellStyle name="Обычный 4 2 5 6 2 3" xfId="8886"/>
    <cellStyle name="Обычный 4 2 5 6 2 3 2" xfId="19344"/>
    <cellStyle name="Обычный 4 2 5 6 2 3 3" xfId="31209"/>
    <cellStyle name="Обычный 4 2 5 6 2 4" xfId="11457"/>
    <cellStyle name="Обычный 4 2 5 6 2 4 2" xfId="21915"/>
    <cellStyle name="Обычный 4 2 5 6 2 4 3" xfId="33758"/>
    <cellStyle name="Обычный 4 2 5 6 2 5" xfId="14202"/>
    <cellStyle name="Обычный 4 2 5 6 2 6" xfId="26190"/>
    <cellStyle name="Обычный 4 2 5 6 3" xfId="5285"/>
    <cellStyle name="Обычный 4 2 5 6 3 2" xfId="15743"/>
    <cellStyle name="Обычный 4 2 5 6 3 3" xfId="27689"/>
    <cellStyle name="Обычный 4 2 5 6 4" xfId="7856"/>
    <cellStyle name="Обычный 4 2 5 6 4 2" xfId="18314"/>
    <cellStyle name="Обычный 4 2 5 6 4 3" xfId="30195"/>
    <cellStyle name="Обычный 4 2 5 6 5" xfId="10427"/>
    <cellStyle name="Обычный 4 2 5 6 5 2" xfId="20885"/>
    <cellStyle name="Обычный 4 2 5 6 5 3" xfId="32728"/>
    <cellStyle name="Обычный 4 2 5 6 6" xfId="13172"/>
    <cellStyle name="Обычный 4 2 5 6 7" xfId="25191"/>
    <cellStyle name="Обычный 4 2 5 7" xfId="3208"/>
    <cellStyle name="Обычный 4 2 5 7 2" xfId="5800"/>
    <cellStyle name="Обычный 4 2 5 7 2 2" xfId="16258"/>
    <cellStyle name="Обычный 4 2 5 7 2 3" xfId="28191"/>
    <cellStyle name="Обычный 4 2 5 7 3" xfId="8371"/>
    <cellStyle name="Обычный 4 2 5 7 3 2" xfId="18829"/>
    <cellStyle name="Обычный 4 2 5 7 3 3" xfId="30705"/>
    <cellStyle name="Обычный 4 2 5 7 4" xfId="10942"/>
    <cellStyle name="Обычный 4 2 5 7 4 2" xfId="21400"/>
    <cellStyle name="Обычный 4 2 5 7 4 3" xfId="33243"/>
    <cellStyle name="Обычный 4 2 5 7 5" xfId="13687"/>
    <cellStyle name="Обычный 4 2 5 7 6" xfId="25691"/>
    <cellStyle name="Обычный 4 2 5 8" xfId="4287"/>
    <cellStyle name="Обычный 4 2 5 8 2" xfId="6867"/>
    <cellStyle name="Обычный 4 2 5 8 2 2" xfId="17325"/>
    <cellStyle name="Обычный 4 2 5 8 2 3" xfId="29224"/>
    <cellStyle name="Обычный 4 2 5 8 3" xfId="9438"/>
    <cellStyle name="Обычный 4 2 5 8 3 2" xfId="19896"/>
    <cellStyle name="Обычный 4 2 5 8 3 3" xfId="31747"/>
    <cellStyle name="Обычный 4 2 5 8 4" xfId="12009"/>
    <cellStyle name="Обычный 4 2 5 8 4 2" xfId="22467"/>
    <cellStyle name="Обычный 4 2 5 8 4 3" xfId="34308"/>
    <cellStyle name="Обычный 4 2 5 8 5" xfId="14754"/>
    <cellStyle name="Обычный 4 2 5 8 6" xfId="26725"/>
    <cellStyle name="Обычный 4 2 5 9" xfId="4770"/>
    <cellStyle name="Обычный 4 2 5 9 2" xfId="15228"/>
    <cellStyle name="Обычный 4 2 5 9 3" xfId="27183"/>
    <cellStyle name="Обычный 4 2 6" xfId="1902"/>
    <cellStyle name="Обычный 4 2 6 10" xfId="9928"/>
    <cellStyle name="Обычный 4 2 6 10 2" xfId="20386"/>
    <cellStyle name="Обычный 4 2 6 10 3" xfId="32229"/>
    <cellStyle name="Обычный 4 2 6 11" xfId="12673"/>
    <cellStyle name="Обычный 4 2 6 12" xfId="24683"/>
    <cellStyle name="Обычный 4 2 6 2" xfId="1903"/>
    <cellStyle name="Обычный 4 2 6 2 10" xfId="12674"/>
    <cellStyle name="Обычный 4 2 6 2 11" xfId="24684"/>
    <cellStyle name="Обычный 4 2 6 2 2" xfId="1904"/>
    <cellStyle name="Обычный 4 2 6 2 2 10" xfId="24685"/>
    <cellStyle name="Обычный 4 2 6 2 2 2" xfId="1905"/>
    <cellStyle name="Обычный 4 2 6 2 2 2 2" xfId="2711"/>
    <cellStyle name="Обычный 4 2 6 2 2 2 2 2" xfId="3742"/>
    <cellStyle name="Обычный 4 2 6 2 2 2 2 2 2" xfId="6334"/>
    <cellStyle name="Обычный 4 2 6 2 2 2 2 2 2 2" xfId="16792"/>
    <cellStyle name="Обычный 4 2 6 2 2 2 2 2 2 3" xfId="28709"/>
    <cellStyle name="Обычный 4 2 6 2 2 2 2 2 3" xfId="8905"/>
    <cellStyle name="Обычный 4 2 6 2 2 2 2 2 3 2" xfId="19363"/>
    <cellStyle name="Обычный 4 2 6 2 2 2 2 2 3 3" xfId="31228"/>
    <cellStyle name="Обычный 4 2 6 2 2 2 2 2 4" xfId="11476"/>
    <cellStyle name="Обычный 4 2 6 2 2 2 2 2 4 2" xfId="21934"/>
    <cellStyle name="Обычный 4 2 6 2 2 2 2 2 4 3" xfId="33777"/>
    <cellStyle name="Обычный 4 2 6 2 2 2 2 2 5" xfId="14221"/>
    <cellStyle name="Обычный 4 2 6 2 2 2 2 2 6" xfId="26209"/>
    <cellStyle name="Обычный 4 2 6 2 2 2 2 3" xfId="5304"/>
    <cellStyle name="Обычный 4 2 6 2 2 2 2 3 2" xfId="15762"/>
    <cellStyle name="Обычный 4 2 6 2 2 2 2 3 3" xfId="27708"/>
    <cellStyle name="Обычный 4 2 6 2 2 2 2 4" xfId="7875"/>
    <cellStyle name="Обычный 4 2 6 2 2 2 2 4 2" xfId="18333"/>
    <cellStyle name="Обычный 4 2 6 2 2 2 2 4 3" xfId="30214"/>
    <cellStyle name="Обычный 4 2 6 2 2 2 2 5" xfId="10446"/>
    <cellStyle name="Обычный 4 2 6 2 2 2 2 5 2" xfId="20904"/>
    <cellStyle name="Обычный 4 2 6 2 2 2 2 5 3" xfId="32747"/>
    <cellStyle name="Обычный 4 2 6 2 2 2 2 6" xfId="13191"/>
    <cellStyle name="Обычный 4 2 6 2 2 2 2 7" xfId="25210"/>
    <cellStyle name="Обычный 4 2 6 2 2 2 3" xfId="3227"/>
    <cellStyle name="Обычный 4 2 6 2 2 2 3 2" xfId="5819"/>
    <cellStyle name="Обычный 4 2 6 2 2 2 3 2 2" xfId="16277"/>
    <cellStyle name="Обычный 4 2 6 2 2 2 3 2 3" xfId="28210"/>
    <cellStyle name="Обычный 4 2 6 2 2 2 3 3" xfId="8390"/>
    <cellStyle name="Обычный 4 2 6 2 2 2 3 3 2" xfId="18848"/>
    <cellStyle name="Обычный 4 2 6 2 2 2 3 3 3" xfId="30724"/>
    <cellStyle name="Обычный 4 2 6 2 2 2 3 4" xfId="10961"/>
    <cellStyle name="Обычный 4 2 6 2 2 2 3 4 2" xfId="21419"/>
    <cellStyle name="Обычный 4 2 6 2 2 2 3 4 3" xfId="33262"/>
    <cellStyle name="Обычный 4 2 6 2 2 2 3 5" xfId="13706"/>
    <cellStyle name="Обычный 4 2 6 2 2 2 3 6" xfId="25710"/>
    <cellStyle name="Обычный 4 2 6 2 2 2 4" xfId="4306"/>
    <cellStyle name="Обычный 4 2 6 2 2 2 4 2" xfId="6886"/>
    <cellStyle name="Обычный 4 2 6 2 2 2 4 2 2" xfId="17344"/>
    <cellStyle name="Обычный 4 2 6 2 2 2 4 2 3" xfId="29243"/>
    <cellStyle name="Обычный 4 2 6 2 2 2 4 3" xfId="9457"/>
    <cellStyle name="Обычный 4 2 6 2 2 2 4 3 2" xfId="19915"/>
    <cellStyle name="Обычный 4 2 6 2 2 2 4 3 3" xfId="31766"/>
    <cellStyle name="Обычный 4 2 6 2 2 2 4 4" xfId="12028"/>
    <cellStyle name="Обычный 4 2 6 2 2 2 4 4 2" xfId="22486"/>
    <cellStyle name="Обычный 4 2 6 2 2 2 4 4 3" xfId="34327"/>
    <cellStyle name="Обычный 4 2 6 2 2 2 4 5" xfId="14773"/>
    <cellStyle name="Обычный 4 2 6 2 2 2 4 6" xfId="26744"/>
    <cellStyle name="Обычный 4 2 6 2 2 2 5" xfId="4789"/>
    <cellStyle name="Обычный 4 2 6 2 2 2 5 2" xfId="15247"/>
    <cellStyle name="Обычный 4 2 6 2 2 2 5 3" xfId="27202"/>
    <cellStyle name="Обычный 4 2 6 2 2 2 6" xfId="7360"/>
    <cellStyle name="Обычный 4 2 6 2 2 2 6 2" xfId="17818"/>
    <cellStyle name="Обычный 4 2 6 2 2 2 6 3" xfId="29706"/>
    <cellStyle name="Обычный 4 2 6 2 2 2 7" xfId="9931"/>
    <cellStyle name="Обычный 4 2 6 2 2 2 7 2" xfId="20389"/>
    <cellStyle name="Обычный 4 2 6 2 2 2 7 3" xfId="32232"/>
    <cellStyle name="Обычный 4 2 6 2 2 2 8" xfId="12676"/>
    <cellStyle name="Обычный 4 2 6 2 2 2 9" xfId="24686"/>
    <cellStyle name="Обычный 4 2 6 2 2 3" xfId="2710"/>
    <cellStyle name="Обычный 4 2 6 2 2 3 2" xfId="3741"/>
    <cellStyle name="Обычный 4 2 6 2 2 3 2 2" xfId="6333"/>
    <cellStyle name="Обычный 4 2 6 2 2 3 2 2 2" xfId="16791"/>
    <cellStyle name="Обычный 4 2 6 2 2 3 2 2 3" xfId="28708"/>
    <cellStyle name="Обычный 4 2 6 2 2 3 2 3" xfId="8904"/>
    <cellStyle name="Обычный 4 2 6 2 2 3 2 3 2" xfId="19362"/>
    <cellStyle name="Обычный 4 2 6 2 2 3 2 3 3" xfId="31227"/>
    <cellStyle name="Обычный 4 2 6 2 2 3 2 4" xfId="11475"/>
    <cellStyle name="Обычный 4 2 6 2 2 3 2 4 2" xfId="21933"/>
    <cellStyle name="Обычный 4 2 6 2 2 3 2 4 3" xfId="33776"/>
    <cellStyle name="Обычный 4 2 6 2 2 3 2 5" xfId="14220"/>
    <cellStyle name="Обычный 4 2 6 2 2 3 2 6" xfId="26208"/>
    <cellStyle name="Обычный 4 2 6 2 2 3 3" xfId="5303"/>
    <cellStyle name="Обычный 4 2 6 2 2 3 3 2" xfId="15761"/>
    <cellStyle name="Обычный 4 2 6 2 2 3 3 3" xfId="27707"/>
    <cellStyle name="Обычный 4 2 6 2 2 3 4" xfId="7874"/>
    <cellStyle name="Обычный 4 2 6 2 2 3 4 2" xfId="18332"/>
    <cellStyle name="Обычный 4 2 6 2 2 3 4 3" xfId="30213"/>
    <cellStyle name="Обычный 4 2 6 2 2 3 5" xfId="10445"/>
    <cellStyle name="Обычный 4 2 6 2 2 3 5 2" xfId="20903"/>
    <cellStyle name="Обычный 4 2 6 2 2 3 5 3" xfId="32746"/>
    <cellStyle name="Обычный 4 2 6 2 2 3 6" xfId="13190"/>
    <cellStyle name="Обычный 4 2 6 2 2 3 7" xfId="25209"/>
    <cellStyle name="Обычный 4 2 6 2 2 4" xfId="3226"/>
    <cellStyle name="Обычный 4 2 6 2 2 4 2" xfId="5818"/>
    <cellStyle name="Обычный 4 2 6 2 2 4 2 2" xfId="16276"/>
    <cellStyle name="Обычный 4 2 6 2 2 4 2 3" xfId="28209"/>
    <cellStyle name="Обычный 4 2 6 2 2 4 3" xfId="8389"/>
    <cellStyle name="Обычный 4 2 6 2 2 4 3 2" xfId="18847"/>
    <cellStyle name="Обычный 4 2 6 2 2 4 3 3" xfId="30723"/>
    <cellStyle name="Обычный 4 2 6 2 2 4 4" xfId="10960"/>
    <cellStyle name="Обычный 4 2 6 2 2 4 4 2" xfId="21418"/>
    <cellStyle name="Обычный 4 2 6 2 2 4 4 3" xfId="33261"/>
    <cellStyle name="Обычный 4 2 6 2 2 4 5" xfId="13705"/>
    <cellStyle name="Обычный 4 2 6 2 2 4 6" xfId="25709"/>
    <cellStyle name="Обычный 4 2 6 2 2 5" xfId="4305"/>
    <cellStyle name="Обычный 4 2 6 2 2 5 2" xfId="6885"/>
    <cellStyle name="Обычный 4 2 6 2 2 5 2 2" xfId="17343"/>
    <cellStyle name="Обычный 4 2 6 2 2 5 2 3" xfId="29242"/>
    <cellStyle name="Обычный 4 2 6 2 2 5 3" xfId="9456"/>
    <cellStyle name="Обычный 4 2 6 2 2 5 3 2" xfId="19914"/>
    <cellStyle name="Обычный 4 2 6 2 2 5 3 3" xfId="31765"/>
    <cellStyle name="Обычный 4 2 6 2 2 5 4" xfId="12027"/>
    <cellStyle name="Обычный 4 2 6 2 2 5 4 2" xfId="22485"/>
    <cellStyle name="Обычный 4 2 6 2 2 5 4 3" xfId="34326"/>
    <cellStyle name="Обычный 4 2 6 2 2 5 5" xfId="14772"/>
    <cellStyle name="Обычный 4 2 6 2 2 5 6" xfId="26743"/>
    <cellStyle name="Обычный 4 2 6 2 2 6" xfId="4788"/>
    <cellStyle name="Обычный 4 2 6 2 2 6 2" xfId="15246"/>
    <cellStyle name="Обычный 4 2 6 2 2 6 3" xfId="27201"/>
    <cellStyle name="Обычный 4 2 6 2 2 7" xfId="7359"/>
    <cellStyle name="Обычный 4 2 6 2 2 7 2" xfId="17817"/>
    <cellStyle name="Обычный 4 2 6 2 2 7 3" xfId="29705"/>
    <cellStyle name="Обычный 4 2 6 2 2 8" xfId="9930"/>
    <cellStyle name="Обычный 4 2 6 2 2 8 2" xfId="20388"/>
    <cellStyle name="Обычный 4 2 6 2 2 8 3" xfId="32231"/>
    <cellStyle name="Обычный 4 2 6 2 2 9" xfId="12675"/>
    <cellStyle name="Обычный 4 2 6 2 3" xfId="1906"/>
    <cellStyle name="Обычный 4 2 6 2 3 2" xfId="2712"/>
    <cellStyle name="Обычный 4 2 6 2 3 2 2" xfId="3743"/>
    <cellStyle name="Обычный 4 2 6 2 3 2 2 2" xfId="6335"/>
    <cellStyle name="Обычный 4 2 6 2 3 2 2 2 2" xfId="16793"/>
    <cellStyle name="Обычный 4 2 6 2 3 2 2 2 3" xfId="28710"/>
    <cellStyle name="Обычный 4 2 6 2 3 2 2 3" xfId="8906"/>
    <cellStyle name="Обычный 4 2 6 2 3 2 2 3 2" xfId="19364"/>
    <cellStyle name="Обычный 4 2 6 2 3 2 2 3 3" xfId="31229"/>
    <cellStyle name="Обычный 4 2 6 2 3 2 2 4" xfId="11477"/>
    <cellStyle name="Обычный 4 2 6 2 3 2 2 4 2" xfId="21935"/>
    <cellStyle name="Обычный 4 2 6 2 3 2 2 4 3" xfId="33778"/>
    <cellStyle name="Обычный 4 2 6 2 3 2 2 5" xfId="14222"/>
    <cellStyle name="Обычный 4 2 6 2 3 2 2 6" xfId="26210"/>
    <cellStyle name="Обычный 4 2 6 2 3 2 3" xfId="5305"/>
    <cellStyle name="Обычный 4 2 6 2 3 2 3 2" xfId="15763"/>
    <cellStyle name="Обычный 4 2 6 2 3 2 3 3" xfId="27709"/>
    <cellStyle name="Обычный 4 2 6 2 3 2 4" xfId="7876"/>
    <cellStyle name="Обычный 4 2 6 2 3 2 4 2" xfId="18334"/>
    <cellStyle name="Обычный 4 2 6 2 3 2 4 3" xfId="30215"/>
    <cellStyle name="Обычный 4 2 6 2 3 2 5" xfId="10447"/>
    <cellStyle name="Обычный 4 2 6 2 3 2 5 2" xfId="20905"/>
    <cellStyle name="Обычный 4 2 6 2 3 2 5 3" xfId="32748"/>
    <cellStyle name="Обычный 4 2 6 2 3 2 6" xfId="13192"/>
    <cellStyle name="Обычный 4 2 6 2 3 2 7" xfId="25211"/>
    <cellStyle name="Обычный 4 2 6 2 3 3" xfId="3228"/>
    <cellStyle name="Обычный 4 2 6 2 3 3 2" xfId="5820"/>
    <cellStyle name="Обычный 4 2 6 2 3 3 2 2" xfId="16278"/>
    <cellStyle name="Обычный 4 2 6 2 3 3 2 3" xfId="28211"/>
    <cellStyle name="Обычный 4 2 6 2 3 3 3" xfId="8391"/>
    <cellStyle name="Обычный 4 2 6 2 3 3 3 2" xfId="18849"/>
    <cellStyle name="Обычный 4 2 6 2 3 3 3 3" xfId="30725"/>
    <cellStyle name="Обычный 4 2 6 2 3 3 4" xfId="10962"/>
    <cellStyle name="Обычный 4 2 6 2 3 3 4 2" xfId="21420"/>
    <cellStyle name="Обычный 4 2 6 2 3 3 4 3" xfId="33263"/>
    <cellStyle name="Обычный 4 2 6 2 3 3 5" xfId="13707"/>
    <cellStyle name="Обычный 4 2 6 2 3 3 6" xfId="25711"/>
    <cellStyle name="Обычный 4 2 6 2 3 4" xfId="4307"/>
    <cellStyle name="Обычный 4 2 6 2 3 4 2" xfId="6887"/>
    <cellStyle name="Обычный 4 2 6 2 3 4 2 2" xfId="17345"/>
    <cellStyle name="Обычный 4 2 6 2 3 4 2 3" xfId="29244"/>
    <cellStyle name="Обычный 4 2 6 2 3 4 3" xfId="9458"/>
    <cellStyle name="Обычный 4 2 6 2 3 4 3 2" xfId="19916"/>
    <cellStyle name="Обычный 4 2 6 2 3 4 3 3" xfId="31767"/>
    <cellStyle name="Обычный 4 2 6 2 3 4 4" xfId="12029"/>
    <cellStyle name="Обычный 4 2 6 2 3 4 4 2" xfId="22487"/>
    <cellStyle name="Обычный 4 2 6 2 3 4 4 3" xfId="34328"/>
    <cellStyle name="Обычный 4 2 6 2 3 4 5" xfId="14774"/>
    <cellStyle name="Обычный 4 2 6 2 3 4 6" xfId="26745"/>
    <cellStyle name="Обычный 4 2 6 2 3 5" xfId="4790"/>
    <cellStyle name="Обычный 4 2 6 2 3 5 2" xfId="15248"/>
    <cellStyle name="Обычный 4 2 6 2 3 5 3" xfId="27203"/>
    <cellStyle name="Обычный 4 2 6 2 3 6" xfId="7361"/>
    <cellStyle name="Обычный 4 2 6 2 3 6 2" xfId="17819"/>
    <cellStyle name="Обычный 4 2 6 2 3 6 3" xfId="29707"/>
    <cellStyle name="Обычный 4 2 6 2 3 7" xfId="9932"/>
    <cellStyle name="Обычный 4 2 6 2 3 7 2" xfId="20390"/>
    <cellStyle name="Обычный 4 2 6 2 3 7 3" xfId="32233"/>
    <cellStyle name="Обычный 4 2 6 2 3 8" xfId="12677"/>
    <cellStyle name="Обычный 4 2 6 2 3 9" xfId="24687"/>
    <cellStyle name="Обычный 4 2 6 2 4" xfId="2709"/>
    <cellStyle name="Обычный 4 2 6 2 4 2" xfId="3740"/>
    <cellStyle name="Обычный 4 2 6 2 4 2 2" xfId="6332"/>
    <cellStyle name="Обычный 4 2 6 2 4 2 2 2" xfId="16790"/>
    <cellStyle name="Обычный 4 2 6 2 4 2 2 3" xfId="28707"/>
    <cellStyle name="Обычный 4 2 6 2 4 2 3" xfId="8903"/>
    <cellStyle name="Обычный 4 2 6 2 4 2 3 2" xfId="19361"/>
    <cellStyle name="Обычный 4 2 6 2 4 2 3 3" xfId="31226"/>
    <cellStyle name="Обычный 4 2 6 2 4 2 4" xfId="11474"/>
    <cellStyle name="Обычный 4 2 6 2 4 2 4 2" xfId="21932"/>
    <cellStyle name="Обычный 4 2 6 2 4 2 4 3" xfId="33775"/>
    <cellStyle name="Обычный 4 2 6 2 4 2 5" xfId="14219"/>
    <cellStyle name="Обычный 4 2 6 2 4 2 6" xfId="26207"/>
    <cellStyle name="Обычный 4 2 6 2 4 3" xfId="5302"/>
    <cellStyle name="Обычный 4 2 6 2 4 3 2" xfId="15760"/>
    <cellStyle name="Обычный 4 2 6 2 4 3 3" xfId="27706"/>
    <cellStyle name="Обычный 4 2 6 2 4 4" xfId="7873"/>
    <cellStyle name="Обычный 4 2 6 2 4 4 2" xfId="18331"/>
    <cellStyle name="Обычный 4 2 6 2 4 4 3" xfId="30212"/>
    <cellStyle name="Обычный 4 2 6 2 4 5" xfId="10444"/>
    <cellStyle name="Обычный 4 2 6 2 4 5 2" xfId="20902"/>
    <cellStyle name="Обычный 4 2 6 2 4 5 3" xfId="32745"/>
    <cellStyle name="Обычный 4 2 6 2 4 6" xfId="13189"/>
    <cellStyle name="Обычный 4 2 6 2 4 7" xfId="25208"/>
    <cellStyle name="Обычный 4 2 6 2 5" xfId="3225"/>
    <cellStyle name="Обычный 4 2 6 2 5 2" xfId="5817"/>
    <cellStyle name="Обычный 4 2 6 2 5 2 2" xfId="16275"/>
    <cellStyle name="Обычный 4 2 6 2 5 2 3" xfId="28208"/>
    <cellStyle name="Обычный 4 2 6 2 5 3" xfId="8388"/>
    <cellStyle name="Обычный 4 2 6 2 5 3 2" xfId="18846"/>
    <cellStyle name="Обычный 4 2 6 2 5 3 3" xfId="30722"/>
    <cellStyle name="Обычный 4 2 6 2 5 4" xfId="10959"/>
    <cellStyle name="Обычный 4 2 6 2 5 4 2" xfId="21417"/>
    <cellStyle name="Обычный 4 2 6 2 5 4 3" xfId="33260"/>
    <cellStyle name="Обычный 4 2 6 2 5 5" xfId="13704"/>
    <cellStyle name="Обычный 4 2 6 2 5 6" xfId="25708"/>
    <cellStyle name="Обычный 4 2 6 2 6" xfId="4304"/>
    <cellStyle name="Обычный 4 2 6 2 6 2" xfId="6884"/>
    <cellStyle name="Обычный 4 2 6 2 6 2 2" xfId="17342"/>
    <cellStyle name="Обычный 4 2 6 2 6 2 3" xfId="29241"/>
    <cellStyle name="Обычный 4 2 6 2 6 3" xfId="9455"/>
    <cellStyle name="Обычный 4 2 6 2 6 3 2" xfId="19913"/>
    <cellStyle name="Обычный 4 2 6 2 6 3 3" xfId="31764"/>
    <cellStyle name="Обычный 4 2 6 2 6 4" xfId="12026"/>
    <cellStyle name="Обычный 4 2 6 2 6 4 2" xfId="22484"/>
    <cellStyle name="Обычный 4 2 6 2 6 4 3" xfId="34325"/>
    <cellStyle name="Обычный 4 2 6 2 6 5" xfId="14771"/>
    <cellStyle name="Обычный 4 2 6 2 6 6" xfId="26742"/>
    <cellStyle name="Обычный 4 2 6 2 7" xfId="4787"/>
    <cellStyle name="Обычный 4 2 6 2 7 2" xfId="15245"/>
    <cellStyle name="Обычный 4 2 6 2 7 3" xfId="27200"/>
    <cellStyle name="Обычный 4 2 6 2 8" xfId="7358"/>
    <cellStyle name="Обычный 4 2 6 2 8 2" xfId="17816"/>
    <cellStyle name="Обычный 4 2 6 2 8 3" xfId="29704"/>
    <cellStyle name="Обычный 4 2 6 2 9" xfId="9929"/>
    <cellStyle name="Обычный 4 2 6 2 9 2" xfId="20387"/>
    <cellStyle name="Обычный 4 2 6 2 9 3" xfId="32230"/>
    <cellStyle name="Обычный 4 2 6 3" xfId="1907"/>
    <cellStyle name="Обычный 4 2 6 3 10" xfId="24688"/>
    <cellStyle name="Обычный 4 2 6 3 2" xfId="1908"/>
    <cellStyle name="Обычный 4 2 6 3 2 2" xfId="2714"/>
    <cellStyle name="Обычный 4 2 6 3 2 2 2" xfId="3745"/>
    <cellStyle name="Обычный 4 2 6 3 2 2 2 2" xfId="6337"/>
    <cellStyle name="Обычный 4 2 6 3 2 2 2 2 2" xfId="16795"/>
    <cellStyle name="Обычный 4 2 6 3 2 2 2 2 3" xfId="28712"/>
    <cellStyle name="Обычный 4 2 6 3 2 2 2 3" xfId="8908"/>
    <cellStyle name="Обычный 4 2 6 3 2 2 2 3 2" xfId="19366"/>
    <cellStyle name="Обычный 4 2 6 3 2 2 2 3 3" xfId="31231"/>
    <cellStyle name="Обычный 4 2 6 3 2 2 2 4" xfId="11479"/>
    <cellStyle name="Обычный 4 2 6 3 2 2 2 4 2" xfId="21937"/>
    <cellStyle name="Обычный 4 2 6 3 2 2 2 4 3" xfId="33780"/>
    <cellStyle name="Обычный 4 2 6 3 2 2 2 5" xfId="14224"/>
    <cellStyle name="Обычный 4 2 6 3 2 2 2 6" xfId="26212"/>
    <cellStyle name="Обычный 4 2 6 3 2 2 3" xfId="5307"/>
    <cellStyle name="Обычный 4 2 6 3 2 2 3 2" xfId="15765"/>
    <cellStyle name="Обычный 4 2 6 3 2 2 3 3" xfId="27711"/>
    <cellStyle name="Обычный 4 2 6 3 2 2 4" xfId="7878"/>
    <cellStyle name="Обычный 4 2 6 3 2 2 4 2" xfId="18336"/>
    <cellStyle name="Обычный 4 2 6 3 2 2 4 3" xfId="30217"/>
    <cellStyle name="Обычный 4 2 6 3 2 2 5" xfId="10449"/>
    <cellStyle name="Обычный 4 2 6 3 2 2 5 2" xfId="20907"/>
    <cellStyle name="Обычный 4 2 6 3 2 2 5 3" xfId="32750"/>
    <cellStyle name="Обычный 4 2 6 3 2 2 6" xfId="13194"/>
    <cellStyle name="Обычный 4 2 6 3 2 2 7" xfId="25213"/>
    <cellStyle name="Обычный 4 2 6 3 2 3" xfId="3230"/>
    <cellStyle name="Обычный 4 2 6 3 2 3 2" xfId="5822"/>
    <cellStyle name="Обычный 4 2 6 3 2 3 2 2" xfId="16280"/>
    <cellStyle name="Обычный 4 2 6 3 2 3 2 3" xfId="28213"/>
    <cellStyle name="Обычный 4 2 6 3 2 3 3" xfId="8393"/>
    <cellStyle name="Обычный 4 2 6 3 2 3 3 2" xfId="18851"/>
    <cellStyle name="Обычный 4 2 6 3 2 3 3 3" xfId="30727"/>
    <cellStyle name="Обычный 4 2 6 3 2 3 4" xfId="10964"/>
    <cellStyle name="Обычный 4 2 6 3 2 3 4 2" xfId="21422"/>
    <cellStyle name="Обычный 4 2 6 3 2 3 4 3" xfId="33265"/>
    <cellStyle name="Обычный 4 2 6 3 2 3 5" xfId="13709"/>
    <cellStyle name="Обычный 4 2 6 3 2 3 6" xfId="25713"/>
    <cellStyle name="Обычный 4 2 6 3 2 4" xfId="4309"/>
    <cellStyle name="Обычный 4 2 6 3 2 4 2" xfId="6889"/>
    <cellStyle name="Обычный 4 2 6 3 2 4 2 2" xfId="17347"/>
    <cellStyle name="Обычный 4 2 6 3 2 4 2 3" xfId="29246"/>
    <cellStyle name="Обычный 4 2 6 3 2 4 3" xfId="9460"/>
    <cellStyle name="Обычный 4 2 6 3 2 4 3 2" xfId="19918"/>
    <cellStyle name="Обычный 4 2 6 3 2 4 3 3" xfId="31769"/>
    <cellStyle name="Обычный 4 2 6 3 2 4 4" xfId="12031"/>
    <cellStyle name="Обычный 4 2 6 3 2 4 4 2" xfId="22489"/>
    <cellStyle name="Обычный 4 2 6 3 2 4 4 3" xfId="34330"/>
    <cellStyle name="Обычный 4 2 6 3 2 4 5" xfId="14776"/>
    <cellStyle name="Обычный 4 2 6 3 2 4 6" xfId="26747"/>
    <cellStyle name="Обычный 4 2 6 3 2 5" xfId="4792"/>
    <cellStyle name="Обычный 4 2 6 3 2 5 2" xfId="15250"/>
    <cellStyle name="Обычный 4 2 6 3 2 5 3" xfId="27205"/>
    <cellStyle name="Обычный 4 2 6 3 2 6" xfId="7363"/>
    <cellStyle name="Обычный 4 2 6 3 2 6 2" xfId="17821"/>
    <cellStyle name="Обычный 4 2 6 3 2 6 3" xfId="29709"/>
    <cellStyle name="Обычный 4 2 6 3 2 7" xfId="9934"/>
    <cellStyle name="Обычный 4 2 6 3 2 7 2" xfId="20392"/>
    <cellStyle name="Обычный 4 2 6 3 2 7 3" xfId="32235"/>
    <cellStyle name="Обычный 4 2 6 3 2 8" xfId="12679"/>
    <cellStyle name="Обычный 4 2 6 3 2 9" xfId="24689"/>
    <cellStyle name="Обычный 4 2 6 3 3" xfId="2713"/>
    <cellStyle name="Обычный 4 2 6 3 3 2" xfId="3744"/>
    <cellStyle name="Обычный 4 2 6 3 3 2 2" xfId="6336"/>
    <cellStyle name="Обычный 4 2 6 3 3 2 2 2" xfId="16794"/>
    <cellStyle name="Обычный 4 2 6 3 3 2 2 3" xfId="28711"/>
    <cellStyle name="Обычный 4 2 6 3 3 2 3" xfId="8907"/>
    <cellStyle name="Обычный 4 2 6 3 3 2 3 2" xfId="19365"/>
    <cellStyle name="Обычный 4 2 6 3 3 2 3 3" xfId="31230"/>
    <cellStyle name="Обычный 4 2 6 3 3 2 4" xfId="11478"/>
    <cellStyle name="Обычный 4 2 6 3 3 2 4 2" xfId="21936"/>
    <cellStyle name="Обычный 4 2 6 3 3 2 4 3" xfId="33779"/>
    <cellStyle name="Обычный 4 2 6 3 3 2 5" xfId="14223"/>
    <cellStyle name="Обычный 4 2 6 3 3 2 6" xfId="26211"/>
    <cellStyle name="Обычный 4 2 6 3 3 3" xfId="5306"/>
    <cellStyle name="Обычный 4 2 6 3 3 3 2" xfId="15764"/>
    <cellStyle name="Обычный 4 2 6 3 3 3 3" xfId="27710"/>
    <cellStyle name="Обычный 4 2 6 3 3 4" xfId="7877"/>
    <cellStyle name="Обычный 4 2 6 3 3 4 2" xfId="18335"/>
    <cellStyle name="Обычный 4 2 6 3 3 4 3" xfId="30216"/>
    <cellStyle name="Обычный 4 2 6 3 3 5" xfId="10448"/>
    <cellStyle name="Обычный 4 2 6 3 3 5 2" xfId="20906"/>
    <cellStyle name="Обычный 4 2 6 3 3 5 3" xfId="32749"/>
    <cellStyle name="Обычный 4 2 6 3 3 6" xfId="13193"/>
    <cellStyle name="Обычный 4 2 6 3 3 7" xfId="25212"/>
    <cellStyle name="Обычный 4 2 6 3 4" xfId="3229"/>
    <cellStyle name="Обычный 4 2 6 3 4 2" xfId="5821"/>
    <cellStyle name="Обычный 4 2 6 3 4 2 2" xfId="16279"/>
    <cellStyle name="Обычный 4 2 6 3 4 2 3" xfId="28212"/>
    <cellStyle name="Обычный 4 2 6 3 4 3" xfId="8392"/>
    <cellStyle name="Обычный 4 2 6 3 4 3 2" xfId="18850"/>
    <cellStyle name="Обычный 4 2 6 3 4 3 3" xfId="30726"/>
    <cellStyle name="Обычный 4 2 6 3 4 4" xfId="10963"/>
    <cellStyle name="Обычный 4 2 6 3 4 4 2" xfId="21421"/>
    <cellStyle name="Обычный 4 2 6 3 4 4 3" xfId="33264"/>
    <cellStyle name="Обычный 4 2 6 3 4 5" xfId="13708"/>
    <cellStyle name="Обычный 4 2 6 3 4 6" xfId="25712"/>
    <cellStyle name="Обычный 4 2 6 3 5" xfId="4308"/>
    <cellStyle name="Обычный 4 2 6 3 5 2" xfId="6888"/>
    <cellStyle name="Обычный 4 2 6 3 5 2 2" xfId="17346"/>
    <cellStyle name="Обычный 4 2 6 3 5 2 3" xfId="29245"/>
    <cellStyle name="Обычный 4 2 6 3 5 3" xfId="9459"/>
    <cellStyle name="Обычный 4 2 6 3 5 3 2" xfId="19917"/>
    <cellStyle name="Обычный 4 2 6 3 5 3 3" xfId="31768"/>
    <cellStyle name="Обычный 4 2 6 3 5 4" xfId="12030"/>
    <cellStyle name="Обычный 4 2 6 3 5 4 2" xfId="22488"/>
    <cellStyle name="Обычный 4 2 6 3 5 4 3" xfId="34329"/>
    <cellStyle name="Обычный 4 2 6 3 5 5" xfId="14775"/>
    <cellStyle name="Обычный 4 2 6 3 5 6" xfId="26746"/>
    <cellStyle name="Обычный 4 2 6 3 6" xfId="4791"/>
    <cellStyle name="Обычный 4 2 6 3 6 2" xfId="15249"/>
    <cellStyle name="Обычный 4 2 6 3 6 3" xfId="27204"/>
    <cellStyle name="Обычный 4 2 6 3 7" xfId="7362"/>
    <cellStyle name="Обычный 4 2 6 3 7 2" xfId="17820"/>
    <cellStyle name="Обычный 4 2 6 3 7 3" xfId="29708"/>
    <cellStyle name="Обычный 4 2 6 3 8" xfId="9933"/>
    <cellStyle name="Обычный 4 2 6 3 8 2" xfId="20391"/>
    <cellStyle name="Обычный 4 2 6 3 8 3" xfId="32234"/>
    <cellStyle name="Обычный 4 2 6 3 9" xfId="12678"/>
    <cellStyle name="Обычный 4 2 6 4" xfId="1909"/>
    <cellStyle name="Обычный 4 2 6 4 2" xfId="2715"/>
    <cellStyle name="Обычный 4 2 6 4 2 2" xfId="3746"/>
    <cellStyle name="Обычный 4 2 6 4 2 2 2" xfId="6338"/>
    <cellStyle name="Обычный 4 2 6 4 2 2 2 2" xfId="16796"/>
    <cellStyle name="Обычный 4 2 6 4 2 2 2 3" xfId="28713"/>
    <cellStyle name="Обычный 4 2 6 4 2 2 3" xfId="8909"/>
    <cellStyle name="Обычный 4 2 6 4 2 2 3 2" xfId="19367"/>
    <cellStyle name="Обычный 4 2 6 4 2 2 3 3" xfId="31232"/>
    <cellStyle name="Обычный 4 2 6 4 2 2 4" xfId="11480"/>
    <cellStyle name="Обычный 4 2 6 4 2 2 4 2" xfId="21938"/>
    <cellStyle name="Обычный 4 2 6 4 2 2 4 3" xfId="33781"/>
    <cellStyle name="Обычный 4 2 6 4 2 2 5" xfId="14225"/>
    <cellStyle name="Обычный 4 2 6 4 2 2 6" xfId="26213"/>
    <cellStyle name="Обычный 4 2 6 4 2 3" xfId="5308"/>
    <cellStyle name="Обычный 4 2 6 4 2 3 2" xfId="15766"/>
    <cellStyle name="Обычный 4 2 6 4 2 3 3" xfId="27712"/>
    <cellStyle name="Обычный 4 2 6 4 2 4" xfId="7879"/>
    <cellStyle name="Обычный 4 2 6 4 2 4 2" xfId="18337"/>
    <cellStyle name="Обычный 4 2 6 4 2 4 3" xfId="30218"/>
    <cellStyle name="Обычный 4 2 6 4 2 5" xfId="10450"/>
    <cellStyle name="Обычный 4 2 6 4 2 5 2" xfId="20908"/>
    <cellStyle name="Обычный 4 2 6 4 2 5 3" xfId="32751"/>
    <cellStyle name="Обычный 4 2 6 4 2 6" xfId="13195"/>
    <cellStyle name="Обычный 4 2 6 4 2 7" xfId="25214"/>
    <cellStyle name="Обычный 4 2 6 4 3" xfId="3231"/>
    <cellStyle name="Обычный 4 2 6 4 3 2" xfId="5823"/>
    <cellStyle name="Обычный 4 2 6 4 3 2 2" xfId="16281"/>
    <cellStyle name="Обычный 4 2 6 4 3 2 3" xfId="28214"/>
    <cellStyle name="Обычный 4 2 6 4 3 3" xfId="8394"/>
    <cellStyle name="Обычный 4 2 6 4 3 3 2" xfId="18852"/>
    <cellStyle name="Обычный 4 2 6 4 3 3 3" xfId="30728"/>
    <cellStyle name="Обычный 4 2 6 4 3 4" xfId="10965"/>
    <cellStyle name="Обычный 4 2 6 4 3 4 2" xfId="21423"/>
    <cellStyle name="Обычный 4 2 6 4 3 4 3" xfId="33266"/>
    <cellStyle name="Обычный 4 2 6 4 3 5" xfId="13710"/>
    <cellStyle name="Обычный 4 2 6 4 3 6" xfId="25714"/>
    <cellStyle name="Обычный 4 2 6 4 4" xfId="4310"/>
    <cellStyle name="Обычный 4 2 6 4 4 2" xfId="6890"/>
    <cellStyle name="Обычный 4 2 6 4 4 2 2" xfId="17348"/>
    <cellStyle name="Обычный 4 2 6 4 4 2 3" xfId="29247"/>
    <cellStyle name="Обычный 4 2 6 4 4 3" xfId="9461"/>
    <cellStyle name="Обычный 4 2 6 4 4 3 2" xfId="19919"/>
    <cellStyle name="Обычный 4 2 6 4 4 3 3" xfId="31770"/>
    <cellStyle name="Обычный 4 2 6 4 4 4" xfId="12032"/>
    <cellStyle name="Обычный 4 2 6 4 4 4 2" xfId="22490"/>
    <cellStyle name="Обычный 4 2 6 4 4 4 3" xfId="34331"/>
    <cellStyle name="Обычный 4 2 6 4 4 5" xfId="14777"/>
    <cellStyle name="Обычный 4 2 6 4 4 6" xfId="26748"/>
    <cellStyle name="Обычный 4 2 6 4 5" xfId="4793"/>
    <cellStyle name="Обычный 4 2 6 4 5 2" xfId="15251"/>
    <cellStyle name="Обычный 4 2 6 4 5 3" xfId="27206"/>
    <cellStyle name="Обычный 4 2 6 4 6" xfId="7364"/>
    <cellStyle name="Обычный 4 2 6 4 6 2" xfId="17822"/>
    <cellStyle name="Обычный 4 2 6 4 6 3" xfId="29710"/>
    <cellStyle name="Обычный 4 2 6 4 7" xfId="9935"/>
    <cellStyle name="Обычный 4 2 6 4 7 2" xfId="20393"/>
    <cellStyle name="Обычный 4 2 6 4 7 3" xfId="32236"/>
    <cellStyle name="Обычный 4 2 6 4 8" xfId="12680"/>
    <cellStyle name="Обычный 4 2 6 4 9" xfId="24690"/>
    <cellStyle name="Обычный 4 2 6 5" xfId="2708"/>
    <cellStyle name="Обычный 4 2 6 5 2" xfId="3739"/>
    <cellStyle name="Обычный 4 2 6 5 2 2" xfId="6331"/>
    <cellStyle name="Обычный 4 2 6 5 2 2 2" xfId="16789"/>
    <cellStyle name="Обычный 4 2 6 5 2 2 3" xfId="28706"/>
    <cellStyle name="Обычный 4 2 6 5 2 3" xfId="8902"/>
    <cellStyle name="Обычный 4 2 6 5 2 3 2" xfId="19360"/>
    <cellStyle name="Обычный 4 2 6 5 2 3 3" xfId="31225"/>
    <cellStyle name="Обычный 4 2 6 5 2 4" xfId="11473"/>
    <cellStyle name="Обычный 4 2 6 5 2 4 2" xfId="21931"/>
    <cellStyle name="Обычный 4 2 6 5 2 4 3" xfId="33774"/>
    <cellStyle name="Обычный 4 2 6 5 2 5" xfId="14218"/>
    <cellStyle name="Обычный 4 2 6 5 2 6" xfId="26206"/>
    <cellStyle name="Обычный 4 2 6 5 3" xfId="5301"/>
    <cellStyle name="Обычный 4 2 6 5 3 2" xfId="15759"/>
    <cellStyle name="Обычный 4 2 6 5 3 3" xfId="27705"/>
    <cellStyle name="Обычный 4 2 6 5 4" xfId="7872"/>
    <cellStyle name="Обычный 4 2 6 5 4 2" xfId="18330"/>
    <cellStyle name="Обычный 4 2 6 5 4 3" xfId="30211"/>
    <cellStyle name="Обычный 4 2 6 5 5" xfId="10443"/>
    <cellStyle name="Обычный 4 2 6 5 5 2" xfId="20901"/>
    <cellStyle name="Обычный 4 2 6 5 5 3" xfId="32744"/>
    <cellStyle name="Обычный 4 2 6 5 6" xfId="13188"/>
    <cellStyle name="Обычный 4 2 6 5 7" xfId="25207"/>
    <cellStyle name="Обычный 4 2 6 6" xfId="3224"/>
    <cellStyle name="Обычный 4 2 6 6 2" xfId="5816"/>
    <cellStyle name="Обычный 4 2 6 6 2 2" xfId="16274"/>
    <cellStyle name="Обычный 4 2 6 6 2 3" xfId="28207"/>
    <cellStyle name="Обычный 4 2 6 6 3" xfId="8387"/>
    <cellStyle name="Обычный 4 2 6 6 3 2" xfId="18845"/>
    <cellStyle name="Обычный 4 2 6 6 3 3" xfId="30721"/>
    <cellStyle name="Обычный 4 2 6 6 4" xfId="10958"/>
    <cellStyle name="Обычный 4 2 6 6 4 2" xfId="21416"/>
    <cellStyle name="Обычный 4 2 6 6 4 3" xfId="33259"/>
    <cellStyle name="Обычный 4 2 6 6 5" xfId="13703"/>
    <cellStyle name="Обычный 4 2 6 6 6" xfId="25707"/>
    <cellStyle name="Обычный 4 2 6 7" xfId="4303"/>
    <cellStyle name="Обычный 4 2 6 7 2" xfId="6883"/>
    <cellStyle name="Обычный 4 2 6 7 2 2" xfId="17341"/>
    <cellStyle name="Обычный 4 2 6 7 2 3" xfId="29240"/>
    <cellStyle name="Обычный 4 2 6 7 3" xfId="9454"/>
    <cellStyle name="Обычный 4 2 6 7 3 2" xfId="19912"/>
    <cellStyle name="Обычный 4 2 6 7 3 3" xfId="31763"/>
    <cellStyle name="Обычный 4 2 6 7 4" xfId="12025"/>
    <cellStyle name="Обычный 4 2 6 7 4 2" xfId="22483"/>
    <cellStyle name="Обычный 4 2 6 7 4 3" xfId="34324"/>
    <cellStyle name="Обычный 4 2 6 7 5" xfId="14770"/>
    <cellStyle name="Обычный 4 2 6 7 6" xfId="26741"/>
    <cellStyle name="Обычный 4 2 6 8" xfId="4786"/>
    <cellStyle name="Обычный 4 2 6 8 2" xfId="15244"/>
    <cellStyle name="Обычный 4 2 6 8 3" xfId="27199"/>
    <cellStyle name="Обычный 4 2 6 9" xfId="7357"/>
    <cellStyle name="Обычный 4 2 6 9 2" xfId="17815"/>
    <cellStyle name="Обычный 4 2 6 9 3" xfId="29703"/>
    <cellStyle name="Обычный 4 2 7" xfId="1910"/>
    <cellStyle name="Обычный 4 2 7 10" xfId="12681"/>
    <cellStyle name="Обычный 4 2 7 11" xfId="24691"/>
    <cellStyle name="Обычный 4 2 7 2" xfId="1911"/>
    <cellStyle name="Обычный 4 2 7 2 10" xfId="24692"/>
    <cellStyle name="Обычный 4 2 7 2 2" xfId="1912"/>
    <cellStyle name="Обычный 4 2 7 2 2 2" xfId="2718"/>
    <cellStyle name="Обычный 4 2 7 2 2 2 2" xfId="3749"/>
    <cellStyle name="Обычный 4 2 7 2 2 2 2 2" xfId="6341"/>
    <cellStyle name="Обычный 4 2 7 2 2 2 2 2 2" xfId="16799"/>
    <cellStyle name="Обычный 4 2 7 2 2 2 2 2 3" xfId="28716"/>
    <cellStyle name="Обычный 4 2 7 2 2 2 2 3" xfId="8912"/>
    <cellStyle name="Обычный 4 2 7 2 2 2 2 3 2" xfId="19370"/>
    <cellStyle name="Обычный 4 2 7 2 2 2 2 3 3" xfId="31235"/>
    <cellStyle name="Обычный 4 2 7 2 2 2 2 4" xfId="11483"/>
    <cellStyle name="Обычный 4 2 7 2 2 2 2 4 2" xfId="21941"/>
    <cellStyle name="Обычный 4 2 7 2 2 2 2 4 3" xfId="33784"/>
    <cellStyle name="Обычный 4 2 7 2 2 2 2 5" xfId="14228"/>
    <cellStyle name="Обычный 4 2 7 2 2 2 2 6" xfId="26216"/>
    <cellStyle name="Обычный 4 2 7 2 2 2 3" xfId="5311"/>
    <cellStyle name="Обычный 4 2 7 2 2 2 3 2" xfId="15769"/>
    <cellStyle name="Обычный 4 2 7 2 2 2 3 3" xfId="27715"/>
    <cellStyle name="Обычный 4 2 7 2 2 2 4" xfId="7882"/>
    <cellStyle name="Обычный 4 2 7 2 2 2 4 2" xfId="18340"/>
    <cellStyle name="Обычный 4 2 7 2 2 2 4 3" xfId="30221"/>
    <cellStyle name="Обычный 4 2 7 2 2 2 5" xfId="10453"/>
    <cellStyle name="Обычный 4 2 7 2 2 2 5 2" xfId="20911"/>
    <cellStyle name="Обычный 4 2 7 2 2 2 5 3" xfId="32754"/>
    <cellStyle name="Обычный 4 2 7 2 2 2 6" xfId="13198"/>
    <cellStyle name="Обычный 4 2 7 2 2 2 7" xfId="25217"/>
    <cellStyle name="Обычный 4 2 7 2 2 3" xfId="3234"/>
    <cellStyle name="Обычный 4 2 7 2 2 3 2" xfId="5826"/>
    <cellStyle name="Обычный 4 2 7 2 2 3 2 2" xfId="16284"/>
    <cellStyle name="Обычный 4 2 7 2 2 3 2 3" xfId="28217"/>
    <cellStyle name="Обычный 4 2 7 2 2 3 3" xfId="8397"/>
    <cellStyle name="Обычный 4 2 7 2 2 3 3 2" xfId="18855"/>
    <cellStyle name="Обычный 4 2 7 2 2 3 3 3" xfId="30731"/>
    <cellStyle name="Обычный 4 2 7 2 2 3 4" xfId="10968"/>
    <cellStyle name="Обычный 4 2 7 2 2 3 4 2" xfId="21426"/>
    <cellStyle name="Обычный 4 2 7 2 2 3 4 3" xfId="33269"/>
    <cellStyle name="Обычный 4 2 7 2 2 3 5" xfId="13713"/>
    <cellStyle name="Обычный 4 2 7 2 2 3 6" xfId="25717"/>
    <cellStyle name="Обычный 4 2 7 2 2 4" xfId="4313"/>
    <cellStyle name="Обычный 4 2 7 2 2 4 2" xfId="6893"/>
    <cellStyle name="Обычный 4 2 7 2 2 4 2 2" xfId="17351"/>
    <cellStyle name="Обычный 4 2 7 2 2 4 2 3" xfId="29250"/>
    <cellStyle name="Обычный 4 2 7 2 2 4 3" xfId="9464"/>
    <cellStyle name="Обычный 4 2 7 2 2 4 3 2" xfId="19922"/>
    <cellStyle name="Обычный 4 2 7 2 2 4 3 3" xfId="31773"/>
    <cellStyle name="Обычный 4 2 7 2 2 4 4" xfId="12035"/>
    <cellStyle name="Обычный 4 2 7 2 2 4 4 2" xfId="22493"/>
    <cellStyle name="Обычный 4 2 7 2 2 4 4 3" xfId="34334"/>
    <cellStyle name="Обычный 4 2 7 2 2 4 5" xfId="14780"/>
    <cellStyle name="Обычный 4 2 7 2 2 4 6" xfId="26751"/>
    <cellStyle name="Обычный 4 2 7 2 2 5" xfId="4796"/>
    <cellStyle name="Обычный 4 2 7 2 2 5 2" xfId="15254"/>
    <cellStyle name="Обычный 4 2 7 2 2 5 3" xfId="27209"/>
    <cellStyle name="Обычный 4 2 7 2 2 6" xfId="7367"/>
    <cellStyle name="Обычный 4 2 7 2 2 6 2" xfId="17825"/>
    <cellStyle name="Обычный 4 2 7 2 2 6 3" xfId="29713"/>
    <cellStyle name="Обычный 4 2 7 2 2 7" xfId="9938"/>
    <cellStyle name="Обычный 4 2 7 2 2 7 2" xfId="20396"/>
    <cellStyle name="Обычный 4 2 7 2 2 7 3" xfId="32239"/>
    <cellStyle name="Обычный 4 2 7 2 2 8" xfId="12683"/>
    <cellStyle name="Обычный 4 2 7 2 2 9" xfId="24693"/>
    <cellStyle name="Обычный 4 2 7 2 3" xfId="2717"/>
    <cellStyle name="Обычный 4 2 7 2 3 2" xfId="3748"/>
    <cellStyle name="Обычный 4 2 7 2 3 2 2" xfId="6340"/>
    <cellStyle name="Обычный 4 2 7 2 3 2 2 2" xfId="16798"/>
    <cellStyle name="Обычный 4 2 7 2 3 2 2 3" xfId="28715"/>
    <cellStyle name="Обычный 4 2 7 2 3 2 3" xfId="8911"/>
    <cellStyle name="Обычный 4 2 7 2 3 2 3 2" xfId="19369"/>
    <cellStyle name="Обычный 4 2 7 2 3 2 3 3" xfId="31234"/>
    <cellStyle name="Обычный 4 2 7 2 3 2 4" xfId="11482"/>
    <cellStyle name="Обычный 4 2 7 2 3 2 4 2" xfId="21940"/>
    <cellStyle name="Обычный 4 2 7 2 3 2 4 3" xfId="33783"/>
    <cellStyle name="Обычный 4 2 7 2 3 2 5" xfId="14227"/>
    <cellStyle name="Обычный 4 2 7 2 3 2 6" xfId="26215"/>
    <cellStyle name="Обычный 4 2 7 2 3 3" xfId="5310"/>
    <cellStyle name="Обычный 4 2 7 2 3 3 2" xfId="15768"/>
    <cellStyle name="Обычный 4 2 7 2 3 3 3" xfId="27714"/>
    <cellStyle name="Обычный 4 2 7 2 3 4" xfId="7881"/>
    <cellStyle name="Обычный 4 2 7 2 3 4 2" xfId="18339"/>
    <cellStyle name="Обычный 4 2 7 2 3 4 3" xfId="30220"/>
    <cellStyle name="Обычный 4 2 7 2 3 5" xfId="10452"/>
    <cellStyle name="Обычный 4 2 7 2 3 5 2" xfId="20910"/>
    <cellStyle name="Обычный 4 2 7 2 3 5 3" xfId="32753"/>
    <cellStyle name="Обычный 4 2 7 2 3 6" xfId="13197"/>
    <cellStyle name="Обычный 4 2 7 2 3 7" xfId="25216"/>
    <cellStyle name="Обычный 4 2 7 2 4" xfId="3233"/>
    <cellStyle name="Обычный 4 2 7 2 4 2" xfId="5825"/>
    <cellStyle name="Обычный 4 2 7 2 4 2 2" xfId="16283"/>
    <cellStyle name="Обычный 4 2 7 2 4 2 3" xfId="28216"/>
    <cellStyle name="Обычный 4 2 7 2 4 3" xfId="8396"/>
    <cellStyle name="Обычный 4 2 7 2 4 3 2" xfId="18854"/>
    <cellStyle name="Обычный 4 2 7 2 4 3 3" xfId="30730"/>
    <cellStyle name="Обычный 4 2 7 2 4 4" xfId="10967"/>
    <cellStyle name="Обычный 4 2 7 2 4 4 2" xfId="21425"/>
    <cellStyle name="Обычный 4 2 7 2 4 4 3" xfId="33268"/>
    <cellStyle name="Обычный 4 2 7 2 4 5" xfId="13712"/>
    <cellStyle name="Обычный 4 2 7 2 4 6" xfId="25716"/>
    <cellStyle name="Обычный 4 2 7 2 5" xfId="4312"/>
    <cellStyle name="Обычный 4 2 7 2 5 2" xfId="6892"/>
    <cellStyle name="Обычный 4 2 7 2 5 2 2" xfId="17350"/>
    <cellStyle name="Обычный 4 2 7 2 5 2 3" xfId="29249"/>
    <cellStyle name="Обычный 4 2 7 2 5 3" xfId="9463"/>
    <cellStyle name="Обычный 4 2 7 2 5 3 2" xfId="19921"/>
    <cellStyle name="Обычный 4 2 7 2 5 3 3" xfId="31772"/>
    <cellStyle name="Обычный 4 2 7 2 5 4" xfId="12034"/>
    <cellStyle name="Обычный 4 2 7 2 5 4 2" xfId="22492"/>
    <cellStyle name="Обычный 4 2 7 2 5 4 3" xfId="34333"/>
    <cellStyle name="Обычный 4 2 7 2 5 5" xfId="14779"/>
    <cellStyle name="Обычный 4 2 7 2 5 6" xfId="26750"/>
    <cellStyle name="Обычный 4 2 7 2 6" xfId="4795"/>
    <cellStyle name="Обычный 4 2 7 2 6 2" xfId="15253"/>
    <cellStyle name="Обычный 4 2 7 2 6 3" xfId="27208"/>
    <cellStyle name="Обычный 4 2 7 2 7" xfId="7366"/>
    <cellStyle name="Обычный 4 2 7 2 7 2" xfId="17824"/>
    <cellStyle name="Обычный 4 2 7 2 7 3" xfId="29712"/>
    <cellStyle name="Обычный 4 2 7 2 8" xfId="9937"/>
    <cellStyle name="Обычный 4 2 7 2 8 2" xfId="20395"/>
    <cellStyle name="Обычный 4 2 7 2 8 3" xfId="32238"/>
    <cellStyle name="Обычный 4 2 7 2 9" xfId="12682"/>
    <cellStyle name="Обычный 4 2 7 3" xfId="1913"/>
    <cellStyle name="Обычный 4 2 7 3 2" xfId="2719"/>
    <cellStyle name="Обычный 4 2 7 3 2 2" xfId="3750"/>
    <cellStyle name="Обычный 4 2 7 3 2 2 2" xfId="6342"/>
    <cellStyle name="Обычный 4 2 7 3 2 2 2 2" xfId="16800"/>
    <cellStyle name="Обычный 4 2 7 3 2 2 2 3" xfId="28717"/>
    <cellStyle name="Обычный 4 2 7 3 2 2 3" xfId="8913"/>
    <cellStyle name="Обычный 4 2 7 3 2 2 3 2" xfId="19371"/>
    <cellStyle name="Обычный 4 2 7 3 2 2 3 3" xfId="31236"/>
    <cellStyle name="Обычный 4 2 7 3 2 2 4" xfId="11484"/>
    <cellStyle name="Обычный 4 2 7 3 2 2 4 2" xfId="21942"/>
    <cellStyle name="Обычный 4 2 7 3 2 2 4 3" xfId="33785"/>
    <cellStyle name="Обычный 4 2 7 3 2 2 5" xfId="14229"/>
    <cellStyle name="Обычный 4 2 7 3 2 2 6" xfId="26217"/>
    <cellStyle name="Обычный 4 2 7 3 2 3" xfId="5312"/>
    <cellStyle name="Обычный 4 2 7 3 2 3 2" xfId="15770"/>
    <cellStyle name="Обычный 4 2 7 3 2 3 3" xfId="27716"/>
    <cellStyle name="Обычный 4 2 7 3 2 4" xfId="7883"/>
    <cellStyle name="Обычный 4 2 7 3 2 4 2" xfId="18341"/>
    <cellStyle name="Обычный 4 2 7 3 2 4 3" xfId="30222"/>
    <cellStyle name="Обычный 4 2 7 3 2 5" xfId="10454"/>
    <cellStyle name="Обычный 4 2 7 3 2 5 2" xfId="20912"/>
    <cellStyle name="Обычный 4 2 7 3 2 5 3" xfId="32755"/>
    <cellStyle name="Обычный 4 2 7 3 2 6" xfId="13199"/>
    <cellStyle name="Обычный 4 2 7 3 2 7" xfId="25218"/>
    <cellStyle name="Обычный 4 2 7 3 3" xfId="3235"/>
    <cellStyle name="Обычный 4 2 7 3 3 2" xfId="5827"/>
    <cellStyle name="Обычный 4 2 7 3 3 2 2" xfId="16285"/>
    <cellStyle name="Обычный 4 2 7 3 3 2 3" xfId="28218"/>
    <cellStyle name="Обычный 4 2 7 3 3 3" xfId="8398"/>
    <cellStyle name="Обычный 4 2 7 3 3 3 2" xfId="18856"/>
    <cellStyle name="Обычный 4 2 7 3 3 3 3" xfId="30732"/>
    <cellStyle name="Обычный 4 2 7 3 3 4" xfId="10969"/>
    <cellStyle name="Обычный 4 2 7 3 3 4 2" xfId="21427"/>
    <cellStyle name="Обычный 4 2 7 3 3 4 3" xfId="33270"/>
    <cellStyle name="Обычный 4 2 7 3 3 5" xfId="13714"/>
    <cellStyle name="Обычный 4 2 7 3 3 6" xfId="25718"/>
    <cellStyle name="Обычный 4 2 7 3 4" xfId="4314"/>
    <cellStyle name="Обычный 4 2 7 3 4 2" xfId="6894"/>
    <cellStyle name="Обычный 4 2 7 3 4 2 2" xfId="17352"/>
    <cellStyle name="Обычный 4 2 7 3 4 2 3" xfId="29251"/>
    <cellStyle name="Обычный 4 2 7 3 4 3" xfId="9465"/>
    <cellStyle name="Обычный 4 2 7 3 4 3 2" xfId="19923"/>
    <cellStyle name="Обычный 4 2 7 3 4 3 3" xfId="31774"/>
    <cellStyle name="Обычный 4 2 7 3 4 4" xfId="12036"/>
    <cellStyle name="Обычный 4 2 7 3 4 4 2" xfId="22494"/>
    <cellStyle name="Обычный 4 2 7 3 4 4 3" xfId="34335"/>
    <cellStyle name="Обычный 4 2 7 3 4 5" xfId="14781"/>
    <cellStyle name="Обычный 4 2 7 3 4 6" xfId="26752"/>
    <cellStyle name="Обычный 4 2 7 3 5" xfId="4797"/>
    <cellStyle name="Обычный 4 2 7 3 5 2" xfId="15255"/>
    <cellStyle name="Обычный 4 2 7 3 5 3" xfId="27210"/>
    <cellStyle name="Обычный 4 2 7 3 6" xfId="7368"/>
    <cellStyle name="Обычный 4 2 7 3 6 2" xfId="17826"/>
    <cellStyle name="Обычный 4 2 7 3 6 3" xfId="29714"/>
    <cellStyle name="Обычный 4 2 7 3 7" xfId="9939"/>
    <cellStyle name="Обычный 4 2 7 3 7 2" xfId="20397"/>
    <cellStyle name="Обычный 4 2 7 3 7 3" xfId="32240"/>
    <cellStyle name="Обычный 4 2 7 3 8" xfId="12684"/>
    <cellStyle name="Обычный 4 2 7 3 9" xfId="24694"/>
    <cellStyle name="Обычный 4 2 7 4" xfId="2716"/>
    <cellStyle name="Обычный 4 2 7 4 2" xfId="3747"/>
    <cellStyle name="Обычный 4 2 7 4 2 2" xfId="6339"/>
    <cellStyle name="Обычный 4 2 7 4 2 2 2" xfId="16797"/>
    <cellStyle name="Обычный 4 2 7 4 2 2 3" xfId="28714"/>
    <cellStyle name="Обычный 4 2 7 4 2 3" xfId="8910"/>
    <cellStyle name="Обычный 4 2 7 4 2 3 2" xfId="19368"/>
    <cellStyle name="Обычный 4 2 7 4 2 3 3" xfId="31233"/>
    <cellStyle name="Обычный 4 2 7 4 2 4" xfId="11481"/>
    <cellStyle name="Обычный 4 2 7 4 2 4 2" xfId="21939"/>
    <cellStyle name="Обычный 4 2 7 4 2 4 3" xfId="33782"/>
    <cellStyle name="Обычный 4 2 7 4 2 5" xfId="14226"/>
    <cellStyle name="Обычный 4 2 7 4 2 6" xfId="26214"/>
    <cellStyle name="Обычный 4 2 7 4 3" xfId="5309"/>
    <cellStyle name="Обычный 4 2 7 4 3 2" xfId="15767"/>
    <cellStyle name="Обычный 4 2 7 4 3 3" xfId="27713"/>
    <cellStyle name="Обычный 4 2 7 4 4" xfId="7880"/>
    <cellStyle name="Обычный 4 2 7 4 4 2" xfId="18338"/>
    <cellStyle name="Обычный 4 2 7 4 4 3" xfId="30219"/>
    <cellStyle name="Обычный 4 2 7 4 5" xfId="10451"/>
    <cellStyle name="Обычный 4 2 7 4 5 2" xfId="20909"/>
    <cellStyle name="Обычный 4 2 7 4 5 3" xfId="32752"/>
    <cellStyle name="Обычный 4 2 7 4 6" xfId="13196"/>
    <cellStyle name="Обычный 4 2 7 4 7" xfId="25215"/>
    <cellStyle name="Обычный 4 2 7 5" xfId="3232"/>
    <cellStyle name="Обычный 4 2 7 5 2" xfId="5824"/>
    <cellStyle name="Обычный 4 2 7 5 2 2" xfId="16282"/>
    <cellStyle name="Обычный 4 2 7 5 2 3" xfId="28215"/>
    <cellStyle name="Обычный 4 2 7 5 3" xfId="8395"/>
    <cellStyle name="Обычный 4 2 7 5 3 2" xfId="18853"/>
    <cellStyle name="Обычный 4 2 7 5 3 3" xfId="30729"/>
    <cellStyle name="Обычный 4 2 7 5 4" xfId="10966"/>
    <cellStyle name="Обычный 4 2 7 5 4 2" xfId="21424"/>
    <cellStyle name="Обычный 4 2 7 5 4 3" xfId="33267"/>
    <cellStyle name="Обычный 4 2 7 5 5" xfId="13711"/>
    <cellStyle name="Обычный 4 2 7 5 6" xfId="25715"/>
    <cellStyle name="Обычный 4 2 7 6" xfId="4311"/>
    <cellStyle name="Обычный 4 2 7 6 2" xfId="6891"/>
    <cellStyle name="Обычный 4 2 7 6 2 2" xfId="17349"/>
    <cellStyle name="Обычный 4 2 7 6 2 3" xfId="29248"/>
    <cellStyle name="Обычный 4 2 7 6 3" xfId="9462"/>
    <cellStyle name="Обычный 4 2 7 6 3 2" xfId="19920"/>
    <cellStyle name="Обычный 4 2 7 6 3 3" xfId="31771"/>
    <cellStyle name="Обычный 4 2 7 6 4" xfId="12033"/>
    <cellStyle name="Обычный 4 2 7 6 4 2" xfId="22491"/>
    <cellStyle name="Обычный 4 2 7 6 4 3" xfId="34332"/>
    <cellStyle name="Обычный 4 2 7 6 5" xfId="14778"/>
    <cellStyle name="Обычный 4 2 7 6 6" xfId="26749"/>
    <cellStyle name="Обычный 4 2 7 7" xfId="4794"/>
    <cellStyle name="Обычный 4 2 7 7 2" xfId="15252"/>
    <cellStyle name="Обычный 4 2 7 7 3" xfId="27207"/>
    <cellStyle name="Обычный 4 2 7 8" xfId="7365"/>
    <cellStyle name="Обычный 4 2 7 8 2" xfId="17823"/>
    <cellStyle name="Обычный 4 2 7 8 3" xfId="29711"/>
    <cellStyle name="Обычный 4 2 7 9" xfId="9936"/>
    <cellStyle name="Обычный 4 2 7 9 2" xfId="20394"/>
    <cellStyle name="Обычный 4 2 7 9 3" xfId="32237"/>
    <cellStyle name="Обычный 4 2 8" xfId="1914"/>
    <cellStyle name="Обычный 4 2 8 10" xfId="24695"/>
    <cellStyle name="Обычный 4 2 8 2" xfId="1915"/>
    <cellStyle name="Обычный 4 2 8 2 2" xfId="2721"/>
    <cellStyle name="Обычный 4 2 8 2 2 2" xfId="3752"/>
    <cellStyle name="Обычный 4 2 8 2 2 2 2" xfId="6344"/>
    <cellStyle name="Обычный 4 2 8 2 2 2 2 2" xfId="16802"/>
    <cellStyle name="Обычный 4 2 8 2 2 2 2 3" xfId="28719"/>
    <cellStyle name="Обычный 4 2 8 2 2 2 3" xfId="8915"/>
    <cellStyle name="Обычный 4 2 8 2 2 2 3 2" xfId="19373"/>
    <cellStyle name="Обычный 4 2 8 2 2 2 3 3" xfId="31238"/>
    <cellStyle name="Обычный 4 2 8 2 2 2 4" xfId="11486"/>
    <cellStyle name="Обычный 4 2 8 2 2 2 4 2" xfId="21944"/>
    <cellStyle name="Обычный 4 2 8 2 2 2 4 3" xfId="33787"/>
    <cellStyle name="Обычный 4 2 8 2 2 2 5" xfId="14231"/>
    <cellStyle name="Обычный 4 2 8 2 2 2 6" xfId="26219"/>
    <cellStyle name="Обычный 4 2 8 2 2 3" xfId="5314"/>
    <cellStyle name="Обычный 4 2 8 2 2 3 2" xfId="15772"/>
    <cellStyle name="Обычный 4 2 8 2 2 3 3" xfId="27718"/>
    <cellStyle name="Обычный 4 2 8 2 2 4" xfId="7885"/>
    <cellStyle name="Обычный 4 2 8 2 2 4 2" xfId="18343"/>
    <cellStyle name="Обычный 4 2 8 2 2 4 3" xfId="30224"/>
    <cellStyle name="Обычный 4 2 8 2 2 5" xfId="10456"/>
    <cellStyle name="Обычный 4 2 8 2 2 5 2" xfId="20914"/>
    <cellStyle name="Обычный 4 2 8 2 2 5 3" xfId="32757"/>
    <cellStyle name="Обычный 4 2 8 2 2 6" xfId="13201"/>
    <cellStyle name="Обычный 4 2 8 2 2 7" xfId="25220"/>
    <cellStyle name="Обычный 4 2 8 2 3" xfId="3237"/>
    <cellStyle name="Обычный 4 2 8 2 3 2" xfId="5829"/>
    <cellStyle name="Обычный 4 2 8 2 3 2 2" xfId="16287"/>
    <cellStyle name="Обычный 4 2 8 2 3 2 3" xfId="28220"/>
    <cellStyle name="Обычный 4 2 8 2 3 3" xfId="8400"/>
    <cellStyle name="Обычный 4 2 8 2 3 3 2" xfId="18858"/>
    <cellStyle name="Обычный 4 2 8 2 3 3 3" xfId="30734"/>
    <cellStyle name="Обычный 4 2 8 2 3 4" xfId="10971"/>
    <cellStyle name="Обычный 4 2 8 2 3 4 2" xfId="21429"/>
    <cellStyle name="Обычный 4 2 8 2 3 4 3" xfId="33272"/>
    <cellStyle name="Обычный 4 2 8 2 3 5" xfId="13716"/>
    <cellStyle name="Обычный 4 2 8 2 3 6" xfId="25720"/>
    <cellStyle name="Обычный 4 2 8 2 4" xfId="4316"/>
    <cellStyle name="Обычный 4 2 8 2 4 2" xfId="6896"/>
    <cellStyle name="Обычный 4 2 8 2 4 2 2" xfId="17354"/>
    <cellStyle name="Обычный 4 2 8 2 4 2 3" xfId="29253"/>
    <cellStyle name="Обычный 4 2 8 2 4 3" xfId="9467"/>
    <cellStyle name="Обычный 4 2 8 2 4 3 2" xfId="19925"/>
    <cellStyle name="Обычный 4 2 8 2 4 3 3" xfId="31776"/>
    <cellStyle name="Обычный 4 2 8 2 4 4" xfId="12038"/>
    <cellStyle name="Обычный 4 2 8 2 4 4 2" xfId="22496"/>
    <cellStyle name="Обычный 4 2 8 2 4 4 3" xfId="34337"/>
    <cellStyle name="Обычный 4 2 8 2 4 5" xfId="14783"/>
    <cellStyle name="Обычный 4 2 8 2 4 6" xfId="26754"/>
    <cellStyle name="Обычный 4 2 8 2 5" xfId="4799"/>
    <cellStyle name="Обычный 4 2 8 2 5 2" xfId="15257"/>
    <cellStyle name="Обычный 4 2 8 2 5 3" xfId="27212"/>
    <cellStyle name="Обычный 4 2 8 2 6" xfId="7370"/>
    <cellStyle name="Обычный 4 2 8 2 6 2" xfId="17828"/>
    <cellStyle name="Обычный 4 2 8 2 6 3" xfId="29716"/>
    <cellStyle name="Обычный 4 2 8 2 7" xfId="9941"/>
    <cellStyle name="Обычный 4 2 8 2 7 2" xfId="20399"/>
    <cellStyle name="Обычный 4 2 8 2 7 3" xfId="32242"/>
    <cellStyle name="Обычный 4 2 8 2 8" xfId="12686"/>
    <cellStyle name="Обычный 4 2 8 2 9" xfId="24696"/>
    <cellStyle name="Обычный 4 2 8 3" xfId="2720"/>
    <cellStyle name="Обычный 4 2 8 3 2" xfId="3751"/>
    <cellStyle name="Обычный 4 2 8 3 2 2" xfId="6343"/>
    <cellStyle name="Обычный 4 2 8 3 2 2 2" xfId="16801"/>
    <cellStyle name="Обычный 4 2 8 3 2 2 3" xfId="28718"/>
    <cellStyle name="Обычный 4 2 8 3 2 3" xfId="8914"/>
    <cellStyle name="Обычный 4 2 8 3 2 3 2" xfId="19372"/>
    <cellStyle name="Обычный 4 2 8 3 2 3 3" xfId="31237"/>
    <cellStyle name="Обычный 4 2 8 3 2 4" xfId="11485"/>
    <cellStyle name="Обычный 4 2 8 3 2 4 2" xfId="21943"/>
    <cellStyle name="Обычный 4 2 8 3 2 4 3" xfId="33786"/>
    <cellStyle name="Обычный 4 2 8 3 2 5" xfId="14230"/>
    <cellStyle name="Обычный 4 2 8 3 2 6" xfId="26218"/>
    <cellStyle name="Обычный 4 2 8 3 3" xfId="5313"/>
    <cellStyle name="Обычный 4 2 8 3 3 2" xfId="15771"/>
    <cellStyle name="Обычный 4 2 8 3 3 3" xfId="27717"/>
    <cellStyle name="Обычный 4 2 8 3 4" xfId="7884"/>
    <cellStyle name="Обычный 4 2 8 3 4 2" xfId="18342"/>
    <cellStyle name="Обычный 4 2 8 3 4 3" xfId="30223"/>
    <cellStyle name="Обычный 4 2 8 3 5" xfId="10455"/>
    <cellStyle name="Обычный 4 2 8 3 5 2" xfId="20913"/>
    <cellStyle name="Обычный 4 2 8 3 5 3" xfId="32756"/>
    <cellStyle name="Обычный 4 2 8 3 6" xfId="13200"/>
    <cellStyle name="Обычный 4 2 8 3 7" xfId="25219"/>
    <cellStyle name="Обычный 4 2 8 4" xfId="3236"/>
    <cellStyle name="Обычный 4 2 8 4 2" xfId="5828"/>
    <cellStyle name="Обычный 4 2 8 4 2 2" xfId="16286"/>
    <cellStyle name="Обычный 4 2 8 4 2 3" xfId="28219"/>
    <cellStyle name="Обычный 4 2 8 4 3" xfId="8399"/>
    <cellStyle name="Обычный 4 2 8 4 3 2" xfId="18857"/>
    <cellStyle name="Обычный 4 2 8 4 3 3" xfId="30733"/>
    <cellStyle name="Обычный 4 2 8 4 4" xfId="10970"/>
    <cellStyle name="Обычный 4 2 8 4 4 2" xfId="21428"/>
    <cellStyle name="Обычный 4 2 8 4 4 3" xfId="33271"/>
    <cellStyle name="Обычный 4 2 8 4 5" xfId="13715"/>
    <cellStyle name="Обычный 4 2 8 4 6" xfId="25719"/>
    <cellStyle name="Обычный 4 2 8 5" xfId="4315"/>
    <cellStyle name="Обычный 4 2 8 5 2" xfId="6895"/>
    <cellStyle name="Обычный 4 2 8 5 2 2" xfId="17353"/>
    <cellStyle name="Обычный 4 2 8 5 2 3" xfId="29252"/>
    <cellStyle name="Обычный 4 2 8 5 3" xfId="9466"/>
    <cellStyle name="Обычный 4 2 8 5 3 2" xfId="19924"/>
    <cellStyle name="Обычный 4 2 8 5 3 3" xfId="31775"/>
    <cellStyle name="Обычный 4 2 8 5 4" xfId="12037"/>
    <cellStyle name="Обычный 4 2 8 5 4 2" xfId="22495"/>
    <cellStyle name="Обычный 4 2 8 5 4 3" xfId="34336"/>
    <cellStyle name="Обычный 4 2 8 5 5" xfId="14782"/>
    <cellStyle name="Обычный 4 2 8 5 6" xfId="26753"/>
    <cellStyle name="Обычный 4 2 8 6" xfId="4798"/>
    <cellStyle name="Обычный 4 2 8 6 2" xfId="15256"/>
    <cellStyle name="Обычный 4 2 8 6 3" xfId="27211"/>
    <cellStyle name="Обычный 4 2 8 7" xfId="7369"/>
    <cellStyle name="Обычный 4 2 8 7 2" xfId="17827"/>
    <cellStyle name="Обычный 4 2 8 7 3" xfId="29715"/>
    <cellStyle name="Обычный 4 2 8 8" xfId="9940"/>
    <cellStyle name="Обычный 4 2 8 8 2" xfId="20398"/>
    <cellStyle name="Обычный 4 2 8 8 3" xfId="32241"/>
    <cellStyle name="Обычный 4 2 8 9" xfId="12685"/>
    <cellStyle name="Обычный 4 2 9" xfId="1916"/>
    <cellStyle name="Обычный 4 2 9 2" xfId="2722"/>
    <cellStyle name="Обычный 4 2 9 2 2" xfId="3753"/>
    <cellStyle name="Обычный 4 2 9 2 2 2" xfId="6345"/>
    <cellStyle name="Обычный 4 2 9 2 2 2 2" xfId="16803"/>
    <cellStyle name="Обычный 4 2 9 2 2 2 3" xfId="28720"/>
    <cellStyle name="Обычный 4 2 9 2 2 3" xfId="8916"/>
    <cellStyle name="Обычный 4 2 9 2 2 3 2" xfId="19374"/>
    <cellStyle name="Обычный 4 2 9 2 2 3 3" xfId="31239"/>
    <cellStyle name="Обычный 4 2 9 2 2 4" xfId="11487"/>
    <cellStyle name="Обычный 4 2 9 2 2 4 2" xfId="21945"/>
    <cellStyle name="Обычный 4 2 9 2 2 4 3" xfId="33788"/>
    <cellStyle name="Обычный 4 2 9 2 2 5" xfId="14232"/>
    <cellStyle name="Обычный 4 2 9 2 2 6" xfId="26220"/>
    <cellStyle name="Обычный 4 2 9 2 3" xfId="5315"/>
    <cellStyle name="Обычный 4 2 9 2 3 2" xfId="15773"/>
    <cellStyle name="Обычный 4 2 9 2 3 3" xfId="27719"/>
    <cellStyle name="Обычный 4 2 9 2 4" xfId="7886"/>
    <cellStyle name="Обычный 4 2 9 2 4 2" xfId="18344"/>
    <cellStyle name="Обычный 4 2 9 2 4 3" xfId="30225"/>
    <cellStyle name="Обычный 4 2 9 2 5" xfId="10457"/>
    <cellStyle name="Обычный 4 2 9 2 5 2" xfId="20915"/>
    <cellStyle name="Обычный 4 2 9 2 5 3" xfId="32758"/>
    <cellStyle name="Обычный 4 2 9 2 6" xfId="13202"/>
    <cellStyle name="Обычный 4 2 9 2 7" xfId="25221"/>
    <cellStyle name="Обычный 4 2 9 3" xfId="3238"/>
    <cellStyle name="Обычный 4 2 9 3 2" xfId="5830"/>
    <cellStyle name="Обычный 4 2 9 3 2 2" xfId="16288"/>
    <cellStyle name="Обычный 4 2 9 3 2 3" xfId="28221"/>
    <cellStyle name="Обычный 4 2 9 3 3" xfId="8401"/>
    <cellStyle name="Обычный 4 2 9 3 3 2" xfId="18859"/>
    <cellStyle name="Обычный 4 2 9 3 3 3" xfId="30735"/>
    <cellStyle name="Обычный 4 2 9 3 4" xfId="10972"/>
    <cellStyle name="Обычный 4 2 9 3 4 2" xfId="21430"/>
    <cellStyle name="Обычный 4 2 9 3 4 3" xfId="33273"/>
    <cellStyle name="Обычный 4 2 9 3 5" xfId="13717"/>
    <cellStyle name="Обычный 4 2 9 3 6" xfId="25721"/>
    <cellStyle name="Обычный 4 2 9 4" xfId="4317"/>
    <cellStyle name="Обычный 4 2 9 4 2" xfId="6897"/>
    <cellStyle name="Обычный 4 2 9 4 2 2" xfId="17355"/>
    <cellStyle name="Обычный 4 2 9 4 2 3" xfId="29254"/>
    <cellStyle name="Обычный 4 2 9 4 3" xfId="9468"/>
    <cellStyle name="Обычный 4 2 9 4 3 2" xfId="19926"/>
    <cellStyle name="Обычный 4 2 9 4 3 3" xfId="31777"/>
    <cellStyle name="Обычный 4 2 9 4 4" xfId="12039"/>
    <cellStyle name="Обычный 4 2 9 4 4 2" xfId="22497"/>
    <cellStyle name="Обычный 4 2 9 4 4 3" xfId="34338"/>
    <cellStyle name="Обычный 4 2 9 4 5" xfId="14784"/>
    <cellStyle name="Обычный 4 2 9 4 6" xfId="26755"/>
    <cellStyle name="Обычный 4 2 9 5" xfId="4800"/>
    <cellStyle name="Обычный 4 2 9 5 2" xfId="15258"/>
    <cellStyle name="Обычный 4 2 9 5 3" xfId="27213"/>
    <cellStyle name="Обычный 4 2 9 6" xfId="7371"/>
    <cellStyle name="Обычный 4 2 9 6 2" xfId="17829"/>
    <cellStyle name="Обычный 4 2 9 6 3" xfId="29717"/>
    <cellStyle name="Обычный 4 2 9 7" xfId="9942"/>
    <cellStyle name="Обычный 4 2 9 7 2" xfId="20400"/>
    <cellStyle name="Обычный 4 2 9 7 3" xfId="32243"/>
    <cellStyle name="Обычный 4 2 9 8" xfId="12687"/>
    <cellStyle name="Обычный 4 2 9 9" xfId="24697"/>
    <cellStyle name="Обычный 4 2_Т-НахВТО-газ-28.09.12" xfId="1917"/>
    <cellStyle name="Обычный 4 20" xfId="840"/>
    <cellStyle name="Обычный 4 21" xfId="38017"/>
    <cellStyle name="Обычный 4 3" xfId="1918"/>
    <cellStyle name="Обычный 4 3 10" xfId="1919"/>
    <cellStyle name="Обычный 4 3 11" xfId="2723"/>
    <cellStyle name="Обычный 4 3 11 2" xfId="3754"/>
    <cellStyle name="Обычный 4 3 11 2 2" xfId="6346"/>
    <cellStyle name="Обычный 4 3 11 2 2 2" xfId="16804"/>
    <cellStyle name="Обычный 4 3 11 2 2 3" xfId="28721"/>
    <cellStyle name="Обычный 4 3 11 2 3" xfId="8917"/>
    <cellStyle name="Обычный 4 3 11 2 3 2" xfId="19375"/>
    <cellStyle name="Обычный 4 3 11 2 3 3" xfId="31240"/>
    <cellStyle name="Обычный 4 3 11 2 4" xfId="11488"/>
    <cellStyle name="Обычный 4 3 11 2 4 2" xfId="21946"/>
    <cellStyle name="Обычный 4 3 11 2 4 3" xfId="33789"/>
    <cellStyle name="Обычный 4 3 11 2 5" xfId="14233"/>
    <cellStyle name="Обычный 4 3 11 2 6" xfId="26221"/>
    <cellStyle name="Обычный 4 3 11 3" xfId="5316"/>
    <cellStyle name="Обычный 4 3 11 3 2" xfId="15774"/>
    <cellStyle name="Обычный 4 3 11 3 3" xfId="27720"/>
    <cellStyle name="Обычный 4 3 11 4" xfId="7887"/>
    <cellStyle name="Обычный 4 3 11 4 2" xfId="18345"/>
    <cellStyle name="Обычный 4 3 11 4 3" xfId="30226"/>
    <cellStyle name="Обычный 4 3 11 5" xfId="10458"/>
    <cellStyle name="Обычный 4 3 11 5 2" xfId="20916"/>
    <cellStyle name="Обычный 4 3 11 5 3" xfId="32759"/>
    <cellStyle name="Обычный 4 3 11 6" xfId="13203"/>
    <cellStyle name="Обычный 4 3 11 7" xfId="25222"/>
    <cellStyle name="Обычный 4 3 12" xfId="3239"/>
    <cellStyle name="Обычный 4 3 12 2" xfId="5831"/>
    <cellStyle name="Обычный 4 3 12 2 2" xfId="16289"/>
    <cellStyle name="Обычный 4 3 12 2 3" xfId="28222"/>
    <cellStyle name="Обычный 4 3 12 3" xfId="8402"/>
    <cellStyle name="Обычный 4 3 12 3 2" xfId="18860"/>
    <cellStyle name="Обычный 4 3 12 3 3" xfId="30736"/>
    <cellStyle name="Обычный 4 3 12 4" xfId="10973"/>
    <cellStyle name="Обычный 4 3 12 4 2" xfId="21431"/>
    <cellStyle name="Обычный 4 3 12 4 3" xfId="33274"/>
    <cellStyle name="Обычный 4 3 12 5" xfId="13718"/>
    <cellStyle name="Обычный 4 3 12 6" xfId="25722"/>
    <cellStyle name="Обычный 4 3 13" xfId="4318"/>
    <cellStyle name="Обычный 4 3 14" xfId="4801"/>
    <cellStyle name="Обычный 4 3 14 2" xfId="15259"/>
    <cellStyle name="Обычный 4 3 14 3" xfId="27214"/>
    <cellStyle name="Обычный 4 3 15" xfId="7372"/>
    <cellStyle name="Обычный 4 3 15 2" xfId="17830"/>
    <cellStyle name="Обычный 4 3 15 3" xfId="29718"/>
    <cellStyle name="Обычный 4 3 16" xfId="9943"/>
    <cellStyle name="Обычный 4 3 16 2" xfId="20401"/>
    <cellStyle name="Обычный 4 3 16 3" xfId="32244"/>
    <cellStyle name="Обычный 4 3 17" xfId="12688"/>
    <cellStyle name="Обычный 4 3 18" xfId="23263"/>
    <cellStyle name="Обычный 4 3 19" xfId="24698"/>
    <cellStyle name="Обычный 4 3 2" xfId="1920"/>
    <cellStyle name="Обычный 4 3 2 2" xfId="1921"/>
    <cellStyle name="Обычный 4 3 2 2 10" xfId="7373"/>
    <cellStyle name="Обычный 4 3 2 2 10 2" xfId="17831"/>
    <cellStyle name="Обычный 4 3 2 2 10 3" xfId="29719"/>
    <cellStyle name="Обычный 4 3 2 2 11" xfId="9944"/>
    <cellStyle name="Обычный 4 3 2 2 11 2" xfId="20402"/>
    <cellStyle name="Обычный 4 3 2 2 11 3" xfId="32245"/>
    <cellStyle name="Обычный 4 3 2 2 12" xfId="12689"/>
    <cellStyle name="Обычный 4 3 2 2 13" xfId="24700"/>
    <cellStyle name="Обычный 4 3 2 2 2" xfId="1922"/>
    <cellStyle name="Обычный 4 3 2 2 2 10" xfId="9945"/>
    <cellStyle name="Обычный 4 3 2 2 2 10 2" xfId="20403"/>
    <cellStyle name="Обычный 4 3 2 2 2 10 3" xfId="32246"/>
    <cellStyle name="Обычный 4 3 2 2 2 11" xfId="12690"/>
    <cellStyle name="Обычный 4 3 2 2 2 12" xfId="24701"/>
    <cellStyle name="Обычный 4 3 2 2 2 2" xfId="1923"/>
    <cellStyle name="Обычный 4 3 2 2 2 2 10" xfId="12691"/>
    <cellStyle name="Обычный 4 3 2 2 2 2 11" xfId="24702"/>
    <cellStyle name="Обычный 4 3 2 2 2 2 2" xfId="1924"/>
    <cellStyle name="Обычный 4 3 2 2 2 2 2 10" xfId="24703"/>
    <cellStyle name="Обычный 4 3 2 2 2 2 2 2" xfId="1925"/>
    <cellStyle name="Обычный 4 3 2 2 2 2 2 2 2" xfId="2728"/>
    <cellStyle name="Обычный 4 3 2 2 2 2 2 2 2 2" xfId="3759"/>
    <cellStyle name="Обычный 4 3 2 2 2 2 2 2 2 2 2" xfId="6351"/>
    <cellStyle name="Обычный 4 3 2 2 2 2 2 2 2 2 2 2" xfId="16809"/>
    <cellStyle name="Обычный 4 3 2 2 2 2 2 2 2 2 2 3" xfId="28726"/>
    <cellStyle name="Обычный 4 3 2 2 2 2 2 2 2 2 3" xfId="8922"/>
    <cellStyle name="Обычный 4 3 2 2 2 2 2 2 2 2 3 2" xfId="19380"/>
    <cellStyle name="Обычный 4 3 2 2 2 2 2 2 2 2 3 3" xfId="31245"/>
    <cellStyle name="Обычный 4 3 2 2 2 2 2 2 2 2 4" xfId="11493"/>
    <cellStyle name="Обычный 4 3 2 2 2 2 2 2 2 2 4 2" xfId="21951"/>
    <cellStyle name="Обычный 4 3 2 2 2 2 2 2 2 2 4 3" xfId="33794"/>
    <cellStyle name="Обычный 4 3 2 2 2 2 2 2 2 2 5" xfId="14238"/>
    <cellStyle name="Обычный 4 3 2 2 2 2 2 2 2 2 6" xfId="26226"/>
    <cellStyle name="Обычный 4 3 2 2 2 2 2 2 2 3" xfId="5321"/>
    <cellStyle name="Обычный 4 3 2 2 2 2 2 2 2 3 2" xfId="15779"/>
    <cellStyle name="Обычный 4 3 2 2 2 2 2 2 2 3 3" xfId="27725"/>
    <cellStyle name="Обычный 4 3 2 2 2 2 2 2 2 4" xfId="7892"/>
    <cellStyle name="Обычный 4 3 2 2 2 2 2 2 2 4 2" xfId="18350"/>
    <cellStyle name="Обычный 4 3 2 2 2 2 2 2 2 4 3" xfId="30231"/>
    <cellStyle name="Обычный 4 3 2 2 2 2 2 2 2 5" xfId="10463"/>
    <cellStyle name="Обычный 4 3 2 2 2 2 2 2 2 5 2" xfId="20921"/>
    <cellStyle name="Обычный 4 3 2 2 2 2 2 2 2 5 3" xfId="32764"/>
    <cellStyle name="Обычный 4 3 2 2 2 2 2 2 2 6" xfId="13208"/>
    <cellStyle name="Обычный 4 3 2 2 2 2 2 2 2 7" xfId="25227"/>
    <cellStyle name="Обычный 4 3 2 2 2 2 2 2 3" xfId="3244"/>
    <cellStyle name="Обычный 4 3 2 2 2 2 2 2 3 2" xfId="5836"/>
    <cellStyle name="Обычный 4 3 2 2 2 2 2 2 3 2 2" xfId="16294"/>
    <cellStyle name="Обычный 4 3 2 2 2 2 2 2 3 2 3" xfId="28227"/>
    <cellStyle name="Обычный 4 3 2 2 2 2 2 2 3 3" xfId="8407"/>
    <cellStyle name="Обычный 4 3 2 2 2 2 2 2 3 3 2" xfId="18865"/>
    <cellStyle name="Обычный 4 3 2 2 2 2 2 2 3 3 3" xfId="30741"/>
    <cellStyle name="Обычный 4 3 2 2 2 2 2 2 3 4" xfId="10978"/>
    <cellStyle name="Обычный 4 3 2 2 2 2 2 2 3 4 2" xfId="21436"/>
    <cellStyle name="Обычный 4 3 2 2 2 2 2 2 3 4 3" xfId="33279"/>
    <cellStyle name="Обычный 4 3 2 2 2 2 2 2 3 5" xfId="13723"/>
    <cellStyle name="Обычный 4 3 2 2 2 2 2 2 3 6" xfId="25727"/>
    <cellStyle name="Обычный 4 3 2 2 2 2 2 2 4" xfId="4323"/>
    <cellStyle name="Обычный 4 3 2 2 2 2 2 2 4 2" xfId="6902"/>
    <cellStyle name="Обычный 4 3 2 2 2 2 2 2 4 2 2" xfId="17360"/>
    <cellStyle name="Обычный 4 3 2 2 2 2 2 2 4 2 3" xfId="29259"/>
    <cellStyle name="Обычный 4 3 2 2 2 2 2 2 4 3" xfId="9473"/>
    <cellStyle name="Обычный 4 3 2 2 2 2 2 2 4 3 2" xfId="19931"/>
    <cellStyle name="Обычный 4 3 2 2 2 2 2 2 4 3 3" xfId="31782"/>
    <cellStyle name="Обычный 4 3 2 2 2 2 2 2 4 4" xfId="12044"/>
    <cellStyle name="Обычный 4 3 2 2 2 2 2 2 4 4 2" xfId="22502"/>
    <cellStyle name="Обычный 4 3 2 2 2 2 2 2 4 4 3" xfId="34343"/>
    <cellStyle name="Обычный 4 3 2 2 2 2 2 2 4 5" xfId="14789"/>
    <cellStyle name="Обычный 4 3 2 2 2 2 2 2 4 6" xfId="26760"/>
    <cellStyle name="Обычный 4 3 2 2 2 2 2 2 5" xfId="4806"/>
    <cellStyle name="Обычный 4 3 2 2 2 2 2 2 5 2" xfId="15264"/>
    <cellStyle name="Обычный 4 3 2 2 2 2 2 2 5 3" xfId="27219"/>
    <cellStyle name="Обычный 4 3 2 2 2 2 2 2 6" xfId="7377"/>
    <cellStyle name="Обычный 4 3 2 2 2 2 2 2 6 2" xfId="17835"/>
    <cellStyle name="Обычный 4 3 2 2 2 2 2 2 6 3" xfId="29723"/>
    <cellStyle name="Обычный 4 3 2 2 2 2 2 2 7" xfId="9948"/>
    <cellStyle name="Обычный 4 3 2 2 2 2 2 2 7 2" xfId="20406"/>
    <cellStyle name="Обычный 4 3 2 2 2 2 2 2 7 3" xfId="32249"/>
    <cellStyle name="Обычный 4 3 2 2 2 2 2 2 8" xfId="12693"/>
    <cellStyle name="Обычный 4 3 2 2 2 2 2 2 9" xfId="24704"/>
    <cellStyle name="Обычный 4 3 2 2 2 2 2 3" xfId="2727"/>
    <cellStyle name="Обычный 4 3 2 2 2 2 2 3 2" xfId="3758"/>
    <cellStyle name="Обычный 4 3 2 2 2 2 2 3 2 2" xfId="6350"/>
    <cellStyle name="Обычный 4 3 2 2 2 2 2 3 2 2 2" xfId="16808"/>
    <cellStyle name="Обычный 4 3 2 2 2 2 2 3 2 2 3" xfId="28725"/>
    <cellStyle name="Обычный 4 3 2 2 2 2 2 3 2 3" xfId="8921"/>
    <cellStyle name="Обычный 4 3 2 2 2 2 2 3 2 3 2" xfId="19379"/>
    <cellStyle name="Обычный 4 3 2 2 2 2 2 3 2 3 3" xfId="31244"/>
    <cellStyle name="Обычный 4 3 2 2 2 2 2 3 2 4" xfId="11492"/>
    <cellStyle name="Обычный 4 3 2 2 2 2 2 3 2 4 2" xfId="21950"/>
    <cellStyle name="Обычный 4 3 2 2 2 2 2 3 2 4 3" xfId="33793"/>
    <cellStyle name="Обычный 4 3 2 2 2 2 2 3 2 5" xfId="14237"/>
    <cellStyle name="Обычный 4 3 2 2 2 2 2 3 2 6" xfId="26225"/>
    <cellStyle name="Обычный 4 3 2 2 2 2 2 3 3" xfId="5320"/>
    <cellStyle name="Обычный 4 3 2 2 2 2 2 3 3 2" xfId="15778"/>
    <cellStyle name="Обычный 4 3 2 2 2 2 2 3 3 3" xfId="27724"/>
    <cellStyle name="Обычный 4 3 2 2 2 2 2 3 4" xfId="7891"/>
    <cellStyle name="Обычный 4 3 2 2 2 2 2 3 4 2" xfId="18349"/>
    <cellStyle name="Обычный 4 3 2 2 2 2 2 3 4 3" xfId="30230"/>
    <cellStyle name="Обычный 4 3 2 2 2 2 2 3 5" xfId="10462"/>
    <cellStyle name="Обычный 4 3 2 2 2 2 2 3 5 2" xfId="20920"/>
    <cellStyle name="Обычный 4 3 2 2 2 2 2 3 5 3" xfId="32763"/>
    <cellStyle name="Обычный 4 3 2 2 2 2 2 3 6" xfId="13207"/>
    <cellStyle name="Обычный 4 3 2 2 2 2 2 3 7" xfId="25226"/>
    <cellStyle name="Обычный 4 3 2 2 2 2 2 4" xfId="3243"/>
    <cellStyle name="Обычный 4 3 2 2 2 2 2 4 2" xfId="5835"/>
    <cellStyle name="Обычный 4 3 2 2 2 2 2 4 2 2" xfId="16293"/>
    <cellStyle name="Обычный 4 3 2 2 2 2 2 4 2 3" xfId="28226"/>
    <cellStyle name="Обычный 4 3 2 2 2 2 2 4 3" xfId="8406"/>
    <cellStyle name="Обычный 4 3 2 2 2 2 2 4 3 2" xfId="18864"/>
    <cellStyle name="Обычный 4 3 2 2 2 2 2 4 3 3" xfId="30740"/>
    <cellStyle name="Обычный 4 3 2 2 2 2 2 4 4" xfId="10977"/>
    <cellStyle name="Обычный 4 3 2 2 2 2 2 4 4 2" xfId="21435"/>
    <cellStyle name="Обычный 4 3 2 2 2 2 2 4 4 3" xfId="33278"/>
    <cellStyle name="Обычный 4 3 2 2 2 2 2 4 5" xfId="13722"/>
    <cellStyle name="Обычный 4 3 2 2 2 2 2 4 6" xfId="25726"/>
    <cellStyle name="Обычный 4 3 2 2 2 2 2 5" xfId="4322"/>
    <cellStyle name="Обычный 4 3 2 2 2 2 2 5 2" xfId="6901"/>
    <cellStyle name="Обычный 4 3 2 2 2 2 2 5 2 2" xfId="17359"/>
    <cellStyle name="Обычный 4 3 2 2 2 2 2 5 2 3" xfId="29258"/>
    <cellStyle name="Обычный 4 3 2 2 2 2 2 5 3" xfId="9472"/>
    <cellStyle name="Обычный 4 3 2 2 2 2 2 5 3 2" xfId="19930"/>
    <cellStyle name="Обычный 4 3 2 2 2 2 2 5 3 3" xfId="31781"/>
    <cellStyle name="Обычный 4 3 2 2 2 2 2 5 4" xfId="12043"/>
    <cellStyle name="Обычный 4 3 2 2 2 2 2 5 4 2" xfId="22501"/>
    <cellStyle name="Обычный 4 3 2 2 2 2 2 5 4 3" xfId="34342"/>
    <cellStyle name="Обычный 4 3 2 2 2 2 2 5 5" xfId="14788"/>
    <cellStyle name="Обычный 4 3 2 2 2 2 2 5 6" xfId="26759"/>
    <cellStyle name="Обычный 4 3 2 2 2 2 2 6" xfId="4805"/>
    <cellStyle name="Обычный 4 3 2 2 2 2 2 6 2" xfId="15263"/>
    <cellStyle name="Обычный 4 3 2 2 2 2 2 6 3" xfId="27218"/>
    <cellStyle name="Обычный 4 3 2 2 2 2 2 7" xfId="7376"/>
    <cellStyle name="Обычный 4 3 2 2 2 2 2 7 2" xfId="17834"/>
    <cellStyle name="Обычный 4 3 2 2 2 2 2 7 3" xfId="29722"/>
    <cellStyle name="Обычный 4 3 2 2 2 2 2 8" xfId="9947"/>
    <cellStyle name="Обычный 4 3 2 2 2 2 2 8 2" xfId="20405"/>
    <cellStyle name="Обычный 4 3 2 2 2 2 2 8 3" xfId="32248"/>
    <cellStyle name="Обычный 4 3 2 2 2 2 2 9" xfId="12692"/>
    <cellStyle name="Обычный 4 3 2 2 2 2 3" xfId="1926"/>
    <cellStyle name="Обычный 4 3 2 2 2 2 3 2" xfId="2729"/>
    <cellStyle name="Обычный 4 3 2 2 2 2 3 2 2" xfId="3760"/>
    <cellStyle name="Обычный 4 3 2 2 2 2 3 2 2 2" xfId="6352"/>
    <cellStyle name="Обычный 4 3 2 2 2 2 3 2 2 2 2" xfId="16810"/>
    <cellStyle name="Обычный 4 3 2 2 2 2 3 2 2 2 3" xfId="28727"/>
    <cellStyle name="Обычный 4 3 2 2 2 2 3 2 2 3" xfId="8923"/>
    <cellStyle name="Обычный 4 3 2 2 2 2 3 2 2 3 2" xfId="19381"/>
    <cellStyle name="Обычный 4 3 2 2 2 2 3 2 2 3 3" xfId="31246"/>
    <cellStyle name="Обычный 4 3 2 2 2 2 3 2 2 4" xfId="11494"/>
    <cellStyle name="Обычный 4 3 2 2 2 2 3 2 2 4 2" xfId="21952"/>
    <cellStyle name="Обычный 4 3 2 2 2 2 3 2 2 4 3" xfId="33795"/>
    <cellStyle name="Обычный 4 3 2 2 2 2 3 2 2 5" xfId="14239"/>
    <cellStyle name="Обычный 4 3 2 2 2 2 3 2 2 6" xfId="26227"/>
    <cellStyle name="Обычный 4 3 2 2 2 2 3 2 3" xfId="5322"/>
    <cellStyle name="Обычный 4 3 2 2 2 2 3 2 3 2" xfId="15780"/>
    <cellStyle name="Обычный 4 3 2 2 2 2 3 2 3 3" xfId="27726"/>
    <cellStyle name="Обычный 4 3 2 2 2 2 3 2 4" xfId="7893"/>
    <cellStyle name="Обычный 4 3 2 2 2 2 3 2 4 2" xfId="18351"/>
    <cellStyle name="Обычный 4 3 2 2 2 2 3 2 4 3" xfId="30232"/>
    <cellStyle name="Обычный 4 3 2 2 2 2 3 2 5" xfId="10464"/>
    <cellStyle name="Обычный 4 3 2 2 2 2 3 2 5 2" xfId="20922"/>
    <cellStyle name="Обычный 4 3 2 2 2 2 3 2 5 3" xfId="32765"/>
    <cellStyle name="Обычный 4 3 2 2 2 2 3 2 6" xfId="13209"/>
    <cellStyle name="Обычный 4 3 2 2 2 2 3 2 7" xfId="25228"/>
    <cellStyle name="Обычный 4 3 2 2 2 2 3 3" xfId="3245"/>
    <cellStyle name="Обычный 4 3 2 2 2 2 3 3 2" xfId="5837"/>
    <cellStyle name="Обычный 4 3 2 2 2 2 3 3 2 2" xfId="16295"/>
    <cellStyle name="Обычный 4 3 2 2 2 2 3 3 2 3" xfId="28228"/>
    <cellStyle name="Обычный 4 3 2 2 2 2 3 3 3" xfId="8408"/>
    <cellStyle name="Обычный 4 3 2 2 2 2 3 3 3 2" xfId="18866"/>
    <cellStyle name="Обычный 4 3 2 2 2 2 3 3 3 3" xfId="30742"/>
    <cellStyle name="Обычный 4 3 2 2 2 2 3 3 4" xfId="10979"/>
    <cellStyle name="Обычный 4 3 2 2 2 2 3 3 4 2" xfId="21437"/>
    <cellStyle name="Обычный 4 3 2 2 2 2 3 3 4 3" xfId="33280"/>
    <cellStyle name="Обычный 4 3 2 2 2 2 3 3 5" xfId="13724"/>
    <cellStyle name="Обычный 4 3 2 2 2 2 3 3 6" xfId="25728"/>
    <cellStyle name="Обычный 4 3 2 2 2 2 3 4" xfId="4324"/>
    <cellStyle name="Обычный 4 3 2 2 2 2 3 4 2" xfId="6903"/>
    <cellStyle name="Обычный 4 3 2 2 2 2 3 4 2 2" xfId="17361"/>
    <cellStyle name="Обычный 4 3 2 2 2 2 3 4 2 3" xfId="29260"/>
    <cellStyle name="Обычный 4 3 2 2 2 2 3 4 3" xfId="9474"/>
    <cellStyle name="Обычный 4 3 2 2 2 2 3 4 3 2" xfId="19932"/>
    <cellStyle name="Обычный 4 3 2 2 2 2 3 4 3 3" xfId="31783"/>
    <cellStyle name="Обычный 4 3 2 2 2 2 3 4 4" xfId="12045"/>
    <cellStyle name="Обычный 4 3 2 2 2 2 3 4 4 2" xfId="22503"/>
    <cellStyle name="Обычный 4 3 2 2 2 2 3 4 4 3" xfId="34344"/>
    <cellStyle name="Обычный 4 3 2 2 2 2 3 4 5" xfId="14790"/>
    <cellStyle name="Обычный 4 3 2 2 2 2 3 4 6" xfId="26761"/>
    <cellStyle name="Обычный 4 3 2 2 2 2 3 5" xfId="4807"/>
    <cellStyle name="Обычный 4 3 2 2 2 2 3 5 2" xfId="15265"/>
    <cellStyle name="Обычный 4 3 2 2 2 2 3 5 3" xfId="27220"/>
    <cellStyle name="Обычный 4 3 2 2 2 2 3 6" xfId="7378"/>
    <cellStyle name="Обычный 4 3 2 2 2 2 3 6 2" xfId="17836"/>
    <cellStyle name="Обычный 4 3 2 2 2 2 3 6 3" xfId="29724"/>
    <cellStyle name="Обычный 4 3 2 2 2 2 3 7" xfId="9949"/>
    <cellStyle name="Обычный 4 3 2 2 2 2 3 7 2" xfId="20407"/>
    <cellStyle name="Обычный 4 3 2 2 2 2 3 7 3" xfId="32250"/>
    <cellStyle name="Обычный 4 3 2 2 2 2 3 8" xfId="12694"/>
    <cellStyle name="Обычный 4 3 2 2 2 2 3 9" xfId="24705"/>
    <cellStyle name="Обычный 4 3 2 2 2 2 4" xfId="2726"/>
    <cellStyle name="Обычный 4 3 2 2 2 2 4 2" xfId="3757"/>
    <cellStyle name="Обычный 4 3 2 2 2 2 4 2 2" xfId="6349"/>
    <cellStyle name="Обычный 4 3 2 2 2 2 4 2 2 2" xfId="16807"/>
    <cellStyle name="Обычный 4 3 2 2 2 2 4 2 2 3" xfId="28724"/>
    <cellStyle name="Обычный 4 3 2 2 2 2 4 2 3" xfId="8920"/>
    <cellStyle name="Обычный 4 3 2 2 2 2 4 2 3 2" xfId="19378"/>
    <cellStyle name="Обычный 4 3 2 2 2 2 4 2 3 3" xfId="31243"/>
    <cellStyle name="Обычный 4 3 2 2 2 2 4 2 4" xfId="11491"/>
    <cellStyle name="Обычный 4 3 2 2 2 2 4 2 4 2" xfId="21949"/>
    <cellStyle name="Обычный 4 3 2 2 2 2 4 2 4 3" xfId="33792"/>
    <cellStyle name="Обычный 4 3 2 2 2 2 4 2 5" xfId="14236"/>
    <cellStyle name="Обычный 4 3 2 2 2 2 4 2 6" xfId="26224"/>
    <cellStyle name="Обычный 4 3 2 2 2 2 4 3" xfId="5319"/>
    <cellStyle name="Обычный 4 3 2 2 2 2 4 3 2" xfId="15777"/>
    <cellStyle name="Обычный 4 3 2 2 2 2 4 3 3" xfId="27723"/>
    <cellStyle name="Обычный 4 3 2 2 2 2 4 4" xfId="7890"/>
    <cellStyle name="Обычный 4 3 2 2 2 2 4 4 2" xfId="18348"/>
    <cellStyle name="Обычный 4 3 2 2 2 2 4 4 3" xfId="30229"/>
    <cellStyle name="Обычный 4 3 2 2 2 2 4 5" xfId="10461"/>
    <cellStyle name="Обычный 4 3 2 2 2 2 4 5 2" xfId="20919"/>
    <cellStyle name="Обычный 4 3 2 2 2 2 4 5 3" xfId="32762"/>
    <cellStyle name="Обычный 4 3 2 2 2 2 4 6" xfId="13206"/>
    <cellStyle name="Обычный 4 3 2 2 2 2 4 7" xfId="25225"/>
    <cellStyle name="Обычный 4 3 2 2 2 2 5" xfId="3242"/>
    <cellStyle name="Обычный 4 3 2 2 2 2 5 2" xfId="5834"/>
    <cellStyle name="Обычный 4 3 2 2 2 2 5 2 2" xfId="16292"/>
    <cellStyle name="Обычный 4 3 2 2 2 2 5 2 3" xfId="28225"/>
    <cellStyle name="Обычный 4 3 2 2 2 2 5 3" xfId="8405"/>
    <cellStyle name="Обычный 4 3 2 2 2 2 5 3 2" xfId="18863"/>
    <cellStyle name="Обычный 4 3 2 2 2 2 5 3 3" xfId="30739"/>
    <cellStyle name="Обычный 4 3 2 2 2 2 5 4" xfId="10976"/>
    <cellStyle name="Обычный 4 3 2 2 2 2 5 4 2" xfId="21434"/>
    <cellStyle name="Обычный 4 3 2 2 2 2 5 4 3" xfId="33277"/>
    <cellStyle name="Обычный 4 3 2 2 2 2 5 5" xfId="13721"/>
    <cellStyle name="Обычный 4 3 2 2 2 2 5 6" xfId="25725"/>
    <cellStyle name="Обычный 4 3 2 2 2 2 6" xfId="4321"/>
    <cellStyle name="Обычный 4 3 2 2 2 2 6 2" xfId="6900"/>
    <cellStyle name="Обычный 4 3 2 2 2 2 6 2 2" xfId="17358"/>
    <cellStyle name="Обычный 4 3 2 2 2 2 6 2 3" xfId="29257"/>
    <cellStyle name="Обычный 4 3 2 2 2 2 6 3" xfId="9471"/>
    <cellStyle name="Обычный 4 3 2 2 2 2 6 3 2" xfId="19929"/>
    <cellStyle name="Обычный 4 3 2 2 2 2 6 3 3" xfId="31780"/>
    <cellStyle name="Обычный 4 3 2 2 2 2 6 4" xfId="12042"/>
    <cellStyle name="Обычный 4 3 2 2 2 2 6 4 2" xfId="22500"/>
    <cellStyle name="Обычный 4 3 2 2 2 2 6 4 3" xfId="34341"/>
    <cellStyle name="Обычный 4 3 2 2 2 2 6 5" xfId="14787"/>
    <cellStyle name="Обычный 4 3 2 2 2 2 6 6" xfId="26758"/>
    <cellStyle name="Обычный 4 3 2 2 2 2 7" xfId="4804"/>
    <cellStyle name="Обычный 4 3 2 2 2 2 7 2" xfId="15262"/>
    <cellStyle name="Обычный 4 3 2 2 2 2 7 3" xfId="27217"/>
    <cellStyle name="Обычный 4 3 2 2 2 2 8" xfId="7375"/>
    <cellStyle name="Обычный 4 3 2 2 2 2 8 2" xfId="17833"/>
    <cellStyle name="Обычный 4 3 2 2 2 2 8 3" xfId="29721"/>
    <cellStyle name="Обычный 4 3 2 2 2 2 9" xfId="9946"/>
    <cellStyle name="Обычный 4 3 2 2 2 2 9 2" xfId="20404"/>
    <cellStyle name="Обычный 4 3 2 2 2 2 9 3" xfId="32247"/>
    <cellStyle name="Обычный 4 3 2 2 2 3" xfId="1927"/>
    <cellStyle name="Обычный 4 3 2 2 2 3 10" xfId="24706"/>
    <cellStyle name="Обычный 4 3 2 2 2 3 2" xfId="1928"/>
    <cellStyle name="Обычный 4 3 2 2 2 3 2 2" xfId="2731"/>
    <cellStyle name="Обычный 4 3 2 2 2 3 2 2 2" xfId="3762"/>
    <cellStyle name="Обычный 4 3 2 2 2 3 2 2 2 2" xfId="6354"/>
    <cellStyle name="Обычный 4 3 2 2 2 3 2 2 2 2 2" xfId="16812"/>
    <cellStyle name="Обычный 4 3 2 2 2 3 2 2 2 2 3" xfId="28729"/>
    <cellStyle name="Обычный 4 3 2 2 2 3 2 2 2 3" xfId="8925"/>
    <cellStyle name="Обычный 4 3 2 2 2 3 2 2 2 3 2" xfId="19383"/>
    <cellStyle name="Обычный 4 3 2 2 2 3 2 2 2 3 3" xfId="31248"/>
    <cellStyle name="Обычный 4 3 2 2 2 3 2 2 2 4" xfId="11496"/>
    <cellStyle name="Обычный 4 3 2 2 2 3 2 2 2 4 2" xfId="21954"/>
    <cellStyle name="Обычный 4 3 2 2 2 3 2 2 2 4 3" xfId="33797"/>
    <cellStyle name="Обычный 4 3 2 2 2 3 2 2 2 5" xfId="14241"/>
    <cellStyle name="Обычный 4 3 2 2 2 3 2 2 2 6" xfId="26229"/>
    <cellStyle name="Обычный 4 3 2 2 2 3 2 2 3" xfId="5324"/>
    <cellStyle name="Обычный 4 3 2 2 2 3 2 2 3 2" xfId="15782"/>
    <cellStyle name="Обычный 4 3 2 2 2 3 2 2 3 3" xfId="27728"/>
    <cellStyle name="Обычный 4 3 2 2 2 3 2 2 4" xfId="7895"/>
    <cellStyle name="Обычный 4 3 2 2 2 3 2 2 4 2" xfId="18353"/>
    <cellStyle name="Обычный 4 3 2 2 2 3 2 2 4 3" xfId="30234"/>
    <cellStyle name="Обычный 4 3 2 2 2 3 2 2 5" xfId="10466"/>
    <cellStyle name="Обычный 4 3 2 2 2 3 2 2 5 2" xfId="20924"/>
    <cellStyle name="Обычный 4 3 2 2 2 3 2 2 5 3" xfId="32767"/>
    <cellStyle name="Обычный 4 3 2 2 2 3 2 2 6" xfId="13211"/>
    <cellStyle name="Обычный 4 3 2 2 2 3 2 2 7" xfId="25230"/>
    <cellStyle name="Обычный 4 3 2 2 2 3 2 3" xfId="3247"/>
    <cellStyle name="Обычный 4 3 2 2 2 3 2 3 2" xfId="5839"/>
    <cellStyle name="Обычный 4 3 2 2 2 3 2 3 2 2" xfId="16297"/>
    <cellStyle name="Обычный 4 3 2 2 2 3 2 3 2 3" xfId="28230"/>
    <cellStyle name="Обычный 4 3 2 2 2 3 2 3 3" xfId="8410"/>
    <cellStyle name="Обычный 4 3 2 2 2 3 2 3 3 2" xfId="18868"/>
    <cellStyle name="Обычный 4 3 2 2 2 3 2 3 3 3" xfId="30744"/>
    <cellStyle name="Обычный 4 3 2 2 2 3 2 3 4" xfId="10981"/>
    <cellStyle name="Обычный 4 3 2 2 2 3 2 3 4 2" xfId="21439"/>
    <cellStyle name="Обычный 4 3 2 2 2 3 2 3 4 3" xfId="33282"/>
    <cellStyle name="Обычный 4 3 2 2 2 3 2 3 5" xfId="13726"/>
    <cellStyle name="Обычный 4 3 2 2 2 3 2 3 6" xfId="25730"/>
    <cellStyle name="Обычный 4 3 2 2 2 3 2 4" xfId="4326"/>
    <cellStyle name="Обычный 4 3 2 2 2 3 2 4 2" xfId="6905"/>
    <cellStyle name="Обычный 4 3 2 2 2 3 2 4 2 2" xfId="17363"/>
    <cellStyle name="Обычный 4 3 2 2 2 3 2 4 2 3" xfId="29262"/>
    <cellStyle name="Обычный 4 3 2 2 2 3 2 4 3" xfId="9476"/>
    <cellStyle name="Обычный 4 3 2 2 2 3 2 4 3 2" xfId="19934"/>
    <cellStyle name="Обычный 4 3 2 2 2 3 2 4 3 3" xfId="31785"/>
    <cellStyle name="Обычный 4 3 2 2 2 3 2 4 4" xfId="12047"/>
    <cellStyle name="Обычный 4 3 2 2 2 3 2 4 4 2" xfId="22505"/>
    <cellStyle name="Обычный 4 3 2 2 2 3 2 4 4 3" xfId="34346"/>
    <cellStyle name="Обычный 4 3 2 2 2 3 2 4 5" xfId="14792"/>
    <cellStyle name="Обычный 4 3 2 2 2 3 2 4 6" xfId="26763"/>
    <cellStyle name="Обычный 4 3 2 2 2 3 2 5" xfId="4809"/>
    <cellStyle name="Обычный 4 3 2 2 2 3 2 5 2" xfId="15267"/>
    <cellStyle name="Обычный 4 3 2 2 2 3 2 5 3" xfId="27222"/>
    <cellStyle name="Обычный 4 3 2 2 2 3 2 6" xfId="7380"/>
    <cellStyle name="Обычный 4 3 2 2 2 3 2 6 2" xfId="17838"/>
    <cellStyle name="Обычный 4 3 2 2 2 3 2 6 3" xfId="29726"/>
    <cellStyle name="Обычный 4 3 2 2 2 3 2 7" xfId="9951"/>
    <cellStyle name="Обычный 4 3 2 2 2 3 2 7 2" xfId="20409"/>
    <cellStyle name="Обычный 4 3 2 2 2 3 2 7 3" xfId="32252"/>
    <cellStyle name="Обычный 4 3 2 2 2 3 2 8" xfId="12696"/>
    <cellStyle name="Обычный 4 3 2 2 2 3 2 9" xfId="24707"/>
    <cellStyle name="Обычный 4 3 2 2 2 3 3" xfId="2730"/>
    <cellStyle name="Обычный 4 3 2 2 2 3 3 2" xfId="3761"/>
    <cellStyle name="Обычный 4 3 2 2 2 3 3 2 2" xfId="6353"/>
    <cellStyle name="Обычный 4 3 2 2 2 3 3 2 2 2" xfId="16811"/>
    <cellStyle name="Обычный 4 3 2 2 2 3 3 2 2 3" xfId="28728"/>
    <cellStyle name="Обычный 4 3 2 2 2 3 3 2 3" xfId="8924"/>
    <cellStyle name="Обычный 4 3 2 2 2 3 3 2 3 2" xfId="19382"/>
    <cellStyle name="Обычный 4 3 2 2 2 3 3 2 3 3" xfId="31247"/>
    <cellStyle name="Обычный 4 3 2 2 2 3 3 2 4" xfId="11495"/>
    <cellStyle name="Обычный 4 3 2 2 2 3 3 2 4 2" xfId="21953"/>
    <cellStyle name="Обычный 4 3 2 2 2 3 3 2 4 3" xfId="33796"/>
    <cellStyle name="Обычный 4 3 2 2 2 3 3 2 5" xfId="14240"/>
    <cellStyle name="Обычный 4 3 2 2 2 3 3 2 6" xfId="26228"/>
    <cellStyle name="Обычный 4 3 2 2 2 3 3 3" xfId="5323"/>
    <cellStyle name="Обычный 4 3 2 2 2 3 3 3 2" xfId="15781"/>
    <cellStyle name="Обычный 4 3 2 2 2 3 3 3 3" xfId="27727"/>
    <cellStyle name="Обычный 4 3 2 2 2 3 3 4" xfId="7894"/>
    <cellStyle name="Обычный 4 3 2 2 2 3 3 4 2" xfId="18352"/>
    <cellStyle name="Обычный 4 3 2 2 2 3 3 4 3" xfId="30233"/>
    <cellStyle name="Обычный 4 3 2 2 2 3 3 5" xfId="10465"/>
    <cellStyle name="Обычный 4 3 2 2 2 3 3 5 2" xfId="20923"/>
    <cellStyle name="Обычный 4 3 2 2 2 3 3 5 3" xfId="32766"/>
    <cellStyle name="Обычный 4 3 2 2 2 3 3 6" xfId="13210"/>
    <cellStyle name="Обычный 4 3 2 2 2 3 3 7" xfId="25229"/>
    <cellStyle name="Обычный 4 3 2 2 2 3 4" xfId="3246"/>
    <cellStyle name="Обычный 4 3 2 2 2 3 4 2" xfId="5838"/>
    <cellStyle name="Обычный 4 3 2 2 2 3 4 2 2" xfId="16296"/>
    <cellStyle name="Обычный 4 3 2 2 2 3 4 2 3" xfId="28229"/>
    <cellStyle name="Обычный 4 3 2 2 2 3 4 3" xfId="8409"/>
    <cellStyle name="Обычный 4 3 2 2 2 3 4 3 2" xfId="18867"/>
    <cellStyle name="Обычный 4 3 2 2 2 3 4 3 3" xfId="30743"/>
    <cellStyle name="Обычный 4 3 2 2 2 3 4 4" xfId="10980"/>
    <cellStyle name="Обычный 4 3 2 2 2 3 4 4 2" xfId="21438"/>
    <cellStyle name="Обычный 4 3 2 2 2 3 4 4 3" xfId="33281"/>
    <cellStyle name="Обычный 4 3 2 2 2 3 4 5" xfId="13725"/>
    <cellStyle name="Обычный 4 3 2 2 2 3 4 6" xfId="25729"/>
    <cellStyle name="Обычный 4 3 2 2 2 3 5" xfId="4325"/>
    <cellStyle name="Обычный 4 3 2 2 2 3 5 2" xfId="6904"/>
    <cellStyle name="Обычный 4 3 2 2 2 3 5 2 2" xfId="17362"/>
    <cellStyle name="Обычный 4 3 2 2 2 3 5 2 3" xfId="29261"/>
    <cellStyle name="Обычный 4 3 2 2 2 3 5 3" xfId="9475"/>
    <cellStyle name="Обычный 4 3 2 2 2 3 5 3 2" xfId="19933"/>
    <cellStyle name="Обычный 4 3 2 2 2 3 5 3 3" xfId="31784"/>
    <cellStyle name="Обычный 4 3 2 2 2 3 5 4" xfId="12046"/>
    <cellStyle name="Обычный 4 3 2 2 2 3 5 4 2" xfId="22504"/>
    <cellStyle name="Обычный 4 3 2 2 2 3 5 4 3" xfId="34345"/>
    <cellStyle name="Обычный 4 3 2 2 2 3 5 5" xfId="14791"/>
    <cellStyle name="Обычный 4 3 2 2 2 3 5 6" xfId="26762"/>
    <cellStyle name="Обычный 4 3 2 2 2 3 6" xfId="4808"/>
    <cellStyle name="Обычный 4 3 2 2 2 3 6 2" xfId="15266"/>
    <cellStyle name="Обычный 4 3 2 2 2 3 6 3" xfId="27221"/>
    <cellStyle name="Обычный 4 3 2 2 2 3 7" xfId="7379"/>
    <cellStyle name="Обычный 4 3 2 2 2 3 7 2" xfId="17837"/>
    <cellStyle name="Обычный 4 3 2 2 2 3 7 3" xfId="29725"/>
    <cellStyle name="Обычный 4 3 2 2 2 3 8" xfId="9950"/>
    <cellStyle name="Обычный 4 3 2 2 2 3 8 2" xfId="20408"/>
    <cellStyle name="Обычный 4 3 2 2 2 3 8 3" xfId="32251"/>
    <cellStyle name="Обычный 4 3 2 2 2 3 9" xfId="12695"/>
    <cellStyle name="Обычный 4 3 2 2 2 4" xfId="1929"/>
    <cellStyle name="Обычный 4 3 2 2 2 4 2" xfId="2732"/>
    <cellStyle name="Обычный 4 3 2 2 2 4 2 2" xfId="3763"/>
    <cellStyle name="Обычный 4 3 2 2 2 4 2 2 2" xfId="6355"/>
    <cellStyle name="Обычный 4 3 2 2 2 4 2 2 2 2" xfId="16813"/>
    <cellStyle name="Обычный 4 3 2 2 2 4 2 2 2 3" xfId="28730"/>
    <cellStyle name="Обычный 4 3 2 2 2 4 2 2 3" xfId="8926"/>
    <cellStyle name="Обычный 4 3 2 2 2 4 2 2 3 2" xfId="19384"/>
    <cellStyle name="Обычный 4 3 2 2 2 4 2 2 3 3" xfId="31249"/>
    <cellStyle name="Обычный 4 3 2 2 2 4 2 2 4" xfId="11497"/>
    <cellStyle name="Обычный 4 3 2 2 2 4 2 2 4 2" xfId="21955"/>
    <cellStyle name="Обычный 4 3 2 2 2 4 2 2 4 3" xfId="33798"/>
    <cellStyle name="Обычный 4 3 2 2 2 4 2 2 5" xfId="14242"/>
    <cellStyle name="Обычный 4 3 2 2 2 4 2 2 6" xfId="26230"/>
    <cellStyle name="Обычный 4 3 2 2 2 4 2 3" xfId="5325"/>
    <cellStyle name="Обычный 4 3 2 2 2 4 2 3 2" xfId="15783"/>
    <cellStyle name="Обычный 4 3 2 2 2 4 2 3 3" xfId="27729"/>
    <cellStyle name="Обычный 4 3 2 2 2 4 2 4" xfId="7896"/>
    <cellStyle name="Обычный 4 3 2 2 2 4 2 4 2" xfId="18354"/>
    <cellStyle name="Обычный 4 3 2 2 2 4 2 4 3" xfId="30235"/>
    <cellStyle name="Обычный 4 3 2 2 2 4 2 5" xfId="10467"/>
    <cellStyle name="Обычный 4 3 2 2 2 4 2 5 2" xfId="20925"/>
    <cellStyle name="Обычный 4 3 2 2 2 4 2 5 3" xfId="32768"/>
    <cellStyle name="Обычный 4 3 2 2 2 4 2 6" xfId="13212"/>
    <cellStyle name="Обычный 4 3 2 2 2 4 2 7" xfId="25231"/>
    <cellStyle name="Обычный 4 3 2 2 2 4 3" xfId="3248"/>
    <cellStyle name="Обычный 4 3 2 2 2 4 3 2" xfId="5840"/>
    <cellStyle name="Обычный 4 3 2 2 2 4 3 2 2" xfId="16298"/>
    <cellStyle name="Обычный 4 3 2 2 2 4 3 2 3" xfId="28231"/>
    <cellStyle name="Обычный 4 3 2 2 2 4 3 3" xfId="8411"/>
    <cellStyle name="Обычный 4 3 2 2 2 4 3 3 2" xfId="18869"/>
    <cellStyle name="Обычный 4 3 2 2 2 4 3 3 3" xfId="30745"/>
    <cellStyle name="Обычный 4 3 2 2 2 4 3 4" xfId="10982"/>
    <cellStyle name="Обычный 4 3 2 2 2 4 3 4 2" xfId="21440"/>
    <cellStyle name="Обычный 4 3 2 2 2 4 3 4 3" xfId="33283"/>
    <cellStyle name="Обычный 4 3 2 2 2 4 3 5" xfId="13727"/>
    <cellStyle name="Обычный 4 3 2 2 2 4 3 6" xfId="25731"/>
    <cellStyle name="Обычный 4 3 2 2 2 4 4" xfId="4327"/>
    <cellStyle name="Обычный 4 3 2 2 2 4 4 2" xfId="6906"/>
    <cellStyle name="Обычный 4 3 2 2 2 4 4 2 2" xfId="17364"/>
    <cellStyle name="Обычный 4 3 2 2 2 4 4 2 3" xfId="29263"/>
    <cellStyle name="Обычный 4 3 2 2 2 4 4 3" xfId="9477"/>
    <cellStyle name="Обычный 4 3 2 2 2 4 4 3 2" xfId="19935"/>
    <cellStyle name="Обычный 4 3 2 2 2 4 4 3 3" xfId="31786"/>
    <cellStyle name="Обычный 4 3 2 2 2 4 4 4" xfId="12048"/>
    <cellStyle name="Обычный 4 3 2 2 2 4 4 4 2" xfId="22506"/>
    <cellStyle name="Обычный 4 3 2 2 2 4 4 4 3" xfId="34347"/>
    <cellStyle name="Обычный 4 3 2 2 2 4 4 5" xfId="14793"/>
    <cellStyle name="Обычный 4 3 2 2 2 4 4 6" xfId="26764"/>
    <cellStyle name="Обычный 4 3 2 2 2 4 5" xfId="4810"/>
    <cellStyle name="Обычный 4 3 2 2 2 4 5 2" xfId="15268"/>
    <cellStyle name="Обычный 4 3 2 2 2 4 5 3" xfId="27223"/>
    <cellStyle name="Обычный 4 3 2 2 2 4 6" xfId="7381"/>
    <cellStyle name="Обычный 4 3 2 2 2 4 6 2" xfId="17839"/>
    <cellStyle name="Обычный 4 3 2 2 2 4 6 3" xfId="29727"/>
    <cellStyle name="Обычный 4 3 2 2 2 4 7" xfId="9952"/>
    <cellStyle name="Обычный 4 3 2 2 2 4 7 2" xfId="20410"/>
    <cellStyle name="Обычный 4 3 2 2 2 4 7 3" xfId="32253"/>
    <cellStyle name="Обычный 4 3 2 2 2 4 8" xfId="12697"/>
    <cellStyle name="Обычный 4 3 2 2 2 4 9" xfId="24708"/>
    <cellStyle name="Обычный 4 3 2 2 2 5" xfId="2725"/>
    <cellStyle name="Обычный 4 3 2 2 2 5 2" xfId="3756"/>
    <cellStyle name="Обычный 4 3 2 2 2 5 2 2" xfId="6348"/>
    <cellStyle name="Обычный 4 3 2 2 2 5 2 2 2" xfId="16806"/>
    <cellStyle name="Обычный 4 3 2 2 2 5 2 2 3" xfId="28723"/>
    <cellStyle name="Обычный 4 3 2 2 2 5 2 3" xfId="8919"/>
    <cellStyle name="Обычный 4 3 2 2 2 5 2 3 2" xfId="19377"/>
    <cellStyle name="Обычный 4 3 2 2 2 5 2 3 3" xfId="31242"/>
    <cellStyle name="Обычный 4 3 2 2 2 5 2 4" xfId="11490"/>
    <cellStyle name="Обычный 4 3 2 2 2 5 2 4 2" xfId="21948"/>
    <cellStyle name="Обычный 4 3 2 2 2 5 2 4 3" xfId="33791"/>
    <cellStyle name="Обычный 4 3 2 2 2 5 2 5" xfId="14235"/>
    <cellStyle name="Обычный 4 3 2 2 2 5 2 6" xfId="26223"/>
    <cellStyle name="Обычный 4 3 2 2 2 5 3" xfId="5318"/>
    <cellStyle name="Обычный 4 3 2 2 2 5 3 2" xfId="15776"/>
    <cellStyle name="Обычный 4 3 2 2 2 5 3 3" xfId="27722"/>
    <cellStyle name="Обычный 4 3 2 2 2 5 4" xfId="7889"/>
    <cellStyle name="Обычный 4 3 2 2 2 5 4 2" xfId="18347"/>
    <cellStyle name="Обычный 4 3 2 2 2 5 4 3" xfId="30228"/>
    <cellStyle name="Обычный 4 3 2 2 2 5 5" xfId="10460"/>
    <cellStyle name="Обычный 4 3 2 2 2 5 5 2" xfId="20918"/>
    <cellStyle name="Обычный 4 3 2 2 2 5 5 3" xfId="32761"/>
    <cellStyle name="Обычный 4 3 2 2 2 5 6" xfId="13205"/>
    <cellStyle name="Обычный 4 3 2 2 2 5 7" xfId="25224"/>
    <cellStyle name="Обычный 4 3 2 2 2 6" xfId="3241"/>
    <cellStyle name="Обычный 4 3 2 2 2 6 2" xfId="5833"/>
    <cellStyle name="Обычный 4 3 2 2 2 6 2 2" xfId="16291"/>
    <cellStyle name="Обычный 4 3 2 2 2 6 2 3" xfId="28224"/>
    <cellStyle name="Обычный 4 3 2 2 2 6 3" xfId="8404"/>
    <cellStyle name="Обычный 4 3 2 2 2 6 3 2" xfId="18862"/>
    <cellStyle name="Обычный 4 3 2 2 2 6 3 3" xfId="30738"/>
    <cellStyle name="Обычный 4 3 2 2 2 6 4" xfId="10975"/>
    <cellStyle name="Обычный 4 3 2 2 2 6 4 2" xfId="21433"/>
    <cellStyle name="Обычный 4 3 2 2 2 6 4 3" xfId="33276"/>
    <cellStyle name="Обычный 4 3 2 2 2 6 5" xfId="13720"/>
    <cellStyle name="Обычный 4 3 2 2 2 6 6" xfId="25724"/>
    <cellStyle name="Обычный 4 3 2 2 2 7" xfId="4320"/>
    <cellStyle name="Обычный 4 3 2 2 2 7 2" xfId="6899"/>
    <cellStyle name="Обычный 4 3 2 2 2 7 2 2" xfId="17357"/>
    <cellStyle name="Обычный 4 3 2 2 2 7 2 3" xfId="29256"/>
    <cellStyle name="Обычный 4 3 2 2 2 7 3" xfId="9470"/>
    <cellStyle name="Обычный 4 3 2 2 2 7 3 2" xfId="19928"/>
    <cellStyle name="Обычный 4 3 2 2 2 7 3 3" xfId="31779"/>
    <cellStyle name="Обычный 4 3 2 2 2 7 4" xfId="12041"/>
    <cellStyle name="Обычный 4 3 2 2 2 7 4 2" xfId="22499"/>
    <cellStyle name="Обычный 4 3 2 2 2 7 4 3" xfId="34340"/>
    <cellStyle name="Обычный 4 3 2 2 2 7 5" xfId="14786"/>
    <cellStyle name="Обычный 4 3 2 2 2 7 6" xfId="26757"/>
    <cellStyle name="Обычный 4 3 2 2 2 8" xfId="4803"/>
    <cellStyle name="Обычный 4 3 2 2 2 8 2" xfId="15261"/>
    <cellStyle name="Обычный 4 3 2 2 2 8 3" xfId="27216"/>
    <cellStyle name="Обычный 4 3 2 2 2 9" xfId="7374"/>
    <cellStyle name="Обычный 4 3 2 2 2 9 2" xfId="17832"/>
    <cellStyle name="Обычный 4 3 2 2 2 9 3" xfId="29720"/>
    <cellStyle name="Обычный 4 3 2 2 3" xfId="1930"/>
    <cellStyle name="Обычный 4 3 2 2 3 10" xfId="12698"/>
    <cellStyle name="Обычный 4 3 2 2 3 11" xfId="24709"/>
    <cellStyle name="Обычный 4 3 2 2 3 2" xfId="1931"/>
    <cellStyle name="Обычный 4 3 2 2 3 2 10" xfId="24710"/>
    <cellStyle name="Обычный 4 3 2 2 3 2 2" xfId="1932"/>
    <cellStyle name="Обычный 4 3 2 2 3 2 2 2" xfId="2735"/>
    <cellStyle name="Обычный 4 3 2 2 3 2 2 2 2" xfId="3766"/>
    <cellStyle name="Обычный 4 3 2 2 3 2 2 2 2 2" xfId="6358"/>
    <cellStyle name="Обычный 4 3 2 2 3 2 2 2 2 2 2" xfId="16816"/>
    <cellStyle name="Обычный 4 3 2 2 3 2 2 2 2 2 3" xfId="28733"/>
    <cellStyle name="Обычный 4 3 2 2 3 2 2 2 2 3" xfId="8929"/>
    <cellStyle name="Обычный 4 3 2 2 3 2 2 2 2 3 2" xfId="19387"/>
    <cellStyle name="Обычный 4 3 2 2 3 2 2 2 2 3 3" xfId="31252"/>
    <cellStyle name="Обычный 4 3 2 2 3 2 2 2 2 4" xfId="11500"/>
    <cellStyle name="Обычный 4 3 2 2 3 2 2 2 2 4 2" xfId="21958"/>
    <cellStyle name="Обычный 4 3 2 2 3 2 2 2 2 4 3" xfId="33801"/>
    <cellStyle name="Обычный 4 3 2 2 3 2 2 2 2 5" xfId="14245"/>
    <cellStyle name="Обычный 4 3 2 2 3 2 2 2 2 6" xfId="26233"/>
    <cellStyle name="Обычный 4 3 2 2 3 2 2 2 3" xfId="5328"/>
    <cellStyle name="Обычный 4 3 2 2 3 2 2 2 3 2" xfId="15786"/>
    <cellStyle name="Обычный 4 3 2 2 3 2 2 2 3 3" xfId="27732"/>
    <cellStyle name="Обычный 4 3 2 2 3 2 2 2 4" xfId="7899"/>
    <cellStyle name="Обычный 4 3 2 2 3 2 2 2 4 2" xfId="18357"/>
    <cellStyle name="Обычный 4 3 2 2 3 2 2 2 4 3" xfId="30238"/>
    <cellStyle name="Обычный 4 3 2 2 3 2 2 2 5" xfId="10470"/>
    <cellStyle name="Обычный 4 3 2 2 3 2 2 2 5 2" xfId="20928"/>
    <cellStyle name="Обычный 4 3 2 2 3 2 2 2 5 3" xfId="32771"/>
    <cellStyle name="Обычный 4 3 2 2 3 2 2 2 6" xfId="13215"/>
    <cellStyle name="Обычный 4 3 2 2 3 2 2 2 7" xfId="25234"/>
    <cellStyle name="Обычный 4 3 2 2 3 2 2 3" xfId="3251"/>
    <cellStyle name="Обычный 4 3 2 2 3 2 2 3 2" xfId="5843"/>
    <cellStyle name="Обычный 4 3 2 2 3 2 2 3 2 2" xfId="16301"/>
    <cellStyle name="Обычный 4 3 2 2 3 2 2 3 2 3" xfId="28234"/>
    <cellStyle name="Обычный 4 3 2 2 3 2 2 3 3" xfId="8414"/>
    <cellStyle name="Обычный 4 3 2 2 3 2 2 3 3 2" xfId="18872"/>
    <cellStyle name="Обычный 4 3 2 2 3 2 2 3 3 3" xfId="30748"/>
    <cellStyle name="Обычный 4 3 2 2 3 2 2 3 4" xfId="10985"/>
    <cellStyle name="Обычный 4 3 2 2 3 2 2 3 4 2" xfId="21443"/>
    <cellStyle name="Обычный 4 3 2 2 3 2 2 3 4 3" xfId="33286"/>
    <cellStyle name="Обычный 4 3 2 2 3 2 2 3 5" xfId="13730"/>
    <cellStyle name="Обычный 4 3 2 2 3 2 2 3 6" xfId="25734"/>
    <cellStyle name="Обычный 4 3 2 2 3 2 2 4" xfId="4330"/>
    <cellStyle name="Обычный 4 3 2 2 3 2 2 4 2" xfId="6909"/>
    <cellStyle name="Обычный 4 3 2 2 3 2 2 4 2 2" xfId="17367"/>
    <cellStyle name="Обычный 4 3 2 2 3 2 2 4 2 3" xfId="29266"/>
    <cellStyle name="Обычный 4 3 2 2 3 2 2 4 3" xfId="9480"/>
    <cellStyle name="Обычный 4 3 2 2 3 2 2 4 3 2" xfId="19938"/>
    <cellStyle name="Обычный 4 3 2 2 3 2 2 4 3 3" xfId="31789"/>
    <cellStyle name="Обычный 4 3 2 2 3 2 2 4 4" xfId="12051"/>
    <cellStyle name="Обычный 4 3 2 2 3 2 2 4 4 2" xfId="22509"/>
    <cellStyle name="Обычный 4 3 2 2 3 2 2 4 4 3" xfId="34350"/>
    <cellStyle name="Обычный 4 3 2 2 3 2 2 4 5" xfId="14796"/>
    <cellStyle name="Обычный 4 3 2 2 3 2 2 4 6" xfId="26767"/>
    <cellStyle name="Обычный 4 3 2 2 3 2 2 5" xfId="4813"/>
    <cellStyle name="Обычный 4 3 2 2 3 2 2 5 2" xfId="15271"/>
    <cellStyle name="Обычный 4 3 2 2 3 2 2 5 3" xfId="27226"/>
    <cellStyle name="Обычный 4 3 2 2 3 2 2 6" xfId="7384"/>
    <cellStyle name="Обычный 4 3 2 2 3 2 2 6 2" xfId="17842"/>
    <cellStyle name="Обычный 4 3 2 2 3 2 2 6 3" xfId="29730"/>
    <cellStyle name="Обычный 4 3 2 2 3 2 2 7" xfId="9955"/>
    <cellStyle name="Обычный 4 3 2 2 3 2 2 7 2" xfId="20413"/>
    <cellStyle name="Обычный 4 3 2 2 3 2 2 7 3" xfId="32256"/>
    <cellStyle name="Обычный 4 3 2 2 3 2 2 8" xfId="12700"/>
    <cellStyle name="Обычный 4 3 2 2 3 2 2 9" xfId="24711"/>
    <cellStyle name="Обычный 4 3 2 2 3 2 3" xfId="2734"/>
    <cellStyle name="Обычный 4 3 2 2 3 2 3 2" xfId="3765"/>
    <cellStyle name="Обычный 4 3 2 2 3 2 3 2 2" xfId="6357"/>
    <cellStyle name="Обычный 4 3 2 2 3 2 3 2 2 2" xfId="16815"/>
    <cellStyle name="Обычный 4 3 2 2 3 2 3 2 2 3" xfId="28732"/>
    <cellStyle name="Обычный 4 3 2 2 3 2 3 2 3" xfId="8928"/>
    <cellStyle name="Обычный 4 3 2 2 3 2 3 2 3 2" xfId="19386"/>
    <cellStyle name="Обычный 4 3 2 2 3 2 3 2 3 3" xfId="31251"/>
    <cellStyle name="Обычный 4 3 2 2 3 2 3 2 4" xfId="11499"/>
    <cellStyle name="Обычный 4 3 2 2 3 2 3 2 4 2" xfId="21957"/>
    <cellStyle name="Обычный 4 3 2 2 3 2 3 2 4 3" xfId="33800"/>
    <cellStyle name="Обычный 4 3 2 2 3 2 3 2 5" xfId="14244"/>
    <cellStyle name="Обычный 4 3 2 2 3 2 3 2 6" xfId="26232"/>
    <cellStyle name="Обычный 4 3 2 2 3 2 3 3" xfId="5327"/>
    <cellStyle name="Обычный 4 3 2 2 3 2 3 3 2" xfId="15785"/>
    <cellStyle name="Обычный 4 3 2 2 3 2 3 3 3" xfId="27731"/>
    <cellStyle name="Обычный 4 3 2 2 3 2 3 4" xfId="7898"/>
    <cellStyle name="Обычный 4 3 2 2 3 2 3 4 2" xfId="18356"/>
    <cellStyle name="Обычный 4 3 2 2 3 2 3 4 3" xfId="30237"/>
    <cellStyle name="Обычный 4 3 2 2 3 2 3 5" xfId="10469"/>
    <cellStyle name="Обычный 4 3 2 2 3 2 3 5 2" xfId="20927"/>
    <cellStyle name="Обычный 4 3 2 2 3 2 3 5 3" xfId="32770"/>
    <cellStyle name="Обычный 4 3 2 2 3 2 3 6" xfId="13214"/>
    <cellStyle name="Обычный 4 3 2 2 3 2 3 7" xfId="25233"/>
    <cellStyle name="Обычный 4 3 2 2 3 2 4" xfId="3250"/>
    <cellStyle name="Обычный 4 3 2 2 3 2 4 2" xfId="5842"/>
    <cellStyle name="Обычный 4 3 2 2 3 2 4 2 2" xfId="16300"/>
    <cellStyle name="Обычный 4 3 2 2 3 2 4 2 3" xfId="28233"/>
    <cellStyle name="Обычный 4 3 2 2 3 2 4 3" xfId="8413"/>
    <cellStyle name="Обычный 4 3 2 2 3 2 4 3 2" xfId="18871"/>
    <cellStyle name="Обычный 4 3 2 2 3 2 4 3 3" xfId="30747"/>
    <cellStyle name="Обычный 4 3 2 2 3 2 4 4" xfId="10984"/>
    <cellStyle name="Обычный 4 3 2 2 3 2 4 4 2" xfId="21442"/>
    <cellStyle name="Обычный 4 3 2 2 3 2 4 4 3" xfId="33285"/>
    <cellStyle name="Обычный 4 3 2 2 3 2 4 5" xfId="13729"/>
    <cellStyle name="Обычный 4 3 2 2 3 2 4 6" xfId="25733"/>
    <cellStyle name="Обычный 4 3 2 2 3 2 5" xfId="4329"/>
    <cellStyle name="Обычный 4 3 2 2 3 2 5 2" xfId="6908"/>
    <cellStyle name="Обычный 4 3 2 2 3 2 5 2 2" xfId="17366"/>
    <cellStyle name="Обычный 4 3 2 2 3 2 5 2 3" xfId="29265"/>
    <cellStyle name="Обычный 4 3 2 2 3 2 5 3" xfId="9479"/>
    <cellStyle name="Обычный 4 3 2 2 3 2 5 3 2" xfId="19937"/>
    <cellStyle name="Обычный 4 3 2 2 3 2 5 3 3" xfId="31788"/>
    <cellStyle name="Обычный 4 3 2 2 3 2 5 4" xfId="12050"/>
    <cellStyle name="Обычный 4 3 2 2 3 2 5 4 2" xfId="22508"/>
    <cellStyle name="Обычный 4 3 2 2 3 2 5 4 3" xfId="34349"/>
    <cellStyle name="Обычный 4 3 2 2 3 2 5 5" xfId="14795"/>
    <cellStyle name="Обычный 4 3 2 2 3 2 5 6" xfId="26766"/>
    <cellStyle name="Обычный 4 3 2 2 3 2 6" xfId="4812"/>
    <cellStyle name="Обычный 4 3 2 2 3 2 6 2" xfId="15270"/>
    <cellStyle name="Обычный 4 3 2 2 3 2 6 3" xfId="27225"/>
    <cellStyle name="Обычный 4 3 2 2 3 2 7" xfId="7383"/>
    <cellStyle name="Обычный 4 3 2 2 3 2 7 2" xfId="17841"/>
    <cellStyle name="Обычный 4 3 2 2 3 2 7 3" xfId="29729"/>
    <cellStyle name="Обычный 4 3 2 2 3 2 8" xfId="9954"/>
    <cellStyle name="Обычный 4 3 2 2 3 2 8 2" xfId="20412"/>
    <cellStyle name="Обычный 4 3 2 2 3 2 8 3" xfId="32255"/>
    <cellStyle name="Обычный 4 3 2 2 3 2 9" xfId="12699"/>
    <cellStyle name="Обычный 4 3 2 2 3 3" xfId="1933"/>
    <cellStyle name="Обычный 4 3 2 2 3 3 2" xfId="2736"/>
    <cellStyle name="Обычный 4 3 2 2 3 3 2 2" xfId="3767"/>
    <cellStyle name="Обычный 4 3 2 2 3 3 2 2 2" xfId="6359"/>
    <cellStyle name="Обычный 4 3 2 2 3 3 2 2 2 2" xfId="16817"/>
    <cellStyle name="Обычный 4 3 2 2 3 3 2 2 2 3" xfId="28734"/>
    <cellStyle name="Обычный 4 3 2 2 3 3 2 2 3" xfId="8930"/>
    <cellStyle name="Обычный 4 3 2 2 3 3 2 2 3 2" xfId="19388"/>
    <cellStyle name="Обычный 4 3 2 2 3 3 2 2 3 3" xfId="31253"/>
    <cellStyle name="Обычный 4 3 2 2 3 3 2 2 4" xfId="11501"/>
    <cellStyle name="Обычный 4 3 2 2 3 3 2 2 4 2" xfId="21959"/>
    <cellStyle name="Обычный 4 3 2 2 3 3 2 2 4 3" xfId="33802"/>
    <cellStyle name="Обычный 4 3 2 2 3 3 2 2 5" xfId="14246"/>
    <cellStyle name="Обычный 4 3 2 2 3 3 2 2 6" xfId="26234"/>
    <cellStyle name="Обычный 4 3 2 2 3 3 2 3" xfId="5329"/>
    <cellStyle name="Обычный 4 3 2 2 3 3 2 3 2" xfId="15787"/>
    <cellStyle name="Обычный 4 3 2 2 3 3 2 3 3" xfId="27733"/>
    <cellStyle name="Обычный 4 3 2 2 3 3 2 4" xfId="7900"/>
    <cellStyle name="Обычный 4 3 2 2 3 3 2 4 2" xfId="18358"/>
    <cellStyle name="Обычный 4 3 2 2 3 3 2 4 3" xfId="30239"/>
    <cellStyle name="Обычный 4 3 2 2 3 3 2 5" xfId="10471"/>
    <cellStyle name="Обычный 4 3 2 2 3 3 2 5 2" xfId="20929"/>
    <cellStyle name="Обычный 4 3 2 2 3 3 2 5 3" xfId="32772"/>
    <cellStyle name="Обычный 4 3 2 2 3 3 2 6" xfId="13216"/>
    <cellStyle name="Обычный 4 3 2 2 3 3 2 7" xfId="25235"/>
    <cellStyle name="Обычный 4 3 2 2 3 3 3" xfId="3252"/>
    <cellStyle name="Обычный 4 3 2 2 3 3 3 2" xfId="5844"/>
    <cellStyle name="Обычный 4 3 2 2 3 3 3 2 2" xfId="16302"/>
    <cellStyle name="Обычный 4 3 2 2 3 3 3 2 3" xfId="28235"/>
    <cellStyle name="Обычный 4 3 2 2 3 3 3 3" xfId="8415"/>
    <cellStyle name="Обычный 4 3 2 2 3 3 3 3 2" xfId="18873"/>
    <cellStyle name="Обычный 4 3 2 2 3 3 3 3 3" xfId="30749"/>
    <cellStyle name="Обычный 4 3 2 2 3 3 3 4" xfId="10986"/>
    <cellStyle name="Обычный 4 3 2 2 3 3 3 4 2" xfId="21444"/>
    <cellStyle name="Обычный 4 3 2 2 3 3 3 4 3" xfId="33287"/>
    <cellStyle name="Обычный 4 3 2 2 3 3 3 5" xfId="13731"/>
    <cellStyle name="Обычный 4 3 2 2 3 3 3 6" xfId="25735"/>
    <cellStyle name="Обычный 4 3 2 2 3 3 4" xfId="4331"/>
    <cellStyle name="Обычный 4 3 2 2 3 3 4 2" xfId="6910"/>
    <cellStyle name="Обычный 4 3 2 2 3 3 4 2 2" xfId="17368"/>
    <cellStyle name="Обычный 4 3 2 2 3 3 4 2 3" xfId="29267"/>
    <cellStyle name="Обычный 4 3 2 2 3 3 4 3" xfId="9481"/>
    <cellStyle name="Обычный 4 3 2 2 3 3 4 3 2" xfId="19939"/>
    <cellStyle name="Обычный 4 3 2 2 3 3 4 3 3" xfId="31790"/>
    <cellStyle name="Обычный 4 3 2 2 3 3 4 4" xfId="12052"/>
    <cellStyle name="Обычный 4 3 2 2 3 3 4 4 2" xfId="22510"/>
    <cellStyle name="Обычный 4 3 2 2 3 3 4 4 3" xfId="34351"/>
    <cellStyle name="Обычный 4 3 2 2 3 3 4 5" xfId="14797"/>
    <cellStyle name="Обычный 4 3 2 2 3 3 4 6" xfId="26768"/>
    <cellStyle name="Обычный 4 3 2 2 3 3 5" xfId="4814"/>
    <cellStyle name="Обычный 4 3 2 2 3 3 5 2" xfId="15272"/>
    <cellStyle name="Обычный 4 3 2 2 3 3 5 3" xfId="27227"/>
    <cellStyle name="Обычный 4 3 2 2 3 3 6" xfId="7385"/>
    <cellStyle name="Обычный 4 3 2 2 3 3 6 2" xfId="17843"/>
    <cellStyle name="Обычный 4 3 2 2 3 3 6 3" xfId="29731"/>
    <cellStyle name="Обычный 4 3 2 2 3 3 7" xfId="9956"/>
    <cellStyle name="Обычный 4 3 2 2 3 3 7 2" xfId="20414"/>
    <cellStyle name="Обычный 4 3 2 2 3 3 7 3" xfId="32257"/>
    <cellStyle name="Обычный 4 3 2 2 3 3 8" xfId="12701"/>
    <cellStyle name="Обычный 4 3 2 2 3 3 9" xfId="24712"/>
    <cellStyle name="Обычный 4 3 2 2 3 4" xfId="2733"/>
    <cellStyle name="Обычный 4 3 2 2 3 4 2" xfId="3764"/>
    <cellStyle name="Обычный 4 3 2 2 3 4 2 2" xfId="6356"/>
    <cellStyle name="Обычный 4 3 2 2 3 4 2 2 2" xfId="16814"/>
    <cellStyle name="Обычный 4 3 2 2 3 4 2 2 3" xfId="28731"/>
    <cellStyle name="Обычный 4 3 2 2 3 4 2 3" xfId="8927"/>
    <cellStyle name="Обычный 4 3 2 2 3 4 2 3 2" xfId="19385"/>
    <cellStyle name="Обычный 4 3 2 2 3 4 2 3 3" xfId="31250"/>
    <cellStyle name="Обычный 4 3 2 2 3 4 2 4" xfId="11498"/>
    <cellStyle name="Обычный 4 3 2 2 3 4 2 4 2" xfId="21956"/>
    <cellStyle name="Обычный 4 3 2 2 3 4 2 4 3" xfId="33799"/>
    <cellStyle name="Обычный 4 3 2 2 3 4 2 5" xfId="14243"/>
    <cellStyle name="Обычный 4 3 2 2 3 4 2 6" xfId="26231"/>
    <cellStyle name="Обычный 4 3 2 2 3 4 3" xfId="5326"/>
    <cellStyle name="Обычный 4 3 2 2 3 4 3 2" xfId="15784"/>
    <cellStyle name="Обычный 4 3 2 2 3 4 3 3" xfId="27730"/>
    <cellStyle name="Обычный 4 3 2 2 3 4 4" xfId="7897"/>
    <cellStyle name="Обычный 4 3 2 2 3 4 4 2" xfId="18355"/>
    <cellStyle name="Обычный 4 3 2 2 3 4 4 3" xfId="30236"/>
    <cellStyle name="Обычный 4 3 2 2 3 4 5" xfId="10468"/>
    <cellStyle name="Обычный 4 3 2 2 3 4 5 2" xfId="20926"/>
    <cellStyle name="Обычный 4 3 2 2 3 4 5 3" xfId="32769"/>
    <cellStyle name="Обычный 4 3 2 2 3 4 6" xfId="13213"/>
    <cellStyle name="Обычный 4 3 2 2 3 4 7" xfId="25232"/>
    <cellStyle name="Обычный 4 3 2 2 3 5" xfId="3249"/>
    <cellStyle name="Обычный 4 3 2 2 3 5 2" xfId="5841"/>
    <cellStyle name="Обычный 4 3 2 2 3 5 2 2" xfId="16299"/>
    <cellStyle name="Обычный 4 3 2 2 3 5 2 3" xfId="28232"/>
    <cellStyle name="Обычный 4 3 2 2 3 5 3" xfId="8412"/>
    <cellStyle name="Обычный 4 3 2 2 3 5 3 2" xfId="18870"/>
    <cellStyle name="Обычный 4 3 2 2 3 5 3 3" xfId="30746"/>
    <cellStyle name="Обычный 4 3 2 2 3 5 4" xfId="10983"/>
    <cellStyle name="Обычный 4 3 2 2 3 5 4 2" xfId="21441"/>
    <cellStyle name="Обычный 4 3 2 2 3 5 4 3" xfId="33284"/>
    <cellStyle name="Обычный 4 3 2 2 3 5 5" xfId="13728"/>
    <cellStyle name="Обычный 4 3 2 2 3 5 6" xfId="25732"/>
    <cellStyle name="Обычный 4 3 2 2 3 6" xfId="4328"/>
    <cellStyle name="Обычный 4 3 2 2 3 6 2" xfId="6907"/>
    <cellStyle name="Обычный 4 3 2 2 3 6 2 2" xfId="17365"/>
    <cellStyle name="Обычный 4 3 2 2 3 6 2 3" xfId="29264"/>
    <cellStyle name="Обычный 4 3 2 2 3 6 3" xfId="9478"/>
    <cellStyle name="Обычный 4 3 2 2 3 6 3 2" xfId="19936"/>
    <cellStyle name="Обычный 4 3 2 2 3 6 3 3" xfId="31787"/>
    <cellStyle name="Обычный 4 3 2 2 3 6 4" xfId="12049"/>
    <cellStyle name="Обычный 4 3 2 2 3 6 4 2" xfId="22507"/>
    <cellStyle name="Обычный 4 3 2 2 3 6 4 3" xfId="34348"/>
    <cellStyle name="Обычный 4 3 2 2 3 6 5" xfId="14794"/>
    <cellStyle name="Обычный 4 3 2 2 3 6 6" xfId="26765"/>
    <cellStyle name="Обычный 4 3 2 2 3 7" xfId="4811"/>
    <cellStyle name="Обычный 4 3 2 2 3 7 2" xfId="15269"/>
    <cellStyle name="Обычный 4 3 2 2 3 7 3" xfId="27224"/>
    <cellStyle name="Обычный 4 3 2 2 3 8" xfId="7382"/>
    <cellStyle name="Обычный 4 3 2 2 3 8 2" xfId="17840"/>
    <cellStyle name="Обычный 4 3 2 2 3 8 3" xfId="29728"/>
    <cellStyle name="Обычный 4 3 2 2 3 9" xfId="9953"/>
    <cellStyle name="Обычный 4 3 2 2 3 9 2" xfId="20411"/>
    <cellStyle name="Обычный 4 3 2 2 3 9 3" xfId="32254"/>
    <cellStyle name="Обычный 4 3 2 2 4" xfId="1934"/>
    <cellStyle name="Обычный 4 3 2 2 4 10" xfId="24713"/>
    <cellStyle name="Обычный 4 3 2 2 4 2" xfId="1935"/>
    <cellStyle name="Обычный 4 3 2 2 4 2 2" xfId="2738"/>
    <cellStyle name="Обычный 4 3 2 2 4 2 2 2" xfId="3769"/>
    <cellStyle name="Обычный 4 3 2 2 4 2 2 2 2" xfId="6361"/>
    <cellStyle name="Обычный 4 3 2 2 4 2 2 2 2 2" xfId="16819"/>
    <cellStyle name="Обычный 4 3 2 2 4 2 2 2 2 3" xfId="28736"/>
    <cellStyle name="Обычный 4 3 2 2 4 2 2 2 3" xfId="8932"/>
    <cellStyle name="Обычный 4 3 2 2 4 2 2 2 3 2" xfId="19390"/>
    <cellStyle name="Обычный 4 3 2 2 4 2 2 2 3 3" xfId="31255"/>
    <cellStyle name="Обычный 4 3 2 2 4 2 2 2 4" xfId="11503"/>
    <cellStyle name="Обычный 4 3 2 2 4 2 2 2 4 2" xfId="21961"/>
    <cellStyle name="Обычный 4 3 2 2 4 2 2 2 4 3" xfId="33804"/>
    <cellStyle name="Обычный 4 3 2 2 4 2 2 2 5" xfId="14248"/>
    <cellStyle name="Обычный 4 3 2 2 4 2 2 2 6" xfId="26236"/>
    <cellStyle name="Обычный 4 3 2 2 4 2 2 3" xfId="5331"/>
    <cellStyle name="Обычный 4 3 2 2 4 2 2 3 2" xfId="15789"/>
    <cellStyle name="Обычный 4 3 2 2 4 2 2 3 3" xfId="27735"/>
    <cellStyle name="Обычный 4 3 2 2 4 2 2 4" xfId="7902"/>
    <cellStyle name="Обычный 4 3 2 2 4 2 2 4 2" xfId="18360"/>
    <cellStyle name="Обычный 4 3 2 2 4 2 2 4 3" xfId="30241"/>
    <cellStyle name="Обычный 4 3 2 2 4 2 2 5" xfId="10473"/>
    <cellStyle name="Обычный 4 3 2 2 4 2 2 5 2" xfId="20931"/>
    <cellStyle name="Обычный 4 3 2 2 4 2 2 5 3" xfId="32774"/>
    <cellStyle name="Обычный 4 3 2 2 4 2 2 6" xfId="13218"/>
    <cellStyle name="Обычный 4 3 2 2 4 2 2 7" xfId="25237"/>
    <cellStyle name="Обычный 4 3 2 2 4 2 3" xfId="3254"/>
    <cellStyle name="Обычный 4 3 2 2 4 2 3 2" xfId="5846"/>
    <cellStyle name="Обычный 4 3 2 2 4 2 3 2 2" xfId="16304"/>
    <cellStyle name="Обычный 4 3 2 2 4 2 3 2 3" xfId="28237"/>
    <cellStyle name="Обычный 4 3 2 2 4 2 3 3" xfId="8417"/>
    <cellStyle name="Обычный 4 3 2 2 4 2 3 3 2" xfId="18875"/>
    <cellStyle name="Обычный 4 3 2 2 4 2 3 3 3" xfId="30751"/>
    <cellStyle name="Обычный 4 3 2 2 4 2 3 4" xfId="10988"/>
    <cellStyle name="Обычный 4 3 2 2 4 2 3 4 2" xfId="21446"/>
    <cellStyle name="Обычный 4 3 2 2 4 2 3 4 3" xfId="33289"/>
    <cellStyle name="Обычный 4 3 2 2 4 2 3 5" xfId="13733"/>
    <cellStyle name="Обычный 4 3 2 2 4 2 3 6" xfId="25737"/>
    <cellStyle name="Обычный 4 3 2 2 4 2 4" xfId="4333"/>
    <cellStyle name="Обычный 4 3 2 2 4 2 4 2" xfId="6912"/>
    <cellStyle name="Обычный 4 3 2 2 4 2 4 2 2" xfId="17370"/>
    <cellStyle name="Обычный 4 3 2 2 4 2 4 2 3" xfId="29269"/>
    <cellStyle name="Обычный 4 3 2 2 4 2 4 3" xfId="9483"/>
    <cellStyle name="Обычный 4 3 2 2 4 2 4 3 2" xfId="19941"/>
    <cellStyle name="Обычный 4 3 2 2 4 2 4 3 3" xfId="31792"/>
    <cellStyle name="Обычный 4 3 2 2 4 2 4 4" xfId="12054"/>
    <cellStyle name="Обычный 4 3 2 2 4 2 4 4 2" xfId="22512"/>
    <cellStyle name="Обычный 4 3 2 2 4 2 4 4 3" xfId="34353"/>
    <cellStyle name="Обычный 4 3 2 2 4 2 4 5" xfId="14799"/>
    <cellStyle name="Обычный 4 3 2 2 4 2 4 6" xfId="26770"/>
    <cellStyle name="Обычный 4 3 2 2 4 2 5" xfId="4816"/>
    <cellStyle name="Обычный 4 3 2 2 4 2 5 2" xfId="15274"/>
    <cellStyle name="Обычный 4 3 2 2 4 2 5 3" xfId="27229"/>
    <cellStyle name="Обычный 4 3 2 2 4 2 6" xfId="7387"/>
    <cellStyle name="Обычный 4 3 2 2 4 2 6 2" xfId="17845"/>
    <cellStyle name="Обычный 4 3 2 2 4 2 6 3" xfId="29733"/>
    <cellStyle name="Обычный 4 3 2 2 4 2 7" xfId="9958"/>
    <cellStyle name="Обычный 4 3 2 2 4 2 7 2" xfId="20416"/>
    <cellStyle name="Обычный 4 3 2 2 4 2 7 3" xfId="32259"/>
    <cellStyle name="Обычный 4 3 2 2 4 2 8" xfId="12703"/>
    <cellStyle name="Обычный 4 3 2 2 4 2 9" xfId="24714"/>
    <cellStyle name="Обычный 4 3 2 2 4 3" xfId="2737"/>
    <cellStyle name="Обычный 4 3 2 2 4 3 2" xfId="3768"/>
    <cellStyle name="Обычный 4 3 2 2 4 3 2 2" xfId="6360"/>
    <cellStyle name="Обычный 4 3 2 2 4 3 2 2 2" xfId="16818"/>
    <cellStyle name="Обычный 4 3 2 2 4 3 2 2 3" xfId="28735"/>
    <cellStyle name="Обычный 4 3 2 2 4 3 2 3" xfId="8931"/>
    <cellStyle name="Обычный 4 3 2 2 4 3 2 3 2" xfId="19389"/>
    <cellStyle name="Обычный 4 3 2 2 4 3 2 3 3" xfId="31254"/>
    <cellStyle name="Обычный 4 3 2 2 4 3 2 4" xfId="11502"/>
    <cellStyle name="Обычный 4 3 2 2 4 3 2 4 2" xfId="21960"/>
    <cellStyle name="Обычный 4 3 2 2 4 3 2 4 3" xfId="33803"/>
    <cellStyle name="Обычный 4 3 2 2 4 3 2 5" xfId="14247"/>
    <cellStyle name="Обычный 4 3 2 2 4 3 2 6" xfId="26235"/>
    <cellStyle name="Обычный 4 3 2 2 4 3 3" xfId="5330"/>
    <cellStyle name="Обычный 4 3 2 2 4 3 3 2" xfId="15788"/>
    <cellStyle name="Обычный 4 3 2 2 4 3 3 3" xfId="27734"/>
    <cellStyle name="Обычный 4 3 2 2 4 3 4" xfId="7901"/>
    <cellStyle name="Обычный 4 3 2 2 4 3 4 2" xfId="18359"/>
    <cellStyle name="Обычный 4 3 2 2 4 3 4 3" xfId="30240"/>
    <cellStyle name="Обычный 4 3 2 2 4 3 5" xfId="10472"/>
    <cellStyle name="Обычный 4 3 2 2 4 3 5 2" xfId="20930"/>
    <cellStyle name="Обычный 4 3 2 2 4 3 5 3" xfId="32773"/>
    <cellStyle name="Обычный 4 3 2 2 4 3 6" xfId="13217"/>
    <cellStyle name="Обычный 4 3 2 2 4 3 7" xfId="25236"/>
    <cellStyle name="Обычный 4 3 2 2 4 4" xfId="3253"/>
    <cellStyle name="Обычный 4 3 2 2 4 4 2" xfId="5845"/>
    <cellStyle name="Обычный 4 3 2 2 4 4 2 2" xfId="16303"/>
    <cellStyle name="Обычный 4 3 2 2 4 4 2 3" xfId="28236"/>
    <cellStyle name="Обычный 4 3 2 2 4 4 3" xfId="8416"/>
    <cellStyle name="Обычный 4 3 2 2 4 4 3 2" xfId="18874"/>
    <cellStyle name="Обычный 4 3 2 2 4 4 3 3" xfId="30750"/>
    <cellStyle name="Обычный 4 3 2 2 4 4 4" xfId="10987"/>
    <cellStyle name="Обычный 4 3 2 2 4 4 4 2" xfId="21445"/>
    <cellStyle name="Обычный 4 3 2 2 4 4 4 3" xfId="33288"/>
    <cellStyle name="Обычный 4 3 2 2 4 4 5" xfId="13732"/>
    <cellStyle name="Обычный 4 3 2 2 4 4 6" xfId="25736"/>
    <cellStyle name="Обычный 4 3 2 2 4 5" xfId="4332"/>
    <cellStyle name="Обычный 4 3 2 2 4 5 2" xfId="6911"/>
    <cellStyle name="Обычный 4 3 2 2 4 5 2 2" xfId="17369"/>
    <cellStyle name="Обычный 4 3 2 2 4 5 2 3" xfId="29268"/>
    <cellStyle name="Обычный 4 3 2 2 4 5 3" xfId="9482"/>
    <cellStyle name="Обычный 4 3 2 2 4 5 3 2" xfId="19940"/>
    <cellStyle name="Обычный 4 3 2 2 4 5 3 3" xfId="31791"/>
    <cellStyle name="Обычный 4 3 2 2 4 5 4" xfId="12053"/>
    <cellStyle name="Обычный 4 3 2 2 4 5 4 2" xfId="22511"/>
    <cellStyle name="Обычный 4 3 2 2 4 5 4 3" xfId="34352"/>
    <cellStyle name="Обычный 4 3 2 2 4 5 5" xfId="14798"/>
    <cellStyle name="Обычный 4 3 2 2 4 5 6" xfId="26769"/>
    <cellStyle name="Обычный 4 3 2 2 4 6" xfId="4815"/>
    <cellStyle name="Обычный 4 3 2 2 4 6 2" xfId="15273"/>
    <cellStyle name="Обычный 4 3 2 2 4 6 3" xfId="27228"/>
    <cellStyle name="Обычный 4 3 2 2 4 7" xfId="7386"/>
    <cellStyle name="Обычный 4 3 2 2 4 7 2" xfId="17844"/>
    <cellStyle name="Обычный 4 3 2 2 4 7 3" xfId="29732"/>
    <cellStyle name="Обычный 4 3 2 2 4 8" xfId="9957"/>
    <cellStyle name="Обычный 4 3 2 2 4 8 2" xfId="20415"/>
    <cellStyle name="Обычный 4 3 2 2 4 8 3" xfId="32258"/>
    <cellStyle name="Обычный 4 3 2 2 4 9" xfId="12702"/>
    <cellStyle name="Обычный 4 3 2 2 5" xfId="1936"/>
    <cellStyle name="Обычный 4 3 2 2 5 2" xfId="2739"/>
    <cellStyle name="Обычный 4 3 2 2 5 2 2" xfId="3770"/>
    <cellStyle name="Обычный 4 3 2 2 5 2 2 2" xfId="6362"/>
    <cellStyle name="Обычный 4 3 2 2 5 2 2 2 2" xfId="16820"/>
    <cellStyle name="Обычный 4 3 2 2 5 2 2 2 3" xfId="28737"/>
    <cellStyle name="Обычный 4 3 2 2 5 2 2 3" xfId="8933"/>
    <cellStyle name="Обычный 4 3 2 2 5 2 2 3 2" xfId="19391"/>
    <cellStyle name="Обычный 4 3 2 2 5 2 2 3 3" xfId="31256"/>
    <cellStyle name="Обычный 4 3 2 2 5 2 2 4" xfId="11504"/>
    <cellStyle name="Обычный 4 3 2 2 5 2 2 4 2" xfId="21962"/>
    <cellStyle name="Обычный 4 3 2 2 5 2 2 4 3" xfId="33805"/>
    <cellStyle name="Обычный 4 3 2 2 5 2 2 5" xfId="14249"/>
    <cellStyle name="Обычный 4 3 2 2 5 2 2 6" xfId="26237"/>
    <cellStyle name="Обычный 4 3 2 2 5 2 3" xfId="5332"/>
    <cellStyle name="Обычный 4 3 2 2 5 2 3 2" xfId="15790"/>
    <cellStyle name="Обычный 4 3 2 2 5 2 3 3" xfId="27736"/>
    <cellStyle name="Обычный 4 3 2 2 5 2 4" xfId="7903"/>
    <cellStyle name="Обычный 4 3 2 2 5 2 4 2" xfId="18361"/>
    <cellStyle name="Обычный 4 3 2 2 5 2 4 3" xfId="30242"/>
    <cellStyle name="Обычный 4 3 2 2 5 2 5" xfId="10474"/>
    <cellStyle name="Обычный 4 3 2 2 5 2 5 2" xfId="20932"/>
    <cellStyle name="Обычный 4 3 2 2 5 2 5 3" xfId="32775"/>
    <cellStyle name="Обычный 4 3 2 2 5 2 6" xfId="13219"/>
    <cellStyle name="Обычный 4 3 2 2 5 2 7" xfId="25238"/>
    <cellStyle name="Обычный 4 3 2 2 5 3" xfId="3255"/>
    <cellStyle name="Обычный 4 3 2 2 5 3 2" xfId="5847"/>
    <cellStyle name="Обычный 4 3 2 2 5 3 2 2" xfId="16305"/>
    <cellStyle name="Обычный 4 3 2 2 5 3 2 3" xfId="28238"/>
    <cellStyle name="Обычный 4 3 2 2 5 3 3" xfId="8418"/>
    <cellStyle name="Обычный 4 3 2 2 5 3 3 2" xfId="18876"/>
    <cellStyle name="Обычный 4 3 2 2 5 3 3 3" xfId="30752"/>
    <cellStyle name="Обычный 4 3 2 2 5 3 4" xfId="10989"/>
    <cellStyle name="Обычный 4 3 2 2 5 3 4 2" xfId="21447"/>
    <cellStyle name="Обычный 4 3 2 2 5 3 4 3" xfId="33290"/>
    <cellStyle name="Обычный 4 3 2 2 5 3 5" xfId="13734"/>
    <cellStyle name="Обычный 4 3 2 2 5 3 6" xfId="25738"/>
    <cellStyle name="Обычный 4 3 2 2 5 4" xfId="4334"/>
    <cellStyle name="Обычный 4 3 2 2 5 4 2" xfId="6913"/>
    <cellStyle name="Обычный 4 3 2 2 5 4 2 2" xfId="17371"/>
    <cellStyle name="Обычный 4 3 2 2 5 4 2 3" xfId="29270"/>
    <cellStyle name="Обычный 4 3 2 2 5 4 3" xfId="9484"/>
    <cellStyle name="Обычный 4 3 2 2 5 4 3 2" xfId="19942"/>
    <cellStyle name="Обычный 4 3 2 2 5 4 3 3" xfId="31793"/>
    <cellStyle name="Обычный 4 3 2 2 5 4 4" xfId="12055"/>
    <cellStyle name="Обычный 4 3 2 2 5 4 4 2" xfId="22513"/>
    <cellStyle name="Обычный 4 3 2 2 5 4 4 3" xfId="34354"/>
    <cellStyle name="Обычный 4 3 2 2 5 4 5" xfId="14800"/>
    <cellStyle name="Обычный 4 3 2 2 5 4 6" xfId="26771"/>
    <cellStyle name="Обычный 4 3 2 2 5 5" xfId="4817"/>
    <cellStyle name="Обычный 4 3 2 2 5 5 2" xfId="15275"/>
    <cellStyle name="Обычный 4 3 2 2 5 5 3" xfId="27230"/>
    <cellStyle name="Обычный 4 3 2 2 5 6" xfId="7388"/>
    <cellStyle name="Обычный 4 3 2 2 5 6 2" xfId="17846"/>
    <cellStyle name="Обычный 4 3 2 2 5 6 3" xfId="29734"/>
    <cellStyle name="Обычный 4 3 2 2 5 7" xfId="9959"/>
    <cellStyle name="Обычный 4 3 2 2 5 7 2" xfId="20417"/>
    <cellStyle name="Обычный 4 3 2 2 5 7 3" xfId="32260"/>
    <cellStyle name="Обычный 4 3 2 2 5 8" xfId="12704"/>
    <cellStyle name="Обычный 4 3 2 2 5 9" xfId="24715"/>
    <cellStyle name="Обычный 4 3 2 2 6" xfId="2724"/>
    <cellStyle name="Обычный 4 3 2 2 6 2" xfId="3755"/>
    <cellStyle name="Обычный 4 3 2 2 6 2 2" xfId="6347"/>
    <cellStyle name="Обычный 4 3 2 2 6 2 2 2" xfId="16805"/>
    <cellStyle name="Обычный 4 3 2 2 6 2 2 3" xfId="28722"/>
    <cellStyle name="Обычный 4 3 2 2 6 2 3" xfId="8918"/>
    <cellStyle name="Обычный 4 3 2 2 6 2 3 2" xfId="19376"/>
    <cellStyle name="Обычный 4 3 2 2 6 2 3 3" xfId="31241"/>
    <cellStyle name="Обычный 4 3 2 2 6 2 4" xfId="11489"/>
    <cellStyle name="Обычный 4 3 2 2 6 2 4 2" xfId="21947"/>
    <cellStyle name="Обычный 4 3 2 2 6 2 4 3" xfId="33790"/>
    <cellStyle name="Обычный 4 3 2 2 6 2 5" xfId="14234"/>
    <cellStyle name="Обычный 4 3 2 2 6 2 6" xfId="26222"/>
    <cellStyle name="Обычный 4 3 2 2 6 3" xfId="5317"/>
    <cellStyle name="Обычный 4 3 2 2 6 3 2" xfId="15775"/>
    <cellStyle name="Обычный 4 3 2 2 6 3 3" xfId="27721"/>
    <cellStyle name="Обычный 4 3 2 2 6 4" xfId="7888"/>
    <cellStyle name="Обычный 4 3 2 2 6 4 2" xfId="18346"/>
    <cellStyle name="Обычный 4 3 2 2 6 4 3" xfId="30227"/>
    <cellStyle name="Обычный 4 3 2 2 6 5" xfId="10459"/>
    <cellStyle name="Обычный 4 3 2 2 6 5 2" xfId="20917"/>
    <cellStyle name="Обычный 4 3 2 2 6 5 3" xfId="32760"/>
    <cellStyle name="Обычный 4 3 2 2 6 6" xfId="13204"/>
    <cellStyle name="Обычный 4 3 2 2 6 7" xfId="25223"/>
    <cellStyle name="Обычный 4 3 2 2 7" xfId="3240"/>
    <cellStyle name="Обычный 4 3 2 2 7 2" xfId="5832"/>
    <cellStyle name="Обычный 4 3 2 2 7 2 2" xfId="16290"/>
    <cellStyle name="Обычный 4 3 2 2 7 2 3" xfId="28223"/>
    <cellStyle name="Обычный 4 3 2 2 7 3" xfId="8403"/>
    <cellStyle name="Обычный 4 3 2 2 7 3 2" xfId="18861"/>
    <cellStyle name="Обычный 4 3 2 2 7 3 3" xfId="30737"/>
    <cellStyle name="Обычный 4 3 2 2 7 4" xfId="10974"/>
    <cellStyle name="Обычный 4 3 2 2 7 4 2" xfId="21432"/>
    <cellStyle name="Обычный 4 3 2 2 7 4 3" xfId="33275"/>
    <cellStyle name="Обычный 4 3 2 2 7 5" xfId="13719"/>
    <cellStyle name="Обычный 4 3 2 2 7 6" xfId="25723"/>
    <cellStyle name="Обычный 4 3 2 2 8" xfId="4319"/>
    <cellStyle name="Обычный 4 3 2 2 8 2" xfId="6898"/>
    <cellStyle name="Обычный 4 3 2 2 8 2 2" xfId="17356"/>
    <cellStyle name="Обычный 4 3 2 2 8 2 3" xfId="29255"/>
    <cellStyle name="Обычный 4 3 2 2 8 3" xfId="9469"/>
    <cellStyle name="Обычный 4 3 2 2 8 3 2" xfId="19927"/>
    <cellStyle name="Обычный 4 3 2 2 8 3 3" xfId="31778"/>
    <cellStyle name="Обычный 4 3 2 2 8 4" xfId="12040"/>
    <cellStyle name="Обычный 4 3 2 2 8 4 2" xfId="22498"/>
    <cellStyle name="Обычный 4 3 2 2 8 4 3" xfId="34339"/>
    <cellStyle name="Обычный 4 3 2 2 8 5" xfId="14785"/>
    <cellStyle name="Обычный 4 3 2 2 8 6" xfId="26756"/>
    <cellStyle name="Обычный 4 3 2 2 9" xfId="4802"/>
    <cellStyle name="Обычный 4 3 2 2 9 2" xfId="15260"/>
    <cellStyle name="Обычный 4 3 2 2 9 3" xfId="27215"/>
    <cellStyle name="Обычный 4 3 2 3" xfId="1937"/>
    <cellStyle name="Обычный 4 3 2 3 10" xfId="9960"/>
    <cellStyle name="Обычный 4 3 2 3 10 2" xfId="20418"/>
    <cellStyle name="Обычный 4 3 2 3 10 3" xfId="32261"/>
    <cellStyle name="Обычный 4 3 2 3 11" xfId="12705"/>
    <cellStyle name="Обычный 4 3 2 3 12" xfId="24716"/>
    <cellStyle name="Обычный 4 3 2 3 2" xfId="1938"/>
    <cellStyle name="Обычный 4 3 2 3 2 10" xfId="12706"/>
    <cellStyle name="Обычный 4 3 2 3 2 11" xfId="24717"/>
    <cellStyle name="Обычный 4 3 2 3 2 2" xfId="1939"/>
    <cellStyle name="Обычный 4 3 2 3 2 2 10" xfId="24718"/>
    <cellStyle name="Обычный 4 3 2 3 2 2 2" xfId="1940"/>
    <cellStyle name="Обычный 4 3 2 3 2 2 2 2" xfId="2743"/>
    <cellStyle name="Обычный 4 3 2 3 2 2 2 2 2" xfId="3774"/>
    <cellStyle name="Обычный 4 3 2 3 2 2 2 2 2 2" xfId="6366"/>
    <cellStyle name="Обычный 4 3 2 3 2 2 2 2 2 2 2" xfId="16824"/>
    <cellStyle name="Обычный 4 3 2 3 2 2 2 2 2 2 3" xfId="28741"/>
    <cellStyle name="Обычный 4 3 2 3 2 2 2 2 2 3" xfId="8937"/>
    <cellStyle name="Обычный 4 3 2 3 2 2 2 2 2 3 2" xfId="19395"/>
    <cellStyle name="Обычный 4 3 2 3 2 2 2 2 2 3 3" xfId="31260"/>
    <cellStyle name="Обычный 4 3 2 3 2 2 2 2 2 4" xfId="11508"/>
    <cellStyle name="Обычный 4 3 2 3 2 2 2 2 2 4 2" xfId="21966"/>
    <cellStyle name="Обычный 4 3 2 3 2 2 2 2 2 4 3" xfId="33809"/>
    <cellStyle name="Обычный 4 3 2 3 2 2 2 2 2 5" xfId="14253"/>
    <cellStyle name="Обычный 4 3 2 3 2 2 2 2 2 6" xfId="26241"/>
    <cellStyle name="Обычный 4 3 2 3 2 2 2 2 3" xfId="5336"/>
    <cellStyle name="Обычный 4 3 2 3 2 2 2 2 3 2" xfId="15794"/>
    <cellStyle name="Обычный 4 3 2 3 2 2 2 2 3 3" xfId="27740"/>
    <cellStyle name="Обычный 4 3 2 3 2 2 2 2 4" xfId="7907"/>
    <cellStyle name="Обычный 4 3 2 3 2 2 2 2 4 2" xfId="18365"/>
    <cellStyle name="Обычный 4 3 2 3 2 2 2 2 4 3" xfId="30246"/>
    <cellStyle name="Обычный 4 3 2 3 2 2 2 2 5" xfId="10478"/>
    <cellStyle name="Обычный 4 3 2 3 2 2 2 2 5 2" xfId="20936"/>
    <cellStyle name="Обычный 4 3 2 3 2 2 2 2 5 3" xfId="32779"/>
    <cellStyle name="Обычный 4 3 2 3 2 2 2 2 6" xfId="13223"/>
    <cellStyle name="Обычный 4 3 2 3 2 2 2 2 7" xfId="25242"/>
    <cellStyle name="Обычный 4 3 2 3 2 2 2 3" xfId="3259"/>
    <cellStyle name="Обычный 4 3 2 3 2 2 2 3 2" xfId="5851"/>
    <cellStyle name="Обычный 4 3 2 3 2 2 2 3 2 2" xfId="16309"/>
    <cellStyle name="Обычный 4 3 2 3 2 2 2 3 2 3" xfId="28242"/>
    <cellStyle name="Обычный 4 3 2 3 2 2 2 3 3" xfId="8422"/>
    <cellStyle name="Обычный 4 3 2 3 2 2 2 3 3 2" xfId="18880"/>
    <cellStyle name="Обычный 4 3 2 3 2 2 2 3 3 3" xfId="30756"/>
    <cellStyle name="Обычный 4 3 2 3 2 2 2 3 4" xfId="10993"/>
    <cellStyle name="Обычный 4 3 2 3 2 2 2 3 4 2" xfId="21451"/>
    <cellStyle name="Обычный 4 3 2 3 2 2 2 3 4 3" xfId="33294"/>
    <cellStyle name="Обычный 4 3 2 3 2 2 2 3 5" xfId="13738"/>
    <cellStyle name="Обычный 4 3 2 3 2 2 2 3 6" xfId="25742"/>
    <cellStyle name="Обычный 4 3 2 3 2 2 2 4" xfId="4338"/>
    <cellStyle name="Обычный 4 3 2 3 2 2 2 4 2" xfId="6917"/>
    <cellStyle name="Обычный 4 3 2 3 2 2 2 4 2 2" xfId="17375"/>
    <cellStyle name="Обычный 4 3 2 3 2 2 2 4 2 3" xfId="29274"/>
    <cellStyle name="Обычный 4 3 2 3 2 2 2 4 3" xfId="9488"/>
    <cellStyle name="Обычный 4 3 2 3 2 2 2 4 3 2" xfId="19946"/>
    <cellStyle name="Обычный 4 3 2 3 2 2 2 4 3 3" xfId="31797"/>
    <cellStyle name="Обычный 4 3 2 3 2 2 2 4 4" xfId="12059"/>
    <cellStyle name="Обычный 4 3 2 3 2 2 2 4 4 2" xfId="22517"/>
    <cellStyle name="Обычный 4 3 2 3 2 2 2 4 4 3" xfId="34358"/>
    <cellStyle name="Обычный 4 3 2 3 2 2 2 4 5" xfId="14804"/>
    <cellStyle name="Обычный 4 3 2 3 2 2 2 4 6" xfId="26775"/>
    <cellStyle name="Обычный 4 3 2 3 2 2 2 5" xfId="4821"/>
    <cellStyle name="Обычный 4 3 2 3 2 2 2 5 2" xfId="15279"/>
    <cellStyle name="Обычный 4 3 2 3 2 2 2 5 3" xfId="27234"/>
    <cellStyle name="Обычный 4 3 2 3 2 2 2 6" xfId="7392"/>
    <cellStyle name="Обычный 4 3 2 3 2 2 2 6 2" xfId="17850"/>
    <cellStyle name="Обычный 4 3 2 3 2 2 2 6 3" xfId="29738"/>
    <cellStyle name="Обычный 4 3 2 3 2 2 2 7" xfId="9963"/>
    <cellStyle name="Обычный 4 3 2 3 2 2 2 7 2" xfId="20421"/>
    <cellStyle name="Обычный 4 3 2 3 2 2 2 7 3" xfId="32264"/>
    <cellStyle name="Обычный 4 3 2 3 2 2 2 8" xfId="12708"/>
    <cellStyle name="Обычный 4 3 2 3 2 2 2 9" xfId="24719"/>
    <cellStyle name="Обычный 4 3 2 3 2 2 3" xfId="2742"/>
    <cellStyle name="Обычный 4 3 2 3 2 2 3 2" xfId="3773"/>
    <cellStyle name="Обычный 4 3 2 3 2 2 3 2 2" xfId="6365"/>
    <cellStyle name="Обычный 4 3 2 3 2 2 3 2 2 2" xfId="16823"/>
    <cellStyle name="Обычный 4 3 2 3 2 2 3 2 2 3" xfId="28740"/>
    <cellStyle name="Обычный 4 3 2 3 2 2 3 2 3" xfId="8936"/>
    <cellStyle name="Обычный 4 3 2 3 2 2 3 2 3 2" xfId="19394"/>
    <cellStyle name="Обычный 4 3 2 3 2 2 3 2 3 3" xfId="31259"/>
    <cellStyle name="Обычный 4 3 2 3 2 2 3 2 4" xfId="11507"/>
    <cellStyle name="Обычный 4 3 2 3 2 2 3 2 4 2" xfId="21965"/>
    <cellStyle name="Обычный 4 3 2 3 2 2 3 2 4 3" xfId="33808"/>
    <cellStyle name="Обычный 4 3 2 3 2 2 3 2 5" xfId="14252"/>
    <cellStyle name="Обычный 4 3 2 3 2 2 3 2 6" xfId="26240"/>
    <cellStyle name="Обычный 4 3 2 3 2 2 3 3" xfId="5335"/>
    <cellStyle name="Обычный 4 3 2 3 2 2 3 3 2" xfId="15793"/>
    <cellStyle name="Обычный 4 3 2 3 2 2 3 3 3" xfId="27739"/>
    <cellStyle name="Обычный 4 3 2 3 2 2 3 4" xfId="7906"/>
    <cellStyle name="Обычный 4 3 2 3 2 2 3 4 2" xfId="18364"/>
    <cellStyle name="Обычный 4 3 2 3 2 2 3 4 3" xfId="30245"/>
    <cellStyle name="Обычный 4 3 2 3 2 2 3 5" xfId="10477"/>
    <cellStyle name="Обычный 4 3 2 3 2 2 3 5 2" xfId="20935"/>
    <cellStyle name="Обычный 4 3 2 3 2 2 3 5 3" xfId="32778"/>
    <cellStyle name="Обычный 4 3 2 3 2 2 3 6" xfId="13222"/>
    <cellStyle name="Обычный 4 3 2 3 2 2 3 7" xfId="25241"/>
    <cellStyle name="Обычный 4 3 2 3 2 2 4" xfId="3258"/>
    <cellStyle name="Обычный 4 3 2 3 2 2 4 2" xfId="5850"/>
    <cellStyle name="Обычный 4 3 2 3 2 2 4 2 2" xfId="16308"/>
    <cellStyle name="Обычный 4 3 2 3 2 2 4 2 3" xfId="28241"/>
    <cellStyle name="Обычный 4 3 2 3 2 2 4 3" xfId="8421"/>
    <cellStyle name="Обычный 4 3 2 3 2 2 4 3 2" xfId="18879"/>
    <cellStyle name="Обычный 4 3 2 3 2 2 4 3 3" xfId="30755"/>
    <cellStyle name="Обычный 4 3 2 3 2 2 4 4" xfId="10992"/>
    <cellStyle name="Обычный 4 3 2 3 2 2 4 4 2" xfId="21450"/>
    <cellStyle name="Обычный 4 3 2 3 2 2 4 4 3" xfId="33293"/>
    <cellStyle name="Обычный 4 3 2 3 2 2 4 5" xfId="13737"/>
    <cellStyle name="Обычный 4 3 2 3 2 2 4 6" xfId="25741"/>
    <cellStyle name="Обычный 4 3 2 3 2 2 5" xfId="4337"/>
    <cellStyle name="Обычный 4 3 2 3 2 2 5 2" xfId="6916"/>
    <cellStyle name="Обычный 4 3 2 3 2 2 5 2 2" xfId="17374"/>
    <cellStyle name="Обычный 4 3 2 3 2 2 5 2 3" xfId="29273"/>
    <cellStyle name="Обычный 4 3 2 3 2 2 5 3" xfId="9487"/>
    <cellStyle name="Обычный 4 3 2 3 2 2 5 3 2" xfId="19945"/>
    <cellStyle name="Обычный 4 3 2 3 2 2 5 3 3" xfId="31796"/>
    <cellStyle name="Обычный 4 3 2 3 2 2 5 4" xfId="12058"/>
    <cellStyle name="Обычный 4 3 2 3 2 2 5 4 2" xfId="22516"/>
    <cellStyle name="Обычный 4 3 2 3 2 2 5 4 3" xfId="34357"/>
    <cellStyle name="Обычный 4 3 2 3 2 2 5 5" xfId="14803"/>
    <cellStyle name="Обычный 4 3 2 3 2 2 5 6" xfId="26774"/>
    <cellStyle name="Обычный 4 3 2 3 2 2 6" xfId="4820"/>
    <cellStyle name="Обычный 4 3 2 3 2 2 6 2" xfId="15278"/>
    <cellStyle name="Обычный 4 3 2 3 2 2 6 3" xfId="27233"/>
    <cellStyle name="Обычный 4 3 2 3 2 2 7" xfId="7391"/>
    <cellStyle name="Обычный 4 3 2 3 2 2 7 2" xfId="17849"/>
    <cellStyle name="Обычный 4 3 2 3 2 2 7 3" xfId="29737"/>
    <cellStyle name="Обычный 4 3 2 3 2 2 8" xfId="9962"/>
    <cellStyle name="Обычный 4 3 2 3 2 2 8 2" xfId="20420"/>
    <cellStyle name="Обычный 4 3 2 3 2 2 8 3" xfId="32263"/>
    <cellStyle name="Обычный 4 3 2 3 2 2 9" xfId="12707"/>
    <cellStyle name="Обычный 4 3 2 3 2 3" xfId="1941"/>
    <cellStyle name="Обычный 4 3 2 3 2 3 2" xfId="2744"/>
    <cellStyle name="Обычный 4 3 2 3 2 3 2 2" xfId="3775"/>
    <cellStyle name="Обычный 4 3 2 3 2 3 2 2 2" xfId="6367"/>
    <cellStyle name="Обычный 4 3 2 3 2 3 2 2 2 2" xfId="16825"/>
    <cellStyle name="Обычный 4 3 2 3 2 3 2 2 2 3" xfId="28742"/>
    <cellStyle name="Обычный 4 3 2 3 2 3 2 2 3" xfId="8938"/>
    <cellStyle name="Обычный 4 3 2 3 2 3 2 2 3 2" xfId="19396"/>
    <cellStyle name="Обычный 4 3 2 3 2 3 2 2 3 3" xfId="31261"/>
    <cellStyle name="Обычный 4 3 2 3 2 3 2 2 4" xfId="11509"/>
    <cellStyle name="Обычный 4 3 2 3 2 3 2 2 4 2" xfId="21967"/>
    <cellStyle name="Обычный 4 3 2 3 2 3 2 2 4 3" xfId="33810"/>
    <cellStyle name="Обычный 4 3 2 3 2 3 2 2 5" xfId="14254"/>
    <cellStyle name="Обычный 4 3 2 3 2 3 2 2 6" xfId="26242"/>
    <cellStyle name="Обычный 4 3 2 3 2 3 2 3" xfId="5337"/>
    <cellStyle name="Обычный 4 3 2 3 2 3 2 3 2" xfId="15795"/>
    <cellStyle name="Обычный 4 3 2 3 2 3 2 3 3" xfId="27741"/>
    <cellStyle name="Обычный 4 3 2 3 2 3 2 4" xfId="7908"/>
    <cellStyle name="Обычный 4 3 2 3 2 3 2 4 2" xfId="18366"/>
    <cellStyle name="Обычный 4 3 2 3 2 3 2 4 3" xfId="30247"/>
    <cellStyle name="Обычный 4 3 2 3 2 3 2 5" xfId="10479"/>
    <cellStyle name="Обычный 4 3 2 3 2 3 2 5 2" xfId="20937"/>
    <cellStyle name="Обычный 4 3 2 3 2 3 2 5 3" xfId="32780"/>
    <cellStyle name="Обычный 4 3 2 3 2 3 2 6" xfId="13224"/>
    <cellStyle name="Обычный 4 3 2 3 2 3 2 7" xfId="25243"/>
    <cellStyle name="Обычный 4 3 2 3 2 3 3" xfId="3260"/>
    <cellStyle name="Обычный 4 3 2 3 2 3 3 2" xfId="5852"/>
    <cellStyle name="Обычный 4 3 2 3 2 3 3 2 2" xfId="16310"/>
    <cellStyle name="Обычный 4 3 2 3 2 3 3 2 3" xfId="28243"/>
    <cellStyle name="Обычный 4 3 2 3 2 3 3 3" xfId="8423"/>
    <cellStyle name="Обычный 4 3 2 3 2 3 3 3 2" xfId="18881"/>
    <cellStyle name="Обычный 4 3 2 3 2 3 3 3 3" xfId="30757"/>
    <cellStyle name="Обычный 4 3 2 3 2 3 3 4" xfId="10994"/>
    <cellStyle name="Обычный 4 3 2 3 2 3 3 4 2" xfId="21452"/>
    <cellStyle name="Обычный 4 3 2 3 2 3 3 4 3" xfId="33295"/>
    <cellStyle name="Обычный 4 3 2 3 2 3 3 5" xfId="13739"/>
    <cellStyle name="Обычный 4 3 2 3 2 3 3 6" xfId="25743"/>
    <cellStyle name="Обычный 4 3 2 3 2 3 4" xfId="4339"/>
    <cellStyle name="Обычный 4 3 2 3 2 3 4 2" xfId="6918"/>
    <cellStyle name="Обычный 4 3 2 3 2 3 4 2 2" xfId="17376"/>
    <cellStyle name="Обычный 4 3 2 3 2 3 4 2 3" xfId="29275"/>
    <cellStyle name="Обычный 4 3 2 3 2 3 4 3" xfId="9489"/>
    <cellStyle name="Обычный 4 3 2 3 2 3 4 3 2" xfId="19947"/>
    <cellStyle name="Обычный 4 3 2 3 2 3 4 3 3" xfId="31798"/>
    <cellStyle name="Обычный 4 3 2 3 2 3 4 4" xfId="12060"/>
    <cellStyle name="Обычный 4 3 2 3 2 3 4 4 2" xfId="22518"/>
    <cellStyle name="Обычный 4 3 2 3 2 3 4 4 3" xfId="34359"/>
    <cellStyle name="Обычный 4 3 2 3 2 3 4 5" xfId="14805"/>
    <cellStyle name="Обычный 4 3 2 3 2 3 4 6" xfId="26776"/>
    <cellStyle name="Обычный 4 3 2 3 2 3 5" xfId="4822"/>
    <cellStyle name="Обычный 4 3 2 3 2 3 5 2" xfId="15280"/>
    <cellStyle name="Обычный 4 3 2 3 2 3 5 3" xfId="27235"/>
    <cellStyle name="Обычный 4 3 2 3 2 3 6" xfId="7393"/>
    <cellStyle name="Обычный 4 3 2 3 2 3 6 2" xfId="17851"/>
    <cellStyle name="Обычный 4 3 2 3 2 3 6 3" xfId="29739"/>
    <cellStyle name="Обычный 4 3 2 3 2 3 7" xfId="9964"/>
    <cellStyle name="Обычный 4 3 2 3 2 3 7 2" xfId="20422"/>
    <cellStyle name="Обычный 4 3 2 3 2 3 7 3" xfId="32265"/>
    <cellStyle name="Обычный 4 3 2 3 2 3 8" xfId="12709"/>
    <cellStyle name="Обычный 4 3 2 3 2 3 9" xfId="24720"/>
    <cellStyle name="Обычный 4 3 2 3 2 4" xfId="2741"/>
    <cellStyle name="Обычный 4 3 2 3 2 4 2" xfId="3772"/>
    <cellStyle name="Обычный 4 3 2 3 2 4 2 2" xfId="6364"/>
    <cellStyle name="Обычный 4 3 2 3 2 4 2 2 2" xfId="16822"/>
    <cellStyle name="Обычный 4 3 2 3 2 4 2 2 3" xfId="28739"/>
    <cellStyle name="Обычный 4 3 2 3 2 4 2 3" xfId="8935"/>
    <cellStyle name="Обычный 4 3 2 3 2 4 2 3 2" xfId="19393"/>
    <cellStyle name="Обычный 4 3 2 3 2 4 2 3 3" xfId="31258"/>
    <cellStyle name="Обычный 4 3 2 3 2 4 2 4" xfId="11506"/>
    <cellStyle name="Обычный 4 3 2 3 2 4 2 4 2" xfId="21964"/>
    <cellStyle name="Обычный 4 3 2 3 2 4 2 4 3" xfId="33807"/>
    <cellStyle name="Обычный 4 3 2 3 2 4 2 5" xfId="14251"/>
    <cellStyle name="Обычный 4 3 2 3 2 4 2 6" xfId="26239"/>
    <cellStyle name="Обычный 4 3 2 3 2 4 3" xfId="5334"/>
    <cellStyle name="Обычный 4 3 2 3 2 4 3 2" xfId="15792"/>
    <cellStyle name="Обычный 4 3 2 3 2 4 3 3" xfId="27738"/>
    <cellStyle name="Обычный 4 3 2 3 2 4 4" xfId="7905"/>
    <cellStyle name="Обычный 4 3 2 3 2 4 4 2" xfId="18363"/>
    <cellStyle name="Обычный 4 3 2 3 2 4 4 3" xfId="30244"/>
    <cellStyle name="Обычный 4 3 2 3 2 4 5" xfId="10476"/>
    <cellStyle name="Обычный 4 3 2 3 2 4 5 2" xfId="20934"/>
    <cellStyle name="Обычный 4 3 2 3 2 4 5 3" xfId="32777"/>
    <cellStyle name="Обычный 4 3 2 3 2 4 6" xfId="13221"/>
    <cellStyle name="Обычный 4 3 2 3 2 4 7" xfId="25240"/>
    <cellStyle name="Обычный 4 3 2 3 2 5" xfId="3257"/>
    <cellStyle name="Обычный 4 3 2 3 2 5 2" xfId="5849"/>
    <cellStyle name="Обычный 4 3 2 3 2 5 2 2" xfId="16307"/>
    <cellStyle name="Обычный 4 3 2 3 2 5 2 3" xfId="28240"/>
    <cellStyle name="Обычный 4 3 2 3 2 5 3" xfId="8420"/>
    <cellStyle name="Обычный 4 3 2 3 2 5 3 2" xfId="18878"/>
    <cellStyle name="Обычный 4 3 2 3 2 5 3 3" xfId="30754"/>
    <cellStyle name="Обычный 4 3 2 3 2 5 4" xfId="10991"/>
    <cellStyle name="Обычный 4 3 2 3 2 5 4 2" xfId="21449"/>
    <cellStyle name="Обычный 4 3 2 3 2 5 4 3" xfId="33292"/>
    <cellStyle name="Обычный 4 3 2 3 2 5 5" xfId="13736"/>
    <cellStyle name="Обычный 4 3 2 3 2 5 6" xfId="25740"/>
    <cellStyle name="Обычный 4 3 2 3 2 6" xfId="4336"/>
    <cellStyle name="Обычный 4 3 2 3 2 6 2" xfId="6915"/>
    <cellStyle name="Обычный 4 3 2 3 2 6 2 2" xfId="17373"/>
    <cellStyle name="Обычный 4 3 2 3 2 6 2 3" xfId="29272"/>
    <cellStyle name="Обычный 4 3 2 3 2 6 3" xfId="9486"/>
    <cellStyle name="Обычный 4 3 2 3 2 6 3 2" xfId="19944"/>
    <cellStyle name="Обычный 4 3 2 3 2 6 3 3" xfId="31795"/>
    <cellStyle name="Обычный 4 3 2 3 2 6 4" xfId="12057"/>
    <cellStyle name="Обычный 4 3 2 3 2 6 4 2" xfId="22515"/>
    <cellStyle name="Обычный 4 3 2 3 2 6 4 3" xfId="34356"/>
    <cellStyle name="Обычный 4 3 2 3 2 6 5" xfId="14802"/>
    <cellStyle name="Обычный 4 3 2 3 2 6 6" xfId="26773"/>
    <cellStyle name="Обычный 4 3 2 3 2 7" xfId="4819"/>
    <cellStyle name="Обычный 4 3 2 3 2 7 2" xfId="15277"/>
    <cellStyle name="Обычный 4 3 2 3 2 7 3" xfId="27232"/>
    <cellStyle name="Обычный 4 3 2 3 2 8" xfId="7390"/>
    <cellStyle name="Обычный 4 3 2 3 2 8 2" xfId="17848"/>
    <cellStyle name="Обычный 4 3 2 3 2 8 3" xfId="29736"/>
    <cellStyle name="Обычный 4 3 2 3 2 9" xfId="9961"/>
    <cellStyle name="Обычный 4 3 2 3 2 9 2" xfId="20419"/>
    <cellStyle name="Обычный 4 3 2 3 2 9 3" xfId="32262"/>
    <cellStyle name="Обычный 4 3 2 3 3" xfId="1942"/>
    <cellStyle name="Обычный 4 3 2 3 3 10" xfId="24721"/>
    <cellStyle name="Обычный 4 3 2 3 3 2" xfId="1943"/>
    <cellStyle name="Обычный 4 3 2 3 3 2 2" xfId="2746"/>
    <cellStyle name="Обычный 4 3 2 3 3 2 2 2" xfId="3777"/>
    <cellStyle name="Обычный 4 3 2 3 3 2 2 2 2" xfId="6369"/>
    <cellStyle name="Обычный 4 3 2 3 3 2 2 2 2 2" xfId="16827"/>
    <cellStyle name="Обычный 4 3 2 3 3 2 2 2 2 3" xfId="28744"/>
    <cellStyle name="Обычный 4 3 2 3 3 2 2 2 3" xfId="8940"/>
    <cellStyle name="Обычный 4 3 2 3 3 2 2 2 3 2" xfId="19398"/>
    <cellStyle name="Обычный 4 3 2 3 3 2 2 2 3 3" xfId="31263"/>
    <cellStyle name="Обычный 4 3 2 3 3 2 2 2 4" xfId="11511"/>
    <cellStyle name="Обычный 4 3 2 3 3 2 2 2 4 2" xfId="21969"/>
    <cellStyle name="Обычный 4 3 2 3 3 2 2 2 4 3" xfId="33812"/>
    <cellStyle name="Обычный 4 3 2 3 3 2 2 2 5" xfId="14256"/>
    <cellStyle name="Обычный 4 3 2 3 3 2 2 2 6" xfId="26244"/>
    <cellStyle name="Обычный 4 3 2 3 3 2 2 3" xfId="5339"/>
    <cellStyle name="Обычный 4 3 2 3 3 2 2 3 2" xfId="15797"/>
    <cellStyle name="Обычный 4 3 2 3 3 2 2 3 3" xfId="27743"/>
    <cellStyle name="Обычный 4 3 2 3 3 2 2 4" xfId="7910"/>
    <cellStyle name="Обычный 4 3 2 3 3 2 2 4 2" xfId="18368"/>
    <cellStyle name="Обычный 4 3 2 3 3 2 2 4 3" xfId="30249"/>
    <cellStyle name="Обычный 4 3 2 3 3 2 2 5" xfId="10481"/>
    <cellStyle name="Обычный 4 3 2 3 3 2 2 5 2" xfId="20939"/>
    <cellStyle name="Обычный 4 3 2 3 3 2 2 5 3" xfId="32782"/>
    <cellStyle name="Обычный 4 3 2 3 3 2 2 6" xfId="13226"/>
    <cellStyle name="Обычный 4 3 2 3 3 2 2 7" xfId="25245"/>
    <cellStyle name="Обычный 4 3 2 3 3 2 3" xfId="3262"/>
    <cellStyle name="Обычный 4 3 2 3 3 2 3 2" xfId="5854"/>
    <cellStyle name="Обычный 4 3 2 3 3 2 3 2 2" xfId="16312"/>
    <cellStyle name="Обычный 4 3 2 3 3 2 3 2 3" xfId="28245"/>
    <cellStyle name="Обычный 4 3 2 3 3 2 3 3" xfId="8425"/>
    <cellStyle name="Обычный 4 3 2 3 3 2 3 3 2" xfId="18883"/>
    <cellStyle name="Обычный 4 3 2 3 3 2 3 3 3" xfId="30759"/>
    <cellStyle name="Обычный 4 3 2 3 3 2 3 4" xfId="10996"/>
    <cellStyle name="Обычный 4 3 2 3 3 2 3 4 2" xfId="21454"/>
    <cellStyle name="Обычный 4 3 2 3 3 2 3 4 3" xfId="33297"/>
    <cellStyle name="Обычный 4 3 2 3 3 2 3 5" xfId="13741"/>
    <cellStyle name="Обычный 4 3 2 3 3 2 3 6" xfId="25745"/>
    <cellStyle name="Обычный 4 3 2 3 3 2 4" xfId="4341"/>
    <cellStyle name="Обычный 4 3 2 3 3 2 4 2" xfId="6920"/>
    <cellStyle name="Обычный 4 3 2 3 3 2 4 2 2" xfId="17378"/>
    <cellStyle name="Обычный 4 3 2 3 3 2 4 2 3" xfId="29277"/>
    <cellStyle name="Обычный 4 3 2 3 3 2 4 3" xfId="9491"/>
    <cellStyle name="Обычный 4 3 2 3 3 2 4 3 2" xfId="19949"/>
    <cellStyle name="Обычный 4 3 2 3 3 2 4 3 3" xfId="31800"/>
    <cellStyle name="Обычный 4 3 2 3 3 2 4 4" xfId="12062"/>
    <cellStyle name="Обычный 4 3 2 3 3 2 4 4 2" xfId="22520"/>
    <cellStyle name="Обычный 4 3 2 3 3 2 4 4 3" xfId="34361"/>
    <cellStyle name="Обычный 4 3 2 3 3 2 4 5" xfId="14807"/>
    <cellStyle name="Обычный 4 3 2 3 3 2 4 6" xfId="26778"/>
    <cellStyle name="Обычный 4 3 2 3 3 2 5" xfId="4824"/>
    <cellStyle name="Обычный 4 3 2 3 3 2 5 2" xfId="15282"/>
    <cellStyle name="Обычный 4 3 2 3 3 2 5 3" xfId="27237"/>
    <cellStyle name="Обычный 4 3 2 3 3 2 6" xfId="7395"/>
    <cellStyle name="Обычный 4 3 2 3 3 2 6 2" xfId="17853"/>
    <cellStyle name="Обычный 4 3 2 3 3 2 6 3" xfId="29741"/>
    <cellStyle name="Обычный 4 3 2 3 3 2 7" xfId="9966"/>
    <cellStyle name="Обычный 4 3 2 3 3 2 7 2" xfId="20424"/>
    <cellStyle name="Обычный 4 3 2 3 3 2 7 3" xfId="32267"/>
    <cellStyle name="Обычный 4 3 2 3 3 2 8" xfId="12711"/>
    <cellStyle name="Обычный 4 3 2 3 3 2 9" xfId="24722"/>
    <cellStyle name="Обычный 4 3 2 3 3 3" xfId="2745"/>
    <cellStyle name="Обычный 4 3 2 3 3 3 2" xfId="3776"/>
    <cellStyle name="Обычный 4 3 2 3 3 3 2 2" xfId="6368"/>
    <cellStyle name="Обычный 4 3 2 3 3 3 2 2 2" xfId="16826"/>
    <cellStyle name="Обычный 4 3 2 3 3 3 2 2 3" xfId="28743"/>
    <cellStyle name="Обычный 4 3 2 3 3 3 2 3" xfId="8939"/>
    <cellStyle name="Обычный 4 3 2 3 3 3 2 3 2" xfId="19397"/>
    <cellStyle name="Обычный 4 3 2 3 3 3 2 3 3" xfId="31262"/>
    <cellStyle name="Обычный 4 3 2 3 3 3 2 4" xfId="11510"/>
    <cellStyle name="Обычный 4 3 2 3 3 3 2 4 2" xfId="21968"/>
    <cellStyle name="Обычный 4 3 2 3 3 3 2 4 3" xfId="33811"/>
    <cellStyle name="Обычный 4 3 2 3 3 3 2 5" xfId="14255"/>
    <cellStyle name="Обычный 4 3 2 3 3 3 2 6" xfId="26243"/>
    <cellStyle name="Обычный 4 3 2 3 3 3 3" xfId="5338"/>
    <cellStyle name="Обычный 4 3 2 3 3 3 3 2" xfId="15796"/>
    <cellStyle name="Обычный 4 3 2 3 3 3 3 3" xfId="27742"/>
    <cellStyle name="Обычный 4 3 2 3 3 3 4" xfId="7909"/>
    <cellStyle name="Обычный 4 3 2 3 3 3 4 2" xfId="18367"/>
    <cellStyle name="Обычный 4 3 2 3 3 3 4 3" xfId="30248"/>
    <cellStyle name="Обычный 4 3 2 3 3 3 5" xfId="10480"/>
    <cellStyle name="Обычный 4 3 2 3 3 3 5 2" xfId="20938"/>
    <cellStyle name="Обычный 4 3 2 3 3 3 5 3" xfId="32781"/>
    <cellStyle name="Обычный 4 3 2 3 3 3 6" xfId="13225"/>
    <cellStyle name="Обычный 4 3 2 3 3 3 7" xfId="25244"/>
    <cellStyle name="Обычный 4 3 2 3 3 4" xfId="3261"/>
    <cellStyle name="Обычный 4 3 2 3 3 4 2" xfId="5853"/>
    <cellStyle name="Обычный 4 3 2 3 3 4 2 2" xfId="16311"/>
    <cellStyle name="Обычный 4 3 2 3 3 4 2 3" xfId="28244"/>
    <cellStyle name="Обычный 4 3 2 3 3 4 3" xfId="8424"/>
    <cellStyle name="Обычный 4 3 2 3 3 4 3 2" xfId="18882"/>
    <cellStyle name="Обычный 4 3 2 3 3 4 3 3" xfId="30758"/>
    <cellStyle name="Обычный 4 3 2 3 3 4 4" xfId="10995"/>
    <cellStyle name="Обычный 4 3 2 3 3 4 4 2" xfId="21453"/>
    <cellStyle name="Обычный 4 3 2 3 3 4 4 3" xfId="33296"/>
    <cellStyle name="Обычный 4 3 2 3 3 4 5" xfId="13740"/>
    <cellStyle name="Обычный 4 3 2 3 3 4 6" xfId="25744"/>
    <cellStyle name="Обычный 4 3 2 3 3 5" xfId="4340"/>
    <cellStyle name="Обычный 4 3 2 3 3 5 2" xfId="6919"/>
    <cellStyle name="Обычный 4 3 2 3 3 5 2 2" xfId="17377"/>
    <cellStyle name="Обычный 4 3 2 3 3 5 2 3" xfId="29276"/>
    <cellStyle name="Обычный 4 3 2 3 3 5 3" xfId="9490"/>
    <cellStyle name="Обычный 4 3 2 3 3 5 3 2" xfId="19948"/>
    <cellStyle name="Обычный 4 3 2 3 3 5 3 3" xfId="31799"/>
    <cellStyle name="Обычный 4 3 2 3 3 5 4" xfId="12061"/>
    <cellStyle name="Обычный 4 3 2 3 3 5 4 2" xfId="22519"/>
    <cellStyle name="Обычный 4 3 2 3 3 5 4 3" xfId="34360"/>
    <cellStyle name="Обычный 4 3 2 3 3 5 5" xfId="14806"/>
    <cellStyle name="Обычный 4 3 2 3 3 5 6" xfId="26777"/>
    <cellStyle name="Обычный 4 3 2 3 3 6" xfId="4823"/>
    <cellStyle name="Обычный 4 3 2 3 3 6 2" xfId="15281"/>
    <cellStyle name="Обычный 4 3 2 3 3 6 3" xfId="27236"/>
    <cellStyle name="Обычный 4 3 2 3 3 7" xfId="7394"/>
    <cellStyle name="Обычный 4 3 2 3 3 7 2" xfId="17852"/>
    <cellStyle name="Обычный 4 3 2 3 3 7 3" xfId="29740"/>
    <cellStyle name="Обычный 4 3 2 3 3 8" xfId="9965"/>
    <cellStyle name="Обычный 4 3 2 3 3 8 2" xfId="20423"/>
    <cellStyle name="Обычный 4 3 2 3 3 8 3" xfId="32266"/>
    <cellStyle name="Обычный 4 3 2 3 3 9" xfId="12710"/>
    <cellStyle name="Обычный 4 3 2 3 4" xfId="1944"/>
    <cellStyle name="Обычный 4 3 2 3 4 2" xfId="2747"/>
    <cellStyle name="Обычный 4 3 2 3 4 2 2" xfId="3778"/>
    <cellStyle name="Обычный 4 3 2 3 4 2 2 2" xfId="6370"/>
    <cellStyle name="Обычный 4 3 2 3 4 2 2 2 2" xfId="16828"/>
    <cellStyle name="Обычный 4 3 2 3 4 2 2 2 3" xfId="28745"/>
    <cellStyle name="Обычный 4 3 2 3 4 2 2 3" xfId="8941"/>
    <cellStyle name="Обычный 4 3 2 3 4 2 2 3 2" xfId="19399"/>
    <cellStyle name="Обычный 4 3 2 3 4 2 2 3 3" xfId="31264"/>
    <cellStyle name="Обычный 4 3 2 3 4 2 2 4" xfId="11512"/>
    <cellStyle name="Обычный 4 3 2 3 4 2 2 4 2" xfId="21970"/>
    <cellStyle name="Обычный 4 3 2 3 4 2 2 4 3" xfId="33813"/>
    <cellStyle name="Обычный 4 3 2 3 4 2 2 5" xfId="14257"/>
    <cellStyle name="Обычный 4 3 2 3 4 2 2 6" xfId="26245"/>
    <cellStyle name="Обычный 4 3 2 3 4 2 3" xfId="5340"/>
    <cellStyle name="Обычный 4 3 2 3 4 2 3 2" xfId="15798"/>
    <cellStyle name="Обычный 4 3 2 3 4 2 3 3" xfId="27744"/>
    <cellStyle name="Обычный 4 3 2 3 4 2 4" xfId="7911"/>
    <cellStyle name="Обычный 4 3 2 3 4 2 4 2" xfId="18369"/>
    <cellStyle name="Обычный 4 3 2 3 4 2 4 3" xfId="30250"/>
    <cellStyle name="Обычный 4 3 2 3 4 2 5" xfId="10482"/>
    <cellStyle name="Обычный 4 3 2 3 4 2 5 2" xfId="20940"/>
    <cellStyle name="Обычный 4 3 2 3 4 2 5 3" xfId="32783"/>
    <cellStyle name="Обычный 4 3 2 3 4 2 6" xfId="13227"/>
    <cellStyle name="Обычный 4 3 2 3 4 2 7" xfId="25246"/>
    <cellStyle name="Обычный 4 3 2 3 4 3" xfId="3263"/>
    <cellStyle name="Обычный 4 3 2 3 4 3 2" xfId="5855"/>
    <cellStyle name="Обычный 4 3 2 3 4 3 2 2" xfId="16313"/>
    <cellStyle name="Обычный 4 3 2 3 4 3 2 3" xfId="28246"/>
    <cellStyle name="Обычный 4 3 2 3 4 3 3" xfId="8426"/>
    <cellStyle name="Обычный 4 3 2 3 4 3 3 2" xfId="18884"/>
    <cellStyle name="Обычный 4 3 2 3 4 3 3 3" xfId="30760"/>
    <cellStyle name="Обычный 4 3 2 3 4 3 4" xfId="10997"/>
    <cellStyle name="Обычный 4 3 2 3 4 3 4 2" xfId="21455"/>
    <cellStyle name="Обычный 4 3 2 3 4 3 4 3" xfId="33298"/>
    <cellStyle name="Обычный 4 3 2 3 4 3 5" xfId="13742"/>
    <cellStyle name="Обычный 4 3 2 3 4 3 6" xfId="25746"/>
    <cellStyle name="Обычный 4 3 2 3 4 4" xfId="4342"/>
    <cellStyle name="Обычный 4 3 2 3 4 4 2" xfId="6921"/>
    <cellStyle name="Обычный 4 3 2 3 4 4 2 2" xfId="17379"/>
    <cellStyle name="Обычный 4 3 2 3 4 4 2 3" xfId="29278"/>
    <cellStyle name="Обычный 4 3 2 3 4 4 3" xfId="9492"/>
    <cellStyle name="Обычный 4 3 2 3 4 4 3 2" xfId="19950"/>
    <cellStyle name="Обычный 4 3 2 3 4 4 3 3" xfId="31801"/>
    <cellStyle name="Обычный 4 3 2 3 4 4 4" xfId="12063"/>
    <cellStyle name="Обычный 4 3 2 3 4 4 4 2" xfId="22521"/>
    <cellStyle name="Обычный 4 3 2 3 4 4 4 3" xfId="34362"/>
    <cellStyle name="Обычный 4 3 2 3 4 4 5" xfId="14808"/>
    <cellStyle name="Обычный 4 3 2 3 4 4 6" xfId="26779"/>
    <cellStyle name="Обычный 4 3 2 3 4 5" xfId="4825"/>
    <cellStyle name="Обычный 4 3 2 3 4 5 2" xfId="15283"/>
    <cellStyle name="Обычный 4 3 2 3 4 5 3" xfId="27238"/>
    <cellStyle name="Обычный 4 3 2 3 4 6" xfId="7396"/>
    <cellStyle name="Обычный 4 3 2 3 4 6 2" xfId="17854"/>
    <cellStyle name="Обычный 4 3 2 3 4 6 3" xfId="29742"/>
    <cellStyle name="Обычный 4 3 2 3 4 7" xfId="9967"/>
    <cellStyle name="Обычный 4 3 2 3 4 7 2" xfId="20425"/>
    <cellStyle name="Обычный 4 3 2 3 4 7 3" xfId="32268"/>
    <cellStyle name="Обычный 4 3 2 3 4 8" xfId="12712"/>
    <cellStyle name="Обычный 4 3 2 3 4 9" xfId="24723"/>
    <cellStyle name="Обычный 4 3 2 3 5" xfId="2740"/>
    <cellStyle name="Обычный 4 3 2 3 5 2" xfId="3771"/>
    <cellStyle name="Обычный 4 3 2 3 5 2 2" xfId="6363"/>
    <cellStyle name="Обычный 4 3 2 3 5 2 2 2" xfId="16821"/>
    <cellStyle name="Обычный 4 3 2 3 5 2 2 3" xfId="28738"/>
    <cellStyle name="Обычный 4 3 2 3 5 2 3" xfId="8934"/>
    <cellStyle name="Обычный 4 3 2 3 5 2 3 2" xfId="19392"/>
    <cellStyle name="Обычный 4 3 2 3 5 2 3 3" xfId="31257"/>
    <cellStyle name="Обычный 4 3 2 3 5 2 4" xfId="11505"/>
    <cellStyle name="Обычный 4 3 2 3 5 2 4 2" xfId="21963"/>
    <cellStyle name="Обычный 4 3 2 3 5 2 4 3" xfId="33806"/>
    <cellStyle name="Обычный 4 3 2 3 5 2 5" xfId="14250"/>
    <cellStyle name="Обычный 4 3 2 3 5 2 6" xfId="26238"/>
    <cellStyle name="Обычный 4 3 2 3 5 3" xfId="5333"/>
    <cellStyle name="Обычный 4 3 2 3 5 3 2" xfId="15791"/>
    <cellStyle name="Обычный 4 3 2 3 5 3 3" xfId="27737"/>
    <cellStyle name="Обычный 4 3 2 3 5 4" xfId="7904"/>
    <cellStyle name="Обычный 4 3 2 3 5 4 2" xfId="18362"/>
    <cellStyle name="Обычный 4 3 2 3 5 4 3" xfId="30243"/>
    <cellStyle name="Обычный 4 3 2 3 5 5" xfId="10475"/>
    <cellStyle name="Обычный 4 3 2 3 5 5 2" xfId="20933"/>
    <cellStyle name="Обычный 4 3 2 3 5 5 3" xfId="32776"/>
    <cellStyle name="Обычный 4 3 2 3 5 6" xfId="13220"/>
    <cellStyle name="Обычный 4 3 2 3 5 7" xfId="25239"/>
    <cellStyle name="Обычный 4 3 2 3 6" xfId="3256"/>
    <cellStyle name="Обычный 4 3 2 3 6 2" xfId="5848"/>
    <cellStyle name="Обычный 4 3 2 3 6 2 2" xfId="16306"/>
    <cellStyle name="Обычный 4 3 2 3 6 2 3" xfId="28239"/>
    <cellStyle name="Обычный 4 3 2 3 6 3" xfId="8419"/>
    <cellStyle name="Обычный 4 3 2 3 6 3 2" xfId="18877"/>
    <cellStyle name="Обычный 4 3 2 3 6 3 3" xfId="30753"/>
    <cellStyle name="Обычный 4 3 2 3 6 4" xfId="10990"/>
    <cellStyle name="Обычный 4 3 2 3 6 4 2" xfId="21448"/>
    <cellStyle name="Обычный 4 3 2 3 6 4 3" xfId="33291"/>
    <cellStyle name="Обычный 4 3 2 3 6 5" xfId="13735"/>
    <cellStyle name="Обычный 4 3 2 3 6 6" xfId="25739"/>
    <cellStyle name="Обычный 4 3 2 3 7" xfId="4335"/>
    <cellStyle name="Обычный 4 3 2 3 7 2" xfId="6914"/>
    <cellStyle name="Обычный 4 3 2 3 7 2 2" xfId="17372"/>
    <cellStyle name="Обычный 4 3 2 3 7 2 3" xfId="29271"/>
    <cellStyle name="Обычный 4 3 2 3 7 3" xfId="9485"/>
    <cellStyle name="Обычный 4 3 2 3 7 3 2" xfId="19943"/>
    <cellStyle name="Обычный 4 3 2 3 7 3 3" xfId="31794"/>
    <cellStyle name="Обычный 4 3 2 3 7 4" xfId="12056"/>
    <cellStyle name="Обычный 4 3 2 3 7 4 2" xfId="22514"/>
    <cellStyle name="Обычный 4 3 2 3 7 4 3" xfId="34355"/>
    <cellStyle name="Обычный 4 3 2 3 7 5" xfId="14801"/>
    <cellStyle name="Обычный 4 3 2 3 7 6" xfId="26772"/>
    <cellStyle name="Обычный 4 3 2 3 8" xfId="4818"/>
    <cellStyle name="Обычный 4 3 2 3 8 2" xfId="15276"/>
    <cellStyle name="Обычный 4 3 2 3 8 3" xfId="27231"/>
    <cellStyle name="Обычный 4 3 2 3 9" xfId="7389"/>
    <cellStyle name="Обычный 4 3 2 3 9 2" xfId="17847"/>
    <cellStyle name="Обычный 4 3 2 3 9 3" xfId="29735"/>
    <cellStyle name="Обычный 4 3 2 4" xfId="1945"/>
    <cellStyle name="Обычный 4 3 2 4 10" xfId="12713"/>
    <cellStyle name="Обычный 4 3 2 4 11" xfId="24724"/>
    <cellStyle name="Обычный 4 3 2 4 2" xfId="1946"/>
    <cellStyle name="Обычный 4 3 2 4 2 10" xfId="24725"/>
    <cellStyle name="Обычный 4 3 2 4 2 2" xfId="1947"/>
    <cellStyle name="Обычный 4 3 2 4 2 2 2" xfId="2750"/>
    <cellStyle name="Обычный 4 3 2 4 2 2 2 2" xfId="3781"/>
    <cellStyle name="Обычный 4 3 2 4 2 2 2 2 2" xfId="6373"/>
    <cellStyle name="Обычный 4 3 2 4 2 2 2 2 2 2" xfId="16831"/>
    <cellStyle name="Обычный 4 3 2 4 2 2 2 2 2 3" xfId="28748"/>
    <cellStyle name="Обычный 4 3 2 4 2 2 2 2 3" xfId="8944"/>
    <cellStyle name="Обычный 4 3 2 4 2 2 2 2 3 2" xfId="19402"/>
    <cellStyle name="Обычный 4 3 2 4 2 2 2 2 3 3" xfId="31267"/>
    <cellStyle name="Обычный 4 3 2 4 2 2 2 2 4" xfId="11515"/>
    <cellStyle name="Обычный 4 3 2 4 2 2 2 2 4 2" xfId="21973"/>
    <cellStyle name="Обычный 4 3 2 4 2 2 2 2 4 3" xfId="33816"/>
    <cellStyle name="Обычный 4 3 2 4 2 2 2 2 5" xfId="14260"/>
    <cellStyle name="Обычный 4 3 2 4 2 2 2 2 6" xfId="26248"/>
    <cellStyle name="Обычный 4 3 2 4 2 2 2 3" xfId="5343"/>
    <cellStyle name="Обычный 4 3 2 4 2 2 2 3 2" xfId="15801"/>
    <cellStyle name="Обычный 4 3 2 4 2 2 2 3 3" xfId="27747"/>
    <cellStyle name="Обычный 4 3 2 4 2 2 2 4" xfId="7914"/>
    <cellStyle name="Обычный 4 3 2 4 2 2 2 4 2" xfId="18372"/>
    <cellStyle name="Обычный 4 3 2 4 2 2 2 4 3" xfId="30253"/>
    <cellStyle name="Обычный 4 3 2 4 2 2 2 5" xfId="10485"/>
    <cellStyle name="Обычный 4 3 2 4 2 2 2 5 2" xfId="20943"/>
    <cellStyle name="Обычный 4 3 2 4 2 2 2 5 3" xfId="32786"/>
    <cellStyle name="Обычный 4 3 2 4 2 2 2 6" xfId="13230"/>
    <cellStyle name="Обычный 4 3 2 4 2 2 2 7" xfId="25249"/>
    <cellStyle name="Обычный 4 3 2 4 2 2 3" xfId="3266"/>
    <cellStyle name="Обычный 4 3 2 4 2 2 3 2" xfId="5858"/>
    <cellStyle name="Обычный 4 3 2 4 2 2 3 2 2" xfId="16316"/>
    <cellStyle name="Обычный 4 3 2 4 2 2 3 2 3" xfId="28249"/>
    <cellStyle name="Обычный 4 3 2 4 2 2 3 3" xfId="8429"/>
    <cellStyle name="Обычный 4 3 2 4 2 2 3 3 2" xfId="18887"/>
    <cellStyle name="Обычный 4 3 2 4 2 2 3 3 3" xfId="30763"/>
    <cellStyle name="Обычный 4 3 2 4 2 2 3 4" xfId="11000"/>
    <cellStyle name="Обычный 4 3 2 4 2 2 3 4 2" xfId="21458"/>
    <cellStyle name="Обычный 4 3 2 4 2 2 3 4 3" xfId="33301"/>
    <cellStyle name="Обычный 4 3 2 4 2 2 3 5" xfId="13745"/>
    <cellStyle name="Обычный 4 3 2 4 2 2 3 6" xfId="25749"/>
    <cellStyle name="Обычный 4 3 2 4 2 2 4" xfId="4345"/>
    <cellStyle name="Обычный 4 3 2 4 2 2 4 2" xfId="6924"/>
    <cellStyle name="Обычный 4 3 2 4 2 2 4 2 2" xfId="17382"/>
    <cellStyle name="Обычный 4 3 2 4 2 2 4 2 3" xfId="29281"/>
    <cellStyle name="Обычный 4 3 2 4 2 2 4 3" xfId="9495"/>
    <cellStyle name="Обычный 4 3 2 4 2 2 4 3 2" xfId="19953"/>
    <cellStyle name="Обычный 4 3 2 4 2 2 4 3 3" xfId="31804"/>
    <cellStyle name="Обычный 4 3 2 4 2 2 4 4" xfId="12066"/>
    <cellStyle name="Обычный 4 3 2 4 2 2 4 4 2" xfId="22524"/>
    <cellStyle name="Обычный 4 3 2 4 2 2 4 4 3" xfId="34365"/>
    <cellStyle name="Обычный 4 3 2 4 2 2 4 5" xfId="14811"/>
    <cellStyle name="Обычный 4 3 2 4 2 2 4 6" xfId="26782"/>
    <cellStyle name="Обычный 4 3 2 4 2 2 5" xfId="4828"/>
    <cellStyle name="Обычный 4 3 2 4 2 2 5 2" xfId="15286"/>
    <cellStyle name="Обычный 4 3 2 4 2 2 5 3" xfId="27241"/>
    <cellStyle name="Обычный 4 3 2 4 2 2 6" xfId="7399"/>
    <cellStyle name="Обычный 4 3 2 4 2 2 6 2" xfId="17857"/>
    <cellStyle name="Обычный 4 3 2 4 2 2 6 3" xfId="29745"/>
    <cellStyle name="Обычный 4 3 2 4 2 2 7" xfId="9970"/>
    <cellStyle name="Обычный 4 3 2 4 2 2 7 2" xfId="20428"/>
    <cellStyle name="Обычный 4 3 2 4 2 2 7 3" xfId="32271"/>
    <cellStyle name="Обычный 4 3 2 4 2 2 8" xfId="12715"/>
    <cellStyle name="Обычный 4 3 2 4 2 2 9" xfId="24726"/>
    <cellStyle name="Обычный 4 3 2 4 2 3" xfId="2749"/>
    <cellStyle name="Обычный 4 3 2 4 2 3 2" xfId="3780"/>
    <cellStyle name="Обычный 4 3 2 4 2 3 2 2" xfId="6372"/>
    <cellStyle name="Обычный 4 3 2 4 2 3 2 2 2" xfId="16830"/>
    <cellStyle name="Обычный 4 3 2 4 2 3 2 2 3" xfId="28747"/>
    <cellStyle name="Обычный 4 3 2 4 2 3 2 3" xfId="8943"/>
    <cellStyle name="Обычный 4 3 2 4 2 3 2 3 2" xfId="19401"/>
    <cellStyle name="Обычный 4 3 2 4 2 3 2 3 3" xfId="31266"/>
    <cellStyle name="Обычный 4 3 2 4 2 3 2 4" xfId="11514"/>
    <cellStyle name="Обычный 4 3 2 4 2 3 2 4 2" xfId="21972"/>
    <cellStyle name="Обычный 4 3 2 4 2 3 2 4 3" xfId="33815"/>
    <cellStyle name="Обычный 4 3 2 4 2 3 2 5" xfId="14259"/>
    <cellStyle name="Обычный 4 3 2 4 2 3 2 6" xfId="26247"/>
    <cellStyle name="Обычный 4 3 2 4 2 3 3" xfId="5342"/>
    <cellStyle name="Обычный 4 3 2 4 2 3 3 2" xfId="15800"/>
    <cellStyle name="Обычный 4 3 2 4 2 3 3 3" xfId="27746"/>
    <cellStyle name="Обычный 4 3 2 4 2 3 4" xfId="7913"/>
    <cellStyle name="Обычный 4 3 2 4 2 3 4 2" xfId="18371"/>
    <cellStyle name="Обычный 4 3 2 4 2 3 4 3" xfId="30252"/>
    <cellStyle name="Обычный 4 3 2 4 2 3 5" xfId="10484"/>
    <cellStyle name="Обычный 4 3 2 4 2 3 5 2" xfId="20942"/>
    <cellStyle name="Обычный 4 3 2 4 2 3 5 3" xfId="32785"/>
    <cellStyle name="Обычный 4 3 2 4 2 3 6" xfId="13229"/>
    <cellStyle name="Обычный 4 3 2 4 2 3 7" xfId="25248"/>
    <cellStyle name="Обычный 4 3 2 4 2 4" xfId="3265"/>
    <cellStyle name="Обычный 4 3 2 4 2 4 2" xfId="5857"/>
    <cellStyle name="Обычный 4 3 2 4 2 4 2 2" xfId="16315"/>
    <cellStyle name="Обычный 4 3 2 4 2 4 2 3" xfId="28248"/>
    <cellStyle name="Обычный 4 3 2 4 2 4 3" xfId="8428"/>
    <cellStyle name="Обычный 4 3 2 4 2 4 3 2" xfId="18886"/>
    <cellStyle name="Обычный 4 3 2 4 2 4 3 3" xfId="30762"/>
    <cellStyle name="Обычный 4 3 2 4 2 4 4" xfId="10999"/>
    <cellStyle name="Обычный 4 3 2 4 2 4 4 2" xfId="21457"/>
    <cellStyle name="Обычный 4 3 2 4 2 4 4 3" xfId="33300"/>
    <cellStyle name="Обычный 4 3 2 4 2 4 5" xfId="13744"/>
    <cellStyle name="Обычный 4 3 2 4 2 4 6" xfId="25748"/>
    <cellStyle name="Обычный 4 3 2 4 2 5" xfId="4344"/>
    <cellStyle name="Обычный 4 3 2 4 2 5 2" xfId="6923"/>
    <cellStyle name="Обычный 4 3 2 4 2 5 2 2" xfId="17381"/>
    <cellStyle name="Обычный 4 3 2 4 2 5 2 3" xfId="29280"/>
    <cellStyle name="Обычный 4 3 2 4 2 5 3" xfId="9494"/>
    <cellStyle name="Обычный 4 3 2 4 2 5 3 2" xfId="19952"/>
    <cellStyle name="Обычный 4 3 2 4 2 5 3 3" xfId="31803"/>
    <cellStyle name="Обычный 4 3 2 4 2 5 4" xfId="12065"/>
    <cellStyle name="Обычный 4 3 2 4 2 5 4 2" xfId="22523"/>
    <cellStyle name="Обычный 4 3 2 4 2 5 4 3" xfId="34364"/>
    <cellStyle name="Обычный 4 3 2 4 2 5 5" xfId="14810"/>
    <cellStyle name="Обычный 4 3 2 4 2 5 6" xfId="26781"/>
    <cellStyle name="Обычный 4 3 2 4 2 6" xfId="4827"/>
    <cellStyle name="Обычный 4 3 2 4 2 6 2" xfId="15285"/>
    <cellStyle name="Обычный 4 3 2 4 2 6 3" xfId="27240"/>
    <cellStyle name="Обычный 4 3 2 4 2 7" xfId="7398"/>
    <cellStyle name="Обычный 4 3 2 4 2 7 2" xfId="17856"/>
    <cellStyle name="Обычный 4 3 2 4 2 7 3" xfId="29744"/>
    <cellStyle name="Обычный 4 3 2 4 2 8" xfId="9969"/>
    <cellStyle name="Обычный 4 3 2 4 2 8 2" xfId="20427"/>
    <cellStyle name="Обычный 4 3 2 4 2 8 3" xfId="32270"/>
    <cellStyle name="Обычный 4 3 2 4 2 9" xfId="12714"/>
    <cellStyle name="Обычный 4 3 2 4 3" xfId="1948"/>
    <cellStyle name="Обычный 4 3 2 4 3 2" xfId="2751"/>
    <cellStyle name="Обычный 4 3 2 4 3 2 2" xfId="3782"/>
    <cellStyle name="Обычный 4 3 2 4 3 2 2 2" xfId="6374"/>
    <cellStyle name="Обычный 4 3 2 4 3 2 2 2 2" xfId="16832"/>
    <cellStyle name="Обычный 4 3 2 4 3 2 2 2 3" xfId="28749"/>
    <cellStyle name="Обычный 4 3 2 4 3 2 2 3" xfId="8945"/>
    <cellStyle name="Обычный 4 3 2 4 3 2 2 3 2" xfId="19403"/>
    <cellStyle name="Обычный 4 3 2 4 3 2 2 3 3" xfId="31268"/>
    <cellStyle name="Обычный 4 3 2 4 3 2 2 4" xfId="11516"/>
    <cellStyle name="Обычный 4 3 2 4 3 2 2 4 2" xfId="21974"/>
    <cellStyle name="Обычный 4 3 2 4 3 2 2 4 3" xfId="33817"/>
    <cellStyle name="Обычный 4 3 2 4 3 2 2 5" xfId="14261"/>
    <cellStyle name="Обычный 4 3 2 4 3 2 2 6" xfId="26249"/>
    <cellStyle name="Обычный 4 3 2 4 3 2 3" xfId="5344"/>
    <cellStyle name="Обычный 4 3 2 4 3 2 3 2" xfId="15802"/>
    <cellStyle name="Обычный 4 3 2 4 3 2 3 3" xfId="27748"/>
    <cellStyle name="Обычный 4 3 2 4 3 2 4" xfId="7915"/>
    <cellStyle name="Обычный 4 3 2 4 3 2 4 2" xfId="18373"/>
    <cellStyle name="Обычный 4 3 2 4 3 2 4 3" xfId="30254"/>
    <cellStyle name="Обычный 4 3 2 4 3 2 5" xfId="10486"/>
    <cellStyle name="Обычный 4 3 2 4 3 2 5 2" xfId="20944"/>
    <cellStyle name="Обычный 4 3 2 4 3 2 5 3" xfId="32787"/>
    <cellStyle name="Обычный 4 3 2 4 3 2 6" xfId="13231"/>
    <cellStyle name="Обычный 4 3 2 4 3 2 7" xfId="25250"/>
    <cellStyle name="Обычный 4 3 2 4 3 3" xfId="3267"/>
    <cellStyle name="Обычный 4 3 2 4 3 3 2" xfId="5859"/>
    <cellStyle name="Обычный 4 3 2 4 3 3 2 2" xfId="16317"/>
    <cellStyle name="Обычный 4 3 2 4 3 3 2 3" xfId="28250"/>
    <cellStyle name="Обычный 4 3 2 4 3 3 3" xfId="8430"/>
    <cellStyle name="Обычный 4 3 2 4 3 3 3 2" xfId="18888"/>
    <cellStyle name="Обычный 4 3 2 4 3 3 3 3" xfId="30764"/>
    <cellStyle name="Обычный 4 3 2 4 3 3 4" xfId="11001"/>
    <cellStyle name="Обычный 4 3 2 4 3 3 4 2" xfId="21459"/>
    <cellStyle name="Обычный 4 3 2 4 3 3 4 3" xfId="33302"/>
    <cellStyle name="Обычный 4 3 2 4 3 3 5" xfId="13746"/>
    <cellStyle name="Обычный 4 3 2 4 3 3 6" xfId="25750"/>
    <cellStyle name="Обычный 4 3 2 4 3 4" xfId="4346"/>
    <cellStyle name="Обычный 4 3 2 4 3 4 2" xfId="6925"/>
    <cellStyle name="Обычный 4 3 2 4 3 4 2 2" xfId="17383"/>
    <cellStyle name="Обычный 4 3 2 4 3 4 2 3" xfId="29282"/>
    <cellStyle name="Обычный 4 3 2 4 3 4 3" xfId="9496"/>
    <cellStyle name="Обычный 4 3 2 4 3 4 3 2" xfId="19954"/>
    <cellStyle name="Обычный 4 3 2 4 3 4 3 3" xfId="31805"/>
    <cellStyle name="Обычный 4 3 2 4 3 4 4" xfId="12067"/>
    <cellStyle name="Обычный 4 3 2 4 3 4 4 2" xfId="22525"/>
    <cellStyle name="Обычный 4 3 2 4 3 4 4 3" xfId="34366"/>
    <cellStyle name="Обычный 4 3 2 4 3 4 5" xfId="14812"/>
    <cellStyle name="Обычный 4 3 2 4 3 4 6" xfId="26783"/>
    <cellStyle name="Обычный 4 3 2 4 3 5" xfId="4829"/>
    <cellStyle name="Обычный 4 3 2 4 3 5 2" xfId="15287"/>
    <cellStyle name="Обычный 4 3 2 4 3 5 3" xfId="27242"/>
    <cellStyle name="Обычный 4 3 2 4 3 6" xfId="7400"/>
    <cellStyle name="Обычный 4 3 2 4 3 6 2" xfId="17858"/>
    <cellStyle name="Обычный 4 3 2 4 3 6 3" xfId="29746"/>
    <cellStyle name="Обычный 4 3 2 4 3 7" xfId="9971"/>
    <cellStyle name="Обычный 4 3 2 4 3 7 2" xfId="20429"/>
    <cellStyle name="Обычный 4 3 2 4 3 7 3" xfId="32272"/>
    <cellStyle name="Обычный 4 3 2 4 3 8" xfId="12716"/>
    <cellStyle name="Обычный 4 3 2 4 3 9" xfId="24727"/>
    <cellStyle name="Обычный 4 3 2 4 4" xfId="2748"/>
    <cellStyle name="Обычный 4 3 2 4 4 2" xfId="3779"/>
    <cellStyle name="Обычный 4 3 2 4 4 2 2" xfId="6371"/>
    <cellStyle name="Обычный 4 3 2 4 4 2 2 2" xfId="16829"/>
    <cellStyle name="Обычный 4 3 2 4 4 2 2 3" xfId="28746"/>
    <cellStyle name="Обычный 4 3 2 4 4 2 3" xfId="8942"/>
    <cellStyle name="Обычный 4 3 2 4 4 2 3 2" xfId="19400"/>
    <cellStyle name="Обычный 4 3 2 4 4 2 3 3" xfId="31265"/>
    <cellStyle name="Обычный 4 3 2 4 4 2 4" xfId="11513"/>
    <cellStyle name="Обычный 4 3 2 4 4 2 4 2" xfId="21971"/>
    <cellStyle name="Обычный 4 3 2 4 4 2 4 3" xfId="33814"/>
    <cellStyle name="Обычный 4 3 2 4 4 2 5" xfId="14258"/>
    <cellStyle name="Обычный 4 3 2 4 4 2 6" xfId="26246"/>
    <cellStyle name="Обычный 4 3 2 4 4 3" xfId="5341"/>
    <cellStyle name="Обычный 4 3 2 4 4 3 2" xfId="15799"/>
    <cellStyle name="Обычный 4 3 2 4 4 3 3" xfId="27745"/>
    <cellStyle name="Обычный 4 3 2 4 4 4" xfId="7912"/>
    <cellStyle name="Обычный 4 3 2 4 4 4 2" xfId="18370"/>
    <cellStyle name="Обычный 4 3 2 4 4 4 3" xfId="30251"/>
    <cellStyle name="Обычный 4 3 2 4 4 5" xfId="10483"/>
    <cellStyle name="Обычный 4 3 2 4 4 5 2" xfId="20941"/>
    <cellStyle name="Обычный 4 3 2 4 4 5 3" xfId="32784"/>
    <cellStyle name="Обычный 4 3 2 4 4 6" xfId="13228"/>
    <cellStyle name="Обычный 4 3 2 4 4 7" xfId="25247"/>
    <cellStyle name="Обычный 4 3 2 4 5" xfId="3264"/>
    <cellStyle name="Обычный 4 3 2 4 5 2" xfId="5856"/>
    <cellStyle name="Обычный 4 3 2 4 5 2 2" xfId="16314"/>
    <cellStyle name="Обычный 4 3 2 4 5 2 3" xfId="28247"/>
    <cellStyle name="Обычный 4 3 2 4 5 3" xfId="8427"/>
    <cellStyle name="Обычный 4 3 2 4 5 3 2" xfId="18885"/>
    <cellStyle name="Обычный 4 3 2 4 5 3 3" xfId="30761"/>
    <cellStyle name="Обычный 4 3 2 4 5 4" xfId="10998"/>
    <cellStyle name="Обычный 4 3 2 4 5 4 2" xfId="21456"/>
    <cellStyle name="Обычный 4 3 2 4 5 4 3" xfId="33299"/>
    <cellStyle name="Обычный 4 3 2 4 5 5" xfId="13743"/>
    <cellStyle name="Обычный 4 3 2 4 5 6" xfId="25747"/>
    <cellStyle name="Обычный 4 3 2 4 6" xfId="4343"/>
    <cellStyle name="Обычный 4 3 2 4 6 2" xfId="6922"/>
    <cellStyle name="Обычный 4 3 2 4 6 2 2" xfId="17380"/>
    <cellStyle name="Обычный 4 3 2 4 6 2 3" xfId="29279"/>
    <cellStyle name="Обычный 4 3 2 4 6 3" xfId="9493"/>
    <cellStyle name="Обычный 4 3 2 4 6 3 2" xfId="19951"/>
    <cellStyle name="Обычный 4 3 2 4 6 3 3" xfId="31802"/>
    <cellStyle name="Обычный 4 3 2 4 6 4" xfId="12064"/>
    <cellStyle name="Обычный 4 3 2 4 6 4 2" xfId="22522"/>
    <cellStyle name="Обычный 4 3 2 4 6 4 3" xfId="34363"/>
    <cellStyle name="Обычный 4 3 2 4 6 5" xfId="14809"/>
    <cellStyle name="Обычный 4 3 2 4 6 6" xfId="26780"/>
    <cellStyle name="Обычный 4 3 2 4 7" xfId="4826"/>
    <cellStyle name="Обычный 4 3 2 4 7 2" xfId="15284"/>
    <cellStyle name="Обычный 4 3 2 4 7 3" xfId="27239"/>
    <cellStyle name="Обычный 4 3 2 4 8" xfId="7397"/>
    <cellStyle name="Обычный 4 3 2 4 8 2" xfId="17855"/>
    <cellStyle name="Обычный 4 3 2 4 8 3" xfId="29743"/>
    <cellStyle name="Обычный 4 3 2 4 9" xfId="9968"/>
    <cellStyle name="Обычный 4 3 2 4 9 2" xfId="20426"/>
    <cellStyle name="Обычный 4 3 2 4 9 3" xfId="32269"/>
    <cellStyle name="Обычный 4 3 2 5" xfId="1949"/>
    <cellStyle name="Обычный 4 3 2 5 10" xfId="24728"/>
    <cellStyle name="Обычный 4 3 2 5 2" xfId="1950"/>
    <cellStyle name="Обычный 4 3 2 5 2 2" xfId="2753"/>
    <cellStyle name="Обычный 4 3 2 5 2 2 2" xfId="3784"/>
    <cellStyle name="Обычный 4 3 2 5 2 2 2 2" xfId="6376"/>
    <cellStyle name="Обычный 4 3 2 5 2 2 2 2 2" xfId="16834"/>
    <cellStyle name="Обычный 4 3 2 5 2 2 2 2 3" xfId="28751"/>
    <cellStyle name="Обычный 4 3 2 5 2 2 2 3" xfId="8947"/>
    <cellStyle name="Обычный 4 3 2 5 2 2 2 3 2" xfId="19405"/>
    <cellStyle name="Обычный 4 3 2 5 2 2 2 3 3" xfId="31270"/>
    <cellStyle name="Обычный 4 3 2 5 2 2 2 4" xfId="11518"/>
    <cellStyle name="Обычный 4 3 2 5 2 2 2 4 2" xfId="21976"/>
    <cellStyle name="Обычный 4 3 2 5 2 2 2 4 3" xfId="33819"/>
    <cellStyle name="Обычный 4 3 2 5 2 2 2 5" xfId="14263"/>
    <cellStyle name="Обычный 4 3 2 5 2 2 2 6" xfId="26251"/>
    <cellStyle name="Обычный 4 3 2 5 2 2 3" xfId="5346"/>
    <cellStyle name="Обычный 4 3 2 5 2 2 3 2" xfId="15804"/>
    <cellStyle name="Обычный 4 3 2 5 2 2 3 3" xfId="27750"/>
    <cellStyle name="Обычный 4 3 2 5 2 2 4" xfId="7917"/>
    <cellStyle name="Обычный 4 3 2 5 2 2 4 2" xfId="18375"/>
    <cellStyle name="Обычный 4 3 2 5 2 2 4 3" xfId="30256"/>
    <cellStyle name="Обычный 4 3 2 5 2 2 5" xfId="10488"/>
    <cellStyle name="Обычный 4 3 2 5 2 2 5 2" xfId="20946"/>
    <cellStyle name="Обычный 4 3 2 5 2 2 5 3" xfId="32789"/>
    <cellStyle name="Обычный 4 3 2 5 2 2 6" xfId="13233"/>
    <cellStyle name="Обычный 4 3 2 5 2 2 7" xfId="25252"/>
    <cellStyle name="Обычный 4 3 2 5 2 3" xfId="3269"/>
    <cellStyle name="Обычный 4 3 2 5 2 3 2" xfId="5861"/>
    <cellStyle name="Обычный 4 3 2 5 2 3 2 2" xfId="16319"/>
    <cellStyle name="Обычный 4 3 2 5 2 3 2 3" xfId="28252"/>
    <cellStyle name="Обычный 4 3 2 5 2 3 3" xfId="8432"/>
    <cellStyle name="Обычный 4 3 2 5 2 3 3 2" xfId="18890"/>
    <cellStyle name="Обычный 4 3 2 5 2 3 3 3" xfId="30766"/>
    <cellStyle name="Обычный 4 3 2 5 2 3 4" xfId="11003"/>
    <cellStyle name="Обычный 4 3 2 5 2 3 4 2" xfId="21461"/>
    <cellStyle name="Обычный 4 3 2 5 2 3 4 3" xfId="33304"/>
    <cellStyle name="Обычный 4 3 2 5 2 3 5" xfId="13748"/>
    <cellStyle name="Обычный 4 3 2 5 2 3 6" xfId="25752"/>
    <cellStyle name="Обычный 4 3 2 5 2 4" xfId="4348"/>
    <cellStyle name="Обычный 4 3 2 5 2 4 2" xfId="6927"/>
    <cellStyle name="Обычный 4 3 2 5 2 4 2 2" xfId="17385"/>
    <cellStyle name="Обычный 4 3 2 5 2 4 2 3" xfId="29284"/>
    <cellStyle name="Обычный 4 3 2 5 2 4 3" xfId="9498"/>
    <cellStyle name="Обычный 4 3 2 5 2 4 3 2" xfId="19956"/>
    <cellStyle name="Обычный 4 3 2 5 2 4 3 3" xfId="31807"/>
    <cellStyle name="Обычный 4 3 2 5 2 4 4" xfId="12069"/>
    <cellStyle name="Обычный 4 3 2 5 2 4 4 2" xfId="22527"/>
    <cellStyle name="Обычный 4 3 2 5 2 4 4 3" xfId="34368"/>
    <cellStyle name="Обычный 4 3 2 5 2 4 5" xfId="14814"/>
    <cellStyle name="Обычный 4 3 2 5 2 4 6" xfId="26785"/>
    <cellStyle name="Обычный 4 3 2 5 2 5" xfId="4831"/>
    <cellStyle name="Обычный 4 3 2 5 2 5 2" xfId="15289"/>
    <cellStyle name="Обычный 4 3 2 5 2 5 3" xfId="27244"/>
    <cellStyle name="Обычный 4 3 2 5 2 6" xfId="7402"/>
    <cellStyle name="Обычный 4 3 2 5 2 6 2" xfId="17860"/>
    <cellStyle name="Обычный 4 3 2 5 2 6 3" xfId="29748"/>
    <cellStyle name="Обычный 4 3 2 5 2 7" xfId="9973"/>
    <cellStyle name="Обычный 4 3 2 5 2 7 2" xfId="20431"/>
    <cellStyle name="Обычный 4 3 2 5 2 7 3" xfId="32274"/>
    <cellStyle name="Обычный 4 3 2 5 2 8" xfId="12718"/>
    <cellStyle name="Обычный 4 3 2 5 2 9" xfId="24729"/>
    <cellStyle name="Обычный 4 3 2 5 3" xfId="2752"/>
    <cellStyle name="Обычный 4 3 2 5 3 2" xfId="3783"/>
    <cellStyle name="Обычный 4 3 2 5 3 2 2" xfId="6375"/>
    <cellStyle name="Обычный 4 3 2 5 3 2 2 2" xfId="16833"/>
    <cellStyle name="Обычный 4 3 2 5 3 2 2 3" xfId="28750"/>
    <cellStyle name="Обычный 4 3 2 5 3 2 3" xfId="8946"/>
    <cellStyle name="Обычный 4 3 2 5 3 2 3 2" xfId="19404"/>
    <cellStyle name="Обычный 4 3 2 5 3 2 3 3" xfId="31269"/>
    <cellStyle name="Обычный 4 3 2 5 3 2 4" xfId="11517"/>
    <cellStyle name="Обычный 4 3 2 5 3 2 4 2" xfId="21975"/>
    <cellStyle name="Обычный 4 3 2 5 3 2 4 3" xfId="33818"/>
    <cellStyle name="Обычный 4 3 2 5 3 2 5" xfId="14262"/>
    <cellStyle name="Обычный 4 3 2 5 3 2 6" xfId="26250"/>
    <cellStyle name="Обычный 4 3 2 5 3 3" xfId="5345"/>
    <cellStyle name="Обычный 4 3 2 5 3 3 2" xfId="15803"/>
    <cellStyle name="Обычный 4 3 2 5 3 3 3" xfId="27749"/>
    <cellStyle name="Обычный 4 3 2 5 3 4" xfId="7916"/>
    <cellStyle name="Обычный 4 3 2 5 3 4 2" xfId="18374"/>
    <cellStyle name="Обычный 4 3 2 5 3 4 3" xfId="30255"/>
    <cellStyle name="Обычный 4 3 2 5 3 5" xfId="10487"/>
    <cellStyle name="Обычный 4 3 2 5 3 5 2" xfId="20945"/>
    <cellStyle name="Обычный 4 3 2 5 3 5 3" xfId="32788"/>
    <cellStyle name="Обычный 4 3 2 5 3 6" xfId="13232"/>
    <cellStyle name="Обычный 4 3 2 5 3 7" xfId="25251"/>
    <cellStyle name="Обычный 4 3 2 5 4" xfId="3268"/>
    <cellStyle name="Обычный 4 3 2 5 4 2" xfId="5860"/>
    <cellStyle name="Обычный 4 3 2 5 4 2 2" xfId="16318"/>
    <cellStyle name="Обычный 4 3 2 5 4 2 3" xfId="28251"/>
    <cellStyle name="Обычный 4 3 2 5 4 3" xfId="8431"/>
    <cellStyle name="Обычный 4 3 2 5 4 3 2" xfId="18889"/>
    <cellStyle name="Обычный 4 3 2 5 4 3 3" xfId="30765"/>
    <cellStyle name="Обычный 4 3 2 5 4 4" xfId="11002"/>
    <cellStyle name="Обычный 4 3 2 5 4 4 2" xfId="21460"/>
    <cellStyle name="Обычный 4 3 2 5 4 4 3" xfId="33303"/>
    <cellStyle name="Обычный 4 3 2 5 4 5" xfId="13747"/>
    <cellStyle name="Обычный 4 3 2 5 4 6" xfId="25751"/>
    <cellStyle name="Обычный 4 3 2 5 5" xfId="4347"/>
    <cellStyle name="Обычный 4 3 2 5 5 2" xfId="6926"/>
    <cellStyle name="Обычный 4 3 2 5 5 2 2" xfId="17384"/>
    <cellStyle name="Обычный 4 3 2 5 5 2 3" xfId="29283"/>
    <cellStyle name="Обычный 4 3 2 5 5 3" xfId="9497"/>
    <cellStyle name="Обычный 4 3 2 5 5 3 2" xfId="19955"/>
    <cellStyle name="Обычный 4 3 2 5 5 3 3" xfId="31806"/>
    <cellStyle name="Обычный 4 3 2 5 5 4" xfId="12068"/>
    <cellStyle name="Обычный 4 3 2 5 5 4 2" xfId="22526"/>
    <cellStyle name="Обычный 4 3 2 5 5 4 3" xfId="34367"/>
    <cellStyle name="Обычный 4 3 2 5 5 5" xfId="14813"/>
    <cellStyle name="Обычный 4 3 2 5 5 6" xfId="26784"/>
    <cellStyle name="Обычный 4 3 2 5 6" xfId="4830"/>
    <cellStyle name="Обычный 4 3 2 5 6 2" xfId="15288"/>
    <cellStyle name="Обычный 4 3 2 5 6 3" xfId="27243"/>
    <cellStyle name="Обычный 4 3 2 5 7" xfId="7401"/>
    <cellStyle name="Обычный 4 3 2 5 7 2" xfId="17859"/>
    <cellStyle name="Обычный 4 3 2 5 7 3" xfId="29747"/>
    <cellStyle name="Обычный 4 3 2 5 8" xfId="9972"/>
    <cellStyle name="Обычный 4 3 2 5 8 2" xfId="20430"/>
    <cellStyle name="Обычный 4 3 2 5 8 3" xfId="32273"/>
    <cellStyle name="Обычный 4 3 2 5 9" xfId="12717"/>
    <cellStyle name="Обычный 4 3 2 6" xfId="1951"/>
    <cellStyle name="Обычный 4 3 20" xfId="36271"/>
    <cellStyle name="Обычный 4 3 3" xfId="1952"/>
    <cellStyle name="Обычный 4 3 3 10" xfId="4832"/>
    <cellStyle name="Обычный 4 3 3 10 2" xfId="15290"/>
    <cellStyle name="Обычный 4 3 3 10 3" xfId="27245"/>
    <cellStyle name="Обычный 4 3 3 11" xfId="7403"/>
    <cellStyle name="Обычный 4 3 3 11 2" xfId="17861"/>
    <cellStyle name="Обычный 4 3 3 11 3" xfId="29749"/>
    <cellStyle name="Обычный 4 3 3 12" xfId="9974"/>
    <cellStyle name="Обычный 4 3 3 12 2" xfId="20432"/>
    <cellStyle name="Обычный 4 3 3 12 3" xfId="32275"/>
    <cellStyle name="Обычный 4 3 3 13" xfId="12719"/>
    <cellStyle name="Обычный 4 3 3 14" xfId="24730"/>
    <cellStyle name="Обычный 4 3 3 2" xfId="1953"/>
    <cellStyle name="Обычный 4 3 3 2 10" xfId="7404"/>
    <cellStyle name="Обычный 4 3 3 2 10 2" xfId="17862"/>
    <cellStyle name="Обычный 4 3 3 2 10 3" xfId="29750"/>
    <cellStyle name="Обычный 4 3 3 2 11" xfId="9975"/>
    <cellStyle name="Обычный 4 3 3 2 11 2" xfId="20433"/>
    <cellStyle name="Обычный 4 3 3 2 11 3" xfId="32276"/>
    <cellStyle name="Обычный 4 3 3 2 12" xfId="12720"/>
    <cellStyle name="Обычный 4 3 3 2 13" xfId="24731"/>
    <cellStyle name="Обычный 4 3 3 2 2" xfId="1954"/>
    <cellStyle name="Обычный 4 3 3 2 2 10" xfId="9976"/>
    <cellStyle name="Обычный 4 3 3 2 2 10 2" xfId="20434"/>
    <cellStyle name="Обычный 4 3 3 2 2 10 3" xfId="32277"/>
    <cellStyle name="Обычный 4 3 3 2 2 11" xfId="12721"/>
    <cellStyle name="Обычный 4 3 3 2 2 12" xfId="24732"/>
    <cellStyle name="Обычный 4 3 3 2 2 2" xfId="1955"/>
    <cellStyle name="Обычный 4 3 3 2 2 2 10" xfId="12722"/>
    <cellStyle name="Обычный 4 3 3 2 2 2 11" xfId="24733"/>
    <cellStyle name="Обычный 4 3 3 2 2 2 2" xfId="1956"/>
    <cellStyle name="Обычный 4 3 3 2 2 2 2 10" xfId="24734"/>
    <cellStyle name="Обычный 4 3 3 2 2 2 2 2" xfId="1957"/>
    <cellStyle name="Обычный 4 3 3 2 2 2 2 2 2" xfId="2759"/>
    <cellStyle name="Обычный 4 3 3 2 2 2 2 2 2 2" xfId="3790"/>
    <cellStyle name="Обычный 4 3 3 2 2 2 2 2 2 2 2" xfId="6382"/>
    <cellStyle name="Обычный 4 3 3 2 2 2 2 2 2 2 2 2" xfId="16840"/>
    <cellStyle name="Обычный 4 3 3 2 2 2 2 2 2 2 2 3" xfId="28757"/>
    <cellStyle name="Обычный 4 3 3 2 2 2 2 2 2 2 3" xfId="8953"/>
    <cellStyle name="Обычный 4 3 3 2 2 2 2 2 2 2 3 2" xfId="19411"/>
    <cellStyle name="Обычный 4 3 3 2 2 2 2 2 2 2 3 3" xfId="31276"/>
    <cellStyle name="Обычный 4 3 3 2 2 2 2 2 2 2 4" xfId="11524"/>
    <cellStyle name="Обычный 4 3 3 2 2 2 2 2 2 2 4 2" xfId="21982"/>
    <cellStyle name="Обычный 4 3 3 2 2 2 2 2 2 2 4 3" xfId="33825"/>
    <cellStyle name="Обычный 4 3 3 2 2 2 2 2 2 2 5" xfId="14269"/>
    <cellStyle name="Обычный 4 3 3 2 2 2 2 2 2 2 6" xfId="26257"/>
    <cellStyle name="Обычный 4 3 3 2 2 2 2 2 2 3" xfId="5352"/>
    <cellStyle name="Обычный 4 3 3 2 2 2 2 2 2 3 2" xfId="15810"/>
    <cellStyle name="Обычный 4 3 3 2 2 2 2 2 2 3 3" xfId="27756"/>
    <cellStyle name="Обычный 4 3 3 2 2 2 2 2 2 4" xfId="7923"/>
    <cellStyle name="Обычный 4 3 3 2 2 2 2 2 2 4 2" xfId="18381"/>
    <cellStyle name="Обычный 4 3 3 2 2 2 2 2 2 4 3" xfId="30262"/>
    <cellStyle name="Обычный 4 3 3 2 2 2 2 2 2 5" xfId="10494"/>
    <cellStyle name="Обычный 4 3 3 2 2 2 2 2 2 5 2" xfId="20952"/>
    <cellStyle name="Обычный 4 3 3 2 2 2 2 2 2 5 3" xfId="32795"/>
    <cellStyle name="Обычный 4 3 3 2 2 2 2 2 2 6" xfId="13239"/>
    <cellStyle name="Обычный 4 3 3 2 2 2 2 2 2 7" xfId="25258"/>
    <cellStyle name="Обычный 4 3 3 2 2 2 2 2 3" xfId="3275"/>
    <cellStyle name="Обычный 4 3 3 2 2 2 2 2 3 2" xfId="5867"/>
    <cellStyle name="Обычный 4 3 3 2 2 2 2 2 3 2 2" xfId="16325"/>
    <cellStyle name="Обычный 4 3 3 2 2 2 2 2 3 2 3" xfId="28258"/>
    <cellStyle name="Обычный 4 3 3 2 2 2 2 2 3 3" xfId="8438"/>
    <cellStyle name="Обычный 4 3 3 2 2 2 2 2 3 3 2" xfId="18896"/>
    <cellStyle name="Обычный 4 3 3 2 2 2 2 2 3 3 3" xfId="30772"/>
    <cellStyle name="Обычный 4 3 3 2 2 2 2 2 3 4" xfId="11009"/>
    <cellStyle name="Обычный 4 3 3 2 2 2 2 2 3 4 2" xfId="21467"/>
    <cellStyle name="Обычный 4 3 3 2 2 2 2 2 3 4 3" xfId="33310"/>
    <cellStyle name="Обычный 4 3 3 2 2 2 2 2 3 5" xfId="13754"/>
    <cellStyle name="Обычный 4 3 3 2 2 2 2 2 3 6" xfId="25758"/>
    <cellStyle name="Обычный 4 3 3 2 2 2 2 2 4" xfId="4354"/>
    <cellStyle name="Обычный 4 3 3 2 2 2 2 2 4 2" xfId="6933"/>
    <cellStyle name="Обычный 4 3 3 2 2 2 2 2 4 2 2" xfId="17391"/>
    <cellStyle name="Обычный 4 3 3 2 2 2 2 2 4 2 3" xfId="29290"/>
    <cellStyle name="Обычный 4 3 3 2 2 2 2 2 4 3" xfId="9504"/>
    <cellStyle name="Обычный 4 3 3 2 2 2 2 2 4 3 2" xfId="19962"/>
    <cellStyle name="Обычный 4 3 3 2 2 2 2 2 4 3 3" xfId="31813"/>
    <cellStyle name="Обычный 4 3 3 2 2 2 2 2 4 4" xfId="12075"/>
    <cellStyle name="Обычный 4 3 3 2 2 2 2 2 4 4 2" xfId="22533"/>
    <cellStyle name="Обычный 4 3 3 2 2 2 2 2 4 4 3" xfId="34374"/>
    <cellStyle name="Обычный 4 3 3 2 2 2 2 2 4 5" xfId="14820"/>
    <cellStyle name="Обычный 4 3 3 2 2 2 2 2 4 6" xfId="26791"/>
    <cellStyle name="Обычный 4 3 3 2 2 2 2 2 5" xfId="4837"/>
    <cellStyle name="Обычный 4 3 3 2 2 2 2 2 5 2" xfId="15295"/>
    <cellStyle name="Обычный 4 3 3 2 2 2 2 2 5 3" xfId="27250"/>
    <cellStyle name="Обычный 4 3 3 2 2 2 2 2 6" xfId="7408"/>
    <cellStyle name="Обычный 4 3 3 2 2 2 2 2 6 2" xfId="17866"/>
    <cellStyle name="Обычный 4 3 3 2 2 2 2 2 6 3" xfId="29754"/>
    <cellStyle name="Обычный 4 3 3 2 2 2 2 2 7" xfId="9979"/>
    <cellStyle name="Обычный 4 3 3 2 2 2 2 2 7 2" xfId="20437"/>
    <cellStyle name="Обычный 4 3 3 2 2 2 2 2 7 3" xfId="32280"/>
    <cellStyle name="Обычный 4 3 3 2 2 2 2 2 8" xfId="12724"/>
    <cellStyle name="Обычный 4 3 3 2 2 2 2 2 9" xfId="24735"/>
    <cellStyle name="Обычный 4 3 3 2 2 2 2 3" xfId="2758"/>
    <cellStyle name="Обычный 4 3 3 2 2 2 2 3 2" xfId="3789"/>
    <cellStyle name="Обычный 4 3 3 2 2 2 2 3 2 2" xfId="6381"/>
    <cellStyle name="Обычный 4 3 3 2 2 2 2 3 2 2 2" xfId="16839"/>
    <cellStyle name="Обычный 4 3 3 2 2 2 2 3 2 2 3" xfId="28756"/>
    <cellStyle name="Обычный 4 3 3 2 2 2 2 3 2 3" xfId="8952"/>
    <cellStyle name="Обычный 4 3 3 2 2 2 2 3 2 3 2" xfId="19410"/>
    <cellStyle name="Обычный 4 3 3 2 2 2 2 3 2 3 3" xfId="31275"/>
    <cellStyle name="Обычный 4 3 3 2 2 2 2 3 2 4" xfId="11523"/>
    <cellStyle name="Обычный 4 3 3 2 2 2 2 3 2 4 2" xfId="21981"/>
    <cellStyle name="Обычный 4 3 3 2 2 2 2 3 2 4 3" xfId="33824"/>
    <cellStyle name="Обычный 4 3 3 2 2 2 2 3 2 5" xfId="14268"/>
    <cellStyle name="Обычный 4 3 3 2 2 2 2 3 2 6" xfId="26256"/>
    <cellStyle name="Обычный 4 3 3 2 2 2 2 3 3" xfId="5351"/>
    <cellStyle name="Обычный 4 3 3 2 2 2 2 3 3 2" xfId="15809"/>
    <cellStyle name="Обычный 4 3 3 2 2 2 2 3 3 3" xfId="27755"/>
    <cellStyle name="Обычный 4 3 3 2 2 2 2 3 4" xfId="7922"/>
    <cellStyle name="Обычный 4 3 3 2 2 2 2 3 4 2" xfId="18380"/>
    <cellStyle name="Обычный 4 3 3 2 2 2 2 3 4 3" xfId="30261"/>
    <cellStyle name="Обычный 4 3 3 2 2 2 2 3 5" xfId="10493"/>
    <cellStyle name="Обычный 4 3 3 2 2 2 2 3 5 2" xfId="20951"/>
    <cellStyle name="Обычный 4 3 3 2 2 2 2 3 5 3" xfId="32794"/>
    <cellStyle name="Обычный 4 3 3 2 2 2 2 3 6" xfId="13238"/>
    <cellStyle name="Обычный 4 3 3 2 2 2 2 3 7" xfId="25257"/>
    <cellStyle name="Обычный 4 3 3 2 2 2 2 4" xfId="3274"/>
    <cellStyle name="Обычный 4 3 3 2 2 2 2 4 2" xfId="5866"/>
    <cellStyle name="Обычный 4 3 3 2 2 2 2 4 2 2" xfId="16324"/>
    <cellStyle name="Обычный 4 3 3 2 2 2 2 4 2 3" xfId="28257"/>
    <cellStyle name="Обычный 4 3 3 2 2 2 2 4 3" xfId="8437"/>
    <cellStyle name="Обычный 4 3 3 2 2 2 2 4 3 2" xfId="18895"/>
    <cellStyle name="Обычный 4 3 3 2 2 2 2 4 3 3" xfId="30771"/>
    <cellStyle name="Обычный 4 3 3 2 2 2 2 4 4" xfId="11008"/>
    <cellStyle name="Обычный 4 3 3 2 2 2 2 4 4 2" xfId="21466"/>
    <cellStyle name="Обычный 4 3 3 2 2 2 2 4 4 3" xfId="33309"/>
    <cellStyle name="Обычный 4 3 3 2 2 2 2 4 5" xfId="13753"/>
    <cellStyle name="Обычный 4 3 3 2 2 2 2 4 6" xfId="25757"/>
    <cellStyle name="Обычный 4 3 3 2 2 2 2 5" xfId="4353"/>
    <cellStyle name="Обычный 4 3 3 2 2 2 2 5 2" xfId="6932"/>
    <cellStyle name="Обычный 4 3 3 2 2 2 2 5 2 2" xfId="17390"/>
    <cellStyle name="Обычный 4 3 3 2 2 2 2 5 2 3" xfId="29289"/>
    <cellStyle name="Обычный 4 3 3 2 2 2 2 5 3" xfId="9503"/>
    <cellStyle name="Обычный 4 3 3 2 2 2 2 5 3 2" xfId="19961"/>
    <cellStyle name="Обычный 4 3 3 2 2 2 2 5 3 3" xfId="31812"/>
    <cellStyle name="Обычный 4 3 3 2 2 2 2 5 4" xfId="12074"/>
    <cellStyle name="Обычный 4 3 3 2 2 2 2 5 4 2" xfId="22532"/>
    <cellStyle name="Обычный 4 3 3 2 2 2 2 5 4 3" xfId="34373"/>
    <cellStyle name="Обычный 4 3 3 2 2 2 2 5 5" xfId="14819"/>
    <cellStyle name="Обычный 4 3 3 2 2 2 2 5 6" xfId="26790"/>
    <cellStyle name="Обычный 4 3 3 2 2 2 2 6" xfId="4836"/>
    <cellStyle name="Обычный 4 3 3 2 2 2 2 6 2" xfId="15294"/>
    <cellStyle name="Обычный 4 3 3 2 2 2 2 6 3" xfId="27249"/>
    <cellStyle name="Обычный 4 3 3 2 2 2 2 7" xfId="7407"/>
    <cellStyle name="Обычный 4 3 3 2 2 2 2 7 2" xfId="17865"/>
    <cellStyle name="Обычный 4 3 3 2 2 2 2 7 3" xfId="29753"/>
    <cellStyle name="Обычный 4 3 3 2 2 2 2 8" xfId="9978"/>
    <cellStyle name="Обычный 4 3 3 2 2 2 2 8 2" xfId="20436"/>
    <cellStyle name="Обычный 4 3 3 2 2 2 2 8 3" xfId="32279"/>
    <cellStyle name="Обычный 4 3 3 2 2 2 2 9" xfId="12723"/>
    <cellStyle name="Обычный 4 3 3 2 2 2 3" xfId="1958"/>
    <cellStyle name="Обычный 4 3 3 2 2 2 3 2" xfId="2760"/>
    <cellStyle name="Обычный 4 3 3 2 2 2 3 2 2" xfId="3791"/>
    <cellStyle name="Обычный 4 3 3 2 2 2 3 2 2 2" xfId="6383"/>
    <cellStyle name="Обычный 4 3 3 2 2 2 3 2 2 2 2" xfId="16841"/>
    <cellStyle name="Обычный 4 3 3 2 2 2 3 2 2 2 3" xfId="28758"/>
    <cellStyle name="Обычный 4 3 3 2 2 2 3 2 2 3" xfId="8954"/>
    <cellStyle name="Обычный 4 3 3 2 2 2 3 2 2 3 2" xfId="19412"/>
    <cellStyle name="Обычный 4 3 3 2 2 2 3 2 2 3 3" xfId="31277"/>
    <cellStyle name="Обычный 4 3 3 2 2 2 3 2 2 4" xfId="11525"/>
    <cellStyle name="Обычный 4 3 3 2 2 2 3 2 2 4 2" xfId="21983"/>
    <cellStyle name="Обычный 4 3 3 2 2 2 3 2 2 4 3" xfId="33826"/>
    <cellStyle name="Обычный 4 3 3 2 2 2 3 2 2 5" xfId="14270"/>
    <cellStyle name="Обычный 4 3 3 2 2 2 3 2 2 6" xfId="26258"/>
    <cellStyle name="Обычный 4 3 3 2 2 2 3 2 3" xfId="5353"/>
    <cellStyle name="Обычный 4 3 3 2 2 2 3 2 3 2" xfId="15811"/>
    <cellStyle name="Обычный 4 3 3 2 2 2 3 2 3 3" xfId="27757"/>
    <cellStyle name="Обычный 4 3 3 2 2 2 3 2 4" xfId="7924"/>
    <cellStyle name="Обычный 4 3 3 2 2 2 3 2 4 2" xfId="18382"/>
    <cellStyle name="Обычный 4 3 3 2 2 2 3 2 4 3" xfId="30263"/>
    <cellStyle name="Обычный 4 3 3 2 2 2 3 2 5" xfId="10495"/>
    <cellStyle name="Обычный 4 3 3 2 2 2 3 2 5 2" xfId="20953"/>
    <cellStyle name="Обычный 4 3 3 2 2 2 3 2 5 3" xfId="32796"/>
    <cellStyle name="Обычный 4 3 3 2 2 2 3 2 6" xfId="13240"/>
    <cellStyle name="Обычный 4 3 3 2 2 2 3 2 7" xfId="25259"/>
    <cellStyle name="Обычный 4 3 3 2 2 2 3 3" xfId="3276"/>
    <cellStyle name="Обычный 4 3 3 2 2 2 3 3 2" xfId="5868"/>
    <cellStyle name="Обычный 4 3 3 2 2 2 3 3 2 2" xfId="16326"/>
    <cellStyle name="Обычный 4 3 3 2 2 2 3 3 2 3" xfId="28259"/>
    <cellStyle name="Обычный 4 3 3 2 2 2 3 3 3" xfId="8439"/>
    <cellStyle name="Обычный 4 3 3 2 2 2 3 3 3 2" xfId="18897"/>
    <cellStyle name="Обычный 4 3 3 2 2 2 3 3 3 3" xfId="30773"/>
    <cellStyle name="Обычный 4 3 3 2 2 2 3 3 4" xfId="11010"/>
    <cellStyle name="Обычный 4 3 3 2 2 2 3 3 4 2" xfId="21468"/>
    <cellStyle name="Обычный 4 3 3 2 2 2 3 3 4 3" xfId="33311"/>
    <cellStyle name="Обычный 4 3 3 2 2 2 3 3 5" xfId="13755"/>
    <cellStyle name="Обычный 4 3 3 2 2 2 3 3 6" xfId="25759"/>
    <cellStyle name="Обычный 4 3 3 2 2 2 3 4" xfId="4355"/>
    <cellStyle name="Обычный 4 3 3 2 2 2 3 4 2" xfId="6934"/>
    <cellStyle name="Обычный 4 3 3 2 2 2 3 4 2 2" xfId="17392"/>
    <cellStyle name="Обычный 4 3 3 2 2 2 3 4 2 3" xfId="29291"/>
    <cellStyle name="Обычный 4 3 3 2 2 2 3 4 3" xfId="9505"/>
    <cellStyle name="Обычный 4 3 3 2 2 2 3 4 3 2" xfId="19963"/>
    <cellStyle name="Обычный 4 3 3 2 2 2 3 4 3 3" xfId="31814"/>
    <cellStyle name="Обычный 4 3 3 2 2 2 3 4 4" xfId="12076"/>
    <cellStyle name="Обычный 4 3 3 2 2 2 3 4 4 2" xfId="22534"/>
    <cellStyle name="Обычный 4 3 3 2 2 2 3 4 4 3" xfId="34375"/>
    <cellStyle name="Обычный 4 3 3 2 2 2 3 4 5" xfId="14821"/>
    <cellStyle name="Обычный 4 3 3 2 2 2 3 4 6" xfId="26792"/>
    <cellStyle name="Обычный 4 3 3 2 2 2 3 5" xfId="4838"/>
    <cellStyle name="Обычный 4 3 3 2 2 2 3 5 2" xfId="15296"/>
    <cellStyle name="Обычный 4 3 3 2 2 2 3 5 3" xfId="27251"/>
    <cellStyle name="Обычный 4 3 3 2 2 2 3 6" xfId="7409"/>
    <cellStyle name="Обычный 4 3 3 2 2 2 3 6 2" xfId="17867"/>
    <cellStyle name="Обычный 4 3 3 2 2 2 3 6 3" xfId="29755"/>
    <cellStyle name="Обычный 4 3 3 2 2 2 3 7" xfId="9980"/>
    <cellStyle name="Обычный 4 3 3 2 2 2 3 7 2" xfId="20438"/>
    <cellStyle name="Обычный 4 3 3 2 2 2 3 7 3" xfId="32281"/>
    <cellStyle name="Обычный 4 3 3 2 2 2 3 8" xfId="12725"/>
    <cellStyle name="Обычный 4 3 3 2 2 2 3 9" xfId="24736"/>
    <cellStyle name="Обычный 4 3 3 2 2 2 4" xfId="2757"/>
    <cellStyle name="Обычный 4 3 3 2 2 2 4 2" xfId="3788"/>
    <cellStyle name="Обычный 4 3 3 2 2 2 4 2 2" xfId="6380"/>
    <cellStyle name="Обычный 4 3 3 2 2 2 4 2 2 2" xfId="16838"/>
    <cellStyle name="Обычный 4 3 3 2 2 2 4 2 2 3" xfId="28755"/>
    <cellStyle name="Обычный 4 3 3 2 2 2 4 2 3" xfId="8951"/>
    <cellStyle name="Обычный 4 3 3 2 2 2 4 2 3 2" xfId="19409"/>
    <cellStyle name="Обычный 4 3 3 2 2 2 4 2 3 3" xfId="31274"/>
    <cellStyle name="Обычный 4 3 3 2 2 2 4 2 4" xfId="11522"/>
    <cellStyle name="Обычный 4 3 3 2 2 2 4 2 4 2" xfId="21980"/>
    <cellStyle name="Обычный 4 3 3 2 2 2 4 2 4 3" xfId="33823"/>
    <cellStyle name="Обычный 4 3 3 2 2 2 4 2 5" xfId="14267"/>
    <cellStyle name="Обычный 4 3 3 2 2 2 4 2 6" xfId="26255"/>
    <cellStyle name="Обычный 4 3 3 2 2 2 4 3" xfId="5350"/>
    <cellStyle name="Обычный 4 3 3 2 2 2 4 3 2" xfId="15808"/>
    <cellStyle name="Обычный 4 3 3 2 2 2 4 3 3" xfId="27754"/>
    <cellStyle name="Обычный 4 3 3 2 2 2 4 4" xfId="7921"/>
    <cellStyle name="Обычный 4 3 3 2 2 2 4 4 2" xfId="18379"/>
    <cellStyle name="Обычный 4 3 3 2 2 2 4 4 3" xfId="30260"/>
    <cellStyle name="Обычный 4 3 3 2 2 2 4 5" xfId="10492"/>
    <cellStyle name="Обычный 4 3 3 2 2 2 4 5 2" xfId="20950"/>
    <cellStyle name="Обычный 4 3 3 2 2 2 4 5 3" xfId="32793"/>
    <cellStyle name="Обычный 4 3 3 2 2 2 4 6" xfId="13237"/>
    <cellStyle name="Обычный 4 3 3 2 2 2 4 7" xfId="25256"/>
    <cellStyle name="Обычный 4 3 3 2 2 2 5" xfId="3273"/>
    <cellStyle name="Обычный 4 3 3 2 2 2 5 2" xfId="5865"/>
    <cellStyle name="Обычный 4 3 3 2 2 2 5 2 2" xfId="16323"/>
    <cellStyle name="Обычный 4 3 3 2 2 2 5 2 3" xfId="28256"/>
    <cellStyle name="Обычный 4 3 3 2 2 2 5 3" xfId="8436"/>
    <cellStyle name="Обычный 4 3 3 2 2 2 5 3 2" xfId="18894"/>
    <cellStyle name="Обычный 4 3 3 2 2 2 5 3 3" xfId="30770"/>
    <cellStyle name="Обычный 4 3 3 2 2 2 5 4" xfId="11007"/>
    <cellStyle name="Обычный 4 3 3 2 2 2 5 4 2" xfId="21465"/>
    <cellStyle name="Обычный 4 3 3 2 2 2 5 4 3" xfId="33308"/>
    <cellStyle name="Обычный 4 3 3 2 2 2 5 5" xfId="13752"/>
    <cellStyle name="Обычный 4 3 3 2 2 2 5 6" xfId="25756"/>
    <cellStyle name="Обычный 4 3 3 2 2 2 6" xfId="4352"/>
    <cellStyle name="Обычный 4 3 3 2 2 2 6 2" xfId="6931"/>
    <cellStyle name="Обычный 4 3 3 2 2 2 6 2 2" xfId="17389"/>
    <cellStyle name="Обычный 4 3 3 2 2 2 6 2 3" xfId="29288"/>
    <cellStyle name="Обычный 4 3 3 2 2 2 6 3" xfId="9502"/>
    <cellStyle name="Обычный 4 3 3 2 2 2 6 3 2" xfId="19960"/>
    <cellStyle name="Обычный 4 3 3 2 2 2 6 3 3" xfId="31811"/>
    <cellStyle name="Обычный 4 3 3 2 2 2 6 4" xfId="12073"/>
    <cellStyle name="Обычный 4 3 3 2 2 2 6 4 2" xfId="22531"/>
    <cellStyle name="Обычный 4 3 3 2 2 2 6 4 3" xfId="34372"/>
    <cellStyle name="Обычный 4 3 3 2 2 2 6 5" xfId="14818"/>
    <cellStyle name="Обычный 4 3 3 2 2 2 6 6" xfId="26789"/>
    <cellStyle name="Обычный 4 3 3 2 2 2 7" xfId="4835"/>
    <cellStyle name="Обычный 4 3 3 2 2 2 7 2" xfId="15293"/>
    <cellStyle name="Обычный 4 3 3 2 2 2 7 3" xfId="27248"/>
    <cellStyle name="Обычный 4 3 3 2 2 2 8" xfId="7406"/>
    <cellStyle name="Обычный 4 3 3 2 2 2 8 2" xfId="17864"/>
    <cellStyle name="Обычный 4 3 3 2 2 2 8 3" xfId="29752"/>
    <cellStyle name="Обычный 4 3 3 2 2 2 9" xfId="9977"/>
    <cellStyle name="Обычный 4 3 3 2 2 2 9 2" xfId="20435"/>
    <cellStyle name="Обычный 4 3 3 2 2 2 9 3" xfId="32278"/>
    <cellStyle name="Обычный 4 3 3 2 2 3" xfId="1959"/>
    <cellStyle name="Обычный 4 3 3 2 2 3 10" xfId="24737"/>
    <cellStyle name="Обычный 4 3 3 2 2 3 2" xfId="1960"/>
    <cellStyle name="Обычный 4 3 3 2 2 3 2 2" xfId="2762"/>
    <cellStyle name="Обычный 4 3 3 2 2 3 2 2 2" xfId="3793"/>
    <cellStyle name="Обычный 4 3 3 2 2 3 2 2 2 2" xfId="6385"/>
    <cellStyle name="Обычный 4 3 3 2 2 3 2 2 2 2 2" xfId="16843"/>
    <cellStyle name="Обычный 4 3 3 2 2 3 2 2 2 2 3" xfId="28760"/>
    <cellStyle name="Обычный 4 3 3 2 2 3 2 2 2 3" xfId="8956"/>
    <cellStyle name="Обычный 4 3 3 2 2 3 2 2 2 3 2" xfId="19414"/>
    <cellStyle name="Обычный 4 3 3 2 2 3 2 2 2 3 3" xfId="31279"/>
    <cellStyle name="Обычный 4 3 3 2 2 3 2 2 2 4" xfId="11527"/>
    <cellStyle name="Обычный 4 3 3 2 2 3 2 2 2 4 2" xfId="21985"/>
    <cellStyle name="Обычный 4 3 3 2 2 3 2 2 2 4 3" xfId="33828"/>
    <cellStyle name="Обычный 4 3 3 2 2 3 2 2 2 5" xfId="14272"/>
    <cellStyle name="Обычный 4 3 3 2 2 3 2 2 2 6" xfId="26260"/>
    <cellStyle name="Обычный 4 3 3 2 2 3 2 2 3" xfId="5355"/>
    <cellStyle name="Обычный 4 3 3 2 2 3 2 2 3 2" xfId="15813"/>
    <cellStyle name="Обычный 4 3 3 2 2 3 2 2 3 3" xfId="27759"/>
    <cellStyle name="Обычный 4 3 3 2 2 3 2 2 4" xfId="7926"/>
    <cellStyle name="Обычный 4 3 3 2 2 3 2 2 4 2" xfId="18384"/>
    <cellStyle name="Обычный 4 3 3 2 2 3 2 2 4 3" xfId="30265"/>
    <cellStyle name="Обычный 4 3 3 2 2 3 2 2 5" xfId="10497"/>
    <cellStyle name="Обычный 4 3 3 2 2 3 2 2 5 2" xfId="20955"/>
    <cellStyle name="Обычный 4 3 3 2 2 3 2 2 5 3" xfId="32798"/>
    <cellStyle name="Обычный 4 3 3 2 2 3 2 2 6" xfId="13242"/>
    <cellStyle name="Обычный 4 3 3 2 2 3 2 2 7" xfId="25261"/>
    <cellStyle name="Обычный 4 3 3 2 2 3 2 3" xfId="3278"/>
    <cellStyle name="Обычный 4 3 3 2 2 3 2 3 2" xfId="5870"/>
    <cellStyle name="Обычный 4 3 3 2 2 3 2 3 2 2" xfId="16328"/>
    <cellStyle name="Обычный 4 3 3 2 2 3 2 3 2 3" xfId="28261"/>
    <cellStyle name="Обычный 4 3 3 2 2 3 2 3 3" xfId="8441"/>
    <cellStyle name="Обычный 4 3 3 2 2 3 2 3 3 2" xfId="18899"/>
    <cellStyle name="Обычный 4 3 3 2 2 3 2 3 3 3" xfId="30775"/>
    <cellStyle name="Обычный 4 3 3 2 2 3 2 3 4" xfId="11012"/>
    <cellStyle name="Обычный 4 3 3 2 2 3 2 3 4 2" xfId="21470"/>
    <cellStyle name="Обычный 4 3 3 2 2 3 2 3 4 3" xfId="33313"/>
    <cellStyle name="Обычный 4 3 3 2 2 3 2 3 5" xfId="13757"/>
    <cellStyle name="Обычный 4 3 3 2 2 3 2 3 6" xfId="25761"/>
    <cellStyle name="Обычный 4 3 3 2 2 3 2 4" xfId="4357"/>
    <cellStyle name="Обычный 4 3 3 2 2 3 2 4 2" xfId="6936"/>
    <cellStyle name="Обычный 4 3 3 2 2 3 2 4 2 2" xfId="17394"/>
    <cellStyle name="Обычный 4 3 3 2 2 3 2 4 2 3" xfId="29293"/>
    <cellStyle name="Обычный 4 3 3 2 2 3 2 4 3" xfId="9507"/>
    <cellStyle name="Обычный 4 3 3 2 2 3 2 4 3 2" xfId="19965"/>
    <cellStyle name="Обычный 4 3 3 2 2 3 2 4 3 3" xfId="31816"/>
    <cellStyle name="Обычный 4 3 3 2 2 3 2 4 4" xfId="12078"/>
    <cellStyle name="Обычный 4 3 3 2 2 3 2 4 4 2" xfId="22536"/>
    <cellStyle name="Обычный 4 3 3 2 2 3 2 4 4 3" xfId="34377"/>
    <cellStyle name="Обычный 4 3 3 2 2 3 2 4 5" xfId="14823"/>
    <cellStyle name="Обычный 4 3 3 2 2 3 2 4 6" xfId="26794"/>
    <cellStyle name="Обычный 4 3 3 2 2 3 2 5" xfId="4840"/>
    <cellStyle name="Обычный 4 3 3 2 2 3 2 5 2" xfId="15298"/>
    <cellStyle name="Обычный 4 3 3 2 2 3 2 5 3" xfId="27253"/>
    <cellStyle name="Обычный 4 3 3 2 2 3 2 6" xfId="7411"/>
    <cellStyle name="Обычный 4 3 3 2 2 3 2 6 2" xfId="17869"/>
    <cellStyle name="Обычный 4 3 3 2 2 3 2 6 3" xfId="29757"/>
    <cellStyle name="Обычный 4 3 3 2 2 3 2 7" xfId="9982"/>
    <cellStyle name="Обычный 4 3 3 2 2 3 2 7 2" xfId="20440"/>
    <cellStyle name="Обычный 4 3 3 2 2 3 2 7 3" xfId="32283"/>
    <cellStyle name="Обычный 4 3 3 2 2 3 2 8" xfId="12727"/>
    <cellStyle name="Обычный 4 3 3 2 2 3 2 9" xfId="24738"/>
    <cellStyle name="Обычный 4 3 3 2 2 3 3" xfId="2761"/>
    <cellStyle name="Обычный 4 3 3 2 2 3 3 2" xfId="3792"/>
    <cellStyle name="Обычный 4 3 3 2 2 3 3 2 2" xfId="6384"/>
    <cellStyle name="Обычный 4 3 3 2 2 3 3 2 2 2" xfId="16842"/>
    <cellStyle name="Обычный 4 3 3 2 2 3 3 2 2 3" xfId="28759"/>
    <cellStyle name="Обычный 4 3 3 2 2 3 3 2 3" xfId="8955"/>
    <cellStyle name="Обычный 4 3 3 2 2 3 3 2 3 2" xfId="19413"/>
    <cellStyle name="Обычный 4 3 3 2 2 3 3 2 3 3" xfId="31278"/>
    <cellStyle name="Обычный 4 3 3 2 2 3 3 2 4" xfId="11526"/>
    <cellStyle name="Обычный 4 3 3 2 2 3 3 2 4 2" xfId="21984"/>
    <cellStyle name="Обычный 4 3 3 2 2 3 3 2 4 3" xfId="33827"/>
    <cellStyle name="Обычный 4 3 3 2 2 3 3 2 5" xfId="14271"/>
    <cellStyle name="Обычный 4 3 3 2 2 3 3 2 6" xfId="26259"/>
    <cellStyle name="Обычный 4 3 3 2 2 3 3 3" xfId="5354"/>
    <cellStyle name="Обычный 4 3 3 2 2 3 3 3 2" xfId="15812"/>
    <cellStyle name="Обычный 4 3 3 2 2 3 3 3 3" xfId="27758"/>
    <cellStyle name="Обычный 4 3 3 2 2 3 3 4" xfId="7925"/>
    <cellStyle name="Обычный 4 3 3 2 2 3 3 4 2" xfId="18383"/>
    <cellStyle name="Обычный 4 3 3 2 2 3 3 4 3" xfId="30264"/>
    <cellStyle name="Обычный 4 3 3 2 2 3 3 5" xfId="10496"/>
    <cellStyle name="Обычный 4 3 3 2 2 3 3 5 2" xfId="20954"/>
    <cellStyle name="Обычный 4 3 3 2 2 3 3 5 3" xfId="32797"/>
    <cellStyle name="Обычный 4 3 3 2 2 3 3 6" xfId="13241"/>
    <cellStyle name="Обычный 4 3 3 2 2 3 3 7" xfId="25260"/>
    <cellStyle name="Обычный 4 3 3 2 2 3 4" xfId="3277"/>
    <cellStyle name="Обычный 4 3 3 2 2 3 4 2" xfId="5869"/>
    <cellStyle name="Обычный 4 3 3 2 2 3 4 2 2" xfId="16327"/>
    <cellStyle name="Обычный 4 3 3 2 2 3 4 2 3" xfId="28260"/>
    <cellStyle name="Обычный 4 3 3 2 2 3 4 3" xfId="8440"/>
    <cellStyle name="Обычный 4 3 3 2 2 3 4 3 2" xfId="18898"/>
    <cellStyle name="Обычный 4 3 3 2 2 3 4 3 3" xfId="30774"/>
    <cellStyle name="Обычный 4 3 3 2 2 3 4 4" xfId="11011"/>
    <cellStyle name="Обычный 4 3 3 2 2 3 4 4 2" xfId="21469"/>
    <cellStyle name="Обычный 4 3 3 2 2 3 4 4 3" xfId="33312"/>
    <cellStyle name="Обычный 4 3 3 2 2 3 4 5" xfId="13756"/>
    <cellStyle name="Обычный 4 3 3 2 2 3 4 6" xfId="25760"/>
    <cellStyle name="Обычный 4 3 3 2 2 3 5" xfId="4356"/>
    <cellStyle name="Обычный 4 3 3 2 2 3 5 2" xfId="6935"/>
    <cellStyle name="Обычный 4 3 3 2 2 3 5 2 2" xfId="17393"/>
    <cellStyle name="Обычный 4 3 3 2 2 3 5 2 3" xfId="29292"/>
    <cellStyle name="Обычный 4 3 3 2 2 3 5 3" xfId="9506"/>
    <cellStyle name="Обычный 4 3 3 2 2 3 5 3 2" xfId="19964"/>
    <cellStyle name="Обычный 4 3 3 2 2 3 5 3 3" xfId="31815"/>
    <cellStyle name="Обычный 4 3 3 2 2 3 5 4" xfId="12077"/>
    <cellStyle name="Обычный 4 3 3 2 2 3 5 4 2" xfId="22535"/>
    <cellStyle name="Обычный 4 3 3 2 2 3 5 4 3" xfId="34376"/>
    <cellStyle name="Обычный 4 3 3 2 2 3 5 5" xfId="14822"/>
    <cellStyle name="Обычный 4 3 3 2 2 3 5 6" xfId="26793"/>
    <cellStyle name="Обычный 4 3 3 2 2 3 6" xfId="4839"/>
    <cellStyle name="Обычный 4 3 3 2 2 3 6 2" xfId="15297"/>
    <cellStyle name="Обычный 4 3 3 2 2 3 6 3" xfId="27252"/>
    <cellStyle name="Обычный 4 3 3 2 2 3 7" xfId="7410"/>
    <cellStyle name="Обычный 4 3 3 2 2 3 7 2" xfId="17868"/>
    <cellStyle name="Обычный 4 3 3 2 2 3 7 3" xfId="29756"/>
    <cellStyle name="Обычный 4 3 3 2 2 3 8" xfId="9981"/>
    <cellStyle name="Обычный 4 3 3 2 2 3 8 2" xfId="20439"/>
    <cellStyle name="Обычный 4 3 3 2 2 3 8 3" xfId="32282"/>
    <cellStyle name="Обычный 4 3 3 2 2 3 9" xfId="12726"/>
    <cellStyle name="Обычный 4 3 3 2 2 4" xfId="1961"/>
    <cellStyle name="Обычный 4 3 3 2 2 4 2" xfId="2763"/>
    <cellStyle name="Обычный 4 3 3 2 2 4 2 2" xfId="3794"/>
    <cellStyle name="Обычный 4 3 3 2 2 4 2 2 2" xfId="6386"/>
    <cellStyle name="Обычный 4 3 3 2 2 4 2 2 2 2" xfId="16844"/>
    <cellStyle name="Обычный 4 3 3 2 2 4 2 2 2 3" xfId="28761"/>
    <cellStyle name="Обычный 4 3 3 2 2 4 2 2 3" xfId="8957"/>
    <cellStyle name="Обычный 4 3 3 2 2 4 2 2 3 2" xfId="19415"/>
    <cellStyle name="Обычный 4 3 3 2 2 4 2 2 3 3" xfId="31280"/>
    <cellStyle name="Обычный 4 3 3 2 2 4 2 2 4" xfId="11528"/>
    <cellStyle name="Обычный 4 3 3 2 2 4 2 2 4 2" xfId="21986"/>
    <cellStyle name="Обычный 4 3 3 2 2 4 2 2 4 3" xfId="33829"/>
    <cellStyle name="Обычный 4 3 3 2 2 4 2 2 5" xfId="14273"/>
    <cellStyle name="Обычный 4 3 3 2 2 4 2 2 6" xfId="26261"/>
    <cellStyle name="Обычный 4 3 3 2 2 4 2 3" xfId="5356"/>
    <cellStyle name="Обычный 4 3 3 2 2 4 2 3 2" xfId="15814"/>
    <cellStyle name="Обычный 4 3 3 2 2 4 2 3 3" xfId="27760"/>
    <cellStyle name="Обычный 4 3 3 2 2 4 2 4" xfId="7927"/>
    <cellStyle name="Обычный 4 3 3 2 2 4 2 4 2" xfId="18385"/>
    <cellStyle name="Обычный 4 3 3 2 2 4 2 4 3" xfId="30266"/>
    <cellStyle name="Обычный 4 3 3 2 2 4 2 5" xfId="10498"/>
    <cellStyle name="Обычный 4 3 3 2 2 4 2 5 2" xfId="20956"/>
    <cellStyle name="Обычный 4 3 3 2 2 4 2 5 3" xfId="32799"/>
    <cellStyle name="Обычный 4 3 3 2 2 4 2 6" xfId="13243"/>
    <cellStyle name="Обычный 4 3 3 2 2 4 2 7" xfId="25262"/>
    <cellStyle name="Обычный 4 3 3 2 2 4 3" xfId="3279"/>
    <cellStyle name="Обычный 4 3 3 2 2 4 3 2" xfId="5871"/>
    <cellStyle name="Обычный 4 3 3 2 2 4 3 2 2" xfId="16329"/>
    <cellStyle name="Обычный 4 3 3 2 2 4 3 2 3" xfId="28262"/>
    <cellStyle name="Обычный 4 3 3 2 2 4 3 3" xfId="8442"/>
    <cellStyle name="Обычный 4 3 3 2 2 4 3 3 2" xfId="18900"/>
    <cellStyle name="Обычный 4 3 3 2 2 4 3 3 3" xfId="30776"/>
    <cellStyle name="Обычный 4 3 3 2 2 4 3 4" xfId="11013"/>
    <cellStyle name="Обычный 4 3 3 2 2 4 3 4 2" xfId="21471"/>
    <cellStyle name="Обычный 4 3 3 2 2 4 3 4 3" xfId="33314"/>
    <cellStyle name="Обычный 4 3 3 2 2 4 3 5" xfId="13758"/>
    <cellStyle name="Обычный 4 3 3 2 2 4 3 6" xfId="25762"/>
    <cellStyle name="Обычный 4 3 3 2 2 4 4" xfId="4358"/>
    <cellStyle name="Обычный 4 3 3 2 2 4 4 2" xfId="6937"/>
    <cellStyle name="Обычный 4 3 3 2 2 4 4 2 2" xfId="17395"/>
    <cellStyle name="Обычный 4 3 3 2 2 4 4 2 3" xfId="29294"/>
    <cellStyle name="Обычный 4 3 3 2 2 4 4 3" xfId="9508"/>
    <cellStyle name="Обычный 4 3 3 2 2 4 4 3 2" xfId="19966"/>
    <cellStyle name="Обычный 4 3 3 2 2 4 4 3 3" xfId="31817"/>
    <cellStyle name="Обычный 4 3 3 2 2 4 4 4" xfId="12079"/>
    <cellStyle name="Обычный 4 3 3 2 2 4 4 4 2" xfId="22537"/>
    <cellStyle name="Обычный 4 3 3 2 2 4 4 4 3" xfId="34378"/>
    <cellStyle name="Обычный 4 3 3 2 2 4 4 5" xfId="14824"/>
    <cellStyle name="Обычный 4 3 3 2 2 4 4 6" xfId="26795"/>
    <cellStyle name="Обычный 4 3 3 2 2 4 5" xfId="4841"/>
    <cellStyle name="Обычный 4 3 3 2 2 4 5 2" xfId="15299"/>
    <cellStyle name="Обычный 4 3 3 2 2 4 5 3" xfId="27254"/>
    <cellStyle name="Обычный 4 3 3 2 2 4 6" xfId="7412"/>
    <cellStyle name="Обычный 4 3 3 2 2 4 6 2" xfId="17870"/>
    <cellStyle name="Обычный 4 3 3 2 2 4 6 3" xfId="29758"/>
    <cellStyle name="Обычный 4 3 3 2 2 4 7" xfId="9983"/>
    <cellStyle name="Обычный 4 3 3 2 2 4 7 2" xfId="20441"/>
    <cellStyle name="Обычный 4 3 3 2 2 4 7 3" xfId="32284"/>
    <cellStyle name="Обычный 4 3 3 2 2 4 8" xfId="12728"/>
    <cellStyle name="Обычный 4 3 3 2 2 4 9" xfId="24739"/>
    <cellStyle name="Обычный 4 3 3 2 2 5" xfId="2756"/>
    <cellStyle name="Обычный 4 3 3 2 2 5 2" xfId="3787"/>
    <cellStyle name="Обычный 4 3 3 2 2 5 2 2" xfId="6379"/>
    <cellStyle name="Обычный 4 3 3 2 2 5 2 2 2" xfId="16837"/>
    <cellStyle name="Обычный 4 3 3 2 2 5 2 2 3" xfId="28754"/>
    <cellStyle name="Обычный 4 3 3 2 2 5 2 3" xfId="8950"/>
    <cellStyle name="Обычный 4 3 3 2 2 5 2 3 2" xfId="19408"/>
    <cellStyle name="Обычный 4 3 3 2 2 5 2 3 3" xfId="31273"/>
    <cellStyle name="Обычный 4 3 3 2 2 5 2 4" xfId="11521"/>
    <cellStyle name="Обычный 4 3 3 2 2 5 2 4 2" xfId="21979"/>
    <cellStyle name="Обычный 4 3 3 2 2 5 2 4 3" xfId="33822"/>
    <cellStyle name="Обычный 4 3 3 2 2 5 2 5" xfId="14266"/>
    <cellStyle name="Обычный 4 3 3 2 2 5 2 6" xfId="26254"/>
    <cellStyle name="Обычный 4 3 3 2 2 5 3" xfId="5349"/>
    <cellStyle name="Обычный 4 3 3 2 2 5 3 2" xfId="15807"/>
    <cellStyle name="Обычный 4 3 3 2 2 5 3 3" xfId="27753"/>
    <cellStyle name="Обычный 4 3 3 2 2 5 4" xfId="7920"/>
    <cellStyle name="Обычный 4 3 3 2 2 5 4 2" xfId="18378"/>
    <cellStyle name="Обычный 4 3 3 2 2 5 4 3" xfId="30259"/>
    <cellStyle name="Обычный 4 3 3 2 2 5 5" xfId="10491"/>
    <cellStyle name="Обычный 4 3 3 2 2 5 5 2" xfId="20949"/>
    <cellStyle name="Обычный 4 3 3 2 2 5 5 3" xfId="32792"/>
    <cellStyle name="Обычный 4 3 3 2 2 5 6" xfId="13236"/>
    <cellStyle name="Обычный 4 3 3 2 2 5 7" xfId="25255"/>
    <cellStyle name="Обычный 4 3 3 2 2 6" xfId="3272"/>
    <cellStyle name="Обычный 4 3 3 2 2 6 2" xfId="5864"/>
    <cellStyle name="Обычный 4 3 3 2 2 6 2 2" xfId="16322"/>
    <cellStyle name="Обычный 4 3 3 2 2 6 2 3" xfId="28255"/>
    <cellStyle name="Обычный 4 3 3 2 2 6 3" xfId="8435"/>
    <cellStyle name="Обычный 4 3 3 2 2 6 3 2" xfId="18893"/>
    <cellStyle name="Обычный 4 3 3 2 2 6 3 3" xfId="30769"/>
    <cellStyle name="Обычный 4 3 3 2 2 6 4" xfId="11006"/>
    <cellStyle name="Обычный 4 3 3 2 2 6 4 2" xfId="21464"/>
    <cellStyle name="Обычный 4 3 3 2 2 6 4 3" xfId="33307"/>
    <cellStyle name="Обычный 4 3 3 2 2 6 5" xfId="13751"/>
    <cellStyle name="Обычный 4 3 3 2 2 6 6" xfId="25755"/>
    <cellStyle name="Обычный 4 3 3 2 2 7" xfId="4351"/>
    <cellStyle name="Обычный 4 3 3 2 2 7 2" xfId="6930"/>
    <cellStyle name="Обычный 4 3 3 2 2 7 2 2" xfId="17388"/>
    <cellStyle name="Обычный 4 3 3 2 2 7 2 3" xfId="29287"/>
    <cellStyle name="Обычный 4 3 3 2 2 7 3" xfId="9501"/>
    <cellStyle name="Обычный 4 3 3 2 2 7 3 2" xfId="19959"/>
    <cellStyle name="Обычный 4 3 3 2 2 7 3 3" xfId="31810"/>
    <cellStyle name="Обычный 4 3 3 2 2 7 4" xfId="12072"/>
    <cellStyle name="Обычный 4 3 3 2 2 7 4 2" xfId="22530"/>
    <cellStyle name="Обычный 4 3 3 2 2 7 4 3" xfId="34371"/>
    <cellStyle name="Обычный 4 3 3 2 2 7 5" xfId="14817"/>
    <cellStyle name="Обычный 4 3 3 2 2 7 6" xfId="26788"/>
    <cellStyle name="Обычный 4 3 3 2 2 8" xfId="4834"/>
    <cellStyle name="Обычный 4 3 3 2 2 8 2" xfId="15292"/>
    <cellStyle name="Обычный 4 3 3 2 2 8 3" xfId="27247"/>
    <cellStyle name="Обычный 4 3 3 2 2 9" xfId="7405"/>
    <cellStyle name="Обычный 4 3 3 2 2 9 2" xfId="17863"/>
    <cellStyle name="Обычный 4 3 3 2 2 9 3" xfId="29751"/>
    <cellStyle name="Обычный 4 3 3 2 3" xfId="1962"/>
    <cellStyle name="Обычный 4 3 3 2 3 10" xfId="12729"/>
    <cellStyle name="Обычный 4 3 3 2 3 11" xfId="24740"/>
    <cellStyle name="Обычный 4 3 3 2 3 2" xfId="1963"/>
    <cellStyle name="Обычный 4 3 3 2 3 2 10" xfId="24741"/>
    <cellStyle name="Обычный 4 3 3 2 3 2 2" xfId="1964"/>
    <cellStyle name="Обычный 4 3 3 2 3 2 2 2" xfId="2766"/>
    <cellStyle name="Обычный 4 3 3 2 3 2 2 2 2" xfId="3797"/>
    <cellStyle name="Обычный 4 3 3 2 3 2 2 2 2 2" xfId="6389"/>
    <cellStyle name="Обычный 4 3 3 2 3 2 2 2 2 2 2" xfId="16847"/>
    <cellStyle name="Обычный 4 3 3 2 3 2 2 2 2 2 3" xfId="28764"/>
    <cellStyle name="Обычный 4 3 3 2 3 2 2 2 2 3" xfId="8960"/>
    <cellStyle name="Обычный 4 3 3 2 3 2 2 2 2 3 2" xfId="19418"/>
    <cellStyle name="Обычный 4 3 3 2 3 2 2 2 2 3 3" xfId="31283"/>
    <cellStyle name="Обычный 4 3 3 2 3 2 2 2 2 4" xfId="11531"/>
    <cellStyle name="Обычный 4 3 3 2 3 2 2 2 2 4 2" xfId="21989"/>
    <cellStyle name="Обычный 4 3 3 2 3 2 2 2 2 4 3" xfId="33832"/>
    <cellStyle name="Обычный 4 3 3 2 3 2 2 2 2 5" xfId="14276"/>
    <cellStyle name="Обычный 4 3 3 2 3 2 2 2 2 6" xfId="26264"/>
    <cellStyle name="Обычный 4 3 3 2 3 2 2 2 3" xfId="5359"/>
    <cellStyle name="Обычный 4 3 3 2 3 2 2 2 3 2" xfId="15817"/>
    <cellStyle name="Обычный 4 3 3 2 3 2 2 2 3 3" xfId="27763"/>
    <cellStyle name="Обычный 4 3 3 2 3 2 2 2 4" xfId="7930"/>
    <cellStyle name="Обычный 4 3 3 2 3 2 2 2 4 2" xfId="18388"/>
    <cellStyle name="Обычный 4 3 3 2 3 2 2 2 4 3" xfId="30269"/>
    <cellStyle name="Обычный 4 3 3 2 3 2 2 2 5" xfId="10501"/>
    <cellStyle name="Обычный 4 3 3 2 3 2 2 2 5 2" xfId="20959"/>
    <cellStyle name="Обычный 4 3 3 2 3 2 2 2 5 3" xfId="32802"/>
    <cellStyle name="Обычный 4 3 3 2 3 2 2 2 6" xfId="13246"/>
    <cellStyle name="Обычный 4 3 3 2 3 2 2 2 7" xfId="25265"/>
    <cellStyle name="Обычный 4 3 3 2 3 2 2 3" xfId="3282"/>
    <cellStyle name="Обычный 4 3 3 2 3 2 2 3 2" xfId="5874"/>
    <cellStyle name="Обычный 4 3 3 2 3 2 2 3 2 2" xfId="16332"/>
    <cellStyle name="Обычный 4 3 3 2 3 2 2 3 2 3" xfId="28265"/>
    <cellStyle name="Обычный 4 3 3 2 3 2 2 3 3" xfId="8445"/>
    <cellStyle name="Обычный 4 3 3 2 3 2 2 3 3 2" xfId="18903"/>
    <cellStyle name="Обычный 4 3 3 2 3 2 2 3 3 3" xfId="30779"/>
    <cellStyle name="Обычный 4 3 3 2 3 2 2 3 4" xfId="11016"/>
    <cellStyle name="Обычный 4 3 3 2 3 2 2 3 4 2" xfId="21474"/>
    <cellStyle name="Обычный 4 3 3 2 3 2 2 3 4 3" xfId="33317"/>
    <cellStyle name="Обычный 4 3 3 2 3 2 2 3 5" xfId="13761"/>
    <cellStyle name="Обычный 4 3 3 2 3 2 2 3 6" xfId="25765"/>
    <cellStyle name="Обычный 4 3 3 2 3 2 2 4" xfId="4361"/>
    <cellStyle name="Обычный 4 3 3 2 3 2 2 4 2" xfId="6940"/>
    <cellStyle name="Обычный 4 3 3 2 3 2 2 4 2 2" xfId="17398"/>
    <cellStyle name="Обычный 4 3 3 2 3 2 2 4 2 3" xfId="29297"/>
    <cellStyle name="Обычный 4 3 3 2 3 2 2 4 3" xfId="9511"/>
    <cellStyle name="Обычный 4 3 3 2 3 2 2 4 3 2" xfId="19969"/>
    <cellStyle name="Обычный 4 3 3 2 3 2 2 4 3 3" xfId="31820"/>
    <cellStyle name="Обычный 4 3 3 2 3 2 2 4 4" xfId="12082"/>
    <cellStyle name="Обычный 4 3 3 2 3 2 2 4 4 2" xfId="22540"/>
    <cellStyle name="Обычный 4 3 3 2 3 2 2 4 4 3" xfId="34381"/>
    <cellStyle name="Обычный 4 3 3 2 3 2 2 4 5" xfId="14827"/>
    <cellStyle name="Обычный 4 3 3 2 3 2 2 4 6" xfId="26798"/>
    <cellStyle name="Обычный 4 3 3 2 3 2 2 5" xfId="4844"/>
    <cellStyle name="Обычный 4 3 3 2 3 2 2 5 2" xfId="15302"/>
    <cellStyle name="Обычный 4 3 3 2 3 2 2 5 3" xfId="27257"/>
    <cellStyle name="Обычный 4 3 3 2 3 2 2 6" xfId="7415"/>
    <cellStyle name="Обычный 4 3 3 2 3 2 2 6 2" xfId="17873"/>
    <cellStyle name="Обычный 4 3 3 2 3 2 2 6 3" xfId="29761"/>
    <cellStyle name="Обычный 4 3 3 2 3 2 2 7" xfId="9986"/>
    <cellStyle name="Обычный 4 3 3 2 3 2 2 7 2" xfId="20444"/>
    <cellStyle name="Обычный 4 3 3 2 3 2 2 7 3" xfId="32287"/>
    <cellStyle name="Обычный 4 3 3 2 3 2 2 8" xfId="12731"/>
    <cellStyle name="Обычный 4 3 3 2 3 2 2 9" xfId="24742"/>
    <cellStyle name="Обычный 4 3 3 2 3 2 3" xfId="2765"/>
    <cellStyle name="Обычный 4 3 3 2 3 2 3 2" xfId="3796"/>
    <cellStyle name="Обычный 4 3 3 2 3 2 3 2 2" xfId="6388"/>
    <cellStyle name="Обычный 4 3 3 2 3 2 3 2 2 2" xfId="16846"/>
    <cellStyle name="Обычный 4 3 3 2 3 2 3 2 2 3" xfId="28763"/>
    <cellStyle name="Обычный 4 3 3 2 3 2 3 2 3" xfId="8959"/>
    <cellStyle name="Обычный 4 3 3 2 3 2 3 2 3 2" xfId="19417"/>
    <cellStyle name="Обычный 4 3 3 2 3 2 3 2 3 3" xfId="31282"/>
    <cellStyle name="Обычный 4 3 3 2 3 2 3 2 4" xfId="11530"/>
    <cellStyle name="Обычный 4 3 3 2 3 2 3 2 4 2" xfId="21988"/>
    <cellStyle name="Обычный 4 3 3 2 3 2 3 2 4 3" xfId="33831"/>
    <cellStyle name="Обычный 4 3 3 2 3 2 3 2 5" xfId="14275"/>
    <cellStyle name="Обычный 4 3 3 2 3 2 3 2 6" xfId="26263"/>
    <cellStyle name="Обычный 4 3 3 2 3 2 3 3" xfId="5358"/>
    <cellStyle name="Обычный 4 3 3 2 3 2 3 3 2" xfId="15816"/>
    <cellStyle name="Обычный 4 3 3 2 3 2 3 3 3" xfId="27762"/>
    <cellStyle name="Обычный 4 3 3 2 3 2 3 4" xfId="7929"/>
    <cellStyle name="Обычный 4 3 3 2 3 2 3 4 2" xfId="18387"/>
    <cellStyle name="Обычный 4 3 3 2 3 2 3 4 3" xfId="30268"/>
    <cellStyle name="Обычный 4 3 3 2 3 2 3 5" xfId="10500"/>
    <cellStyle name="Обычный 4 3 3 2 3 2 3 5 2" xfId="20958"/>
    <cellStyle name="Обычный 4 3 3 2 3 2 3 5 3" xfId="32801"/>
    <cellStyle name="Обычный 4 3 3 2 3 2 3 6" xfId="13245"/>
    <cellStyle name="Обычный 4 3 3 2 3 2 3 7" xfId="25264"/>
    <cellStyle name="Обычный 4 3 3 2 3 2 4" xfId="3281"/>
    <cellStyle name="Обычный 4 3 3 2 3 2 4 2" xfId="5873"/>
    <cellStyle name="Обычный 4 3 3 2 3 2 4 2 2" xfId="16331"/>
    <cellStyle name="Обычный 4 3 3 2 3 2 4 2 3" xfId="28264"/>
    <cellStyle name="Обычный 4 3 3 2 3 2 4 3" xfId="8444"/>
    <cellStyle name="Обычный 4 3 3 2 3 2 4 3 2" xfId="18902"/>
    <cellStyle name="Обычный 4 3 3 2 3 2 4 3 3" xfId="30778"/>
    <cellStyle name="Обычный 4 3 3 2 3 2 4 4" xfId="11015"/>
    <cellStyle name="Обычный 4 3 3 2 3 2 4 4 2" xfId="21473"/>
    <cellStyle name="Обычный 4 3 3 2 3 2 4 4 3" xfId="33316"/>
    <cellStyle name="Обычный 4 3 3 2 3 2 4 5" xfId="13760"/>
    <cellStyle name="Обычный 4 3 3 2 3 2 4 6" xfId="25764"/>
    <cellStyle name="Обычный 4 3 3 2 3 2 5" xfId="4360"/>
    <cellStyle name="Обычный 4 3 3 2 3 2 5 2" xfId="6939"/>
    <cellStyle name="Обычный 4 3 3 2 3 2 5 2 2" xfId="17397"/>
    <cellStyle name="Обычный 4 3 3 2 3 2 5 2 3" xfId="29296"/>
    <cellStyle name="Обычный 4 3 3 2 3 2 5 3" xfId="9510"/>
    <cellStyle name="Обычный 4 3 3 2 3 2 5 3 2" xfId="19968"/>
    <cellStyle name="Обычный 4 3 3 2 3 2 5 3 3" xfId="31819"/>
    <cellStyle name="Обычный 4 3 3 2 3 2 5 4" xfId="12081"/>
    <cellStyle name="Обычный 4 3 3 2 3 2 5 4 2" xfId="22539"/>
    <cellStyle name="Обычный 4 3 3 2 3 2 5 4 3" xfId="34380"/>
    <cellStyle name="Обычный 4 3 3 2 3 2 5 5" xfId="14826"/>
    <cellStyle name="Обычный 4 3 3 2 3 2 5 6" xfId="26797"/>
    <cellStyle name="Обычный 4 3 3 2 3 2 6" xfId="4843"/>
    <cellStyle name="Обычный 4 3 3 2 3 2 6 2" xfId="15301"/>
    <cellStyle name="Обычный 4 3 3 2 3 2 6 3" xfId="27256"/>
    <cellStyle name="Обычный 4 3 3 2 3 2 7" xfId="7414"/>
    <cellStyle name="Обычный 4 3 3 2 3 2 7 2" xfId="17872"/>
    <cellStyle name="Обычный 4 3 3 2 3 2 7 3" xfId="29760"/>
    <cellStyle name="Обычный 4 3 3 2 3 2 8" xfId="9985"/>
    <cellStyle name="Обычный 4 3 3 2 3 2 8 2" xfId="20443"/>
    <cellStyle name="Обычный 4 3 3 2 3 2 8 3" xfId="32286"/>
    <cellStyle name="Обычный 4 3 3 2 3 2 9" xfId="12730"/>
    <cellStyle name="Обычный 4 3 3 2 3 3" xfId="1965"/>
    <cellStyle name="Обычный 4 3 3 2 3 3 2" xfId="2767"/>
    <cellStyle name="Обычный 4 3 3 2 3 3 2 2" xfId="3798"/>
    <cellStyle name="Обычный 4 3 3 2 3 3 2 2 2" xfId="6390"/>
    <cellStyle name="Обычный 4 3 3 2 3 3 2 2 2 2" xfId="16848"/>
    <cellStyle name="Обычный 4 3 3 2 3 3 2 2 2 3" xfId="28765"/>
    <cellStyle name="Обычный 4 3 3 2 3 3 2 2 3" xfId="8961"/>
    <cellStyle name="Обычный 4 3 3 2 3 3 2 2 3 2" xfId="19419"/>
    <cellStyle name="Обычный 4 3 3 2 3 3 2 2 3 3" xfId="31284"/>
    <cellStyle name="Обычный 4 3 3 2 3 3 2 2 4" xfId="11532"/>
    <cellStyle name="Обычный 4 3 3 2 3 3 2 2 4 2" xfId="21990"/>
    <cellStyle name="Обычный 4 3 3 2 3 3 2 2 4 3" xfId="33833"/>
    <cellStyle name="Обычный 4 3 3 2 3 3 2 2 5" xfId="14277"/>
    <cellStyle name="Обычный 4 3 3 2 3 3 2 2 6" xfId="26265"/>
    <cellStyle name="Обычный 4 3 3 2 3 3 2 3" xfId="5360"/>
    <cellStyle name="Обычный 4 3 3 2 3 3 2 3 2" xfId="15818"/>
    <cellStyle name="Обычный 4 3 3 2 3 3 2 3 3" xfId="27764"/>
    <cellStyle name="Обычный 4 3 3 2 3 3 2 4" xfId="7931"/>
    <cellStyle name="Обычный 4 3 3 2 3 3 2 4 2" xfId="18389"/>
    <cellStyle name="Обычный 4 3 3 2 3 3 2 4 3" xfId="30270"/>
    <cellStyle name="Обычный 4 3 3 2 3 3 2 5" xfId="10502"/>
    <cellStyle name="Обычный 4 3 3 2 3 3 2 5 2" xfId="20960"/>
    <cellStyle name="Обычный 4 3 3 2 3 3 2 5 3" xfId="32803"/>
    <cellStyle name="Обычный 4 3 3 2 3 3 2 6" xfId="13247"/>
    <cellStyle name="Обычный 4 3 3 2 3 3 2 7" xfId="25266"/>
    <cellStyle name="Обычный 4 3 3 2 3 3 3" xfId="3283"/>
    <cellStyle name="Обычный 4 3 3 2 3 3 3 2" xfId="5875"/>
    <cellStyle name="Обычный 4 3 3 2 3 3 3 2 2" xfId="16333"/>
    <cellStyle name="Обычный 4 3 3 2 3 3 3 2 3" xfId="28266"/>
    <cellStyle name="Обычный 4 3 3 2 3 3 3 3" xfId="8446"/>
    <cellStyle name="Обычный 4 3 3 2 3 3 3 3 2" xfId="18904"/>
    <cellStyle name="Обычный 4 3 3 2 3 3 3 3 3" xfId="30780"/>
    <cellStyle name="Обычный 4 3 3 2 3 3 3 4" xfId="11017"/>
    <cellStyle name="Обычный 4 3 3 2 3 3 3 4 2" xfId="21475"/>
    <cellStyle name="Обычный 4 3 3 2 3 3 3 4 3" xfId="33318"/>
    <cellStyle name="Обычный 4 3 3 2 3 3 3 5" xfId="13762"/>
    <cellStyle name="Обычный 4 3 3 2 3 3 3 6" xfId="25766"/>
    <cellStyle name="Обычный 4 3 3 2 3 3 4" xfId="4362"/>
    <cellStyle name="Обычный 4 3 3 2 3 3 4 2" xfId="6941"/>
    <cellStyle name="Обычный 4 3 3 2 3 3 4 2 2" xfId="17399"/>
    <cellStyle name="Обычный 4 3 3 2 3 3 4 2 3" xfId="29298"/>
    <cellStyle name="Обычный 4 3 3 2 3 3 4 3" xfId="9512"/>
    <cellStyle name="Обычный 4 3 3 2 3 3 4 3 2" xfId="19970"/>
    <cellStyle name="Обычный 4 3 3 2 3 3 4 3 3" xfId="31821"/>
    <cellStyle name="Обычный 4 3 3 2 3 3 4 4" xfId="12083"/>
    <cellStyle name="Обычный 4 3 3 2 3 3 4 4 2" xfId="22541"/>
    <cellStyle name="Обычный 4 3 3 2 3 3 4 4 3" xfId="34382"/>
    <cellStyle name="Обычный 4 3 3 2 3 3 4 5" xfId="14828"/>
    <cellStyle name="Обычный 4 3 3 2 3 3 4 6" xfId="26799"/>
    <cellStyle name="Обычный 4 3 3 2 3 3 5" xfId="4845"/>
    <cellStyle name="Обычный 4 3 3 2 3 3 5 2" xfId="15303"/>
    <cellStyle name="Обычный 4 3 3 2 3 3 5 3" xfId="27258"/>
    <cellStyle name="Обычный 4 3 3 2 3 3 6" xfId="7416"/>
    <cellStyle name="Обычный 4 3 3 2 3 3 6 2" xfId="17874"/>
    <cellStyle name="Обычный 4 3 3 2 3 3 6 3" xfId="29762"/>
    <cellStyle name="Обычный 4 3 3 2 3 3 7" xfId="9987"/>
    <cellStyle name="Обычный 4 3 3 2 3 3 7 2" xfId="20445"/>
    <cellStyle name="Обычный 4 3 3 2 3 3 7 3" xfId="32288"/>
    <cellStyle name="Обычный 4 3 3 2 3 3 8" xfId="12732"/>
    <cellStyle name="Обычный 4 3 3 2 3 3 9" xfId="24743"/>
    <cellStyle name="Обычный 4 3 3 2 3 4" xfId="2764"/>
    <cellStyle name="Обычный 4 3 3 2 3 4 2" xfId="3795"/>
    <cellStyle name="Обычный 4 3 3 2 3 4 2 2" xfId="6387"/>
    <cellStyle name="Обычный 4 3 3 2 3 4 2 2 2" xfId="16845"/>
    <cellStyle name="Обычный 4 3 3 2 3 4 2 2 3" xfId="28762"/>
    <cellStyle name="Обычный 4 3 3 2 3 4 2 3" xfId="8958"/>
    <cellStyle name="Обычный 4 3 3 2 3 4 2 3 2" xfId="19416"/>
    <cellStyle name="Обычный 4 3 3 2 3 4 2 3 3" xfId="31281"/>
    <cellStyle name="Обычный 4 3 3 2 3 4 2 4" xfId="11529"/>
    <cellStyle name="Обычный 4 3 3 2 3 4 2 4 2" xfId="21987"/>
    <cellStyle name="Обычный 4 3 3 2 3 4 2 4 3" xfId="33830"/>
    <cellStyle name="Обычный 4 3 3 2 3 4 2 5" xfId="14274"/>
    <cellStyle name="Обычный 4 3 3 2 3 4 2 6" xfId="26262"/>
    <cellStyle name="Обычный 4 3 3 2 3 4 3" xfId="5357"/>
    <cellStyle name="Обычный 4 3 3 2 3 4 3 2" xfId="15815"/>
    <cellStyle name="Обычный 4 3 3 2 3 4 3 3" xfId="27761"/>
    <cellStyle name="Обычный 4 3 3 2 3 4 4" xfId="7928"/>
    <cellStyle name="Обычный 4 3 3 2 3 4 4 2" xfId="18386"/>
    <cellStyle name="Обычный 4 3 3 2 3 4 4 3" xfId="30267"/>
    <cellStyle name="Обычный 4 3 3 2 3 4 5" xfId="10499"/>
    <cellStyle name="Обычный 4 3 3 2 3 4 5 2" xfId="20957"/>
    <cellStyle name="Обычный 4 3 3 2 3 4 5 3" xfId="32800"/>
    <cellStyle name="Обычный 4 3 3 2 3 4 6" xfId="13244"/>
    <cellStyle name="Обычный 4 3 3 2 3 4 7" xfId="25263"/>
    <cellStyle name="Обычный 4 3 3 2 3 5" xfId="3280"/>
    <cellStyle name="Обычный 4 3 3 2 3 5 2" xfId="5872"/>
    <cellStyle name="Обычный 4 3 3 2 3 5 2 2" xfId="16330"/>
    <cellStyle name="Обычный 4 3 3 2 3 5 2 3" xfId="28263"/>
    <cellStyle name="Обычный 4 3 3 2 3 5 3" xfId="8443"/>
    <cellStyle name="Обычный 4 3 3 2 3 5 3 2" xfId="18901"/>
    <cellStyle name="Обычный 4 3 3 2 3 5 3 3" xfId="30777"/>
    <cellStyle name="Обычный 4 3 3 2 3 5 4" xfId="11014"/>
    <cellStyle name="Обычный 4 3 3 2 3 5 4 2" xfId="21472"/>
    <cellStyle name="Обычный 4 3 3 2 3 5 4 3" xfId="33315"/>
    <cellStyle name="Обычный 4 3 3 2 3 5 5" xfId="13759"/>
    <cellStyle name="Обычный 4 3 3 2 3 5 6" xfId="25763"/>
    <cellStyle name="Обычный 4 3 3 2 3 6" xfId="4359"/>
    <cellStyle name="Обычный 4 3 3 2 3 6 2" xfId="6938"/>
    <cellStyle name="Обычный 4 3 3 2 3 6 2 2" xfId="17396"/>
    <cellStyle name="Обычный 4 3 3 2 3 6 2 3" xfId="29295"/>
    <cellStyle name="Обычный 4 3 3 2 3 6 3" xfId="9509"/>
    <cellStyle name="Обычный 4 3 3 2 3 6 3 2" xfId="19967"/>
    <cellStyle name="Обычный 4 3 3 2 3 6 3 3" xfId="31818"/>
    <cellStyle name="Обычный 4 3 3 2 3 6 4" xfId="12080"/>
    <cellStyle name="Обычный 4 3 3 2 3 6 4 2" xfId="22538"/>
    <cellStyle name="Обычный 4 3 3 2 3 6 4 3" xfId="34379"/>
    <cellStyle name="Обычный 4 3 3 2 3 6 5" xfId="14825"/>
    <cellStyle name="Обычный 4 3 3 2 3 6 6" xfId="26796"/>
    <cellStyle name="Обычный 4 3 3 2 3 7" xfId="4842"/>
    <cellStyle name="Обычный 4 3 3 2 3 7 2" xfId="15300"/>
    <cellStyle name="Обычный 4 3 3 2 3 7 3" xfId="27255"/>
    <cellStyle name="Обычный 4 3 3 2 3 8" xfId="7413"/>
    <cellStyle name="Обычный 4 3 3 2 3 8 2" xfId="17871"/>
    <cellStyle name="Обычный 4 3 3 2 3 8 3" xfId="29759"/>
    <cellStyle name="Обычный 4 3 3 2 3 9" xfId="9984"/>
    <cellStyle name="Обычный 4 3 3 2 3 9 2" xfId="20442"/>
    <cellStyle name="Обычный 4 3 3 2 3 9 3" xfId="32285"/>
    <cellStyle name="Обычный 4 3 3 2 4" xfId="1966"/>
    <cellStyle name="Обычный 4 3 3 2 4 10" xfId="24744"/>
    <cellStyle name="Обычный 4 3 3 2 4 2" xfId="1967"/>
    <cellStyle name="Обычный 4 3 3 2 4 2 2" xfId="2769"/>
    <cellStyle name="Обычный 4 3 3 2 4 2 2 2" xfId="3800"/>
    <cellStyle name="Обычный 4 3 3 2 4 2 2 2 2" xfId="6392"/>
    <cellStyle name="Обычный 4 3 3 2 4 2 2 2 2 2" xfId="16850"/>
    <cellStyle name="Обычный 4 3 3 2 4 2 2 2 2 3" xfId="28767"/>
    <cellStyle name="Обычный 4 3 3 2 4 2 2 2 3" xfId="8963"/>
    <cellStyle name="Обычный 4 3 3 2 4 2 2 2 3 2" xfId="19421"/>
    <cellStyle name="Обычный 4 3 3 2 4 2 2 2 3 3" xfId="31286"/>
    <cellStyle name="Обычный 4 3 3 2 4 2 2 2 4" xfId="11534"/>
    <cellStyle name="Обычный 4 3 3 2 4 2 2 2 4 2" xfId="21992"/>
    <cellStyle name="Обычный 4 3 3 2 4 2 2 2 4 3" xfId="33835"/>
    <cellStyle name="Обычный 4 3 3 2 4 2 2 2 5" xfId="14279"/>
    <cellStyle name="Обычный 4 3 3 2 4 2 2 2 6" xfId="26267"/>
    <cellStyle name="Обычный 4 3 3 2 4 2 2 3" xfId="5362"/>
    <cellStyle name="Обычный 4 3 3 2 4 2 2 3 2" xfId="15820"/>
    <cellStyle name="Обычный 4 3 3 2 4 2 2 3 3" xfId="27766"/>
    <cellStyle name="Обычный 4 3 3 2 4 2 2 4" xfId="7933"/>
    <cellStyle name="Обычный 4 3 3 2 4 2 2 4 2" xfId="18391"/>
    <cellStyle name="Обычный 4 3 3 2 4 2 2 4 3" xfId="30272"/>
    <cellStyle name="Обычный 4 3 3 2 4 2 2 5" xfId="10504"/>
    <cellStyle name="Обычный 4 3 3 2 4 2 2 5 2" xfId="20962"/>
    <cellStyle name="Обычный 4 3 3 2 4 2 2 5 3" xfId="32805"/>
    <cellStyle name="Обычный 4 3 3 2 4 2 2 6" xfId="13249"/>
    <cellStyle name="Обычный 4 3 3 2 4 2 2 7" xfId="25268"/>
    <cellStyle name="Обычный 4 3 3 2 4 2 3" xfId="3285"/>
    <cellStyle name="Обычный 4 3 3 2 4 2 3 2" xfId="5877"/>
    <cellStyle name="Обычный 4 3 3 2 4 2 3 2 2" xfId="16335"/>
    <cellStyle name="Обычный 4 3 3 2 4 2 3 2 3" xfId="28268"/>
    <cellStyle name="Обычный 4 3 3 2 4 2 3 3" xfId="8448"/>
    <cellStyle name="Обычный 4 3 3 2 4 2 3 3 2" xfId="18906"/>
    <cellStyle name="Обычный 4 3 3 2 4 2 3 3 3" xfId="30782"/>
    <cellStyle name="Обычный 4 3 3 2 4 2 3 4" xfId="11019"/>
    <cellStyle name="Обычный 4 3 3 2 4 2 3 4 2" xfId="21477"/>
    <cellStyle name="Обычный 4 3 3 2 4 2 3 4 3" xfId="33320"/>
    <cellStyle name="Обычный 4 3 3 2 4 2 3 5" xfId="13764"/>
    <cellStyle name="Обычный 4 3 3 2 4 2 3 6" xfId="25768"/>
    <cellStyle name="Обычный 4 3 3 2 4 2 4" xfId="4364"/>
    <cellStyle name="Обычный 4 3 3 2 4 2 4 2" xfId="6943"/>
    <cellStyle name="Обычный 4 3 3 2 4 2 4 2 2" xfId="17401"/>
    <cellStyle name="Обычный 4 3 3 2 4 2 4 2 3" xfId="29300"/>
    <cellStyle name="Обычный 4 3 3 2 4 2 4 3" xfId="9514"/>
    <cellStyle name="Обычный 4 3 3 2 4 2 4 3 2" xfId="19972"/>
    <cellStyle name="Обычный 4 3 3 2 4 2 4 3 3" xfId="31823"/>
    <cellStyle name="Обычный 4 3 3 2 4 2 4 4" xfId="12085"/>
    <cellStyle name="Обычный 4 3 3 2 4 2 4 4 2" xfId="22543"/>
    <cellStyle name="Обычный 4 3 3 2 4 2 4 4 3" xfId="34384"/>
    <cellStyle name="Обычный 4 3 3 2 4 2 4 5" xfId="14830"/>
    <cellStyle name="Обычный 4 3 3 2 4 2 4 6" xfId="26801"/>
    <cellStyle name="Обычный 4 3 3 2 4 2 5" xfId="4847"/>
    <cellStyle name="Обычный 4 3 3 2 4 2 5 2" xfId="15305"/>
    <cellStyle name="Обычный 4 3 3 2 4 2 5 3" xfId="27260"/>
    <cellStyle name="Обычный 4 3 3 2 4 2 6" xfId="7418"/>
    <cellStyle name="Обычный 4 3 3 2 4 2 6 2" xfId="17876"/>
    <cellStyle name="Обычный 4 3 3 2 4 2 6 3" xfId="29764"/>
    <cellStyle name="Обычный 4 3 3 2 4 2 7" xfId="9989"/>
    <cellStyle name="Обычный 4 3 3 2 4 2 7 2" xfId="20447"/>
    <cellStyle name="Обычный 4 3 3 2 4 2 7 3" xfId="32290"/>
    <cellStyle name="Обычный 4 3 3 2 4 2 8" xfId="12734"/>
    <cellStyle name="Обычный 4 3 3 2 4 2 9" xfId="24745"/>
    <cellStyle name="Обычный 4 3 3 2 4 3" xfId="2768"/>
    <cellStyle name="Обычный 4 3 3 2 4 3 2" xfId="3799"/>
    <cellStyle name="Обычный 4 3 3 2 4 3 2 2" xfId="6391"/>
    <cellStyle name="Обычный 4 3 3 2 4 3 2 2 2" xfId="16849"/>
    <cellStyle name="Обычный 4 3 3 2 4 3 2 2 3" xfId="28766"/>
    <cellStyle name="Обычный 4 3 3 2 4 3 2 3" xfId="8962"/>
    <cellStyle name="Обычный 4 3 3 2 4 3 2 3 2" xfId="19420"/>
    <cellStyle name="Обычный 4 3 3 2 4 3 2 3 3" xfId="31285"/>
    <cellStyle name="Обычный 4 3 3 2 4 3 2 4" xfId="11533"/>
    <cellStyle name="Обычный 4 3 3 2 4 3 2 4 2" xfId="21991"/>
    <cellStyle name="Обычный 4 3 3 2 4 3 2 4 3" xfId="33834"/>
    <cellStyle name="Обычный 4 3 3 2 4 3 2 5" xfId="14278"/>
    <cellStyle name="Обычный 4 3 3 2 4 3 2 6" xfId="26266"/>
    <cellStyle name="Обычный 4 3 3 2 4 3 3" xfId="5361"/>
    <cellStyle name="Обычный 4 3 3 2 4 3 3 2" xfId="15819"/>
    <cellStyle name="Обычный 4 3 3 2 4 3 3 3" xfId="27765"/>
    <cellStyle name="Обычный 4 3 3 2 4 3 4" xfId="7932"/>
    <cellStyle name="Обычный 4 3 3 2 4 3 4 2" xfId="18390"/>
    <cellStyle name="Обычный 4 3 3 2 4 3 4 3" xfId="30271"/>
    <cellStyle name="Обычный 4 3 3 2 4 3 5" xfId="10503"/>
    <cellStyle name="Обычный 4 3 3 2 4 3 5 2" xfId="20961"/>
    <cellStyle name="Обычный 4 3 3 2 4 3 5 3" xfId="32804"/>
    <cellStyle name="Обычный 4 3 3 2 4 3 6" xfId="13248"/>
    <cellStyle name="Обычный 4 3 3 2 4 3 7" xfId="25267"/>
    <cellStyle name="Обычный 4 3 3 2 4 4" xfId="3284"/>
    <cellStyle name="Обычный 4 3 3 2 4 4 2" xfId="5876"/>
    <cellStyle name="Обычный 4 3 3 2 4 4 2 2" xfId="16334"/>
    <cellStyle name="Обычный 4 3 3 2 4 4 2 3" xfId="28267"/>
    <cellStyle name="Обычный 4 3 3 2 4 4 3" xfId="8447"/>
    <cellStyle name="Обычный 4 3 3 2 4 4 3 2" xfId="18905"/>
    <cellStyle name="Обычный 4 3 3 2 4 4 3 3" xfId="30781"/>
    <cellStyle name="Обычный 4 3 3 2 4 4 4" xfId="11018"/>
    <cellStyle name="Обычный 4 3 3 2 4 4 4 2" xfId="21476"/>
    <cellStyle name="Обычный 4 3 3 2 4 4 4 3" xfId="33319"/>
    <cellStyle name="Обычный 4 3 3 2 4 4 5" xfId="13763"/>
    <cellStyle name="Обычный 4 3 3 2 4 4 6" xfId="25767"/>
    <cellStyle name="Обычный 4 3 3 2 4 5" xfId="4363"/>
    <cellStyle name="Обычный 4 3 3 2 4 5 2" xfId="6942"/>
    <cellStyle name="Обычный 4 3 3 2 4 5 2 2" xfId="17400"/>
    <cellStyle name="Обычный 4 3 3 2 4 5 2 3" xfId="29299"/>
    <cellStyle name="Обычный 4 3 3 2 4 5 3" xfId="9513"/>
    <cellStyle name="Обычный 4 3 3 2 4 5 3 2" xfId="19971"/>
    <cellStyle name="Обычный 4 3 3 2 4 5 3 3" xfId="31822"/>
    <cellStyle name="Обычный 4 3 3 2 4 5 4" xfId="12084"/>
    <cellStyle name="Обычный 4 3 3 2 4 5 4 2" xfId="22542"/>
    <cellStyle name="Обычный 4 3 3 2 4 5 4 3" xfId="34383"/>
    <cellStyle name="Обычный 4 3 3 2 4 5 5" xfId="14829"/>
    <cellStyle name="Обычный 4 3 3 2 4 5 6" xfId="26800"/>
    <cellStyle name="Обычный 4 3 3 2 4 6" xfId="4846"/>
    <cellStyle name="Обычный 4 3 3 2 4 6 2" xfId="15304"/>
    <cellStyle name="Обычный 4 3 3 2 4 6 3" xfId="27259"/>
    <cellStyle name="Обычный 4 3 3 2 4 7" xfId="7417"/>
    <cellStyle name="Обычный 4 3 3 2 4 7 2" xfId="17875"/>
    <cellStyle name="Обычный 4 3 3 2 4 7 3" xfId="29763"/>
    <cellStyle name="Обычный 4 3 3 2 4 8" xfId="9988"/>
    <cellStyle name="Обычный 4 3 3 2 4 8 2" xfId="20446"/>
    <cellStyle name="Обычный 4 3 3 2 4 8 3" xfId="32289"/>
    <cellStyle name="Обычный 4 3 3 2 4 9" xfId="12733"/>
    <cellStyle name="Обычный 4 3 3 2 5" xfId="1968"/>
    <cellStyle name="Обычный 4 3 3 2 5 2" xfId="2770"/>
    <cellStyle name="Обычный 4 3 3 2 5 2 2" xfId="3801"/>
    <cellStyle name="Обычный 4 3 3 2 5 2 2 2" xfId="6393"/>
    <cellStyle name="Обычный 4 3 3 2 5 2 2 2 2" xfId="16851"/>
    <cellStyle name="Обычный 4 3 3 2 5 2 2 2 3" xfId="28768"/>
    <cellStyle name="Обычный 4 3 3 2 5 2 2 3" xfId="8964"/>
    <cellStyle name="Обычный 4 3 3 2 5 2 2 3 2" xfId="19422"/>
    <cellStyle name="Обычный 4 3 3 2 5 2 2 3 3" xfId="31287"/>
    <cellStyle name="Обычный 4 3 3 2 5 2 2 4" xfId="11535"/>
    <cellStyle name="Обычный 4 3 3 2 5 2 2 4 2" xfId="21993"/>
    <cellStyle name="Обычный 4 3 3 2 5 2 2 4 3" xfId="33836"/>
    <cellStyle name="Обычный 4 3 3 2 5 2 2 5" xfId="14280"/>
    <cellStyle name="Обычный 4 3 3 2 5 2 2 6" xfId="26268"/>
    <cellStyle name="Обычный 4 3 3 2 5 2 3" xfId="5363"/>
    <cellStyle name="Обычный 4 3 3 2 5 2 3 2" xfId="15821"/>
    <cellStyle name="Обычный 4 3 3 2 5 2 3 3" xfId="27767"/>
    <cellStyle name="Обычный 4 3 3 2 5 2 4" xfId="7934"/>
    <cellStyle name="Обычный 4 3 3 2 5 2 4 2" xfId="18392"/>
    <cellStyle name="Обычный 4 3 3 2 5 2 4 3" xfId="30273"/>
    <cellStyle name="Обычный 4 3 3 2 5 2 5" xfId="10505"/>
    <cellStyle name="Обычный 4 3 3 2 5 2 5 2" xfId="20963"/>
    <cellStyle name="Обычный 4 3 3 2 5 2 5 3" xfId="32806"/>
    <cellStyle name="Обычный 4 3 3 2 5 2 6" xfId="13250"/>
    <cellStyle name="Обычный 4 3 3 2 5 2 7" xfId="25269"/>
    <cellStyle name="Обычный 4 3 3 2 5 3" xfId="3286"/>
    <cellStyle name="Обычный 4 3 3 2 5 3 2" xfId="5878"/>
    <cellStyle name="Обычный 4 3 3 2 5 3 2 2" xfId="16336"/>
    <cellStyle name="Обычный 4 3 3 2 5 3 2 3" xfId="28269"/>
    <cellStyle name="Обычный 4 3 3 2 5 3 3" xfId="8449"/>
    <cellStyle name="Обычный 4 3 3 2 5 3 3 2" xfId="18907"/>
    <cellStyle name="Обычный 4 3 3 2 5 3 3 3" xfId="30783"/>
    <cellStyle name="Обычный 4 3 3 2 5 3 4" xfId="11020"/>
    <cellStyle name="Обычный 4 3 3 2 5 3 4 2" xfId="21478"/>
    <cellStyle name="Обычный 4 3 3 2 5 3 4 3" xfId="33321"/>
    <cellStyle name="Обычный 4 3 3 2 5 3 5" xfId="13765"/>
    <cellStyle name="Обычный 4 3 3 2 5 3 6" xfId="25769"/>
    <cellStyle name="Обычный 4 3 3 2 5 4" xfId="4365"/>
    <cellStyle name="Обычный 4 3 3 2 5 4 2" xfId="6944"/>
    <cellStyle name="Обычный 4 3 3 2 5 4 2 2" xfId="17402"/>
    <cellStyle name="Обычный 4 3 3 2 5 4 2 3" xfId="29301"/>
    <cellStyle name="Обычный 4 3 3 2 5 4 3" xfId="9515"/>
    <cellStyle name="Обычный 4 3 3 2 5 4 3 2" xfId="19973"/>
    <cellStyle name="Обычный 4 3 3 2 5 4 3 3" xfId="31824"/>
    <cellStyle name="Обычный 4 3 3 2 5 4 4" xfId="12086"/>
    <cellStyle name="Обычный 4 3 3 2 5 4 4 2" xfId="22544"/>
    <cellStyle name="Обычный 4 3 3 2 5 4 4 3" xfId="34385"/>
    <cellStyle name="Обычный 4 3 3 2 5 4 5" xfId="14831"/>
    <cellStyle name="Обычный 4 3 3 2 5 4 6" xfId="26802"/>
    <cellStyle name="Обычный 4 3 3 2 5 5" xfId="4848"/>
    <cellStyle name="Обычный 4 3 3 2 5 5 2" xfId="15306"/>
    <cellStyle name="Обычный 4 3 3 2 5 5 3" xfId="27261"/>
    <cellStyle name="Обычный 4 3 3 2 5 6" xfId="7419"/>
    <cellStyle name="Обычный 4 3 3 2 5 6 2" xfId="17877"/>
    <cellStyle name="Обычный 4 3 3 2 5 6 3" xfId="29765"/>
    <cellStyle name="Обычный 4 3 3 2 5 7" xfId="9990"/>
    <cellStyle name="Обычный 4 3 3 2 5 7 2" xfId="20448"/>
    <cellStyle name="Обычный 4 3 3 2 5 7 3" xfId="32291"/>
    <cellStyle name="Обычный 4 3 3 2 5 8" xfId="12735"/>
    <cellStyle name="Обычный 4 3 3 2 5 9" xfId="24746"/>
    <cellStyle name="Обычный 4 3 3 2 6" xfId="2755"/>
    <cellStyle name="Обычный 4 3 3 2 6 2" xfId="3786"/>
    <cellStyle name="Обычный 4 3 3 2 6 2 2" xfId="6378"/>
    <cellStyle name="Обычный 4 3 3 2 6 2 2 2" xfId="16836"/>
    <cellStyle name="Обычный 4 3 3 2 6 2 2 3" xfId="28753"/>
    <cellStyle name="Обычный 4 3 3 2 6 2 3" xfId="8949"/>
    <cellStyle name="Обычный 4 3 3 2 6 2 3 2" xfId="19407"/>
    <cellStyle name="Обычный 4 3 3 2 6 2 3 3" xfId="31272"/>
    <cellStyle name="Обычный 4 3 3 2 6 2 4" xfId="11520"/>
    <cellStyle name="Обычный 4 3 3 2 6 2 4 2" xfId="21978"/>
    <cellStyle name="Обычный 4 3 3 2 6 2 4 3" xfId="33821"/>
    <cellStyle name="Обычный 4 3 3 2 6 2 5" xfId="14265"/>
    <cellStyle name="Обычный 4 3 3 2 6 2 6" xfId="26253"/>
    <cellStyle name="Обычный 4 3 3 2 6 3" xfId="5348"/>
    <cellStyle name="Обычный 4 3 3 2 6 3 2" xfId="15806"/>
    <cellStyle name="Обычный 4 3 3 2 6 3 3" xfId="27752"/>
    <cellStyle name="Обычный 4 3 3 2 6 4" xfId="7919"/>
    <cellStyle name="Обычный 4 3 3 2 6 4 2" xfId="18377"/>
    <cellStyle name="Обычный 4 3 3 2 6 4 3" xfId="30258"/>
    <cellStyle name="Обычный 4 3 3 2 6 5" xfId="10490"/>
    <cellStyle name="Обычный 4 3 3 2 6 5 2" xfId="20948"/>
    <cellStyle name="Обычный 4 3 3 2 6 5 3" xfId="32791"/>
    <cellStyle name="Обычный 4 3 3 2 6 6" xfId="13235"/>
    <cellStyle name="Обычный 4 3 3 2 6 7" xfId="25254"/>
    <cellStyle name="Обычный 4 3 3 2 7" xfId="3271"/>
    <cellStyle name="Обычный 4 3 3 2 7 2" xfId="5863"/>
    <cellStyle name="Обычный 4 3 3 2 7 2 2" xfId="16321"/>
    <cellStyle name="Обычный 4 3 3 2 7 2 3" xfId="28254"/>
    <cellStyle name="Обычный 4 3 3 2 7 3" xfId="8434"/>
    <cellStyle name="Обычный 4 3 3 2 7 3 2" xfId="18892"/>
    <cellStyle name="Обычный 4 3 3 2 7 3 3" xfId="30768"/>
    <cellStyle name="Обычный 4 3 3 2 7 4" xfId="11005"/>
    <cellStyle name="Обычный 4 3 3 2 7 4 2" xfId="21463"/>
    <cellStyle name="Обычный 4 3 3 2 7 4 3" xfId="33306"/>
    <cellStyle name="Обычный 4 3 3 2 7 5" xfId="13750"/>
    <cellStyle name="Обычный 4 3 3 2 7 6" xfId="25754"/>
    <cellStyle name="Обычный 4 3 3 2 8" xfId="4350"/>
    <cellStyle name="Обычный 4 3 3 2 8 2" xfId="6929"/>
    <cellStyle name="Обычный 4 3 3 2 8 2 2" xfId="17387"/>
    <cellStyle name="Обычный 4 3 3 2 8 2 3" xfId="29286"/>
    <cellStyle name="Обычный 4 3 3 2 8 3" xfId="9500"/>
    <cellStyle name="Обычный 4 3 3 2 8 3 2" xfId="19958"/>
    <cellStyle name="Обычный 4 3 3 2 8 3 3" xfId="31809"/>
    <cellStyle name="Обычный 4 3 3 2 8 4" xfId="12071"/>
    <cellStyle name="Обычный 4 3 3 2 8 4 2" xfId="22529"/>
    <cellStyle name="Обычный 4 3 3 2 8 4 3" xfId="34370"/>
    <cellStyle name="Обычный 4 3 3 2 8 5" xfId="14816"/>
    <cellStyle name="Обычный 4 3 3 2 8 6" xfId="26787"/>
    <cellStyle name="Обычный 4 3 3 2 9" xfId="4833"/>
    <cellStyle name="Обычный 4 3 3 2 9 2" xfId="15291"/>
    <cellStyle name="Обычный 4 3 3 2 9 3" xfId="27246"/>
    <cellStyle name="Обычный 4 3 3 3" xfId="1969"/>
    <cellStyle name="Обычный 4 3 3 3 10" xfId="9991"/>
    <cellStyle name="Обычный 4 3 3 3 10 2" xfId="20449"/>
    <cellStyle name="Обычный 4 3 3 3 10 3" xfId="32292"/>
    <cellStyle name="Обычный 4 3 3 3 11" xfId="12736"/>
    <cellStyle name="Обычный 4 3 3 3 12" xfId="24747"/>
    <cellStyle name="Обычный 4 3 3 3 2" xfId="1970"/>
    <cellStyle name="Обычный 4 3 3 3 2 10" xfId="12737"/>
    <cellStyle name="Обычный 4 3 3 3 2 11" xfId="24748"/>
    <cellStyle name="Обычный 4 3 3 3 2 2" xfId="1971"/>
    <cellStyle name="Обычный 4 3 3 3 2 2 10" xfId="24749"/>
    <cellStyle name="Обычный 4 3 3 3 2 2 2" xfId="1972"/>
    <cellStyle name="Обычный 4 3 3 3 2 2 2 2" xfId="2774"/>
    <cellStyle name="Обычный 4 3 3 3 2 2 2 2 2" xfId="3805"/>
    <cellStyle name="Обычный 4 3 3 3 2 2 2 2 2 2" xfId="6397"/>
    <cellStyle name="Обычный 4 3 3 3 2 2 2 2 2 2 2" xfId="16855"/>
    <cellStyle name="Обычный 4 3 3 3 2 2 2 2 2 2 3" xfId="28772"/>
    <cellStyle name="Обычный 4 3 3 3 2 2 2 2 2 3" xfId="8968"/>
    <cellStyle name="Обычный 4 3 3 3 2 2 2 2 2 3 2" xfId="19426"/>
    <cellStyle name="Обычный 4 3 3 3 2 2 2 2 2 3 3" xfId="31291"/>
    <cellStyle name="Обычный 4 3 3 3 2 2 2 2 2 4" xfId="11539"/>
    <cellStyle name="Обычный 4 3 3 3 2 2 2 2 2 4 2" xfId="21997"/>
    <cellStyle name="Обычный 4 3 3 3 2 2 2 2 2 4 3" xfId="33840"/>
    <cellStyle name="Обычный 4 3 3 3 2 2 2 2 2 5" xfId="14284"/>
    <cellStyle name="Обычный 4 3 3 3 2 2 2 2 2 6" xfId="26272"/>
    <cellStyle name="Обычный 4 3 3 3 2 2 2 2 3" xfId="5367"/>
    <cellStyle name="Обычный 4 3 3 3 2 2 2 2 3 2" xfId="15825"/>
    <cellStyle name="Обычный 4 3 3 3 2 2 2 2 3 3" xfId="27771"/>
    <cellStyle name="Обычный 4 3 3 3 2 2 2 2 4" xfId="7938"/>
    <cellStyle name="Обычный 4 3 3 3 2 2 2 2 4 2" xfId="18396"/>
    <cellStyle name="Обычный 4 3 3 3 2 2 2 2 4 3" xfId="30277"/>
    <cellStyle name="Обычный 4 3 3 3 2 2 2 2 5" xfId="10509"/>
    <cellStyle name="Обычный 4 3 3 3 2 2 2 2 5 2" xfId="20967"/>
    <cellStyle name="Обычный 4 3 3 3 2 2 2 2 5 3" xfId="32810"/>
    <cellStyle name="Обычный 4 3 3 3 2 2 2 2 6" xfId="13254"/>
    <cellStyle name="Обычный 4 3 3 3 2 2 2 2 7" xfId="25273"/>
    <cellStyle name="Обычный 4 3 3 3 2 2 2 3" xfId="3290"/>
    <cellStyle name="Обычный 4 3 3 3 2 2 2 3 2" xfId="5882"/>
    <cellStyle name="Обычный 4 3 3 3 2 2 2 3 2 2" xfId="16340"/>
    <cellStyle name="Обычный 4 3 3 3 2 2 2 3 2 3" xfId="28273"/>
    <cellStyle name="Обычный 4 3 3 3 2 2 2 3 3" xfId="8453"/>
    <cellStyle name="Обычный 4 3 3 3 2 2 2 3 3 2" xfId="18911"/>
    <cellStyle name="Обычный 4 3 3 3 2 2 2 3 3 3" xfId="30787"/>
    <cellStyle name="Обычный 4 3 3 3 2 2 2 3 4" xfId="11024"/>
    <cellStyle name="Обычный 4 3 3 3 2 2 2 3 4 2" xfId="21482"/>
    <cellStyle name="Обычный 4 3 3 3 2 2 2 3 4 3" xfId="33325"/>
    <cellStyle name="Обычный 4 3 3 3 2 2 2 3 5" xfId="13769"/>
    <cellStyle name="Обычный 4 3 3 3 2 2 2 3 6" xfId="25773"/>
    <cellStyle name="Обычный 4 3 3 3 2 2 2 4" xfId="4369"/>
    <cellStyle name="Обычный 4 3 3 3 2 2 2 4 2" xfId="6948"/>
    <cellStyle name="Обычный 4 3 3 3 2 2 2 4 2 2" xfId="17406"/>
    <cellStyle name="Обычный 4 3 3 3 2 2 2 4 2 3" xfId="29305"/>
    <cellStyle name="Обычный 4 3 3 3 2 2 2 4 3" xfId="9519"/>
    <cellStyle name="Обычный 4 3 3 3 2 2 2 4 3 2" xfId="19977"/>
    <cellStyle name="Обычный 4 3 3 3 2 2 2 4 3 3" xfId="31828"/>
    <cellStyle name="Обычный 4 3 3 3 2 2 2 4 4" xfId="12090"/>
    <cellStyle name="Обычный 4 3 3 3 2 2 2 4 4 2" xfId="22548"/>
    <cellStyle name="Обычный 4 3 3 3 2 2 2 4 4 3" xfId="34389"/>
    <cellStyle name="Обычный 4 3 3 3 2 2 2 4 5" xfId="14835"/>
    <cellStyle name="Обычный 4 3 3 3 2 2 2 4 6" xfId="26806"/>
    <cellStyle name="Обычный 4 3 3 3 2 2 2 5" xfId="4852"/>
    <cellStyle name="Обычный 4 3 3 3 2 2 2 5 2" xfId="15310"/>
    <cellStyle name="Обычный 4 3 3 3 2 2 2 5 3" xfId="27265"/>
    <cellStyle name="Обычный 4 3 3 3 2 2 2 6" xfId="7423"/>
    <cellStyle name="Обычный 4 3 3 3 2 2 2 6 2" xfId="17881"/>
    <cellStyle name="Обычный 4 3 3 3 2 2 2 6 3" xfId="29769"/>
    <cellStyle name="Обычный 4 3 3 3 2 2 2 7" xfId="9994"/>
    <cellStyle name="Обычный 4 3 3 3 2 2 2 7 2" xfId="20452"/>
    <cellStyle name="Обычный 4 3 3 3 2 2 2 7 3" xfId="32295"/>
    <cellStyle name="Обычный 4 3 3 3 2 2 2 8" xfId="12739"/>
    <cellStyle name="Обычный 4 3 3 3 2 2 2 9" xfId="24750"/>
    <cellStyle name="Обычный 4 3 3 3 2 2 3" xfId="2773"/>
    <cellStyle name="Обычный 4 3 3 3 2 2 3 2" xfId="3804"/>
    <cellStyle name="Обычный 4 3 3 3 2 2 3 2 2" xfId="6396"/>
    <cellStyle name="Обычный 4 3 3 3 2 2 3 2 2 2" xfId="16854"/>
    <cellStyle name="Обычный 4 3 3 3 2 2 3 2 2 3" xfId="28771"/>
    <cellStyle name="Обычный 4 3 3 3 2 2 3 2 3" xfId="8967"/>
    <cellStyle name="Обычный 4 3 3 3 2 2 3 2 3 2" xfId="19425"/>
    <cellStyle name="Обычный 4 3 3 3 2 2 3 2 3 3" xfId="31290"/>
    <cellStyle name="Обычный 4 3 3 3 2 2 3 2 4" xfId="11538"/>
    <cellStyle name="Обычный 4 3 3 3 2 2 3 2 4 2" xfId="21996"/>
    <cellStyle name="Обычный 4 3 3 3 2 2 3 2 4 3" xfId="33839"/>
    <cellStyle name="Обычный 4 3 3 3 2 2 3 2 5" xfId="14283"/>
    <cellStyle name="Обычный 4 3 3 3 2 2 3 2 6" xfId="26271"/>
    <cellStyle name="Обычный 4 3 3 3 2 2 3 3" xfId="5366"/>
    <cellStyle name="Обычный 4 3 3 3 2 2 3 3 2" xfId="15824"/>
    <cellStyle name="Обычный 4 3 3 3 2 2 3 3 3" xfId="27770"/>
    <cellStyle name="Обычный 4 3 3 3 2 2 3 4" xfId="7937"/>
    <cellStyle name="Обычный 4 3 3 3 2 2 3 4 2" xfId="18395"/>
    <cellStyle name="Обычный 4 3 3 3 2 2 3 4 3" xfId="30276"/>
    <cellStyle name="Обычный 4 3 3 3 2 2 3 5" xfId="10508"/>
    <cellStyle name="Обычный 4 3 3 3 2 2 3 5 2" xfId="20966"/>
    <cellStyle name="Обычный 4 3 3 3 2 2 3 5 3" xfId="32809"/>
    <cellStyle name="Обычный 4 3 3 3 2 2 3 6" xfId="13253"/>
    <cellStyle name="Обычный 4 3 3 3 2 2 3 7" xfId="25272"/>
    <cellStyle name="Обычный 4 3 3 3 2 2 4" xfId="3289"/>
    <cellStyle name="Обычный 4 3 3 3 2 2 4 2" xfId="5881"/>
    <cellStyle name="Обычный 4 3 3 3 2 2 4 2 2" xfId="16339"/>
    <cellStyle name="Обычный 4 3 3 3 2 2 4 2 3" xfId="28272"/>
    <cellStyle name="Обычный 4 3 3 3 2 2 4 3" xfId="8452"/>
    <cellStyle name="Обычный 4 3 3 3 2 2 4 3 2" xfId="18910"/>
    <cellStyle name="Обычный 4 3 3 3 2 2 4 3 3" xfId="30786"/>
    <cellStyle name="Обычный 4 3 3 3 2 2 4 4" xfId="11023"/>
    <cellStyle name="Обычный 4 3 3 3 2 2 4 4 2" xfId="21481"/>
    <cellStyle name="Обычный 4 3 3 3 2 2 4 4 3" xfId="33324"/>
    <cellStyle name="Обычный 4 3 3 3 2 2 4 5" xfId="13768"/>
    <cellStyle name="Обычный 4 3 3 3 2 2 4 6" xfId="25772"/>
    <cellStyle name="Обычный 4 3 3 3 2 2 5" xfId="4368"/>
    <cellStyle name="Обычный 4 3 3 3 2 2 5 2" xfId="6947"/>
    <cellStyle name="Обычный 4 3 3 3 2 2 5 2 2" xfId="17405"/>
    <cellStyle name="Обычный 4 3 3 3 2 2 5 2 3" xfId="29304"/>
    <cellStyle name="Обычный 4 3 3 3 2 2 5 3" xfId="9518"/>
    <cellStyle name="Обычный 4 3 3 3 2 2 5 3 2" xfId="19976"/>
    <cellStyle name="Обычный 4 3 3 3 2 2 5 3 3" xfId="31827"/>
    <cellStyle name="Обычный 4 3 3 3 2 2 5 4" xfId="12089"/>
    <cellStyle name="Обычный 4 3 3 3 2 2 5 4 2" xfId="22547"/>
    <cellStyle name="Обычный 4 3 3 3 2 2 5 4 3" xfId="34388"/>
    <cellStyle name="Обычный 4 3 3 3 2 2 5 5" xfId="14834"/>
    <cellStyle name="Обычный 4 3 3 3 2 2 5 6" xfId="26805"/>
    <cellStyle name="Обычный 4 3 3 3 2 2 6" xfId="4851"/>
    <cellStyle name="Обычный 4 3 3 3 2 2 6 2" xfId="15309"/>
    <cellStyle name="Обычный 4 3 3 3 2 2 6 3" xfId="27264"/>
    <cellStyle name="Обычный 4 3 3 3 2 2 7" xfId="7422"/>
    <cellStyle name="Обычный 4 3 3 3 2 2 7 2" xfId="17880"/>
    <cellStyle name="Обычный 4 3 3 3 2 2 7 3" xfId="29768"/>
    <cellStyle name="Обычный 4 3 3 3 2 2 8" xfId="9993"/>
    <cellStyle name="Обычный 4 3 3 3 2 2 8 2" xfId="20451"/>
    <cellStyle name="Обычный 4 3 3 3 2 2 8 3" xfId="32294"/>
    <cellStyle name="Обычный 4 3 3 3 2 2 9" xfId="12738"/>
    <cellStyle name="Обычный 4 3 3 3 2 3" xfId="1973"/>
    <cellStyle name="Обычный 4 3 3 3 2 3 2" xfId="2775"/>
    <cellStyle name="Обычный 4 3 3 3 2 3 2 2" xfId="3806"/>
    <cellStyle name="Обычный 4 3 3 3 2 3 2 2 2" xfId="6398"/>
    <cellStyle name="Обычный 4 3 3 3 2 3 2 2 2 2" xfId="16856"/>
    <cellStyle name="Обычный 4 3 3 3 2 3 2 2 2 3" xfId="28773"/>
    <cellStyle name="Обычный 4 3 3 3 2 3 2 2 3" xfId="8969"/>
    <cellStyle name="Обычный 4 3 3 3 2 3 2 2 3 2" xfId="19427"/>
    <cellStyle name="Обычный 4 3 3 3 2 3 2 2 3 3" xfId="31292"/>
    <cellStyle name="Обычный 4 3 3 3 2 3 2 2 4" xfId="11540"/>
    <cellStyle name="Обычный 4 3 3 3 2 3 2 2 4 2" xfId="21998"/>
    <cellStyle name="Обычный 4 3 3 3 2 3 2 2 4 3" xfId="33841"/>
    <cellStyle name="Обычный 4 3 3 3 2 3 2 2 5" xfId="14285"/>
    <cellStyle name="Обычный 4 3 3 3 2 3 2 2 6" xfId="26273"/>
    <cellStyle name="Обычный 4 3 3 3 2 3 2 3" xfId="5368"/>
    <cellStyle name="Обычный 4 3 3 3 2 3 2 3 2" xfId="15826"/>
    <cellStyle name="Обычный 4 3 3 3 2 3 2 3 3" xfId="27772"/>
    <cellStyle name="Обычный 4 3 3 3 2 3 2 4" xfId="7939"/>
    <cellStyle name="Обычный 4 3 3 3 2 3 2 4 2" xfId="18397"/>
    <cellStyle name="Обычный 4 3 3 3 2 3 2 4 3" xfId="30278"/>
    <cellStyle name="Обычный 4 3 3 3 2 3 2 5" xfId="10510"/>
    <cellStyle name="Обычный 4 3 3 3 2 3 2 5 2" xfId="20968"/>
    <cellStyle name="Обычный 4 3 3 3 2 3 2 5 3" xfId="32811"/>
    <cellStyle name="Обычный 4 3 3 3 2 3 2 6" xfId="13255"/>
    <cellStyle name="Обычный 4 3 3 3 2 3 2 7" xfId="25274"/>
    <cellStyle name="Обычный 4 3 3 3 2 3 3" xfId="3291"/>
    <cellStyle name="Обычный 4 3 3 3 2 3 3 2" xfId="5883"/>
    <cellStyle name="Обычный 4 3 3 3 2 3 3 2 2" xfId="16341"/>
    <cellStyle name="Обычный 4 3 3 3 2 3 3 2 3" xfId="28274"/>
    <cellStyle name="Обычный 4 3 3 3 2 3 3 3" xfId="8454"/>
    <cellStyle name="Обычный 4 3 3 3 2 3 3 3 2" xfId="18912"/>
    <cellStyle name="Обычный 4 3 3 3 2 3 3 3 3" xfId="30788"/>
    <cellStyle name="Обычный 4 3 3 3 2 3 3 4" xfId="11025"/>
    <cellStyle name="Обычный 4 3 3 3 2 3 3 4 2" xfId="21483"/>
    <cellStyle name="Обычный 4 3 3 3 2 3 3 4 3" xfId="33326"/>
    <cellStyle name="Обычный 4 3 3 3 2 3 3 5" xfId="13770"/>
    <cellStyle name="Обычный 4 3 3 3 2 3 3 6" xfId="25774"/>
    <cellStyle name="Обычный 4 3 3 3 2 3 4" xfId="4370"/>
    <cellStyle name="Обычный 4 3 3 3 2 3 4 2" xfId="6949"/>
    <cellStyle name="Обычный 4 3 3 3 2 3 4 2 2" xfId="17407"/>
    <cellStyle name="Обычный 4 3 3 3 2 3 4 2 3" xfId="29306"/>
    <cellStyle name="Обычный 4 3 3 3 2 3 4 3" xfId="9520"/>
    <cellStyle name="Обычный 4 3 3 3 2 3 4 3 2" xfId="19978"/>
    <cellStyle name="Обычный 4 3 3 3 2 3 4 3 3" xfId="31829"/>
    <cellStyle name="Обычный 4 3 3 3 2 3 4 4" xfId="12091"/>
    <cellStyle name="Обычный 4 3 3 3 2 3 4 4 2" xfId="22549"/>
    <cellStyle name="Обычный 4 3 3 3 2 3 4 4 3" xfId="34390"/>
    <cellStyle name="Обычный 4 3 3 3 2 3 4 5" xfId="14836"/>
    <cellStyle name="Обычный 4 3 3 3 2 3 4 6" xfId="26807"/>
    <cellStyle name="Обычный 4 3 3 3 2 3 5" xfId="4853"/>
    <cellStyle name="Обычный 4 3 3 3 2 3 5 2" xfId="15311"/>
    <cellStyle name="Обычный 4 3 3 3 2 3 5 3" xfId="27266"/>
    <cellStyle name="Обычный 4 3 3 3 2 3 6" xfId="7424"/>
    <cellStyle name="Обычный 4 3 3 3 2 3 6 2" xfId="17882"/>
    <cellStyle name="Обычный 4 3 3 3 2 3 6 3" xfId="29770"/>
    <cellStyle name="Обычный 4 3 3 3 2 3 7" xfId="9995"/>
    <cellStyle name="Обычный 4 3 3 3 2 3 7 2" xfId="20453"/>
    <cellStyle name="Обычный 4 3 3 3 2 3 7 3" xfId="32296"/>
    <cellStyle name="Обычный 4 3 3 3 2 3 8" xfId="12740"/>
    <cellStyle name="Обычный 4 3 3 3 2 3 9" xfId="24751"/>
    <cellStyle name="Обычный 4 3 3 3 2 4" xfId="2772"/>
    <cellStyle name="Обычный 4 3 3 3 2 4 2" xfId="3803"/>
    <cellStyle name="Обычный 4 3 3 3 2 4 2 2" xfId="6395"/>
    <cellStyle name="Обычный 4 3 3 3 2 4 2 2 2" xfId="16853"/>
    <cellStyle name="Обычный 4 3 3 3 2 4 2 2 3" xfId="28770"/>
    <cellStyle name="Обычный 4 3 3 3 2 4 2 3" xfId="8966"/>
    <cellStyle name="Обычный 4 3 3 3 2 4 2 3 2" xfId="19424"/>
    <cellStyle name="Обычный 4 3 3 3 2 4 2 3 3" xfId="31289"/>
    <cellStyle name="Обычный 4 3 3 3 2 4 2 4" xfId="11537"/>
    <cellStyle name="Обычный 4 3 3 3 2 4 2 4 2" xfId="21995"/>
    <cellStyle name="Обычный 4 3 3 3 2 4 2 4 3" xfId="33838"/>
    <cellStyle name="Обычный 4 3 3 3 2 4 2 5" xfId="14282"/>
    <cellStyle name="Обычный 4 3 3 3 2 4 2 6" xfId="26270"/>
    <cellStyle name="Обычный 4 3 3 3 2 4 3" xfId="5365"/>
    <cellStyle name="Обычный 4 3 3 3 2 4 3 2" xfId="15823"/>
    <cellStyle name="Обычный 4 3 3 3 2 4 3 3" xfId="27769"/>
    <cellStyle name="Обычный 4 3 3 3 2 4 4" xfId="7936"/>
    <cellStyle name="Обычный 4 3 3 3 2 4 4 2" xfId="18394"/>
    <cellStyle name="Обычный 4 3 3 3 2 4 4 3" xfId="30275"/>
    <cellStyle name="Обычный 4 3 3 3 2 4 5" xfId="10507"/>
    <cellStyle name="Обычный 4 3 3 3 2 4 5 2" xfId="20965"/>
    <cellStyle name="Обычный 4 3 3 3 2 4 5 3" xfId="32808"/>
    <cellStyle name="Обычный 4 3 3 3 2 4 6" xfId="13252"/>
    <cellStyle name="Обычный 4 3 3 3 2 4 7" xfId="25271"/>
    <cellStyle name="Обычный 4 3 3 3 2 5" xfId="3288"/>
    <cellStyle name="Обычный 4 3 3 3 2 5 2" xfId="5880"/>
    <cellStyle name="Обычный 4 3 3 3 2 5 2 2" xfId="16338"/>
    <cellStyle name="Обычный 4 3 3 3 2 5 2 3" xfId="28271"/>
    <cellStyle name="Обычный 4 3 3 3 2 5 3" xfId="8451"/>
    <cellStyle name="Обычный 4 3 3 3 2 5 3 2" xfId="18909"/>
    <cellStyle name="Обычный 4 3 3 3 2 5 3 3" xfId="30785"/>
    <cellStyle name="Обычный 4 3 3 3 2 5 4" xfId="11022"/>
    <cellStyle name="Обычный 4 3 3 3 2 5 4 2" xfId="21480"/>
    <cellStyle name="Обычный 4 3 3 3 2 5 4 3" xfId="33323"/>
    <cellStyle name="Обычный 4 3 3 3 2 5 5" xfId="13767"/>
    <cellStyle name="Обычный 4 3 3 3 2 5 6" xfId="25771"/>
    <cellStyle name="Обычный 4 3 3 3 2 6" xfId="4367"/>
    <cellStyle name="Обычный 4 3 3 3 2 6 2" xfId="6946"/>
    <cellStyle name="Обычный 4 3 3 3 2 6 2 2" xfId="17404"/>
    <cellStyle name="Обычный 4 3 3 3 2 6 2 3" xfId="29303"/>
    <cellStyle name="Обычный 4 3 3 3 2 6 3" xfId="9517"/>
    <cellStyle name="Обычный 4 3 3 3 2 6 3 2" xfId="19975"/>
    <cellStyle name="Обычный 4 3 3 3 2 6 3 3" xfId="31826"/>
    <cellStyle name="Обычный 4 3 3 3 2 6 4" xfId="12088"/>
    <cellStyle name="Обычный 4 3 3 3 2 6 4 2" xfId="22546"/>
    <cellStyle name="Обычный 4 3 3 3 2 6 4 3" xfId="34387"/>
    <cellStyle name="Обычный 4 3 3 3 2 6 5" xfId="14833"/>
    <cellStyle name="Обычный 4 3 3 3 2 6 6" xfId="26804"/>
    <cellStyle name="Обычный 4 3 3 3 2 7" xfId="4850"/>
    <cellStyle name="Обычный 4 3 3 3 2 7 2" xfId="15308"/>
    <cellStyle name="Обычный 4 3 3 3 2 7 3" xfId="27263"/>
    <cellStyle name="Обычный 4 3 3 3 2 8" xfId="7421"/>
    <cellStyle name="Обычный 4 3 3 3 2 8 2" xfId="17879"/>
    <cellStyle name="Обычный 4 3 3 3 2 8 3" xfId="29767"/>
    <cellStyle name="Обычный 4 3 3 3 2 9" xfId="9992"/>
    <cellStyle name="Обычный 4 3 3 3 2 9 2" xfId="20450"/>
    <cellStyle name="Обычный 4 3 3 3 2 9 3" xfId="32293"/>
    <cellStyle name="Обычный 4 3 3 3 3" xfId="1974"/>
    <cellStyle name="Обычный 4 3 3 3 3 10" xfId="24752"/>
    <cellStyle name="Обычный 4 3 3 3 3 2" xfId="1975"/>
    <cellStyle name="Обычный 4 3 3 3 3 2 2" xfId="2777"/>
    <cellStyle name="Обычный 4 3 3 3 3 2 2 2" xfId="3808"/>
    <cellStyle name="Обычный 4 3 3 3 3 2 2 2 2" xfId="6400"/>
    <cellStyle name="Обычный 4 3 3 3 3 2 2 2 2 2" xfId="16858"/>
    <cellStyle name="Обычный 4 3 3 3 3 2 2 2 2 3" xfId="28775"/>
    <cellStyle name="Обычный 4 3 3 3 3 2 2 2 3" xfId="8971"/>
    <cellStyle name="Обычный 4 3 3 3 3 2 2 2 3 2" xfId="19429"/>
    <cellStyle name="Обычный 4 3 3 3 3 2 2 2 3 3" xfId="31294"/>
    <cellStyle name="Обычный 4 3 3 3 3 2 2 2 4" xfId="11542"/>
    <cellStyle name="Обычный 4 3 3 3 3 2 2 2 4 2" xfId="22000"/>
    <cellStyle name="Обычный 4 3 3 3 3 2 2 2 4 3" xfId="33843"/>
    <cellStyle name="Обычный 4 3 3 3 3 2 2 2 5" xfId="14287"/>
    <cellStyle name="Обычный 4 3 3 3 3 2 2 2 6" xfId="26275"/>
    <cellStyle name="Обычный 4 3 3 3 3 2 2 3" xfId="5370"/>
    <cellStyle name="Обычный 4 3 3 3 3 2 2 3 2" xfId="15828"/>
    <cellStyle name="Обычный 4 3 3 3 3 2 2 3 3" xfId="27774"/>
    <cellStyle name="Обычный 4 3 3 3 3 2 2 4" xfId="7941"/>
    <cellStyle name="Обычный 4 3 3 3 3 2 2 4 2" xfId="18399"/>
    <cellStyle name="Обычный 4 3 3 3 3 2 2 4 3" xfId="30280"/>
    <cellStyle name="Обычный 4 3 3 3 3 2 2 5" xfId="10512"/>
    <cellStyle name="Обычный 4 3 3 3 3 2 2 5 2" xfId="20970"/>
    <cellStyle name="Обычный 4 3 3 3 3 2 2 5 3" xfId="32813"/>
    <cellStyle name="Обычный 4 3 3 3 3 2 2 6" xfId="13257"/>
    <cellStyle name="Обычный 4 3 3 3 3 2 2 7" xfId="25276"/>
    <cellStyle name="Обычный 4 3 3 3 3 2 3" xfId="3293"/>
    <cellStyle name="Обычный 4 3 3 3 3 2 3 2" xfId="5885"/>
    <cellStyle name="Обычный 4 3 3 3 3 2 3 2 2" xfId="16343"/>
    <cellStyle name="Обычный 4 3 3 3 3 2 3 2 3" xfId="28276"/>
    <cellStyle name="Обычный 4 3 3 3 3 2 3 3" xfId="8456"/>
    <cellStyle name="Обычный 4 3 3 3 3 2 3 3 2" xfId="18914"/>
    <cellStyle name="Обычный 4 3 3 3 3 2 3 3 3" xfId="30790"/>
    <cellStyle name="Обычный 4 3 3 3 3 2 3 4" xfId="11027"/>
    <cellStyle name="Обычный 4 3 3 3 3 2 3 4 2" xfId="21485"/>
    <cellStyle name="Обычный 4 3 3 3 3 2 3 4 3" xfId="33328"/>
    <cellStyle name="Обычный 4 3 3 3 3 2 3 5" xfId="13772"/>
    <cellStyle name="Обычный 4 3 3 3 3 2 3 6" xfId="25776"/>
    <cellStyle name="Обычный 4 3 3 3 3 2 4" xfId="4372"/>
    <cellStyle name="Обычный 4 3 3 3 3 2 4 2" xfId="6951"/>
    <cellStyle name="Обычный 4 3 3 3 3 2 4 2 2" xfId="17409"/>
    <cellStyle name="Обычный 4 3 3 3 3 2 4 2 3" xfId="29308"/>
    <cellStyle name="Обычный 4 3 3 3 3 2 4 3" xfId="9522"/>
    <cellStyle name="Обычный 4 3 3 3 3 2 4 3 2" xfId="19980"/>
    <cellStyle name="Обычный 4 3 3 3 3 2 4 3 3" xfId="31831"/>
    <cellStyle name="Обычный 4 3 3 3 3 2 4 4" xfId="12093"/>
    <cellStyle name="Обычный 4 3 3 3 3 2 4 4 2" xfId="22551"/>
    <cellStyle name="Обычный 4 3 3 3 3 2 4 4 3" xfId="34392"/>
    <cellStyle name="Обычный 4 3 3 3 3 2 4 5" xfId="14838"/>
    <cellStyle name="Обычный 4 3 3 3 3 2 4 6" xfId="26809"/>
    <cellStyle name="Обычный 4 3 3 3 3 2 5" xfId="4855"/>
    <cellStyle name="Обычный 4 3 3 3 3 2 5 2" xfId="15313"/>
    <cellStyle name="Обычный 4 3 3 3 3 2 5 3" xfId="27268"/>
    <cellStyle name="Обычный 4 3 3 3 3 2 6" xfId="7426"/>
    <cellStyle name="Обычный 4 3 3 3 3 2 6 2" xfId="17884"/>
    <cellStyle name="Обычный 4 3 3 3 3 2 6 3" xfId="29772"/>
    <cellStyle name="Обычный 4 3 3 3 3 2 7" xfId="9997"/>
    <cellStyle name="Обычный 4 3 3 3 3 2 7 2" xfId="20455"/>
    <cellStyle name="Обычный 4 3 3 3 3 2 7 3" xfId="32298"/>
    <cellStyle name="Обычный 4 3 3 3 3 2 8" xfId="12742"/>
    <cellStyle name="Обычный 4 3 3 3 3 2 9" xfId="24753"/>
    <cellStyle name="Обычный 4 3 3 3 3 3" xfId="2776"/>
    <cellStyle name="Обычный 4 3 3 3 3 3 2" xfId="3807"/>
    <cellStyle name="Обычный 4 3 3 3 3 3 2 2" xfId="6399"/>
    <cellStyle name="Обычный 4 3 3 3 3 3 2 2 2" xfId="16857"/>
    <cellStyle name="Обычный 4 3 3 3 3 3 2 2 3" xfId="28774"/>
    <cellStyle name="Обычный 4 3 3 3 3 3 2 3" xfId="8970"/>
    <cellStyle name="Обычный 4 3 3 3 3 3 2 3 2" xfId="19428"/>
    <cellStyle name="Обычный 4 3 3 3 3 3 2 3 3" xfId="31293"/>
    <cellStyle name="Обычный 4 3 3 3 3 3 2 4" xfId="11541"/>
    <cellStyle name="Обычный 4 3 3 3 3 3 2 4 2" xfId="21999"/>
    <cellStyle name="Обычный 4 3 3 3 3 3 2 4 3" xfId="33842"/>
    <cellStyle name="Обычный 4 3 3 3 3 3 2 5" xfId="14286"/>
    <cellStyle name="Обычный 4 3 3 3 3 3 2 6" xfId="26274"/>
    <cellStyle name="Обычный 4 3 3 3 3 3 3" xfId="5369"/>
    <cellStyle name="Обычный 4 3 3 3 3 3 3 2" xfId="15827"/>
    <cellStyle name="Обычный 4 3 3 3 3 3 3 3" xfId="27773"/>
    <cellStyle name="Обычный 4 3 3 3 3 3 4" xfId="7940"/>
    <cellStyle name="Обычный 4 3 3 3 3 3 4 2" xfId="18398"/>
    <cellStyle name="Обычный 4 3 3 3 3 3 4 3" xfId="30279"/>
    <cellStyle name="Обычный 4 3 3 3 3 3 5" xfId="10511"/>
    <cellStyle name="Обычный 4 3 3 3 3 3 5 2" xfId="20969"/>
    <cellStyle name="Обычный 4 3 3 3 3 3 5 3" xfId="32812"/>
    <cellStyle name="Обычный 4 3 3 3 3 3 6" xfId="13256"/>
    <cellStyle name="Обычный 4 3 3 3 3 3 7" xfId="25275"/>
    <cellStyle name="Обычный 4 3 3 3 3 4" xfId="3292"/>
    <cellStyle name="Обычный 4 3 3 3 3 4 2" xfId="5884"/>
    <cellStyle name="Обычный 4 3 3 3 3 4 2 2" xfId="16342"/>
    <cellStyle name="Обычный 4 3 3 3 3 4 2 3" xfId="28275"/>
    <cellStyle name="Обычный 4 3 3 3 3 4 3" xfId="8455"/>
    <cellStyle name="Обычный 4 3 3 3 3 4 3 2" xfId="18913"/>
    <cellStyle name="Обычный 4 3 3 3 3 4 3 3" xfId="30789"/>
    <cellStyle name="Обычный 4 3 3 3 3 4 4" xfId="11026"/>
    <cellStyle name="Обычный 4 3 3 3 3 4 4 2" xfId="21484"/>
    <cellStyle name="Обычный 4 3 3 3 3 4 4 3" xfId="33327"/>
    <cellStyle name="Обычный 4 3 3 3 3 4 5" xfId="13771"/>
    <cellStyle name="Обычный 4 3 3 3 3 4 6" xfId="25775"/>
    <cellStyle name="Обычный 4 3 3 3 3 5" xfId="4371"/>
    <cellStyle name="Обычный 4 3 3 3 3 5 2" xfId="6950"/>
    <cellStyle name="Обычный 4 3 3 3 3 5 2 2" xfId="17408"/>
    <cellStyle name="Обычный 4 3 3 3 3 5 2 3" xfId="29307"/>
    <cellStyle name="Обычный 4 3 3 3 3 5 3" xfId="9521"/>
    <cellStyle name="Обычный 4 3 3 3 3 5 3 2" xfId="19979"/>
    <cellStyle name="Обычный 4 3 3 3 3 5 3 3" xfId="31830"/>
    <cellStyle name="Обычный 4 3 3 3 3 5 4" xfId="12092"/>
    <cellStyle name="Обычный 4 3 3 3 3 5 4 2" xfId="22550"/>
    <cellStyle name="Обычный 4 3 3 3 3 5 4 3" xfId="34391"/>
    <cellStyle name="Обычный 4 3 3 3 3 5 5" xfId="14837"/>
    <cellStyle name="Обычный 4 3 3 3 3 5 6" xfId="26808"/>
    <cellStyle name="Обычный 4 3 3 3 3 6" xfId="4854"/>
    <cellStyle name="Обычный 4 3 3 3 3 6 2" xfId="15312"/>
    <cellStyle name="Обычный 4 3 3 3 3 6 3" xfId="27267"/>
    <cellStyle name="Обычный 4 3 3 3 3 7" xfId="7425"/>
    <cellStyle name="Обычный 4 3 3 3 3 7 2" xfId="17883"/>
    <cellStyle name="Обычный 4 3 3 3 3 7 3" xfId="29771"/>
    <cellStyle name="Обычный 4 3 3 3 3 8" xfId="9996"/>
    <cellStyle name="Обычный 4 3 3 3 3 8 2" xfId="20454"/>
    <cellStyle name="Обычный 4 3 3 3 3 8 3" xfId="32297"/>
    <cellStyle name="Обычный 4 3 3 3 3 9" xfId="12741"/>
    <cellStyle name="Обычный 4 3 3 3 4" xfId="1976"/>
    <cellStyle name="Обычный 4 3 3 3 4 2" xfId="2778"/>
    <cellStyle name="Обычный 4 3 3 3 4 2 2" xfId="3809"/>
    <cellStyle name="Обычный 4 3 3 3 4 2 2 2" xfId="6401"/>
    <cellStyle name="Обычный 4 3 3 3 4 2 2 2 2" xfId="16859"/>
    <cellStyle name="Обычный 4 3 3 3 4 2 2 2 3" xfId="28776"/>
    <cellStyle name="Обычный 4 3 3 3 4 2 2 3" xfId="8972"/>
    <cellStyle name="Обычный 4 3 3 3 4 2 2 3 2" xfId="19430"/>
    <cellStyle name="Обычный 4 3 3 3 4 2 2 3 3" xfId="31295"/>
    <cellStyle name="Обычный 4 3 3 3 4 2 2 4" xfId="11543"/>
    <cellStyle name="Обычный 4 3 3 3 4 2 2 4 2" xfId="22001"/>
    <cellStyle name="Обычный 4 3 3 3 4 2 2 4 3" xfId="33844"/>
    <cellStyle name="Обычный 4 3 3 3 4 2 2 5" xfId="14288"/>
    <cellStyle name="Обычный 4 3 3 3 4 2 2 6" xfId="26276"/>
    <cellStyle name="Обычный 4 3 3 3 4 2 3" xfId="5371"/>
    <cellStyle name="Обычный 4 3 3 3 4 2 3 2" xfId="15829"/>
    <cellStyle name="Обычный 4 3 3 3 4 2 3 3" xfId="27775"/>
    <cellStyle name="Обычный 4 3 3 3 4 2 4" xfId="7942"/>
    <cellStyle name="Обычный 4 3 3 3 4 2 4 2" xfId="18400"/>
    <cellStyle name="Обычный 4 3 3 3 4 2 4 3" xfId="30281"/>
    <cellStyle name="Обычный 4 3 3 3 4 2 5" xfId="10513"/>
    <cellStyle name="Обычный 4 3 3 3 4 2 5 2" xfId="20971"/>
    <cellStyle name="Обычный 4 3 3 3 4 2 5 3" xfId="32814"/>
    <cellStyle name="Обычный 4 3 3 3 4 2 6" xfId="13258"/>
    <cellStyle name="Обычный 4 3 3 3 4 2 7" xfId="25277"/>
    <cellStyle name="Обычный 4 3 3 3 4 3" xfId="3294"/>
    <cellStyle name="Обычный 4 3 3 3 4 3 2" xfId="5886"/>
    <cellStyle name="Обычный 4 3 3 3 4 3 2 2" xfId="16344"/>
    <cellStyle name="Обычный 4 3 3 3 4 3 2 3" xfId="28277"/>
    <cellStyle name="Обычный 4 3 3 3 4 3 3" xfId="8457"/>
    <cellStyle name="Обычный 4 3 3 3 4 3 3 2" xfId="18915"/>
    <cellStyle name="Обычный 4 3 3 3 4 3 3 3" xfId="30791"/>
    <cellStyle name="Обычный 4 3 3 3 4 3 4" xfId="11028"/>
    <cellStyle name="Обычный 4 3 3 3 4 3 4 2" xfId="21486"/>
    <cellStyle name="Обычный 4 3 3 3 4 3 4 3" xfId="33329"/>
    <cellStyle name="Обычный 4 3 3 3 4 3 5" xfId="13773"/>
    <cellStyle name="Обычный 4 3 3 3 4 3 6" xfId="25777"/>
    <cellStyle name="Обычный 4 3 3 3 4 4" xfId="4373"/>
    <cellStyle name="Обычный 4 3 3 3 4 4 2" xfId="6952"/>
    <cellStyle name="Обычный 4 3 3 3 4 4 2 2" xfId="17410"/>
    <cellStyle name="Обычный 4 3 3 3 4 4 2 3" xfId="29309"/>
    <cellStyle name="Обычный 4 3 3 3 4 4 3" xfId="9523"/>
    <cellStyle name="Обычный 4 3 3 3 4 4 3 2" xfId="19981"/>
    <cellStyle name="Обычный 4 3 3 3 4 4 3 3" xfId="31832"/>
    <cellStyle name="Обычный 4 3 3 3 4 4 4" xfId="12094"/>
    <cellStyle name="Обычный 4 3 3 3 4 4 4 2" xfId="22552"/>
    <cellStyle name="Обычный 4 3 3 3 4 4 4 3" xfId="34393"/>
    <cellStyle name="Обычный 4 3 3 3 4 4 5" xfId="14839"/>
    <cellStyle name="Обычный 4 3 3 3 4 4 6" xfId="26810"/>
    <cellStyle name="Обычный 4 3 3 3 4 5" xfId="4856"/>
    <cellStyle name="Обычный 4 3 3 3 4 5 2" xfId="15314"/>
    <cellStyle name="Обычный 4 3 3 3 4 5 3" xfId="27269"/>
    <cellStyle name="Обычный 4 3 3 3 4 6" xfId="7427"/>
    <cellStyle name="Обычный 4 3 3 3 4 6 2" xfId="17885"/>
    <cellStyle name="Обычный 4 3 3 3 4 6 3" xfId="29773"/>
    <cellStyle name="Обычный 4 3 3 3 4 7" xfId="9998"/>
    <cellStyle name="Обычный 4 3 3 3 4 7 2" xfId="20456"/>
    <cellStyle name="Обычный 4 3 3 3 4 7 3" xfId="32299"/>
    <cellStyle name="Обычный 4 3 3 3 4 8" xfId="12743"/>
    <cellStyle name="Обычный 4 3 3 3 4 9" xfId="24754"/>
    <cellStyle name="Обычный 4 3 3 3 5" xfId="2771"/>
    <cellStyle name="Обычный 4 3 3 3 5 2" xfId="3802"/>
    <cellStyle name="Обычный 4 3 3 3 5 2 2" xfId="6394"/>
    <cellStyle name="Обычный 4 3 3 3 5 2 2 2" xfId="16852"/>
    <cellStyle name="Обычный 4 3 3 3 5 2 2 3" xfId="28769"/>
    <cellStyle name="Обычный 4 3 3 3 5 2 3" xfId="8965"/>
    <cellStyle name="Обычный 4 3 3 3 5 2 3 2" xfId="19423"/>
    <cellStyle name="Обычный 4 3 3 3 5 2 3 3" xfId="31288"/>
    <cellStyle name="Обычный 4 3 3 3 5 2 4" xfId="11536"/>
    <cellStyle name="Обычный 4 3 3 3 5 2 4 2" xfId="21994"/>
    <cellStyle name="Обычный 4 3 3 3 5 2 4 3" xfId="33837"/>
    <cellStyle name="Обычный 4 3 3 3 5 2 5" xfId="14281"/>
    <cellStyle name="Обычный 4 3 3 3 5 2 6" xfId="26269"/>
    <cellStyle name="Обычный 4 3 3 3 5 3" xfId="5364"/>
    <cellStyle name="Обычный 4 3 3 3 5 3 2" xfId="15822"/>
    <cellStyle name="Обычный 4 3 3 3 5 3 3" xfId="27768"/>
    <cellStyle name="Обычный 4 3 3 3 5 4" xfId="7935"/>
    <cellStyle name="Обычный 4 3 3 3 5 4 2" xfId="18393"/>
    <cellStyle name="Обычный 4 3 3 3 5 4 3" xfId="30274"/>
    <cellStyle name="Обычный 4 3 3 3 5 5" xfId="10506"/>
    <cellStyle name="Обычный 4 3 3 3 5 5 2" xfId="20964"/>
    <cellStyle name="Обычный 4 3 3 3 5 5 3" xfId="32807"/>
    <cellStyle name="Обычный 4 3 3 3 5 6" xfId="13251"/>
    <cellStyle name="Обычный 4 3 3 3 5 7" xfId="25270"/>
    <cellStyle name="Обычный 4 3 3 3 6" xfId="3287"/>
    <cellStyle name="Обычный 4 3 3 3 6 2" xfId="5879"/>
    <cellStyle name="Обычный 4 3 3 3 6 2 2" xfId="16337"/>
    <cellStyle name="Обычный 4 3 3 3 6 2 3" xfId="28270"/>
    <cellStyle name="Обычный 4 3 3 3 6 3" xfId="8450"/>
    <cellStyle name="Обычный 4 3 3 3 6 3 2" xfId="18908"/>
    <cellStyle name="Обычный 4 3 3 3 6 3 3" xfId="30784"/>
    <cellStyle name="Обычный 4 3 3 3 6 4" xfId="11021"/>
    <cellStyle name="Обычный 4 3 3 3 6 4 2" xfId="21479"/>
    <cellStyle name="Обычный 4 3 3 3 6 4 3" xfId="33322"/>
    <cellStyle name="Обычный 4 3 3 3 6 5" xfId="13766"/>
    <cellStyle name="Обычный 4 3 3 3 6 6" xfId="25770"/>
    <cellStyle name="Обычный 4 3 3 3 7" xfId="4366"/>
    <cellStyle name="Обычный 4 3 3 3 7 2" xfId="6945"/>
    <cellStyle name="Обычный 4 3 3 3 7 2 2" xfId="17403"/>
    <cellStyle name="Обычный 4 3 3 3 7 2 3" xfId="29302"/>
    <cellStyle name="Обычный 4 3 3 3 7 3" xfId="9516"/>
    <cellStyle name="Обычный 4 3 3 3 7 3 2" xfId="19974"/>
    <cellStyle name="Обычный 4 3 3 3 7 3 3" xfId="31825"/>
    <cellStyle name="Обычный 4 3 3 3 7 4" xfId="12087"/>
    <cellStyle name="Обычный 4 3 3 3 7 4 2" xfId="22545"/>
    <cellStyle name="Обычный 4 3 3 3 7 4 3" xfId="34386"/>
    <cellStyle name="Обычный 4 3 3 3 7 5" xfId="14832"/>
    <cellStyle name="Обычный 4 3 3 3 7 6" xfId="26803"/>
    <cellStyle name="Обычный 4 3 3 3 8" xfId="4849"/>
    <cellStyle name="Обычный 4 3 3 3 8 2" xfId="15307"/>
    <cellStyle name="Обычный 4 3 3 3 8 3" xfId="27262"/>
    <cellStyle name="Обычный 4 3 3 3 9" xfId="7420"/>
    <cellStyle name="Обычный 4 3 3 3 9 2" xfId="17878"/>
    <cellStyle name="Обычный 4 3 3 3 9 3" xfId="29766"/>
    <cellStyle name="Обычный 4 3 3 4" xfId="1977"/>
    <cellStyle name="Обычный 4 3 3 4 10" xfId="12744"/>
    <cellStyle name="Обычный 4 3 3 4 11" xfId="24755"/>
    <cellStyle name="Обычный 4 3 3 4 2" xfId="1978"/>
    <cellStyle name="Обычный 4 3 3 4 2 10" xfId="24756"/>
    <cellStyle name="Обычный 4 3 3 4 2 2" xfId="1979"/>
    <cellStyle name="Обычный 4 3 3 4 2 2 2" xfId="2781"/>
    <cellStyle name="Обычный 4 3 3 4 2 2 2 2" xfId="3812"/>
    <cellStyle name="Обычный 4 3 3 4 2 2 2 2 2" xfId="6404"/>
    <cellStyle name="Обычный 4 3 3 4 2 2 2 2 2 2" xfId="16862"/>
    <cellStyle name="Обычный 4 3 3 4 2 2 2 2 2 3" xfId="28779"/>
    <cellStyle name="Обычный 4 3 3 4 2 2 2 2 3" xfId="8975"/>
    <cellStyle name="Обычный 4 3 3 4 2 2 2 2 3 2" xfId="19433"/>
    <cellStyle name="Обычный 4 3 3 4 2 2 2 2 3 3" xfId="31298"/>
    <cellStyle name="Обычный 4 3 3 4 2 2 2 2 4" xfId="11546"/>
    <cellStyle name="Обычный 4 3 3 4 2 2 2 2 4 2" xfId="22004"/>
    <cellStyle name="Обычный 4 3 3 4 2 2 2 2 4 3" xfId="33847"/>
    <cellStyle name="Обычный 4 3 3 4 2 2 2 2 5" xfId="14291"/>
    <cellStyle name="Обычный 4 3 3 4 2 2 2 2 6" xfId="26279"/>
    <cellStyle name="Обычный 4 3 3 4 2 2 2 3" xfId="5374"/>
    <cellStyle name="Обычный 4 3 3 4 2 2 2 3 2" xfId="15832"/>
    <cellStyle name="Обычный 4 3 3 4 2 2 2 3 3" xfId="27778"/>
    <cellStyle name="Обычный 4 3 3 4 2 2 2 4" xfId="7945"/>
    <cellStyle name="Обычный 4 3 3 4 2 2 2 4 2" xfId="18403"/>
    <cellStyle name="Обычный 4 3 3 4 2 2 2 4 3" xfId="30284"/>
    <cellStyle name="Обычный 4 3 3 4 2 2 2 5" xfId="10516"/>
    <cellStyle name="Обычный 4 3 3 4 2 2 2 5 2" xfId="20974"/>
    <cellStyle name="Обычный 4 3 3 4 2 2 2 5 3" xfId="32817"/>
    <cellStyle name="Обычный 4 3 3 4 2 2 2 6" xfId="13261"/>
    <cellStyle name="Обычный 4 3 3 4 2 2 2 7" xfId="25280"/>
    <cellStyle name="Обычный 4 3 3 4 2 2 3" xfId="3297"/>
    <cellStyle name="Обычный 4 3 3 4 2 2 3 2" xfId="5889"/>
    <cellStyle name="Обычный 4 3 3 4 2 2 3 2 2" xfId="16347"/>
    <cellStyle name="Обычный 4 3 3 4 2 2 3 2 3" xfId="28280"/>
    <cellStyle name="Обычный 4 3 3 4 2 2 3 3" xfId="8460"/>
    <cellStyle name="Обычный 4 3 3 4 2 2 3 3 2" xfId="18918"/>
    <cellStyle name="Обычный 4 3 3 4 2 2 3 3 3" xfId="30794"/>
    <cellStyle name="Обычный 4 3 3 4 2 2 3 4" xfId="11031"/>
    <cellStyle name="Обычный 4 3 3 4 2 2 3 4 2" xfId="21489"/>
    <cellStyle name="Обычный 4 3 3 4 2 2 3 4 3" xfId="33332"/>
    <cellStyle name="Обычный 4 3 3 4 2 2 3 5" xfId="13776"/>
    <cellStyle name="Обычный 4 3 3 4 2 2 3 6" xfId="25780"/>
    <cellStyle name="Обычный 4 3 3 4 2 2 4" xfId="4376"/>
    <cellStyle name="Обычный 4 3 3 4 2 2 4 2" xfId="6955"/>
    <cellStyle name="Обычный 4 3 3 4 2 2 4 2 2" xfId="17413"/>
    <cellStyle name="Обычный 4 3 3 4 2 2 4 2 3" xfId="29312"/>
    <cellStyle name="Обычный 4 3 3 4 2 2 4 3" xfId="9526"/>
    <cellStyle name="Обычный 4 3 3 4 2 2 4 3 2" xfId="19984"/>
    <cellStyle name="Обычный 4 3 3 4 2 2 4 3 3" xfId="31835"/>
    <cellStyle name="Обычный 4 3 3 4 2 2 4 4" xfId="12097"/>
    <cellStyle name="Обычный 4 3 3 4 2 2 4 4 2" xfId="22555"/>
    <cellStyle name="Обычный 4 3 3 4 2 2 4 4 3" xfId="34396"/>
    <cellStyle name="Обычный 4 3 3 4 2 2 4 5" xfId="14842"/>
    <cellStyle name="Обычный 4 3 3 4 2 2 4 6" xfId="26813"/>
    <cellStyle name="Обычный 4 3 3 4 2 2 5" xfId="4859"/>
    <cellStyle name="Обычный 4 3 3 4 2 2 5 2" xfId="15317"/>
    <cellStyle name="Обычный 4 3 3 4 2 2 5 3" xfId="27272"/>
    <cellStyle name="Обычный 4 3 3 4 2 2 6" xfId="7430"/>
    <cellStyle name="Обычный 4 3 3 4 2 2 6 2" xfId="17888"/>
    <cellStyle name="Обычный 4 3 3 4 2 2 6 3" xfId="29776"/>
    <cellStyle name="Обычный 4 3 3 4 2 2 7" xfId="10001"/>
    <cellStyle name="Обычный 4 3 3 4 2 2 7 2" xfId="20459"/>
    <cellStyle name="Обычный 4 3 3 4 2 2 7 3" xfId="32302"/>
    <cellStyle name="Обычный 4 3 3 4 2 2 8" xfId="12746"/>
    <cellStyle name="Обычный 4 3 3 4 2 2 9" xfId="24757"/>
    <cellStyle name="Обычный 4 3 3 4 2 3" xfId="2780"/>
    <cellStyle name="Обычный 4 3 3 4 2 3 2" xfId="3811"/>
    <cellStyle name="Обычный 4 3 3 4 2 3 2 2" xfId="6403"/>
    <cellStyle name="Обычный 4 3 3 4 2 3 2 2 2" xfId="16861"/>
    <cellStyle name="Обычный 4 3 3 4 2 3 2 2 3" xfId="28778"/>
    <cellStyle name="Обычный 4 3 3 4 2 3 2 3" xfId="8974"/>
    <cellStyle name="Обычный 4 3 3 4 2 3 2 3 2" xfId="19432"/>
    <cellStyle name="Обычный 4 3 3 4 2 3 2 3 3" xfId="31297"/>
    <cellStyle name="Обычный 4 3 3 4 2 3 2 4" xfId="11545"/>
    <cellStyle name="Обычный 4 3 3 4 2 3 2 4 2" xfId="22003"/>
    <cellStyle name="Обычный 4 3 3 4 2 3 2 4 3" xfId="33846"/>
    <cellStyle name="Обычный 4 3 3 4 2 3 2 5" xfId="14290"/>
    <cellStyle name="Обычный 4 3 3 4 2 3 2 6" xfId="26278"/>
    <cellStyle name="Обычный 4 3 3 4 2 3 3" xfId="5373"/>
    <cellStyle name="Обычный 4 3 3 4 2 3 3 2" xfId="15831"/>
    <cellStyle name="Обычный 4 3 3 4 2 3 3 3" xfId="27777"/>
    <cellStyle name="Обычный 4 3 3 4 2 3 4" xfId="7944"/>
    <cellStyle name="Обычный 4 3 3 4 2 3 4 2" xfId="18402"/>
    <cellStyle name="Обычный 4 3 3 4 2 3 4 3" xfId="30283"/>
    <cellStyle name="Обычный 4 3 3 4 2 3 5" xfId="10515"/>
    <cellStyle name="Обычный 4 3 3 4 2 3 5 2" xfId="20973"/>
    <cellStyle name="Обычный 4 3 3 4 2 3 5 3" xfId="32816"/>
    <cellStyle name="Обычный 4 3 3 4 2 3 6" xfId="13260"/>
    <cellStyle name="Обычный 4 3 3 4 2 3 7" xfId="25279"/>
    <cellStyle name="Обычный 4 3 3 4 2 4" xfId="3296"/>
    <cellStyle name="Обычный 4 3 3 4 2 4 2" xfId="5888"/>
    <cellStyle name="Обычный 4 3 3 4 2 4 2 2" xfId="16346"/>
    <cellStyle name="Обычный 4 3 3 4 2 4 2 3" xfId="28279"/>
    <cellStyle name="Обычный 4 3 3 4 2 4 3" xfId="8459"/>
    <cellStyle name="Обычный 4 3 3 4 2 4 3 2" xfId="18917"/>
    <cellStyle name="Обычный 4 3 3 4 2 4 3 3" xfId="30793"/>
    <cellStyle name="Обычный 4 3 3 4 2 4 4" xfId="11030"/>
    <cellStyle name="Обычный 4 3 3 4 2 4 4 2" xfId="21488"/>
    <cellStyle name="Обычный 4 3 3 4 2 4 4 3" xfId="33331"/>
    <cellStyle name="Обычный 4 3 3 4 2 4 5" xfId="13775"/>
    <cellStyle name="Обычный 4 3 3 4 2 4 6" xfId="25779"/>
    <cellStyle name="Обычный 4 3 3 4 2 5" xfId="4375"/>
    <cellStyle name="Обычный 4 3 3 4 2 5 2" xfId="6954"/>
    <cellStyle name="Обычный 4 3 3 4 2 5 2 2" xfId="17412"/>
    <cellStyle name="Обычный 4 3 3 4 2 5 2 3" xfId="29311"/>
    <cellStyle name="Обычный 4 3 3 4 2 5 3" xfId="9525"/>
    <cellStyle name="Обычный 4 3 3 4 2 5 3 2" xfId="19983"/>
    <cellStyle name="Обычный 4 3 3 4 2 5 3 3" xfId="31834"/>
    <cellStyle name="Обычный 4 3 3 4 2 5 4" xfId="12096"/>
    <cellStyle name="Обычный 4 3 3 4 2 5 4 2" xfId="22554"/>
    <cellStyle name="Обычный 4 3 3 4 2 5 4 3" xfId="34395"/>
    <cellStyle name="Обычный 4 3 3 4 2 5 5" xfId="14841"/>
    <cellStyle name="Обычный 4 3 3 4 2 5 6" xfId="26812"/>
    <cellStyle name="Обычный 4 3 3 4 2 6" xfId="4858"/>
    <cellStyle name="Обычный 4 3 3 4 2 6 2" xfId="15316"/>
    <cellStyle name="Обычный 4 3 3 4 2 6 3" xfId="27271"/>
    <cellStyle name="Обычный 4 3 3 4 2 7" xfId="7429"/>
    <cellStyle name="Обычный 4 3 3 4 2 7 2" xfId="17887"/>
    <cellStyle name="Обычный 4 3 3 4 2 7 3" xfId="29775"/>
    <cellStyle name="Обычный 4 3 3 4 2 8" xfId="10000"/>
    <cellStyle name="Обычный 4 3 3 4 2 8 2" xfId="20458"/>
    <cellStyle name="Обычный 4 3 3 4 2 8 3" xfId="32301"/>
    <cellStyle name="Обычный 4 3 3 4 2 9" xfId="12745"/>
    <cellStyle name="Обычный 4 3 3 4 3" xfId="1980"/>
    <cellStyle name="Обычный 4 3 3 4 3 2" xfId="2782"/>
    <cellStyle name="Обычный 4 3 3 4 3 2 2" xfId="3813"/>
    <cellStyle name="Обычный 4 3 3 4 3 2 2 2" xfId="6405"/>
    <cellStyle name="Обычный 4 3 3 4 3 2 2 2 2" xfId="16863"/>
    <cellStyle name="Обычный 4 3 3 4 3 2 2 2 3" xfId="28780"/>
    <cellStyle name="Обычный 4 3 3 4 3 2 2 3" xfId="8976"/>
    <cellStyle name="Обычный 4 3 3 4 3 2 2 3 2" xfId="19434"/>
    <cellStyle name="Обычный 4 3 3 4 3 2 2 3 3" xfId="31299"/>
    <cellStyle name="Обычный 4 3 3 4 3 2 2 4" xfId="11547"/>
    <cellStyle name="Обычный 4 3 3 4 3 2 2 4 2" xfId="22005"/>
    <cellStyle name="Обычный 4 3 3 4 3 2 2 4 3" xfId="33848"/>
    <cellStyle name="Обычный 4 3 3 4 3 2 2 5" xfId="14292"/>
    <cellStyle name="Обычный 4 3 3 4 3 2 2 6" xfId="26280"/>
    <cellStyle name="Обычный 4 3 3 4 3 2 3" xfId="5375"/>
    <cellStyle name="Обычный 4 3 3 4 3 2 3 2" xfId="15833"/>
    <cellStyle name="Обычный 4 3 3 4 3 2 3 3" xfId="27779"/>
    <cellStyle name="Обычный 4 3 3 4 3 2 4" xfId="7946"/>
    <cellStyle name="Обычный 4 3 3 4 3 2 4 2" xfId="18404"/>
    <cellStyle name="Обычный 4 3 3 4 3 2 4 3" xfId="30285"/>
    <cellStyle name="Обычный 4 3 3 4 3 2 5" xfId="10517"/>
    <cellStyle name="Обычный 4 3 3 4 3 2 5 2" xfId="20975"/>
    <cellStyle name="Обычный 4 3 3 4 3 2 5 3" xfId="32818"/>
    <cellStyle name="Обычный 4 3 3 4 3 2 6" xfId="13262"/>
    <cellStyle name="Обычный 4 3 3 4 3 2 7" xfId="25281"/>
    <cellStyle name="Обычный 4 3 3 4 3 3" xfId="3298"/>
    <cellStyle name="Обычный 4 3 3 4 3 3 2" xfId="5890"/>
    <cellStyle name="Обычный 4 3 3 4 3 3 2 2" xfId="16348"/>
    <cellStyle name="Обычный 4 3 3 4 3 3 2 3" xfId="28281"/>
    <cellStyle name="Обычный 4 3 3 4 3 3 3" xfId="8461"/>
    <cellStyle name="Обычный 4 3 3 4 3 3 3 2" xfId="18919"/>
    <cellStyle name="Обычный 4 3 3 4 3 3 3 3" xfId="30795"/>
    <cellStyle name="Обычный 4 3 3 4 3 3 4" xfId="11032"/>
    <cellStyle name="Обычный 4 3 3 4 3 3 4 2" xfId="21490"/>
    <cellStyle name="Обычный 4 3 3 4 3 3 4 3" xfId="33333"/>
    <cellStyle name="Обычный 4 3 3 4 3 3 5" xfId="13777"/>
    <cellStyle name="Обычный 4 3 3 4 3 3 6" xfId="25781"/>
    <cellStyle name="Обычный 4 3 3 4 3 4" xfId="4377"/>
    <cellStyle name="Обычный 4 3 3 4 3 4 2" xfId="6956"/>
    <cellStyle name="Обычный 4 3 3 4 3 4 2 2" xfId="17414"/>
    <cellStyle name="Обычный 4 3 3 4 3 4 2 3" xfId="29313"/>
    <cellStyle name="Обычный 4 3 3 4 3 4 3" xfId="9527"/>
    <cellStyle name="Обычный 4 3 3 4 3 4 3 2" xfId="19985"/>
    <cellStyle name="Обычный 4 3 3 4 3 4 3 3" xfId="31836"/>
    <cellStyle name="Обычный 4 3 3 4 3 4 4" xfId="12098"/>
    <cellStyle name="Обычный 4 3 3 4 3 4 4 2" xfId="22556"/>
    <cellStyle name="Обычный 4 3 3 4 3 4 4 3" xfId="34397"/>
    <cellStyle name="Обычный 4 3 3 4 3 4 5" xfId="14843"/>
    <cellStyle name="Обычный 4 3 3 4 3 4 6" xfId="26814"/>
    <cellStyle name="Обычный 4 3 3 4 3 5" xfId="4860"/>
    <cellStyle name="Обычный 4 3 3 4 3 5 2" xfId="15318"/>
    <cellStyle name="Обычный 4 3 3 4 3 5 3" xfId="27273"/>
    <cellStyle name="Обычный 4 3 3 4 3 6" xfId="7431"/>
    <cellStyle name="Обычный 4 3 3 4 3 6 2" xfId="17889"/>
    <cellStyle name="Обычный 4 3 3 4 3 6 3" xfId="29777"/>
    <cellStyle name="Обычный 4 3 3 4 3 7" xfId="10002"/>
    <cellStyle name="Обычный 4 3 3 4 3 7 2" xfId="20460"/>
    <cellStyle name="Обычный 4 3 3 4 3 7 3" xfId="32303"/>
    <cellStyle name="Обычный 4 3 3 4 3 8" xfId="12747"/>
    <cellStyle name="Обычный 4 3 3 4 3 9" xfId="24758"/>
    <cellStyle name="Обычный 4 3 3 4 4" xfId="2779"/>
    <cellStyle name="Обычный 4 3 3 4 4 2" xfId="3810"/>
    <cellStyle name="Обычный 4 3 3 4 4 2 2" xfId="6402"/>
    <cellStyle name="Обычный 4 3 3 4 4 2 2 2" xfId="16860"/>
    <cellStyle name="Обычный 4 3 3 4 4 2 2 3" xfId="28777"/>
    <cellStyle name="Обычный 4 3 3 4 4 2 3" xfId="8973"/>
    <cellStyle name="Обычный 4 3 3 4 4 2 3 2" xfId="19431"/>
    <cellStyle name="Обычный 4 3 3 4 4 2 3 3" xfId="31296"/>
    <cellStyle name="Обычный 4 3 3 4 4 2 4" xfId="11544"/>
    <cellStyle name="Обычный 4 3 3 4 4 2 4 2" xfId="22002"/>
    <cellStyle name="Обычный 4 3 3 4 4 2 4 3" xfId="33845"/>
    <cellStyle name="Обычный 4 3 3 4 4 2 5" xfId="14289"/>
    <cellStyle name="Обычный 4 3 3 4 4 2 6" xfId="26277"/>
    <cellStyle name="Обычный 4 3 3 4 4 3" xfId="5372"/>
    <cellStyle name="Обычный 4 3 3 4 4 3 2" xfId="15830"/>
    <cellStyle name="Обычный 4 3 3 4 4 3 3" xfId="27776"/>
    <cellStyle name="Обычный 4 3 3 4 4 4" xfId="7943"/>
    <cellStyle name="Обычный 4 3 3 4 4 4 2" xfId="18401"/>
    <cellStyle name="Обычный 4 3 3 4 4 4 3" xfId="30282"/>
    <cellStyle name="Обычный 4 3 3 4 4 5" xfId="10514"/>
    <cellStyle name="Обычный 4 3 3 4 4 5 2" xfId="20972"/>
    <cellStyle name="Обычный 4 3 3 4 4 5 3" xfId="32815"/>
    <cellStyle name="Обычный 4 3 3 4 4 6" xfId="13259"/>
    <cellStyle name="Обычный 4 3 3 4 4 7" xfId="25278"/>
    <cellStyle name="Обычный 4 3 3 4 5" xfId="3295"/>
    <cellStyle name="Обычный 4 3 3 4 5 2" xfId="5887"/>
    <cellStyle name="Обычный 4 3 3 4 5 2 2" xfId="16345"/>
    <cellStyle name="Обычный 4 3 3 4 5 2 3" xfId="28278"/>
    <cellStyle name="Обычный 4 3 3 4 5 3" xfId="8458"/>
    <cellStyle name="Обычный 4 3 3 4 5 3 2" xfId="18916"/>
    <cellStyle name="Обычный 4 3 3 4 5 3 3" xfId="30792"/>
    <cellStyle name="Обычный 4 3 3 4 5 4" xfId="11029"/>
    <cellStyle name="Обычный 4 3 3 4 5 4 2" xfId="21487"/>
    <cellStyle name="Обычный 4 3 3 4 5 4 3" xfId="33330"/>
    <cellStyle name="Обычный 4 3 3 4 5 5" xfId="13774"/>
    <cellStyle name="Обычный 4 3 3 4 5 6" xfId="25778"/>
    <cellStyle name="Обычный 4 3 3 4 6" xfId="4374"/>
    <cellStyle name="Обычный 4 3 3 4 6 2" xfId="6953"/>
    <cellStyle name="Обычный 4 3 3 4 6 2 2" xfId="17411"/>
    <cellStyle name="Обычный 4 3 3 4 6 2 3" xfId="29310"/>
    <cellStyle name="Обычный 4 3 3 4 6 3" xfId="9524"/>
    <cellStyle name="Обычный 4 3 3 4 6 3 2" xfId="19982"/>
    <cellStyle name="Обычный 4 3 3 4 6 3 3" xfId="31833"/>
    <cellStyle name="Обычный 4 3 3 4 6 4" xfId="12095"/>
    <cellStyle name="Обычный 4 3 3 4 6 4 2" xfId="22553"/>
    <cellStyle name="Обычный 4 3 3 4 6 4 3" xfId="34394"/>
    <cellStyle name="Обычный 4 3 3 4 6 5" xfId="14840"/>
    <cellStyle name="Обычный 4 3 3 4 6 6" xfId="26811"/>
    <cellStyle name="Обычный 4 3 3 4 7" xfId="4857"/>
    <cellStyle name="Обычный 4 3 3 4 7 2" xfId="15315"/>
    <cellStyle name="Обычный 4 3 3 4 7 3" xfId="27270"/>
    <cellStyle name="Обычный 4 3 3 4 8" xfId="7428"/>
    <cellStyle name="Обычный 4 3 3 4 8 2" xfId="17886"/>
    <cellStyle name="Обычный 4 3 3 4 8 3" xfId="29774"/>
    <cellStyle name="Обычный 4 3 3 4 9" xfId="9999"/>
    <cellStyle name="Обычный 4 3 3 4 9 2" xfId="20457"/>
    <cellStyle name="Обычный 4 3 3 4 9 3" xfId="32300"/>
    <cellStyle name="Обычный 4 3 3 5" xfId="1981"/>
    <cellStyle name="Обычный 4 3 3 5 10" xfId="24759"/>
    <cellStyle name="Обычный 4 3 3 5 2" xfId="1982"/>
    <cellStyle name="Обычный 4 3 3 5 2 2" xfId="2784"/>
    <cellStyle name="Обычный 4 3 3 5 2 2 2" xfId="3815"/>
    <cellStyle name="Обычный 4 3 3 5 2 2 2 2" xfId="6407"/>
    <cellStyle name="Обычный 4 3 3 5 2 2 2 2 2" xfId="16865"/>
    <cellStyle name="Обычный 4 3 3 5 2 2 2 2 3" xfId="28782"/>
    <cellStyle name="Обычный 4 3 3 5 2 2 2 3" xfId="8978"/>
    <cellStyle name="Обычный 4 3 3 5 2 2 2 3 2" xfId="19436"/>
    <cellStyle name="Обычный 4 3 3 5 2 2 2 3 3" xfId="31301"/>
    <cellStyle name="Обычный 4 3 3 5 2 2 2 4" xfId="11549"/>
    <cellStyle name="Обычный 4 3 3 5 2 2 2 4 2" xfId="22007"/>
    <cellStyle name="Обычный 4 3 3 5 2 2 2 4 3" xfId="33850"/>
    <cellStyle name="Обычный 4 3 3 5 2 2 2 5" xfId="14294"/>
    <cellStyle name="Обычный 4 3 3 5 2 2 2 6" xfId="26282"/>
    <cellStyle name="Обычный 4 3 3 5 2 2 3" xfId="5377"/>
    <cellStyle name="Обычный 4 3 3 5 2 2 3 2" xfId="15835"/>
    <cellStyle name="Обычный 4 3 3 5 2 2 3 3" xfId="27781"/>
    <cellStyle name="Обычный 4 3 3 5 2 2 4" xfId="7948"/>
    <cellStyle name="Обычный 4 3 3 5 2 2 4 2" xfId="18406"/>
    <cellStyle name="Обычный 4 3 3 5 2 2 4 3" xfId="30287"/>
    <cellStyle name="Обычный 4 3 3 5 2 2 5" xfId="10519"/>
    <cellStyle name="Обычный 4 3 3 5 2 2 5 2" xfId="20977"/>
    <cellStyle name="Обычный 4 3 3 5 2 2 5 3" xfId="32820"/>
    <cellStyle name="Обычный 4 3 3 5 2 2 6" xfId="13264"/>
    <cellStyle name="Обычный 4 3 3 5 2 2 7" xfId="25283"/>
    <cellStyle name="Обычный 4 3 3 5 2 3" xfId="3300"/>
    <cellStyle name="Обычный 4 3 3 5 2 3 2" xfId="5892"/>
    <cellStyle name="Обычный 4 3 3 5 2 3 2 2" xfId="16350"/>
    <cellStyle name="Обычный 4 3 3 5 2 3 2 3" xfId="28283"/>
    <cellStyle name="Обычный 4 3 3 5 2 3 3" xfId="8463"/>
    <cellStyle name="Обычный 4 3 3 5 2 3 3 2" xfId="18921"/>
    <cellStyle name="Обычный 4 3 3 5 2 3 3 3" xfId="30797"/>
    <cellStyle name="Обычный 4 3 3 5 2 3 4" xfId="11034"/>
    <cellStyle name="Обычный 4 3 3 5 2 3 4 2" xfId="21492"/>
    <cellStyle name="Обычный 4 3 3 5 2 3 4 3" xfId="33335"/>
    <cellStyle name="Обычный 4 3 3 5 2 3 5" xfId="13779"/>
    <cellStyle name="Обычный 4 3 3 5 2 3 6" xfId="25783"/>
    <cellStyle name="Обычный 4 3 3 5 2 4" xfId="4379"/>
    <cellStyle name="Обычный 4 3 3 5 2 4 2" xfId="6958"/>
    <cellStyle name="Обычный 4 3 3 5 2 4 2 2" xfId="17416"/>
    <cellStyle name="Обычный 4 3 3 5 2 4 2 3" xfId="29315"/>
    <cellStyle name="Обычный 4 3 3 5 2 4 3" xfId="9529"/>
    <cellStyle name="Обычный 4 3 3 5 2 4 3 2" xfId="19987"/>
    <cellStyle name="Обычный 4 3 3 5 2 4 3 3" xfId="31838"/>
    <cellStyle name="Обычный 4 3 3 5 2 4 4" xfId="12100"/>
    <cellStyle name="Обычный 4 3 3 5 2 4 4 2" xfId="22558"/>
    <cellStyle name="Обычный 4 3 3 5 2 4 4 3" xfId="34399"/>
    <cellStyle name="Обычный 4 3 3 5 2 4 5" xfId="14845"/>
    <cellStyle name="Обычный 4 3 3 5 2 4 6" xfId="26816"/>
    <cellStyle name="Обычный 4 3 3 5 2 5" xfId="4862"/>
    <cellStyle name="Обычный 4 3 3 5 2 5 2" xfId="15320"/>
    <cellStyle name="Обычный 4 3 3 5 2 5 3" xfId="27275"/>
    <cellStyle name="Обычный 4 3 3 5 2 6" xfId="7433"/>
    <cellStyle name="Обычный 4 3 3 5 2 6 2" xfId="17891"/>
    <cellStyle name="Обычный 4 3 3 5 2 6 3" xfId="29779"/>
    <cellStyle name="Обычный 4 3 3 5 2 7" xfId="10004"/>
    <cellStyle name="Обычный 4 3 3 5 2 7 2" xfId="20462"/>
    <cellStyle name="Обычный 4 3 3 5 2 7 3" xfId="32305"/>
    <cellStyle name="Обычный 4 3 3 5 2 8" xfId="12749"/>
    <cellStyle name="Обычный 4 3 3 5 2 9" xfId="24760"/>
    <cellStyle name="Обычный 4 3 3 5 3" xfId="2783"/>
    <cellStyle name="Обычный 4 3 3 5 3 2" xfId="3814"/>
    <cellStyle name="Обычный 4 3 3 5 3 2 2" xfId="6406"/>
    <cellStyle name="Обычный 4 3 3 5 3 2 2 2" xfId="16864"/>
    <cellStyle name="Обычный 4 3 3 5 3 2 2 3" xfId="28781"/>
    <cellStyle name="Обычный 4 3 3 5 3 2 3" xfId="8977"/>
    <cellStyle name="Обычный 4 3 3 5 3 2 3 2" xfId="19435"/>
    <cellStyle name="Обычный 4 3 3 5 3 2 3 3" xfId="31300"/>
    <cellStyle name="Обычный 4 3 3 5 3 2 4" xfId="11548"/>
    <cellStyle name="Обычный 4 3 3 5 3 2 4 2" xfId="22006"/>
    <cellStyle name="Обычный 4 3 3 5 3 2 4 3" xfId="33849"/>
    <cellStyle name="Обычный 4 3 3 5 3 2 5" xfId="14293"/>
    <cellStyle name="Обычный 4 3 3 5 3 2 6" xfId="26281"/>
    <cellStyle name="Обычный 4 3 3 5 3 3" xfId="5376"/>
    <cellStyle name="Обычный 4 3 3 5 3 3 2" xfId="15834"/>
    <cellStyle name="Обычный 4 3 3 5 3 3 3" xfId="27780"/>
    <cellStyle name="Обычный 4 3 3 5 3 4" xfId="7947"/>
    <cellStyle name="Обычный 4 3 3 5 3 4 2" xfId="18405"/>
    <cellStyle name="Обычный 4 3 3 5 3 4 3" xfId="30286"/>
    <cellStyle name="Обычный 4 3 3 5 3 5" xfId="10518"/>
    <cellStyle name="Обычный 4 3 3 5 3 5 2" xfId="20976"/>
    <cellStyle name="Обычный 4 3 3 5 3 5 3" xfId="32819"/>
    <cellStyle name="Обычный 4 3 3 5 3 6" xfId="13263"/>
    <cellStyle name="Обычный 4 3 3 5 3 7" xfId="25282"/>
    <cellStyle name="Обычный 4 3 3 5 4" xfId="3299"/>
    <cellStyle name="Обычный 4 3 3 5 4 2" xfId="5891"/>
    <cellStyle name="Обычный 4 3 3 5 4 2 2" xfId="16349"/>
    <cellStyle name="Обычный 4 3 3 5 4 2 3" xfId="28282"/>
    <cellStyle name="Обычный 4 3 3 5 4 3" xfId="8462"/>
    <cellStyle name="Обычный 4 3 3 5 4 3 2" xfId="18920"/>
    <cellStyle name="Обычный 4 3 3 5 4 3 3" xfId="30796"/>
    <cellStyle name="Обычный 4 3 3 5 4 4" xfId="11033"/>
    <cellStyle name="Обычный 4 3 3 5 4 4 2" xfId="21491"/>
    <cellStyle name="Обычный 4 3 3 5 4 4 3" xfId="33334"/>
    <cellStyle name="Обычный 4 3 3 5 4 5" xfId="13778"/>
    <cellStyle name="Обычный 4 3 3 5 4 6" xfId="25782"/>
    <cellStyle name="Обычный 4 3 3 5 5" xfId="4378"/>
    <cellStyle name="Обычный 4 3 3 5 5 2" xfId="6957"/>
    <cellStyle name="Обычный 4 3 3 5 5 2 2" xfId="17415"/>
    <cellStyle name="Обычный 4 3 3 5 5 2 3" xfId="29314"/>
    <cellStyle name="Обычный 4 3 3 5 5 3" xfId="9528"/>
    <cellStyle name="Обычный 4 3 3 5 5 3 2" xfId="19986"/>
    <cellStyle name="Обычный 4 3 3 5 5 3 3" xfId="31837"/>
    <cellStyle name="Обычный 4 3 3 5 5 4" xfId="12099"/>
    <cellStyle name="Обычный 4 3 3 5 5 4 2" xfId="22557"/>
    <cellStyle name="Обычный 4 3 3 5 5 4 3" xfId="34398"/>
    <cellStyle name="Обычный 4 3 3 5 5 5" xfId="14844"/>
    <cellStyle name="Обычный 4 3 3 5 5 6" xfId="26815"/>
    <cellStyle name="Обычный 4 3 3 5 6" xfId="4861"/>
    <cellStyle name="Обычный 4 3 3 5 6 2" xfId="15319"/>
    <cellStyle name="Обычный 4 3 3 5 6 3" xfId="27274"/>
    <cellStyle name="Обычный 4 3 3 5 7" xfId="7432"/>
    <cellStyle name="Обычный 4 3 3 5 7 2" xfId="17890"/>
    <cellStyle name="Обычный 4 3 3 5 7 3" xfId="29778"/>
    <cellStyle name="Обычный 4 3 3 5 8" xfId="10003"/>
    <cellStyle name="Обычный 4 3 3 5 8 2" xfId="20461"/>
    <cellStyle name="Обычный 4 3 3 5 8 3" xfId="32304"/>
    <cellStyle name="Обычный 4 3 3 5 9" xfId="12748"/>
    <cellStyle name="Обычный 4 3 3 6" xfId="1983"/>
    <cellStyle name="Обычный 4 3 3 6 2" xfId="2785"/>
    <cellStyle name="Обычный 4 3 3 6 2 2" xfId="3816"/>
    <cellStyle name="Обычный 4 3 3 6 2 2 2" xfId="6408"/>
    <cellStyle name="Обычный 4 3 3 6 2 2 2 2" xfId="16866"/>
    <cellStyle name="Обычный 4 3 3 6 2 2 2 3" xfId="28783"/>
    <cellStyle name="Обычный 4 3 3 6 2 2 3" xfId="8979"/>
    <cellStyle name="Обычный 4 3 3 6 2 2 3 2" xfId="19437"/>
    <cellStyle name="Обычный 4 3 3 6 2 2 3 3" xfId="31302"/>
    <cellStyle name="Обычный 4 3 3 6 2 2 4" xfId="11550"/>
    <cellStyle name="Обычный 4 3 3 6 2 2 4 2" xfId="22008"/>
    <cellStyle name="Обычный 4 3 3 6 2 2 4 3" xfId="33851"/>
    <cellStyle name="Обычный 4 3 3 6 2 2 5" xfId="14295"/>
    <cellStyle name="Обычный 4 3 3 6 2 2 6" xfId="26283"/>
    <cellStyle name="Обычный 4 3 3 6 2 3" xfId="5378"/>
    <cellStyle name="Обычный 4 3 3 6 2 3 2" xfId="15836"/>
    <cellStyle name="Обычный 4 3 3 6 2 3 3" xfId="27782"/>
    <cellStyle name="Обычный 4 3 3 6 2 4" xfId="7949"/>
    <cellStyle name="Обычный 4 3 3 6 2 4 2" xfId="18407"/>
    <cellStyle name="Обычный 4 3 3 6 2 4 3" xfId="30288"/>
    <cellStyle name="Обычный 4 3 3 6 2 5" xfId="10520"/>
    <cellStyle name="Обычный 4 3 3 6 2 5 2" xfId="20978"/>
    <cellStyle name="Обычный 4 3 3 6 2 5 3" xfId="32821"/>
    <cellStyle name="Обычный 4 3 3 6 2 6" xfId="13265"/>
    <cellStyle name="Обычный 4 3 3 6 2 7" xfId="25284"/>
    <cellStyle name="Обычный 4 3 3 6 3" xfId="3301"/>
    <cellStyle name="Обычный 4 3 3 6 3 2" xfId="5893"/>
    <cellStyle name="Обычный 4 3 3 6 3 2 2" xfId="16351"/>
    <cellStyle name="Обычный 4 3 3 6 3 2 3" xfId="28284"/>
    <cellStyle name="Обычный 4 3 3 6 3 3" xfId="8464"/>
    <cellStyle name="Обычный 4 3 3 6 3 3 2" xfId="18922"/>
    <cellStyle name="Обычный 4 3 3 6 3 3 3" xfId="30798"/>
    <cellStyle name="Обычный 4 3 3 6 3 4" xfId="11035"/>
    <cellStyle name="Обычный 4 3 3 6 3 4 2" xfId="21493"/>
    <cellStyle name="Обычный 4 3 3 6 3 4 3" xfId="33336"/>
    <cellStyle name="Обычный 4 3 3 6 3 5" xfId="13780"/>
    <cellStyle name="Обычный 4 3 3 6 3 6" xfId="25784"/>
    <cellStyle name="Обычный 4 3 3 6 4" xfId="4380"/>
    <cellStyle name="Обычный 4 3 3 6 4 2" xfId="6959"/>
    <cellStyle name="Обычный 4 3 3 6 4 2 2" xfId="17417"/>
    <cellStyle name="Обычный 4 3 3 6 4 2 3" xfId="29316"/>
    <cellStyle name="Обычный 4 3 3 6 4 3" xfId="9530"/>
    <cellStyle name="Обычный 4 3 3 6 4 3 2" xfId="19988"/>
    <cellStyle name="Обычный 4 3 3 6 4 3 3" xfId="31839"/>
    <cellStyle name="Обычный 4 3 3 6 4 4" xfId="12101"/>
    <cellStyle name="Обычный 4 3 3 6 4 4 2" xfId="22559"/>
    <cellStyle name="Обычный 4 3 3 6 4 4 3" xfId="34400"/>
    <cellStyle name="Обычный 4 3 3 6 4 5" xfId="14846"/>
    <cellStyle name="Обычный 4 3 3 6 4 6" xfId="26817"/>
    <cellStyle name="Обычный 4 3 3 6 5" xfId="4863"/>
    <cellStyle name="Обычный 4 3 3 6 5 2" xfId="15321"/>
    <cellStyle name="Обычный 4 3 3 6 5 3" xfId="27276"/>
    <cellStyle name="Обычный 4 3 3 6 6" xfId="7434"/>
    <cellStyle name="Обычный 4 3 3 6 6 2" xfId="17892"/>
    <cellStyle name="Обычный 4 3 3 6 6 3" xfId="29780"/>
    <cellStyle name="Обычный 4 3 3 6 7" xfId="10005"/>
    <cellStyle name="Обычный 4 3 3 6 7 2" xfId="20463"/>
    <cellStyle name="Обычный 4 3 3 6 7 3" xfId="32306"/>
    <cellStyle name="Обычный 4 3 3 6 8" xfId="12750"/>
    <cellStyle name="Обычный 4 3 3 6 9" xfId="24761"/>
    <cellStyle name="Обычный 4 3 3 7" xfId="2754"/>
    <cellStyle name="Обычный 4 3 3 7 2" xfId="3785"/>
    <cellStyle name="Обычный 4 3 3 7 2 2" xfId="6377"/>
    <cellStyle name="Обычный 4 3 3 7 2 2 2" xfId="16835"/>
    <cellStyle name="Обычный 4 3 3 7 2 2 3" xfId="28752"/>
    <cellStyle name="Обычный 4 3 3 7 2 3" xfId="8948"/>
    <cellStyle name="Обычный 4 3 3 7 2 3 2" xfId="19406"/>
    <cellStyle name="Обычный 4 3 3 7 2 3 3" xfId="31271"/>
    <cellStyle name="Обычный 4 3 3 7 2 4" xfId="11519"/>
    <cellStyle name="Обычный 4 3 3 7 2 4 2" xfId="21977"/>
    <cellStyle name="Обычный 4 3 3 7 2 4 3" xfId="33820"/>
    <cellStyle name="Обычный 4 3 3 7 2 5" xfId="14264"/>
    <cellStyle name="Обычный 4 3 3 7 2 6" xfId="26252"/>
    <cellStyle name="Обычный 4 3 3 7 3" xfId="5347"/>
    <cellStyle name="Обычный 4 3 3 7 3 2" xfId="15805"/>
    <cellStyle name="Обычный 4 3 3 7 3 3" xfId="27751"/>
    <cellStyle name="Обычный 4 3 3 7 4" xfId="7918"/>
    <cellStyle name="Обычный 4 3 3 7 4 2" xfId="18376"/>
    <cellStyle name="Обычный 4 3 3 7 4 3" xfId="30257"/>
    <cellStyle name="Обычный 4 3 3 7 5" xfId="10489"/>
    <cellStyle name="Обычный 4 3 3 7 5 2" xfId="20947"/>
    <cellStyle name="Обычный 4 3 3 7 5 3" xfId="32790"/>
    <cellStyle name="Обычный 4 3 3 7 6" xfId="13234"/>
    <cellStyle name="Обычный 4 3 3 7 7" xfId="25253"/>
    <cellStyle name="Обычный 4 3 3 8" xfId="3270"/>
    <cellStyle name="Обычный 4 3 3 8 2" xfId="5862"/>
    <cellStyle name="Обычный 4 3 3 8 2 2" xfId="16320"/>
    <cellStyle name="Обычный 4 3 3 8 2 3" xfId="28253"/>
    <cellStyle name="Обычный 4 3 3 8 3" xfId="8433"/>
    <cellStyle name="Обычный 4 3 3 8 3 2" xfId="18891"/>
    <cellStyle name="Обычный 4 3 3 8 3 3" xfId="30767"/>
    <cellStyle name="Обычный 4 3 3 8 4" xfId="11004"/>
    <cellStyle name="Обычный 4 3 3 8 4 2" xfId="21462"/>
    <cellStyle name="Обычный 4 3 3 8 4 3" xfId="33305"/>
    <cellStyle name="Обычный 4 3 3 8 5" xfId="13749"/>
    <cellStyle name="Обычный 4 3 3 8 6" xfId="25753"/>
    <cellStyle name="Обычный 4 3 3 9" xfId="4349"/>
    <cellStyle name="Обычный 4 3 3 9 2" xfId="6928"/>
    <cellStyle name="Обычный 4 3 3 9 2 2" xfId="17386"/>
    <cellStyle name="Обычный 4 3 3 9 2 3" xfId="29285"/>
    <cellStyle name="Обычный 4 3 3 9 3" xfId="9499"/>
    <cellStyle name="Обычный 4 3 3 9 3 2" xfId="19957"/>
    <cellStyle name="Обычный 4 3 3 9 3 3" xfId="31808"/>
    <cellStyle name="Обычный 4 3 3 9 4" xfId="12070"/>
    <cellStyle name="Обычный 4 3 3 9 4 2" xfId="22528"/>
    <cellStyle name="Обычный 4 3 3 9 4 3" xfId="34369"/>
    <cellStyle name="Обычный 4 3 3 9 5" xfId="14815"/>
    <cellStyle name="Обычный 4 3 3 9 6" xfId="26786"/>
    <cellStyle name="Обычный 4 3 4" xfId="1984"/>
    <cellStyle name="Обычный 4 3 4 10" xfId="4864"/>
    <cellStyle name="Обычный 4 3 4 10 2" xfId="15322"/>
    <cellStyle name="Обычный 4 3 4 10 3" xfId="27277"/>
    <cellStyle name="Обычный 4 3 4 11" xfId="7435"/>
    <cellStyle name="Обычный 4 3 4 11 2" xfId="17893"/>
    <cellStyle name="Обычный 4 3 4 11 3" xfId="29781"/>
    <cellStyle name="Обычный 4 3 4 12" xfId="10006"/>
    <cellStyle name="Обычный 4 3 4 12 2" xfId="20464"/>
    <cellStyle name="Обычный 4 3 4 12 3" xfId="32307"/>
    <cellStyle name="Обычный 4 3 4 13" xfId="12751"/>
    <cellStyle name="Обычный 4 3 4 14" xfId="24762"/>
    <cellStyle name="Обычный 4 3 4 2" xfId="1985"/>
    <cellStyle name="Обычный 4 3 4 2 10" xfId="7436"/>
    <cellStyle name="Обычный 4 3 4 2 10 2" xfId="17894"/>
    <cellStyle name="Обычный 4 3 4 2 10 3" xfId="29782"/>
    <cellStyle name="Обычный 4 3 4 2 11" xfId="10007"/>
    <cellStyle name="Обычный 4 3 4 2 11 2" xfId="20465"/>
    <cellStyle name="Обычный 4 3 4 2 11 3" xfId="32308"/>
    <cellStyle name="Обычный 4 3 4 2 12" xfId="12752"/>
    <cellStyle name="Обычный 4 3 4 2 13" xfId="24763"/>
    <cellStyle name="Обычный 4 3 4 2 2" xfId="1986"/>
    <cellStyle name="Обычный 4 3 4 2 2 10" xfId="10008"/>
    <cellStyle name="Обычный 4 3 4 2 2 10 2" xfId="20466"/>
    <cellStyle name="Обычный 4 3 4 2 2 10 3" xfId="32309"/>
    <cellStyle name="Обычный 4 3 4 2 2 11" xfId="12753"/>
    <cellStyle name="Обычный 4 3 4 2 2 12" xfId="24764"/>
    <cellStyle name="Обычный 4 3 4 2 2 2" xfId="1987"/>
    <cellStyle name="Обычный 4 3 4 2 2 2 10" xfId="12754"/>
    <cellStyle name="Обычный 4 3 4 2 2 2 11" xfId="24765"/>
    <cellStyle name="Обычный 4 3 4 2 2 2 2" xfId="1988"/>
    <cellStyle name="Обычный 4 3 4 2 2 2 2 10" xfId="24766"/>
    <cellStyle name="Обычный 4 3 4 2 2 2 2 2" xfId="1989"/>
    <cellStyle name="Обычный 4 3 4 2 2 2 2 2 2" xfId="2791"/>
    <cellStyle name="Обычный 4 3 4 2 2 2 2 2 2 2" xfId="3822"/>
    <cellStyle name="Обычный 4 3 4 2 2 2 2 2 2 2 2" xfId="6414"/>
    <cellStyle name="Обычный 4 3 4 2 2 2 2 2 2 2 2 2" xfId="16872"/>
    <cellStyle name="Обычный 4 3 4 2 2 2 2 2 2 2 2 3" xfId="28789"/>
    <cellStyle name="Обычный 4 3 4 2 2 2 2 2 2 2 3" xfId="8985"/>
    <cellStyle name="Обычный 4 3 4 2 2 2 2 2 2 2 3 2" xfId="19443"/>
    <cellStyle name="Обычный 4 3 4 2 2 2 2 2 2 2 3 3" xfId="31308"/>
    <cellStyle name="Обычный 4 3 4 2 2 2 2 2 2 2 4" xfId="11556"/>
    <cellStyle name="Обычный 4 3 4 2 2 2 2 2 2 2 4 2" xfId="22014"/>
    <cellStyle name="Обычный 4 3 4 2 2 2 2 2 2 2 4 3" xfId="33857"/>
    <cellStyle name="Обычный 4 3 4 2 2 2 2 2 2 2 5" xfId="14301"/>
    <cellStyle name="Обычный 4 3 4 2 2 2 2 2 2 2 6" xfId="26289"/>
    <cellStyle name="Обычный 4 3 4 2 2 2 2 2 2 3" xfId="5384"/>
    <cellStyle name="Обычный 4 3 4 2 2 2 2 2 2 3 2" xfId="15842"/>
    <cellStyle name="Обычный 4 3 4 2 2 2 2 2 2 3 3" xfId="27788"/>
    <cellStyle name="Обычный 4 3 4 2 2 2 2 2 2 4" xfId="7955"/>
    <cellStyle name="Обычный 4 3 4 2 2 2 2 2 2 4 2" xfId="18413"/>
    <cellStyle name="Обычный 4 3 4 2 2 2 2 2 2 4 3" xfId="30294"/>
    <cellStyle name="Обычный 4 3 4 2 2 2 2 2 2 5" xfId="10526"/>
    <cellStyle name="Обычный 4 3 4 2 2 2 2 2 2 5 2" xfId="20984"/>
    <cellStyle name="Обычный 4 3 4 2 2 2 2 2 2 5 3" xfId="32827"/>
    <cellStyle name="Обычный 4 3 4 2 2 2 2 2 2 6" xfId="13271"/>
    <cellStyle name="Обычный 4 3 4 2 2 2 2 2 2 7" xfId="25290"/>
    <cellStyle name="Обычный 4 3 4 2 2 2 2 2 3" xfId="3307"/>
    <cellStyle name="Обычный 4 3 4 2 2 2 2 2 3 2" xfId="5899"/>
    <cellStyle name="Обычный 4 3 4 2 2 2 2 2 3 2 2" xfId="16357"/>
    <cellStyle name="Обычный 4 3 4 2 2 2 2 2 3 2 3" xfId="28290"/>
    <cellStyle name="Обычный 4 3 4 2 2 2 2 2 3 3" xfId="8470"/>
    <cellStyle name="Обычный 4 3 4 2 2 2 2 2 3 3 2" xfId="18928"/>
    <cellStyle name="Обычный 4 3 4 2 2 2 2 2 3 3 3" xfId="30804"/>
    <cellStyle name="Обычный 4 3 4 2 2 2 2 2 3 4" xfId="11041"/>
    <cellStyle name="Обычный 4 3 4 2 2 2 2 2 3 4 2" xfId="21499"/>
    <cellStyle name="Обычный 4 3 4 2 2 2 2 2 3 4 3" xfId="33342"/>
    <cellStyle name="Обычный 4 3 4 2 2 2 2 2 3 5" xfId="13786"/>
    <cellStyle name="Обычный 4 3 4 2 2 2 2 2 3 6" xfId="25790"/>
    <cellStyle name="Обычный 4 3 4 2 2 2 2 2 4" xfId="4386"/>
    <cellStyle name="Обычный 4 3 4 2 2 2 2 2 4 2" xfId="6965"/>
    <cellStyle name="Обычный 4 3 4 2 2 2 2 2 4 2 2" xfId="17423"/>
    <cellStyle name="Обычный 4 3 4 2 2 2 2 2 4 2 3" xfId="29322"/>
    <cellStyle name="Обычный 4 3 4 2 2 2 2 2 4 3" xfId="9536"/>
    <cellStyle name="Обычный 4 3 4 2 2 2 2 2 4 3 2" xfId="19994"/>
    <cellStyle name="Обычный 4 3 4 2 2 2 2 2 4 3 3" xfId="31845"/>
    <cellStyle name="Обычный 4 3 4 2 2 2 2 2 4 4" xfId="12107"/>
    <cellStyle name="Обычный 4 3 4 2 2 2 2 2 4 4 2" xfId="22565"/>
    <cellStyle name="Обычный 4 3 4 2 2 2 2 2 4 4 3" xfId="34406"/>
    <cellStyle name="Обычный 4 3 4 2 2 2 2 2 4 5" xfId="14852"/>
    <cellStyle name="Обычный 4 3 4 2 2 2 2 2 4 6" xfId="26823"/>
    <cellStyle name="Обычный 4 3 4 2 2 2 2 2 5" xfId="4869"/>
    <cellStyle name="Обычный 4 3 4 2 2 2 2 2 5 2" xfId="15327"/>
    <cellStyle name="Обычный 4 3 4 2 2 2 2 2 5 3" xfId="27282"/>
    <cellStyle name="Обычный 4 3 4 2 2 2 2 2 6" xfId="7440"/>
    <cellStyle name="Обычный 4 3 4 2 2 2 2 2 6 2" xfId="17898"/>
    <cellStyle name="Обычный 4 3 4 2 2 2 2 2 6 3" xfId="29786"/>
    <cellStyle name="Обычный 4 3 4 2 2 2 2 2 7" xfId="10011"/>
    <cellStyle name="Обычный 4 3 4 2 2 2 2 2 7 2" xfId="20469"/>
    <cellStyle name="Обычный 4 3 4 2 2 2 2 2 7 3" xfId="32312"/>
    <cellStyle name="Обычный 4 3 4 2 2 2 2 2 8" xfId="12756"/>
    <cellStyle name="Обычный 4 3 4 2 2 2 2 2 9" xfId="24767"/>
    <cellStyle name="Обычный 4 3 4 2 2 2 2 3" xfId="2790"/>
    <cellStyle name="Обычный 4 3 4 2 2 2 2 3 2" xfId="3821"/>
    <cellStyle name="Обычный 4 3 4 2 2 2 2 3 2 2" xfId="6413"/>
    <cellStyle name="Обычный 4 3 4 2 2 2 2 3 2 2 2" xfId="16871"/>
    <cellStyle name="Обычный 4 3 4 2 2 2 2 3 2 2 3" xfId="28788"/>
    <cellStyle name="Обычный 4 3 4 2 2 2 2 3 2 3" xfId="8984"/>
    <cellStyle name="Обычный 4 3 4 2 2 2 2 3 2 3 2" xfId="19442"/>
    <cellStyle name="Обычный 4 3 4 2 2 2 2 3 2 3 3" xfId="31307"/>
    <cellStyle name="Обычный 4 3 4 2 2 2 2 3 2 4" xfId="11555"/>
    <cellStyle name="Обычный 4 3 4 2 2 2 2 3 2 4 2" xfId="22013"/>
    <cellStyle name="Обычный 4 3 4 2 2 2 2 3 2 4 3" xfId="33856"/>
    <cellStyle name="Обычный 4 3 4 2 2 2 2 3 2 5" xfId="14300"/>
    <cellStyle name="Обычный 4 3 4 2 2 2 2 3 2 6" xfId="26288"/>
    <cellStyle name="Обычный 4 3 4 2 2 2 2 3 3" xfId="5383"/>
    <cellStyle name="Обычный 4 3 4 2 2 2 2 3 3 2" xfId="15841"/>
    <cellStyle name="Обычный 4 3 4 2 2 2 2 3 3 3" xfId="27787"/>
    <cellStyle name="Обычный 4 3 4 2 2 2 2 3 4" xfId="7954"/>
    <cellStyle name="Обычный 4 3 4 2 2 2 2 3 4 2" xfId="18412"/>
    <cellStyle name="Обычный 4 3 4 2 2 2 2 3 4 3" xfId="30293"/>
    <cellStyle name="Обычный 4 3 4 2 2 2 2 3 5" xfId="10525"/>
    <cellStyle name="Обычный 4 3 4 2 2 2 2 3 5 2" xfId="20983"/>
    <cellStyle name="Обычный 4 3 4 2 2 2 2 3 5 3" xfId="32826"/>
    <cellStyle name="Обычный 4 3 4 2 2 2 2 3 6" xfId="13270"/>
    <cellStyle name="Обычный 4 3 4 2 2 2 2 3 7" xfId="25289"/>
    <cellStyle name="Обычный 4 3 4 2 2 2 2 4" xfId="3306"/>
    <cellStyle name="Обычный 4 3 4 2 2 2 2 4 2" xfId="5898"/>
    <cellStyle name="Обычный 4 3 4 2 2 2 2 4 2 2" xfId="16356"/>
    <cellStyle name="Обычный 4 3 4 2 2 2 2 4 2 3" xfId="28289"/>
    <cellStyle name="Обычный 4 3 4 2 2 2 2 4 3" xfId="8469"/>
    <cellStyle name="Обычный 4 3 4 2 2 2 2 4 3 2" xfId="18927"/>
    <cellStyle name="Обычный 4 3 4 2 2 2 2 4 3 3" xfId="30803"/>
    <cellStyle name="Обычный 4 3 4 2 2 2 2 4 4" xfId="11040"/>
    <cellStyle name="Обычный 4 3 4 2 2 2 2 4 4 2" xfId="21498"/>
    <cellStyle name="Обычный 4 3 4 2 2 2 2 4 4 3" xfId="33341"/>
    <cellStyle name="Обычный 4 3 4 2 2 2 2 4 5" xfId="13785"/>
    <cellStyle name="Обычный 4 3 4 2 2 2 2 4 6" xfId="25789"/>
    <cellStyle name="Обычный 4 3 4 2 2 2 2 5" xfId="4385"/>
    <cellStyle name="Обычный 4 3 4 2 2 2 2 5 2" xfId="6964"/>
    <cellStyle name="Обычный 4 3 4 2 2 2 2 5 2 2" xfId="17422"/>
    <cellStyle name="Обычный 4 3 4 2 2 2 2 5 2 3" xfId="29321"/>
    <cellStyle name="Обычный 4 3 4 2 2 2 2 5 3" xfId="9535"/>
    <cellStyle name="Обычный 4 3 4 2 2 2 2 5 3 2" xfId="19993"/>
    <cellStyle name="Обычный 4 3 4 2 2 2 2 5 3 3" xfId="31844"/>
    <cellStyle name="Обычный 4 3 4 2 2 2 2 5 4" xfId="12106"/>
    <cellStyle name="Обычный 4 3 4 2 2 2 2 5 4 2" xfId="22564"/>
    <cellStyle name="Обычный 4 3 4 2 2 2 2 5 4 3" xfId="34405"/>
    <cellStyle name="Обычный 4 3 4 2 2 2 2 5 5" xfId="14851"/>
    <cellStyle name="Обычный 4 3 4 2 2 2 2 5 6" xfId="26822"/>
    <cellStyle name="Обычный 4 3 4 2 2 2 2 6" xfId="4868"/>
    <cellStyle name="Обычный 4 3 4 2 2 2 2 6 2" xfId="15326"/>
    <cellStyle name="Обычный 4 3 4 2 2 2 2 6 3" xfId="27281"/>
    <cellStyle name="Обычный 4 3 4 2 2 2 2 7" xfId="7439"/>
    <cellStyle name="Обычный 4 3 4 2 2 2 2 7 2" xfId="17897"/>
    <cellStyle name="Обычный 4 3 4 2 2 2 2 7 3" xfId="29785"/>
    <cellStyle name="Обычный 4 3 4 2 2 2 2 8" xfId="10010"/>
    <cellStyle name="Обычный 4 3 4 2 2 2 2 8 2" xfId="20468"/>
    <cellStyle name="Обычный 4 3 4 2 2 2 2 8 3" xfId="32311"/>
    <cellStyle name="Обычный 4 3 4 2 2 2 2 9" xfId="12755"/>
    <cellStyle name="Обычный 4 3 4 2 2 2 3" xfId="1990"/>
    <cellStyle name="Обычный 4 3 4 2 2 2 3 2" xfId="2792"/>
    <cellStyle name="Обычный 4 3 4 2 2 2 3 2 2" xfId="3823"/>
    <cellStyle name="Обычный 4 3 4 2 2 2 3 2 2 2" xfId="6415"/>
    <cellStyle name="Обычный 4 3 4 2 2 2 3 2 2 2 2" xfId="16873"/>
    <cellStyle name="Обычный 4 3 4 2 2 2 3 2 2 2 3" xfId="28790"/>
    <cellStyle name="Обычный 4 3 4 2 2 2 3 2 2 3" xfId="8986"/>
    <cellStyle name="Обычный 4 3 4 2 2 2 3 2 2 3 2" xfId="19444"/>
    <cellStyle name="Обычный 4 3 4 2 2 2 3 2 2 3 3" xfId="31309"/>
    <cellStyle name="Обычный 4 3 4 2 2 2 3 2 2 4" xfId="11557"/>
    <cellStyle name="Обычный 4 3 4 2 2 2 3 2 2 4 2" xfId="22015"/>
    <cellStyle name="Обычный 4 3 4 2 2 2 3 2 2 4 3" xfId="33858"/>
    <cellStyle name="Обычный 4 3 4 2 2 2 3 2 2 5" xfId="14302"/>
    <cellStyle name="Обычный 4 3 4 2 2 2 3 2 2 6" xfId="26290"/>
    <cellStyle name="Обычный 4 3 4 2 2 2 3 2 3" xfId="5385"/>
    <cellStyle name="Обычный 4 3 4 2 2 2 3 2 3 2" xfId="15843"/>
    <cellStyle name="Обычный 4 3 4 2 2 2 3 2 3 3" xfId="27789"/>
    <cellStyle name="Обычный 4 3 4 2 2 2 3 2 4" xfId="7956"/>
    <cellStyle name="Обычный 4 3 4 2 2 2 3 2 4 2" xfId="18414"/>
    <cellStyle name="Обычный 4 3 4 2 2 2 3 2 4 3" xfId="30295"/>
    <cellStyle name="Обычный 4 3 4 2 2 2 3 2 5" xfId="10527"/>
    <cellStyle name="Обычный 4 3 4 2 2 2 3 2 5 2" xfId="20985"/>
    <cellStyle name="Обычный 4 3 4 2 2 2 3 2 5 3" xfId="32828"/>
    <cellStyle name="Обычный 4 3 4 2 2 2 3 2 6" xfId="13272"/>
    <cellStyle name="Обычный 4 3 4 2 2 2 3 2 7" xfId="25291"/>
    <cellStyle name="Обычный 4 3 4 2 2 2 3 3" xfId="3308"/>
    <cellStyle name="Обычный 4 3 4 2 2 2 3 3 2" xfId="5900"/>
    <cellStyle name="Обычный 4 3 4 2 2 2 3 3 2 2" xfId="16358"/>
    <cellStyle name="Обычный 4 3 4 2 2 2 3 3 2 3" xfId="28291"/>
    <cellStyle name="Обычный 4 3 4 2 2 2 3 3 3" xfId="8471"/>
    <cellStyle name="Обычный 4 3 4 2 2 2 3 3 3 2" xfId="18929"/>
    <cellStyle name="Обычный 4 3 4 2 2 2 3 3 3 3" xfId="30805"/>
    <cellStyle name="Обычный 4 3 4 2 2 2 3 3 4" xfId="11042"/>
    <cellStyle name="Обычный 4 3 4 2 2 2 3 3 4 2" xfId="21500"/>
    <cellStyle name="Обычный 4 3 4 2 2 2 3 3 4 3" xfId="33343"/>
    <cellStyle name="Обычный 4 3 4 2 2 2 3 3 5" xfId="13787"/>
    <cellStyle name="Обычный 4 3 4 2 2 2 3 3 6" xfId="25791"/>
    <cellStyle name="Обычный 4 3 4 2 2 2 3 4" xfId="4387"/>
    <cellStyle name="Обычный 4 3 4 2 2 2 3 4 2" xfId="6966"/>
    <cellStyle name="Обычный 4 3 4 2 2 2 3 4 2 2" xfId="17424"/>
    <cellStyle name="Обычный 4 3 4 2 2 2 3 4 2 3" xfId="29323"/>
    <cellStyle name="Обычный 4 3 4 2 2 2 3 4 3" xfId="9537"/>
    <cellStyle name="Обычный 4 3 4 2 2 2 3 4 3 2" xfId="19995"/>
    <cellStyle name="Обычный 4 3 4 2 2 2 3 4 3 3" xfId="31846"/>
    <cellStyle name="Обычный 4 3 4 2 2 2 3 4 4" xfId="12108"/>
    <cellStyle name="Обычный 4 3 4 2 2 2 3 4 4 2" xfId="22566"/>
    <cellStyle name="Обычный 4 3 4 2 2 2 3 4 4 3" xfId="34407"/>
    <cellStyle name="Обычный 4 3 4 2 2 2 3 4 5" xfId="14853"/>
    <cellStyle name="Обычный 4 3 4 2 2 2 3 4 6" xfId="26824"/>
    <cellStyle name="Обычный 4 3 4 2 2 2 3 5" xfId="4870"/>
    <cellStyle name="Обычный 4 3 4 2 2 2 3 5 2" xfId="15328"/>
    <cellStyle name="Обычный 4 3 4 2 2 2 3 5 3" xfId="27283"/>
    <cellStyle name="Обычный 4 3 4 2 2 2 3 6" xfId="7441"/>
    <cellStyle name="Обычный 4 3 4 2 2 2 3 6 2" xfId="17899"/>
    <cellStyle name="Обычный 4 3 4 2 2 2 3 6 3" xfId="29787"/>
    <cellStyle name="Обычный 4 3 4 2 2 2 3 7" xfId="10012"/>
    <cellStyle name="Обычный 4 3 4 2 2 2 3 7 2" xfId="20470"/>
    <cellStyle name="Обычный 4 3 4 2 2 2 3 7 3" xfId="32313"/>
    <cellStyle name="Обычный 4 3 4 2 2 2 3 8" xfId="12757"/>
    <cellStyle name="Обычный 4 3 4 2 2 2 3 9" xfId="24768"/>
    <cellStyle name="Обычный 4 3 4 2 2 2 4" xfId="2789"/>
    <cellStyle name="Обычный 4 3 4 2 2 2 4 2" xfId="3820"/>
    <cellStyle name="Обычный 4 3 4 2 2 2 4 2 2" xfId="6412"/>
    <cellStyle name="Обычный 4 3 4 2 2 2 4 2 2 2" xfId="16870"/>
    <cellStyle name="Обычный 4 3 4 2 2 2 4 2 2 3" xfId="28787"/>
    <cellStyle name="Обычный 4 3 4 2 2 2 4 2 3" xfId="8983"/>
    <cellStyle name="Обычный 4 3 4 2 2 2 4 2 3 2" xfId="19441"/>
    <cellStyle name="Обычный 4 3 4 2 2 2 4 2 3 3" xfId="31306"/>
    <cellStyle name="Обычный 4 3 4 2 2 2 4 2 4" xfId="11554"/>
    <cellStyle name="Обычный 4 3 4 2 2 2 4 2 4 2" xfId="22012"/>
    <cellStyle name="Обычный 4 3 4 2 2 2 4 2 4 3" xfId="33855"/>
    <cellStyle name="Обычный 4 3 4 2 2 2 4 2 5" xfId="14299"/>
    <cellStyle name="Обычный 4 3 4 2 2 2 4 2 6" xfId="26287"/>
    <cellStyle name="Обычный 4 3 4 2 2 2 4 3" xfId="5382"/>
    <cellStyle name="Обычный 4 3 4 2 2 2 4 3 2" xfId="15840"/>
    <cellStyle name="Обычный 4 3 4 2 2 2 4 3 3" xfId="27786"/>
    <cellStyle name="Обычный 4 3 4 2 2 2 4 4" xfId="7953"/>
    <cellStyle name="Обычный 4 3 4 2 2 2 4 4 2" xfId="18411"/>
    <cellStyle name="Обычный 4 3 4 2 2 2 4 4 3" xfId="30292"/>
    <cellStyle name="Обычный 4 3 4 2 2 2 4 5" xfId="10524"/>
    <cellStyle name="Обычный 4 3 4 2 2 2 4 5 2" xfId="20982"/>
    <cellStyle name="Обычный 4 3 4 2 2 2 4 5 3" xfId="32825"/>
    <cellStyle name="Обычный 4 3 4 2 2 2 4 6" xfId="13269"/>
    <cellStyle name="Обычный 4 3 4 2 2 2 4 7" xfId="25288"/>
    <cellStyle name="Обычный 4 3 4 2 2 2 5" xfId="3305"/>
    <cellStyle name="Обычный 4 3 4 2 2 2 5 2" xfId="5897"/>
    <cellStyle name="Обычный 4 3 4 2 2 2 5 2 2" xfId="16355"/>
    <cellStyle name="Обычный 4 3 4 2 2 2 5 2 3" xfId="28288"/>
    <cellStyle name="Обычный 4 3 4 2 2 2 5 3" xfId="8468"/>
    <cellStyle name="Обычный 4 3 4 2 2 2 5 3 2" xfId="18926"/>
    <cellStyle name="Обычный 4 3 4 2 2 2 5 3 3" xfId="30802"/>
    <cellStyle name="Обычный 4 3 4 2 2 2 5 4" xfId="11039"/>
    <cellStyle name="Обычный 4 3 4 2 2 2 5 4 2" xfId="21497"/>
    <cellStyle name="Обычный 4 3 4 2 2 2 5 4 3" xfId="33340"/>
    <cellStyle name="Обычный 4 3 4 2 2 2 5 5" xfId="13784"/>
    <cellStyle name="Обычный 4 3 4 2 2 2 5 6" xfId="25788"/>
    <cellStyle name="Обычный 4 3 4 2 2 2 6" xfId="4384"/>
    <cellStyle name="Обычный 4 3 4 2 2 2 6 2" xfId="6963"/>
    <cellStyle name="Обычный 4 3 4 2 2 2 6 2 2" xfId="17421"/>
    <cellStyle name="Обычный 4 3 4 2 2 2 6 2 3" xfId="29320"/>
    <cellStyle name="Обычный 4 3 4 2 2 2 6 3" xfId="9534"/>
    <cellStyle name="Обычный 4 3 4 2 2 2 6 3 2" xfId="19992"/>
    <cellStyle name="Обычный 4 3 4 2 2 2 6 3 3" xfId="31843"/>
    <cellStyle name="Обычный 4 3 4 2 2 2 6 4" xfId="12105"/>
    <cellStyle name="Обычный 4 3 4 2 2 2 6 4 2" xfId="22563"/>
    <cellStyle name="Обычный 4 3 4 2 2 2 6 4 3" xfId="34404"/>
    <cellStyle name="Обычный 4 3 4 2 2 2 6 5" xfId="14850"/>
    <cellStyle name="Обычный 4 3 4 2 2 2 6 6" xfId="26821"/>
    <cellStyle name="Обычный 4 3 4 2 2 2 7" xfId="4867"/>
    <cellStyle name="Обычный 4 3 4 2 2 2 7 2" xfId="15325"/>
    <cellStyle name="Обычный 4 3 4 2 2 2 7 3" xfId="27280"/>
    <cellStyle name="Обычный 4 3 4 2 2 2 8" xfId="7438"/>
    <cellStyle name="Обычный 4 3 4 2 2 2 8 2" xfId="17896"/>
    <cellStyle name="Обычный 4 3 4 2 2 2 8 3" xfId="29784"/>
    <cellStyle name="Обычный 4 3 4 2 2 2 9" xfId="10009"/>
    <cellStyle name="Обычный 4 3 4 2 2 2 9 2" xfId="20467"/>
    <cellStyle name="Обычный 4 3 4 2 2 2 9 3" xfId="32310"/>
    <cellStyle name="Обычный 4 3 4 2 2 3" xfId="1991"/>
    <cellStyle name="Обычный 4 3 4 2 2 3 10" xfId="24769"/>
    <cellStyle name="Обычный 4 3 4 2 2 3 2" xfId="1992"/>
    <cellStyle name="Обычный 4 3 4 2 2 3 2 2" xfId="2794"/>
    <cellStyle name="Обычный 4 3 4 2 2 3 2 2 2" xfId="3825"/>
    <cellStyle name="Обычный 4 3 4 2 2 3 2 2 2 2" xfId="6417"/>
    <cellStyle name="Обычный 4 3 4 2 2 3 2 2 2 2 2" xfId="16875"/>
    <cellStyle name="Обычный 4 3 4 2 2 3 2 2 2 2 3" xfId="28792"/>
    <cellStyle name="Обычный 4 3 4 2 2 3 2 2 2 3" xfId="8988"/>
    <cellStyle name="Обычный 4 3 4 2 2 3 2 2 2 3 2" xfId="19446"/>
    <cellStyle name="Обычный 4 3 4 2 2 3 2 2 2 3 3" xfId="31311"/>
    <cellStyle name="Обычный 4 3 4 2 2 3 2 2 2 4" xfId="11559"/>
    <cellStyle name="Обычный 4 3 4 2 2 3 2 2 2 4 2" xfId="22017"/>
    <cellStyle name="Обычный 4 3 4 2 2 3 2 2 2 4 3" xfId="33860"/>
    <cellStyle name="Обычный 4 3 4 2 2 3 2 2 2 5" xfId="14304"/>
    <cellStyle name="Обычный 4 3 4 2 2 3 2 2 2 6" xfId="26292"/>
    <cellStyle name="Обычный 4 3 4 2 2 3 2 2 3" xfId="5387"/>
    <cellStyle name="Обычный 4 3 4 2 2 3 2 2 3 2" xfId="15845"/>
    <cellStyle name="Обычный 4 3 4 2 2 3 2 2 3 3" xfId="27791"/>
    <cellStyle name="Обычный 4 3 4 2 2 3 2 2 4" xfId="7958"/>
    <cellStyle name="Обычный 4 3 4 2 2 3 2 2 4 2" xfId="18416"/>
    <cellStyle name="Обычный 4 3 4 2 2 3 2 2 4 3" xfId="30297"/>
    <cellStyle name="Обычный 4 3 4 2 2 3 2 2 5" xfId="10529"/>
    <cellStyle name="Обычный 4 3 4 2 2 3 2 2 5 2" xfId="20987"/>
    <cellStyle name="Обычный 4 3 4 2 2 3 2 2 5 3" xfId="32830"/>
    <cellStyle name="Обычный 4 3 4 2 2 3 2 2 6" xfId="13274"/>
    <cellStyle name="Обычный 4 3 4 2 2 3 2 2 7" xfId="25293"/>
    <cellStyle name="Обычный 4 3 4 2 2 3 2 3" xfId="3310"/>
    <cellStyle name="Обычный 4 3 4 2 2 3 2 3 2" xfId="5902"/>
    <cellStyle name="Обычный 4 3 4 2 2 3 2 3 2 2" xfId="16360"/>
    <cellStyle name="Обычный 4 3 4 2 2 3 2 3 2 3" xfId="28293"/>
    <cellStyle name="Обычный 4 3 4 2 2 3 2 3 3" xfId="8473"/>
    <cellStyle name="Обычный 4 3 4 2 2 3 2 3 3 2" xfId="18931"/>
    <cellStyle name="Обычный 4 3 4 2 2 3 2 3 3 3" xfId="30807"/>
    <cellStyle name="Обычный 4 3 4 2 2 3 2 3 4" xfId="11044"/>
    <cellStyle name="Обычный 4 3 4 2 2 3 2 3 4 2" xfId="21502"/>
    <cellStyle name="Обычный 4 3 4 2 2 3 2 3 4 3" xfId="33345"/>
    <cellStyle name="Обычный 4 3 4 2 2 3 2 3 5" xfId="13789"/>
    <cellStyle name="Обычный 4 3 4 2 2 3 2 3 6" xfId="25793"/>
    <cellStyle name="Обычный 4 3 4 2 2 3 2 4" xfId="4389"/>
    <cellStyle name="Обычный 4 3 4 2 2 3 2 4 2" xfId="6968"/>
    <cellStyle name="Обычный 4 3 4 2 2 3 2 4 2 2" xfId="17426"/>
    <cellStyle name="Обычный 4 3 4 2 2 3 2 4 2 3" xfId="29325"/>
    <cellStyle name="Обычный 4 3 4 2 2 3 2 4 3" xfId="9539"/>
    <cellStyle name="Обычный 4 3 4 2 2 3 2 4 3 2" xfId="19997"/>
    <cellStyle name="Обычный 4 3 4 2 2 3 2 4 3 3" xfId="31848"/>
    <cellStyle name="Обычный 4 3 4 2 2 3 2 4 4" xfId="12110"/>
    <cellStyle name="Обычный 4 3 4 2 2 3 2 4 4 2" xfId="22568"/>
    <cellStyle name="Обычный 4 3 4 2 2 3 2 4 4 3" xfId="34409"/>
    <cellStyle name="Обычный 4 3 4 2 2 3 2 4 5" xfId="14855"/>
    <cellStyle name="Обычный 4 3 4 2 2 3 2 4 6" xfId="26826"/>
    <cellStyle name="Обычный 4 3 4 2 2 3 2 5" xfId="4872"/>
    <cellStyle name="Обычный 4 3 4 2 2 3 2 5 2" xfId="15330"/>
    <cellStyle name="Обычный 4 3 4 2 2 3 2 5 3" xfId="27285"/>
    <cellStyle name="Обычный 4 3 4 2 2 3 2 6" xfId="7443"/>
    <cellStyle name="Обычный 4 3 4 2 2 3 2 6 2" xfId="17901"/>
    <cellStyle name="Обычный 4 3 4 2 2 3 2 6 3" xfId="29789"/>
    <cellStyle name="Обычный 4 3 4 2 2 3 2 7" xfId="10014"/>
    <cellStyle name="Обычный 4 3 4 2 2 3 2 7 2" xfId="20472"/>
    <cellStyle name="Обычный 4 3 4 2 2 3 2 7 3" xfId="32315"/>
    <cellStyle name="Обычный 4 3 4 2 2 3 2 8" xfId="12759"/>
    <cellStyle name="Обычный 4 3 4 2 2 3 2 9" xfId="24770"/>
    <cellStyle name="Обычный 4 3 4 2 2 3 3" xfId="2793"/>
    <cellStyle name="Обычный 4 3 4 2 2 3 3 2" xfId="3824"/>
    <cellStyle name="Обычный 4 3 4 2 2 3 3 2 2" xfId="6416"/>
    <cellStyle name="Обычный 4 3 4 2 2 3 3 2 2 2" xfId="16874"/>
    <cellStyle name="Обычный 4 3 4 2 2 3 3 2 2 3" xfId="28791"/>
    <cellStyle name="Обычный 4 3 4 2 2 3 3 2 3" xfId="8987"/>
    <cellStyle name="Обычный 4 3 4 2 2 3 3 2 3 2" xfId="19445"/>
    <cellStyle name="Обычный 4 3 4 2 2 3 3 2 3 3" xfId="31310"/>
    <cellStyle name="Обычный 4 3 4 2 2 3 3 2 4" xfId="11558"/>
    <cellStyle name="Обычный 4 3 4 2 2 3 3 2 4 2" xfId="22016"/>
    <cellStyle name="Обычный 4 3 4 2 2 3 3 2 4 3" xfId="33859"/>
    <cellStyle name="Обычный 4 3 4 2 2 3 3 2 5" xfId="14303"/>
    <cellStyle name="Обычный 4 3 4 2 2 3 3 2 6" xfId="26291"/>
    <cellStyle name="Обычный 4 3 4 2 2 3 3 3" xfId="5386"/>
    <cellStyle name="Обычный 4 3 4 2 2 3 3 3 2" xfId="15844"/>
    <cellStyle name="Обычный 4 3 4 2 2 3 3 3 3" xfId="27790"/>
    <cellStyle name="Обычный 4 3 4 2 2 3 3 4" xfId="7957"/>
    <cellStyle name="Обычный 4 3 4 2 2 3 3 4 2" xfId="18415"/>
    <cellStyle name="Обычный 4 3 4 2 2 3 3 4 3" xfId="30296"/>
    <cellStyle name="Обычный 4 3 4 2 2 3 3 5" xfId="10528"/>
    <cellStyle name="Обычный 4 3 4 2 2 3 3 5 2" xfId="20986"/>
    <cellStyle name="Обычный 4 3 4 2 2 3 3 5 3" xfId="32829"/>
    <cellStyle name="Обычный 4 3 4 2 2 3 3 6" xfId="13273"/>
    <cellStyle name="Обычный 4 3 4 2 2 3 3 7" xfId="25292"/>
    <cellStyle name="Обычный 4 3 4 2 2 3 4" xfId="3309"/>
    <cellStyle name="Обычный 4 3 4 2 2 3 4 2" xfId="5901"/>
    <cellStyle name="Обычный 4 3 4 2 2 3 4 2 2" xfId="16359"/>
    <cellStyle name="Обычный 4 3 4 2 2 3 4 2 3" xfId="28292"/>
    <cellStyle name="Обычный 4 3 4 2 2 3 4 3" xfId="8472"/>
    <cellStyle name="Обычный 4 3 4 2 2 3 4 3 2" xfId="18930"/>
    <cellStyle name="Обычный 4 3 4 2 2 3 4 3 3" xfId="30806"/>
    <cellStyle name="Обычный 4 3 4 2 2 3 4 4" xfId="11043"/>
    <cellStyle name="Обычный 4 3 4 2 2 3 4 4 2" xfId="21501"/>
    <cellStyle name="Обычный 4 3 4 2 2 3 4 4 3" xfId="33344"/>
    <cellStyle name="Обычный 4 3 4 2 2 3 4 5" xfId="13788"/>
    <cellStyle name="Обычный 4 3 4 2 2 3 4 6" xfId="25792"/>
    <cellStyle name="Обычный 4 3 4 2 2 3 5" xfId="4388"/>
    <cellStyle name="Обычный 4 3 4 2 2 3 5 2" xfId="6967"/>
    <cellStyle name="Обычный 4 3 4 2 2 3 5 2 2" xfId="17425"/>
    <cellStyle name="Обычный 4 3 4 2 2 3 5 2 3" xfId="29324"/>
    <cellStyle name="Обычный 4 3 4 2 2 3 5 3" xfId="9538"/>
    <cellStyle name="Обычный 4 3 4 2 2 3 5 3 2" xfId="19996"/>
    <cellStyle name="Обычный 4 3 4 2 2 3 5 3 3" xfId="31847"/>
    <cellStyle name="Обычный 4 3 4 2 2 3 5 4" xfId="12109"/>
    <cellStyle name="Обычный 4 3 4 2 2 3 5 4 2" xfId="22567"/>
    <cellStyle name="Обычный 4 3 4 2 2 3 5 4 3" xfId="34408"/>
    <cellStyle name="Обычный 4 3 4 2 2 3 5 5" xfId="14854"/>
    <cellStyle name="Обычный 4 3 4 2 2 3 5 6" xfId="26825"/>
    <cellStyle name="Обычный 4 3 4 2 2 3 6" xfId="4871"/>
    <cellStyle name="Обычный 4 3 4 2 2 3 6 2" xfId="15329"/>
    <cellStyle name="Обычный 4 3 4 2 2 3 6 3" xfId="27284"/>
    <cellStyle name="Обычный 4 3 4 2 2 3 7" xfId="7442"/>
    <cellStyle name="Обычный 4 3 4 2 2 3 7 2" xfId="17900"/>
    <cellStyle name="Обычный 4 3 4 2 2 3 7 3" xfId="29788"/>
    <cellStyle name="Обычный 4 3 4 2 2 3 8" xfId="10013"/>
    <cellStyle name="Обычный 4 3 4 2 2 3 8 2" xfId="20471"/>
    <cellStyle name="Обычный 4 3 4 2 2 3 8 3" xfId="32314"/>
    <cellStyle name="Обычный 4 3 4 2 2 3 9" xfId="12758"/>
    <cellStyle name="Обычный 4 3 4 2 2 4" xfId="1993"/>
    <cellStyle name="Обычный 4 3 4 2 2 4 2" xfId="2795"/>
    <cellStyle name="Обычный 4 3 4 2 2 4 2 2" xfId="3826"/>
    <cellStyle name="Обычный 4 3 4 2 2 4 2 2 2" xfId="6418"/>
    <cellStyle name="Обычный 4 3 4 2 2 4 2 2 2 2" xfId="16876"/>
    <cellStyle name="Обычный 4 3 4 2 2 4 2 2 2 3" xfId="28793"/>
    <cellStyle name="Обычный 4 3 4 2 2 4 2 2 3" xfId="8989"/>
    <cellStyle name="Обычный 4 3 4 2 2 4 2 2 3 2" xfId="19447"/>
    <cellStyle name="Обычный 4 3 4 2 2 4 2 2 3 3" xfId="31312"/>
    <cellStyle name="Обычный 4 3 4 2 2 4 2 2 4" xfId="11560"/>
    <cellStyle name="Обычный 4 3 4 2 2 4 2 2 4 2" xfId="22018"/>
    <cellStyle name="Обычный 4 3 4 2 2 4 2 2 4 3" xfId="33861"/>
    <cellStyle name="Обычный 4 3 4 2 2 4 2 2 5" xfId="14305"/>
    <cellStyle name="Обычный 4 3 4 2 2 4 2 2 6" xfId="26293"/>
    <cellStyle name="Обычный 4 3 4 2 2 4 2 3" xfId="5388"/>
    <cellStyle name="Обычный 4 3 4 2 2 4 2 3 2" xfId="15846"/>
    <cellStyle name="Обычный 4 3 4 2 2 4 2 3 3" xfId="27792"/>
    <cellStyle name="Обычный 4 3 4 2 2 4 2 4" xfId="7959"/>
    <cellStyle name="Обычный 4 3 4 2 2 4 2 4 2" xfId="18417"/>
    <cellStyle name="Обычный 4 3 4 2 2 4 2 4 3" xfId="30298"/>
    <cellStyle name="Обычный 4 3 4 2 2 4 2 5" xfId="10530"/>
    <cellStyle name="Обычный 4 3 4 2 2 4 2 5 2" xfId="20988"/>
    <cellStyle name="Обычный 4 3 4 2 2 4 2 5 3" xfId="32831"/>
    <cellStyle name="Обычный 4 3 4 2 2 4 2 6" xfId="13275"/>
    <cellStyle name="Обычный 4 3 4 2 2 4 2 7" xfId="25294"/>
    <cellStyle name="Обычный 4 3 4 2 2 4 3" xfId="3311"/>
    <cellStyle name="Обычный 4 3 4 2 2 4 3 2" xfId="5903"/>
    <cellStyle name="Обычный 4 3 4 2 2 4 3 2 2" xfId="16361"/>
    <cellStyle name="Обычный 4 3 4 2 2 4 3 2 3" xfId="28294"/>
    <cellStyle name="Обычный 4 3 4 2 2 4 3 3" xfId="8474"/>
    <cellStyle name="Обычный 4 3 4 2 2 4 3 3 2" xfId="18932"/>
    <cellStyle name="Обычный 4 3 4 2 2 4 3 3 3" xfId="30808"/>
    <cellStyle name="Обычный 4 3 4 2 2 4 3 4" xfId="11045"/>
    <cellStyle name="Обычный 4 3 4 2 2 4 3 4 2" xfId="21503"/>
    <cellStyle name="Обычный 4 3 4 2 2 4 3 4 3" xfId="33346"/>
    <cellStyle name="Обычный 4 3 4 2 2 4 3 5" xfId="13790"/>
    <cellStyle name="Обычный 4 3 4 2 2 4 3 6" xfId="25794"/>
    <cellStyle name="Обычный 4 3 4 2 2 4 4" xfId="4390"/>
    <cellStyle name="Обычный 4 3 4 2 2 4 4 2" xfId="6969"/>
    <cellStyle name="Обычный 4 3 4 2 2 4 4 2 2" xfId="17427"/>
    <cellStyle name="Обычный 4 3 4 2 2 4 4 2 3" xfId="29326"/>
    <cellStyle name="Обычный 4 3 4 2 2 4 4 3" xfId="9540"/>
    <cellStyle name="Обычный 4 3 4 2 2 4 4 3 2" xfId="19998"/>
    <cellStyle name="Обычный 4 3 4 2 2 4 4 3 3" xfId="31849"/>
    <cellStyle name="Обычный 4 3 4 2 2 4 4 4" xfId="12111"/>
    <cellStyle name="Обычный 4 3 4 2 2 4 4 4 2" xfId="22569"/>
    <cellStyle name="Обычный 4 3 4 2 2 4 4 4 3" xfId="34410"/>
    <cellStyle name="Обычный 4 3 4 2 2 4 4 5" xfId="14856"/>
    <cellStyle name="Обычный 4 3 4 2 2 4 4 6" xfId="26827"/>
    <cellStyle name="Обычный 4 3 4 2 2 4 5" xfId="4873"/>
    <cellStyle name="Обычный 4 3 4 2 2 4 5 2" xfId="15331"/>
    <cellStyle name="Обычный 4 3 4 2 2 4 5 3" xfId="27286"/>
    <cellStyle name="Обычный 4 3 4 2 2 4 6" xfId="7444"/>
    <cellStyle name="Обычный 4 3 4 2 2 4 6 2" xfId="17902"/>
    <cellStyle name="Обычный 4 3 4 2 2 4 6 3" xfId="29790"/>
    <cellStyle name="Обычный 4 3 4 2 2 4 7" xfId="10015"/>
    <cellStyle name="Обычный 4 3 4 2 2 4 7 2" xfId="20473"/>
    <cellStyle name="Обычный 4 3 4 2 2 4 7 3" xfId="32316"/>
    <cellStyle name="Обычный 4 3 4 2 2 4 8" xfId="12760"/>
    <cellStyle name="Обычный 4 3 4 2 2 4 9" xfId="24771"/>
    <cellStyle name="Обычный 4 3 4 2 2 5" xfId="2788"/>
    <cellStyle name="Обычный 4 3 4 2 2 5 2" xfId="3819"/>
    <cellStyle name="Обычный 4 3 4 2 2 5 2 2" xfId="6411"/>
    <cellStyle name="Обычный 4 3 4 2 2 5 2 2 2" xfId="16869"/>
    <cellStyle name="Обычный 4 3 4 2 2 5 2 2 3" xfId="28786"/>
    <cellStyle name="Обычный 4 3 4 2 2 5 2 3" xfId="8982"/>
    <cellStyle name="Обычный 4 3 4 2 2 5 2 3 2" xfId="19440"/>
    <cellStyle name="Обычный 4 3 4 2 2 5 2 3 3" xfId="31305"/>
    <cellStyle name="Обычный 4 3 4 2 2 5 2 4" xfId="11553"/>
    <cellStyle name="Обычный 4 3 4 2 2 5 2 4 2" xfId="22011"/>
    <cellStyle name="Обычный 4 3 4 2 2 5 2 4 3" xfId="33854"/>
    <cellStyle name="Обычный 4 3 4 2 2 5 2 5" xfId="14298"/>
    <cellStyle name="Обычный 4 3 4 2 2 5 2 6" xfId="26286"/>
    <cellStyle name="Обычный 4 3 4 2 2 5 3" xfId="5381"/>
    <cellStyle name="Обычный 4 3 4 2 2 5 3 2" xfId="15839"/>
    <cellStyle name="Обычный 4 3 4 2 2 5 3 3" xfId="27785"/>
    <cellStyle name="Обычный 4 3 4 2 2 5 4" xfId="7952"/>
    <cellStyle name="Обычный 4 3 4 2 2 5 4 2" xfId="18410"/>
    <cellStyle name="Обычный 4 3 4 2 2 5 4 3" xfId="30291"/>
    <cellStyle name="Обычный 4 3 4 2 2 5 5" xfId="10523"/>
    <cellStyle name="Обычный 4 3 4 2 2 5 5 2" xfId="20981"/>
    <cellStyle name="Обычный 4 3 4 2 2 5 5 3" xfId="32824"/>
    <cellStyle name="Обычный 4 3 4 2 2 5 6" xfId="13268"/>
    <cellStyle name="Обычный 4 3 4 2 2 5 7" xfId="25287"/>
    <cellStyle name="Обычный 4 3 4 2 2 6" xfId="3304"/>
    <cellStyle name="Обычный 4 3 4 2 2 6 2" xfId="5896"/>
    <cellStyle name="Обычный 4 3 4 2 2 6 2 2" xfId="16354"/>
    <cellStyle name="Обычный 4 3 4 2 2 6 2 3" xfId="28287"/>
    <cellStyle name="Обычный 4 3 4 2 2 6 3" xfId="8467"/>
    <cellStyle name="Обычный 4 3 4 2 2 6 3 2" xfId="18925"/>
    <cellStyle name="Обычный 4 3 4 2 2 6 3 3" xfId="30801"/>
    <cellStyle name="Обычный 4 3 4 2 2 6 4" xfId="11038"/>
    <cellStyle name="Обычный 4 3 4 2 2 6 4 2" xfId="21496"/>
    <cellStyle name="Обычный 4 3 4 2 2 6 4 3" xfId="33339"/>
    <cellStyle name="Обычный 4 3 4 2 2 6 5" xfId="13783"/>
    <cellStyle name="Обычный 4 3 4 2 2 6 6" xfId="25787"/>
    <cellStyle name="Обычный 4 3 4 2 2 7" xfId="4383"/>
    <cellStyle name="Обычный 4 3 4 2 2 7 2" xfId="6962"/>
    <cellStyle name="Обычный 4 3 4 2 2 7 2 2" xfId="17420"/>
    <cellStyle name="Обычный 4 3 4 2 2 7 2 3" xfId="29319"/>
    <cellStyle name="Обычный 4 3 4 2 2 7 3" xfId="9533"/>
    <cellStyle name="Обычный 4 3 4 2 2 7 3 2" xfId="19991"/>
    <cellStyle name="Обычный 4 3 4 2 2 7 3 3" xfId="31842"/>
    <cellStyle name="Обычный 4 3 4 2 2 7 4" xfId="12104"/>
    <cellStyle name="Обычный 4 3 4 2 2 7 4 2" xfId="22562"/>
    <cellStyle name="Обычный 4 3 4 2 2 7 4 3" xfId="34403"/>
    <cellStyle name="Обычный 4 3 4 2 2 7 5" xfId="14849"/>
    <cellStyle name="Обычный 4 3 4 2 2 7 6" xfId="26820"/>
    <cellStyle name="Обычный 4 3 4 2 2 8" xfId="4866"/>
    <cellStyle name="Обычный 4 3 4 2 2 8 2" xfId="15324"/>
    <cellStyle name="Обычный 4 3 4 2 2 8 3" xfId="27279"/>
    <cellStyle name="Обычный 4 3 4 2 2 9" xfId="7437"/>
    <cellStyle name="Обычный 4 3 4 2 2 9 2" xfId="17895"/>
    <cellStyle name="Обычный 4 3 4 2 2 9 3" xfId="29783"/>
    <cellStyle name="Обычный 4 3 4 2 3" xfId="1994"/>
    <cellStyle name="Обычный 4 3 4 2 3 10" xfId="12761"/>
    <cellStyle name="Обычный 4 3 4 2 3 11" xfId="24772"/>
    <cellStyle name="Обычный 4 3 4 2 3 2" xfId="1995"/>
    <cellStyle name="Обычный 4 3 4 2 3 2 10" xfId="24773"/>
    <cellStyle name="Обычный 4 3 4 2 3 2 2" xfId="1996"/>
    <cellStyle name="Обычный 4 3 4 2 3 2 2 2" xfId="2798"/>
    <cellStyle name="Обычный 4 3 4 2 3 2 2 2 2" xfId="3829"/>
    <cellStyle name="Обычный 4 3 4 2 3 2 2 2 2 2" xfId="6421"/>
    <cellStyle name="Обычный 4 3 4 2 3 2 2 2 2 2 2" xfId="16879"/>
    <cellStyle name="Обычный 4 3 4 2 3 2 2 2 2 2 3" xfId="28796"/>
    <cellStyle name="Обычный 4 3 4 2 3 2 2 2 2 3" xfId="8992"/>
    <cellStyle name="Обычный 4 3 4 2 3 2 2 2 2 3 2" xfId="19450"/>
    <cellStyle name="Обычный 4 3 4 2 3 2 2 2 2 3 3" xfId="31315"/>
    <cellStyle name="Обычный 4 3 4 2 3 2 2 2 2 4" xfId="11563"/>
    <cellStyle name="Обычный 4 3 4 2 3 2 2 2 2 4 2" xfId="22021"/>
    <cellStyle name="Обычный 4 3 4 2 3 2 2 2 2 4 3" xfId="33864"/>
    <cellStyle name="Обычный 4 3 4 2 3 2 2 2 2 5" xfId="14308"/>
    <cellStyle name="Обычный 4 3 4 2 3 2 2 2 2 6" xfId="26296"/>
    <cellStyle name="Обычный 4 3 4 2 3 2 2 2 3" xfId="5391"/>
    <cellStyle name="Обычный 4 3 4 2 3 2 2 2 3 2" xfId="15849"/>
    <cellStyle name="Обычный 4 3 4 2 3 2 2 2 3 3" xfId="27795"/>
    <cellStyle name="Обычный 4 3 4 2 3 2 2 2 4" xfId="7962"/>
    <cellStyle name="Обычный 4 3 4 2 3 2 2 2 4 2" xfId="18420"/>
    <cellStyle name="Обычный 4 3 4 2 3 2 2 2 4 3" xfId="30301"/>
    <cellStyle name="Обычный 4 3 4 2 3 2 2 2 5" xfId="10533"/>
    <cellStyle name="Обычный 4 3 4 2 3 2 2 2 5 2" xfId="20991"/>
    <cellStyle name="Обычный 4 3 4 2 3 2 2 2 5 3" xfId="32834"/>
    <cellStyle name="Обычный 4 3 4 2 3 2 2 2 6" xfId="13278"/>
    <cellStyle name="Обычный 4 3 4 2 3 2 2 2 7" xfId="25297"/>
    <cellStyle name="Обычный 4 3 4 2 3 2 2 3" xfId="3314"/>
    <cellStyle name="Обычный 4 3 4 2 3 2 2 3 2" xfId="5906"/>
    <cellStyle name="Обычный 4 3 4 2 3 2 2 3 2 2" xfId="16364"/>
    <cellStyle name="Обычный 4 3 4 2 3 2 2 3 2 3" xfId="28297"/>
    <cellStyle name="Обычный 4 3 4 2 3 2 2 3 3" xfId="8477"/>
    <cellStyle name="Обычный 4 3 4 2 3 2 2 3 3 2" xfId="18935"/>
    <cellStyle name="Обычный 4 3 4 2 3 2 2 3 3 3" xfId="30811"/>
    <cellStyle name="Обычный 4 3 4 2 3 2 2 3 4" xfId="11048"/>
    <cellStyle name="Обычный 4 3 4 2 3 2 2 3 4 2" xfId="21506"/>
    <cellStyle name="Обычный 4 3 4 2 3 2 2 3 4 3" xfId="33349"/>
    <cellStyle name="Обычный 4 3 4 2 3 2 2 3 5" xfId="13793"/>
    <cellStyle name="Обычный 4 3 4 2 3 2 2 3 6" xfId="25797"/>
    <cellStyle name="Обычный 4 3 4 2 3 2 2 4" xfId="4393"/>
    <cellStyle name="Обычный 4 3 4 2 3 2 2 4 2" xfId="6972"/>
    <cellStyle name="Обычный 4 3 4 2 3 2 2 4 2 2" xfId="17430"/>
    <cellStyle name="Обычный 4 3 4 2 3 2 2 4 2 3" xfId="29329"/>
    <cellStyle name="Обычный 4 3 4 2 3 2 2 4 3" xfId="9543"/>
    <cellStyle name="Обычный 4 3 4 2 3 2 2 4 3 2" xfId="20001"/>
    <cellStyle name="Обычный 4 3 4 2 3 2 2 4 3 3" xfId="31852"/>
    <cellStyle name="Обычный 4 3 4 2 3 2 2 4 4" xfId="12114"/>
    <cellStyle name="Обычный 4 3 4 2 3 2 2 4 4 2" xfId="22572"/>
    <cellStyle name="Обычный 4 3 4 2 3 2 2 4 4 3" xfId="34413"/>
    <cellStyle name="Обычный 4 3 4 2 3 2 2 4 5" xfId="14859"/>
    <cellStyle name="Обычный 4 3 4 2 3 2 2 4 6" xfId="26830"/>
    <cellStyle name="Обычный 4 3 4 2 3 2 2 5" xfId="4876"/>
    <cellStyle name="Обычный 4 3 4 2 3 2 2 5 2" xfId="15334"/>
    <cellStyle name="Обычный 4 3 4 2 3 2 2 5 3" xfId="27289"/>
    <cellStyle name="Обычный 4 3 4 2 3 2 2 6" xfId="7447"/>
    <cellStyle name="Обычный 4 3 4 2 3 2 2 6 2" xfId="17905"/>
    <cellStyle name="Обычный 4 3 4 2 3 2 2 6 3" xfId="29793"/>
    <cellStyle name="Обычный 4 3 4 2 3 2 2 7" xfId="10018"/>
    <cellStyle name="Обычный 4 3 4 2 3 2 2 7 2" xfId="20476"/>
    <cellStyle name="Обычный 4 3 4 2 3 2 2 7 3" xfId="32319"/>
    <cellStyle name="Обычный 4 3 4 2 3 2 2 8" xfId="12763"/>
    <cellStyle name="Обычный 4 3 4 2 3 2 2 9" xfId="24774"/>
    <cellStyle name="Обычный 4 3 4 2 3 2 3" xfId="2797"/>
    <cellStyle name="Обычный 4 3 4 2 3 2 3 2" xfId="3828"/>
    <cellStyle name="Обычный 4 3 4 2 3 2 3 2 2" xfId="6420"/>
    <cellStyle name="Обычный 4 3 4 2 3 2 3 2 2 2" xfId="16878"/>
    <cellStyle name="Обычный 4 3 4 2 3 2 3 2 2 3" xfId="28795"/>
    <cellStyle name="Обычный 4 3 4 2 3 2 3 2 3" xfId="8991"/>
    <cellStyle name="Обычный 4 3 4 2 3 2 3 2 3 2" xfId="19449"/>
    <cellStyle name="Обычный 4 3 4 2 3 2 3 2 3 3" xfId="31314"/>
    <cellStyle name="Обычный 4 3 4 2 3 2 3 2 4" xfId="11562"/>
    <cellStyle name="Обычный 4 3 4 2 3 2 3 2 4 2" xfId="22020"/>
    <cellStyle name="Обычный 4 3 4 2 3 2 3 2 4 3" xfId="33863"/>
    <cellStyle name="Обычный 4 3 4 2 3 2 3 2 5" xfId="14307"/>
    <cellStyle name="Обычный 4 3 4 2 3 2 3 2 6" xfId="26295"/>
    <cellStyle name="Обычный 4 3 4 2 3 2 3 3" xfId="5390"/>
    <cellStyle name="Обычный 4 3 4 2 3 2 3 3 2" xfId="15848"/>
    <cellStyle name="Обычный 4 3 4 2 3 2 3 3 3" xfId="27794"/>
    <cellStyle name="Обычный 4 3 4 2 3 2 3 4" xfId="7961"/>
    <cellStyle name="Обычный 4 3 4 2 3 2 3 4 2" xfId="18419"/>
    <cellStyle name="Обычный 4 3 4 2 3 2 3 4 3" xfId="30300"/>
    <cellStyle name="Обычный 4 3 4 2 3 2 3 5" xfId="10532"/>
    <cellStyle name="Обычный 4 3 4 2 3 2 3 5 2" xfId="20990"/>
    <cellStyle name="Обычный 4 3 4 2 3 2 3 5 3" xfId="32833"/>
    <cellStyle name="Обычный 4 3 4 2 3 2 3 6" xfId="13277"/>
    <cellStyle name="Обычный 4 3 4 2 3 2 3 7" xfId="25296"/>
    <cellStyle name="Обычный 4 3 4 2 3 2 4" xfId="3313"/>
    <cellStyle name="Обычный 4 3 4 2 3 2 4 2" xfId="5905"/>
    <cellStyle name="Обычный 4 3 4 2 3 2 4 2 2" xfId="16363"/>
    <cellStyle name="Обычный 4 3 4 2 3 2 4 2 3" xfId="28296"/>
    <cellStyle name="Обычный 4 3 4 2 3 2 4 3" xfId="8476"/>
    <cellStyle name="Обычный 4 3 4 2 3 2 4 3 2" xfId="18934"/>
    <cellStyle name="Обычный 4 3 4 2 3 2 4 3 3" xfId="30810"/>
    <cellStyle name="Обычный 4 3 4 2 3 2 4 4" xfId="11047"/>
    <cellStyle name="Обычный 4 3 4 2 3 2 4 4 2" xfId="21505"/>
    <cellStyle name="Обычный 4 3 4 2 3 2 4 4 3" xfId="33348"/>
    <cellStyle name="Обычный 4 3 4 2 3 2 4 5" xfId="13792"/>
    <cellStyle name="Обычный 4 3 4 2 3 2 4 6" xfId="25796"/>
    <cellStyle name="Обычный 4 3 4 2 3 2 5" xfId="4392"/>
    <cellStyle name="Обычный 4 3 4 2 3 2 5 2" xfId="6971"/>
    <cellStyle name="Обычный 4 3 4 2 3 2 5 2 2" xfId="17429"/>
    <cellStyle name="Обычный 4 3 4 2 3 2 5 2 3" xfId="29328"/>
    <cellStyle name="Обычный 4 3 4 2 3 2 5 3" xfId="9542"/>
    <cellStyle name="Обычный 4 3 4 2 3 2 5 3 2" xfId="20000"/>
    <cellStyle name="Обычный 4 3 4 2 3 2 5 3 3" xfId="31851"/>
    <cellStyle name="Обычный 4 3 4 2 3 2 5 4" xfId="12113"/>
    <cellStyle name="Обычный 4 3 4 2 3 2 5 4 2" xfId="22571"/>
    <cellStyle name="Обычный 4 3 4 2 3 2 5 4 3" xfId="34412"/>
    <cellStyle name="Обычный 4 3 4 2 3 2 5 5" xfId="14858"/>
    <cellStyle name="Обычный 4 3 4 2 3 2 5 6" xfId="26829"/>
    <cellStyle name="Обычный 4 3 4 2 3 2 6" xfId="4875"/>
    <cellStyle name="Обычный 4 3 4 2 3 2 6 2" xfId="15333"/>
    <cellStyle name="Обычный 4 3 4 2 3 2 6 3" xfId="27288"/>
    <cellStyle name="Обычный 4 3 4 2 3 2 7" xfId="7446"/>
    <cellStyle name="Обычный 4 3 4 2 3 2 7 2" xfId="17904"/>
    <cellStyle name="Обычный 4 3 4 2 3 2 7 3" xfId="29792"/>
    <cellStyle name="Обычный 4 3 4 2 3 2 8" xfId="10017"/>
    <cellStyle name="Обычный 4 3 4 2 3 2 8 2" xfId="20475"/>
    <cellStyle name="Обычный 4 3 4 2 3 2 8 3" xfId="32318"/>
    <cellStyle name="Обычный 4 3 4 2 3 2 9" xfId="12762"/>
    <cellStyle name="Обычный 4 3 4 2 3 3" xfId="1997"/>
    <cellStyle name="Обычный 4 3 4 2 3 3 2" xfId="2799"/>
    <cellStyle name="Обычный 4 3 4 2 3 3 2 2" xfId="3830"/>
    <cellStyle name="Обычный 4 3 4 2 3 3 2 2 2" xfId="6422"/>
    <cellStyle name="Обычный 4 3 4 2 3 3 2 2 2 2" xfId="16880"/>
    <cellStyle name="Обычный 4 3 4 2 3 3 2 2 2 3" xfId="28797"/>
    <cellStyle name="Обычный 4 3 4 2 3 3 2 2 3" xfId="8993"/>
    <cellStyle name="Обычный 4 3 4 2 3 3 2 2 3 2" xfId="19451"/>
    <cellStyle name="Обычный 4 3 4 2 3 3 2 2 3 3" xfId="31316"/>
    <cellStyle name="Обычный 4 3 4 2 3 3 2 2 4" xfId="11564"/>
    <cellStyle name="Обычный 4 3 4 2 3 3 2 2 4 2" xfId="22022"/>
    <cellStyle name="Обычный 4 3 4 2 3 3 2 2 4 3" xfId="33865"/>
    <cellStyle name="Обычный 4 3 4 2 3 3 2 2 5" xfId="14309"/>
    <cellStyle name="Обычный 4 3 4 2 3 3 2 2 6" xfId="26297"/>
    <cellStyle name="Обычный 4 3 4 2 3 3 2 3" xfId="5392"/>
    <cellStyle name="Обычный 4 3 4 2 3 3 2 3 2" xfId="15850"/>
    <cellStyle name="Обычный 4 3 4 2 3 3 2 3 3" xfId="27796"/>
    <cellStyle name="Обычный 4 3 4 2 3 3 2 4" xfId="7963"/>
    <cellStyle name="Обычный 4 3 4 2 3 3 2 4 2" xfId="18421"/>
    <cellStyle name="Обычный 4 3 4 2 3 3 2 4 3" xfId="30302"/>
    <cellStyle name="Обычный 4 3 4 2 3 3 2 5" xfId="10534"/>
    <cellStyle name="Обычный 4 3 4 2 3 3 2 5 2" xfId="20992"/>
    <cellStyle name="Обычный 4 3 4 2 3 3 2 5 3" xfId="32835"/>
    <cellStyle name="Обычный 4 3 4 2 3 3 2 6" xfId="13279"/>
    <cellStyle name="Обычный 4 3 4 2 3 3 2 7" xfId="25298"/>
    <cellStyle name="Обычный 4 3 4 2 3 3 3" xfId="3315"/>
    <cellStyle name="Обычный 4 3 4 2 3 3 3 2" xfId="5907"/>
    <cellStyle name="Обычный 4 3 4 2 3 3 3 2 2" xfId="16365"/>
    <cellStyle name="Обычный 4 3 4 2 3 3 3 2 3" xfId="28298"/>
    <cellStyle name="Обычный 4 3 4 2 3 3 3 3" xfId="8478"/>
    <cellStyle name="Обычный 4 3 4 2 3 3 3 3 2" xfId="18936"/>
    <cellStyle name="Обычный 4 3 4 2 3 3 3 3 3" xfId="30812"/>
    <cellStyle name="Обычный 4 3 4 2 3 3 3 4" xfId="11049"/>
    <cellStyle name="Обычный 4 3 4 2 3 3 3 4 2" xfId="21507"/>
    <cellStyle name="Обычный 4 3 4 2 3 3 3 4 3" xfId="33350"/>
    <cellStyle name="Обычный 4 3 4 2 3 3 3 5" xfId="13794"/>
    <cellStyle name="Обычный 4 3 4 2 3 3 3 6" xfId="25798"/>
    <cellStyle name="Обычный 4 3 4 2 3 3 4" xfId="4394"/>
    <cellStyle name="Обычный 4 3 4 2 3 3 4 2" xfId="6973"/>
    <cellStyle name="Обычный 4 3 4 2 3 3 4 2 2" xfId="17431"/>
    <cellStyle name="Обычный 4 3 4 2 3 3 4 2 3" xfId="29330"/>
    <cellStyle name="Обычный 4 3 4 2 3 3 4 3" xfId="9544"/>
    <cellStyle name="Обычный 4 3 4 2 3 3 4 3 2" xfId="20002"/>
    <cellStyle name="Обычный 4 3 4 2 3 3 4 3 3" xfId="31853"/>
    <cellStyle name="Обычный 4 3 4 2 3 3 4 4" xfId="12115"/>
    <cellStyle name="Обычный 4 3 4 2 3 3 4 4 2" xfId="22573"/>
    <cellStyle name="Обычный 4 3 4 2 3 3 4 4 3" xfId="34414"/>
    <cellStyle name="Обычный 4 3 4 2 3 3 4 5" xfId="14860"/>
    <cellStyle name="Обычный 4 3 4 2 3 3 4 6" xfId="26831"/>
    <cellStyle name="Обычный 4 3 4 2 3 3 5" xfId="4877"/>
    <cellStyle name="Обычный 4 3 4 2 3 3 5 2" xfId="15335"/>
    <cellStyle name="Обычный 4 3 4 2 3 3 5 3" xfId="27290"/>
    <cellStyle name="Обычный 4 3 4 2 3 3 6" xfId="7448"/>
    <cellStyle name="Обычный 4 3 4 2 3 3 6 2" xfId="17906"/>
    <cellStyle name="Обычный 4 3 4 2 3 3 6 3" xfId="29794"/>
    <cellStyle name="Обычный 4 3 4 2 3 3 7" xfId="10019"/>
    <cellStyle name="Обычный 4 3 4 2 3 3 7 2" xfId="20477"/>
    <cellStyle name="Обычный 4 3 4 2 3 3 7 3" xfId="32320"/>
    <cellStyle name="Обычный 4 3 4 2 3 3 8" xfId="12764"/>
    <cellStyle name="Обычный 4 3 4 2 3 3 9" xfId="24775"/>
    <cellStyle name="Обычный 4 3 4 2 3 4" xfId="2796"/>
    <cellStyle name="Обычный 4 3 4 2 3 4 2" xfId="3827"/>
    <cellStyle name="Обычный 4 3 4 2 3 4 2 2" xfId="6419"/>
    <cellStyle name="Обычный 4 3 4 2 3 4 2 2 2" xfId="16877"/>
    <cellStyle name="Обычный 4 3 4 2 3 4 2 2 3" xfId="28794"/>
    <cellStyle name="Обычный 4 3 4 2 3 4 2 3" xfId="8990"/>
    <cellStyle name="Обычный 4 3 4 2 3 4 2 3 2" xfId="19448"/>
    <cellStyle name="Обычный 4 3 4 2 3 4 2 3 3" xfId="31313"/>
    <cellStyle name="Обычный 4 3 4 2 3 4 2 4" xfId="11561"/>
    <cellStyle name="Обычный 4 3 4 2 3 4 2 4 2" xfId="22019"/>
    <cellStyle name="Обычный 4 3 4 2 3 4 2 4 3" xfId="33862"/>
    <cellStyle name="Обычный 4 3 4 2 3 4 2 5" xfId="14306"/>
    <cellStyle name="Обычный 4 3 4 2 3 4 2 6" xfId="26294"/>
    <cellStyle name="Обычный 4 3 4 2 3 4 3" xfId="5389"/>
    <cellStyle name="Обычный 4 3 4 2 3 4 3 2" xfId="15847"/>
    <cellStyle name="Обычный 4 3 4 2 3 4 3 3" xfId="27793"/>
    <cellStyle name="Обычный 4 3 4 2 3 4 4" xfId="7960"/>
    <cellStyle name="Обычный 4 3 4 2 3 4 4 2" xfId="18418"/>
    <cellStyle name="Обычный 4 3 4 2 3 4 4 3" xfId="30299"/>
    <cellStyle name="Обычный 4 3 4 2 3 4 5" xfId="10531"/>
    <cellStyle name="Обычный 4 3 4 2 3 4 5 2" xfId="20989"/>
    <cellStyle name="Обычный 4 3 4 2 3 4 5 3" xfId="32832"/>
    <cellStyle name="Обычный 4 3 4 2 3 4 6" xfId="13276"/>
    <cellStyle name="Обычный 4 3 4 2 3 4 7" xfId="25295"/>
    <cellStyle name="Обычный 4 3 4 2 3 5" xfId="3312"/>
    <cellStyle name="Обычный 4 3 4 2 3 5 2" xfId="5904"/>
    <cellStyle name="Обычный 4 3 4 2 3 5 2 2" xfId="16362"/>
    <cellStyle name="Обычный 4 3 4 2 3 5 2 3" xfId="28295"/>
    <cellStyle name="Обычный 4 3 4 2 3 5 3" xfId="8475"/>
    <cellStyle name="Обычный 4 3 4 2 3 5 3 2" xfId="18933"/>
    <cellStyle name="Обычный 4 3 4 2 3 5 3 3" xfId="30809"/>
    <cellStyle name="Обычный 4 3 4 2 3 5 4" xfId="11046"/>
    <cellStyle name="Обычный 4 3 4 2 3 5 4 2" xfId="21504"/>
    <cellStyle name="Обычный 4 3 4 2 3 5 4 3" xfId="33347"/>
    <cellStyle name="Обычный 4 3 4 2 3 5 5" xfId="13791"/>
    <cellStyle name="Обычный 4 3 4 2 3 5 6" xfId="25795"/>
    <cellStyle name="Обычный 4 3 4 2 3 6" xfId="4391"/>
    <cellStyle name="Обычный 4 3 4 2 3 6 2" xfId="6970"/>
    <cellStyle name="Обычный 4 3 4 2 3 6 2 2" xfId="17428"/>
    <cellStyle name="Обычный 4 3 4 2 3 6 2 3" xfId="29327"/>
    <cellStyle name="Обычный 4 3 4 2 3 6 3" xfId="9541"/>
    <cellStyle name="Обычный 4 3 4 2 3 6 3 2" xfId="19999"/>
    <cellStyle name="Обычный 4 3 4 2 3 6 3 3" xfId="31850"/>
    <cellStyle name="Обычный 4 3 4 2 3 6 4" xfId="12112"/>
    <cellStyle name="Обычный 4 3 4 2 3 6 4 2" xfId="22570"/>
    <cellStyle name="Обычный 4 3 4 2 3 6 4 3" xfId="34411"/>
    <cellStyle name="Обычный 4 3 4 2 3 6 5" xfId="14857"/>
    <cellStyle name="Обычный 4 3 4 2 3 6 6" xfId="26828"/>
    <cellStyle name="Обычный 4 3 4 2 3 7" xfId="4874"/>
    <cellStyle name="Обычный 4 3 4 2 3 7 2" xfId="15332"/>
    <cellStyle name="Обычный 4 3 4 2 3 7 3" xfId="27287"/>
    <cellStyle name="Обычный 4 3 4 2 3 8" xfId="7445"/>
    <cellStyle name="Обычный 4 3 4 2 3 8 2" xfId="17903"/>
    <cellStyle name="Обычный 4 3 4 2 3 8 3" xfId="29791"/>
    <cellStyle name="Обычный 4 3 4 2 3 9" xfId="10016"/>
    <cellStyle name="Обычный 4 3 4 2 3 9 2" xfId="20474"/>
    <cellStyle name="Обычный 4 3 4 2 3 9 3" xfId="32317"/>
    <cellStyle name="Обычный 4 3 4 2 4" xfId="1998"/>
    <cellStyle name="Обычный 4 3 4 2 4 10" xfId="24776"/>
    <cellStyle name="Обычный 4 3 4 2 4 2" xfId="1999"/>
    <cellStyle name="Обычный 4 3 4 2 4 2 2" xfId="2801"/>
    <cellStyle name="Обычный 4 3 4 2 4 2 2 2" xfId="3832"/>
    <cellStyle name="Обычный 4 3 4 2 4 2 2 2 2" xfId="6424"/>
    <cellStyle name="Обычный 4 3 4 2 4 2 2 2 2 2" xfId="16882"/>
    <cellStyle name="Обычный 4 3 4 2 4 2 2 2 2 3" xfId="28799"/>
    <cellStyle name="Обычный 4 3 4 2 4 2 2 2 3" xfId="8995"/>
    <cellStyle name="Обычный 4 3 4 2 4 2 2 2 3 2" xfId="19453"/>
    <cellStyle name="Обычный 4 3 4 2 4 2 2 2 3 3" xfId="31318"/>
    <cellStyle name="Обычный 4 3 4 2 4 2 2 2 4" xfId="11566"/>
    <cellStyle name="Обычный 4 3 4 2 4 2 2 2 4 2" xfId="22024"/>
    <cellStyle name="Обычный 4 3 4 2 4 2 2 2 4 3" xfId="33867"/>
    <cellStyle name="Обычный 4 3 4 2 4 2 2 2 5" xfId="14311"/>
    <cellStyle name="Обычный 4 3 4 2 4 2 2 2 6" xfId="26299"/>
    <cellStyle name="Обычный 4 3 4 2 4 2 2 3" xfId="5394"/>
    <cellStyle name="Обычный 4 3 4 2 4 2 2 3 2" xfId="15852"/>
    <cellStyle name="Обычный 4 3 4 2 4 2 2 3 3" xfId="27798"/>
    <cellStyle name="Обычный 4 3 4 2 4 2 2 4" xfId="7965"/>
    <cellStyle name="Обычный 4 3 4 2 4 2 2 4 2" xfId="18423"/>
    <cellStyle name="Обычный 4 3 4 2 4 2 2 4 3" xfId="30304"/>
    <cellStyle name="Обычный 4 3 4 2 4 2 2 5" xfId="10536"/>
    <cellStyle name="Обычный 4 3 4 2 4 2 2 5 2" xfId="20994"/>
    <cellStyle name="Обычный 4 3 4 2 4 2 2 5 3" xfId="32837"/>
    <cellStyle name="Обычный 4 3 4 2 4 2 2 6" xfId="13281"/>
    <cellStyle name="Обычный 4 3 4 2 4 2 2 7" xfId="25300"/>
    <cellStyle name="Обычный 4 3 4 2 4 2 3" xfId="3317"/>
    <cellStyle name="Обычный 4 3 4 2 4 2 3 2" xfId="5909"/>
    <cellStyle name="Обычный 4 3 4 2 4 2 3 2 2" xfId="16367"/>
    <cellStyle name="Обычный 4 3 4 2 4 2 3 2 3" xfId="28300"/>
    <cellStyle name="Обычный 4 3 4 2 4 2 3 3" xfId="8480"/>
    <cellStyle name="Обычный 4 3 4 2 4 2 3 3 2" xfId="18938"/>
    <cellStyle name="Обычный 4 3 4 2 4 2 3 3 3" xfId="30814"/>
    <cellStyle name="Обычный 4 3 4 2 4 2 3 4" xfId="11051"/>
    <cellStyle name="Обычный 4 3 4 2 4 2 3 4 2" xfId="21509"/>
    <cellStyle name="Обычный 4 3 4 2 4 2 3 4 3" xfId="33352"/>
    <cellStyle name="Обычный 4 3 4 2 4 2 3 5" xfId="13796"/>
    <cellStyle name="Обычный 4 3 4 2 4 2 3 6" xfId="25800"/>
    <cellStyle name="Обычный 4 3 4 2 4 2 4" xfId="4396"/>
    <cellStyle name="Обычный 4 3 4 2 4 2 4 2" xfId="6975"/>
    <cellStyle name="Обычный 4 3 4 2 4 2 4 2 2" xfId="17433"/>
    <cellStyle name="Обычный 4 3 4 2 4 2 4 2 3" xfId="29332"/>
    <cellStyle name="Обычный 4 3 4 2 4 2 4 3" xfId="9546"/>
    <cellStyle name="Обычный 4 3 4 2 4 2 4 3 2" xfId="20004"/>
    <cellStyle name="Обычный 4 3 4 2 4 2 4 3 3" xfId="31855"/>
    <cellStyle name="Обычный 4 3 4 2 4 2 4 4" xfId="12117"/>
    <cellStyle name="Обычный 4 3 4 2 4 2 4 4 2" xfId="22575"/>
    <cellStyle name="Обычный 4 3 4 2 4 2 4 4 3" xfId="34416"/>
    <cellStyle name="Обычный 4 3 4 2 4 2 4 5" xfId="14862"/>
    <cellStyle name="Обычный 4 3 4 2 4 2 4 6" xfId="26833"/>
    <cellStyle name="Обычный 4 3 4 2 4 2 5" xfId="4879"/>
    <cellStyle name="Обычный 4 3 4 2 4 2 5 2" xfId="15337"/>
    <cellStyle name="Обычный 4 3 4 2 4 2 5 3" xfId="27292"/>
    <cellStyle name="Обычный 4 3 4 2 4 2 6" xfId="7450"/>
    <cellStyle name="Обычный 4 3 4 2 4 2 6 2" xfId="17908"/>
    <cellStyle name="Обычный 4 3 4 2 4 2 6 3" xfId="29796"/>
    <cellStyle name="Обычный 4 3 4 2 4 2 7" xfId="10021"/>
    <cellStyle name="Обычный 4 3 4 2 4 2 7 2" xfId="20479"/>
    <cellStyle name="Обычный 4 3 4 2 4 2 7 3" xfId="32322"/>
    <cellStyle name="Обычный 4 3 4 2 4 2 8" xfId="12766"/>
    <cellStyle name="Обычный 4 3 4 2 4 2 9" xfId="24777"/>
    <cellStyle name="Обычный 4 3 4 2 4 3" xfId="2800"/>
    <cellStyle name="Обычный 4 3 4 2 4 3 2" xfId="3831"/>
    <cellStyle name="Обычный 4 3 4 2 4 3 2 2" xfId="6423"/>
    <cellStyle name="Обычный 4 3 4 2 4 3 2 2 2" xfId="16881"/>
    <cellStyle name="Обычный 4 3 4 2 4 3 2 2 3" xfId="28798"/>
    <cellStyle name="Обычный 4 3 4 2 4 3 2 3" xfId="8994"/>
    <cellStyle name="Обычный 4 3 4 2 4 3 2 3 2" xfId="19452"/>
    <cellStyle name="Обычный 4 3 4 2 4 3 2 3 3" xfId="31317"/>
    <cellStyle name="Обычный 4 3 4 2 4 3 2 4" xfId="11565"/>
    <cellStyle name="Обычный 4 3 4 2 4 3 2 4 2" xfId="22023"/>
    <cellStyle name="Обычный 4 3 4 2 4 3 2 4 3" xfId="33866"/>
    <cellStyle name="Обычный 4 3 4 2 4 3 2 5" xfId="14310"/>
    <cellStyle name="Обычный 4 3 4 2 4 3 2 6" xfId="26298"/>
    <cellStyle name="Обычный 4 3 4 2 4 3 3" xfId="5393"/>
    <cellStyle name="Обычный 4 3 4 2 4 3 3 2" xfId="15851"/>
    <cellStyle name="Обычный 4 3 4 2 4 3 3 3" xfId="27797"/>
    <cellStyle name="Обычный 4 3 4 2 4 3 4" xfId="7964"/>
    <cellStyle name="Обычный 4 3 4 2 4 3 4 2" xfId="18422"/>
    <cellStyle name="Обычный 4 3 4 2 4 3 4 3" xfId="30303"/>
    <cellStyle name="Обычный 4 3 4 2 4 3 5" xfId="10535"/>
    <cellStyle name="Обычный 4 3 4 2 4 3 5 2" xfId="20993"/>
    <cellStyle name="Обычный 4 3 4 2 4 3 5 3" xfId="32836"/>
    <cellStyle name="Обычный 4 3 4 2 4 3 6" xfId="13280"/>
    <cellStyle name="Обычный 4 3 4 2 4 3 7" xfId="25299"/>
    <cellStyle name="Обычный 4 3 4 2 4 4" xfId="3316"/>
    <cellStyle name="Обычный 4 3 4 2 4 4 2" xfId="5908"/>
    <cellStyle name="Обычный 4 3 4 2 4 4 2 2" xfId="16366"/>
    <cellStyle name="Обычный 4 3 4 2 4 4 2 3" xfId="28299"/>
    <cellStyle name="Обычный 4 3 4 2 4 4 3" xfId="8479"/>
    <cellStyle name="Обычный 4 3 4 2 4 4 3 2" xfId="18937"/>
    <cellStyle name="Обычный 4 3 4 2 4 4 3 3" xfId="30813"/>
    <cellStyle name="Обычный 4 3 4 2 4 4 4" xfId="11050"/>
    <cellStyle name="Обычный 4 3 4 2 4 4 4 2" xfId="21508"/>
    <cellStyle name="Обычный 4 3 4 2 4 4 4 3" xfId="33351"/>
    <cellStyle name="Обычный 4 3 4 2 4 4 5" xfId="13795"/>
    <cellStyle name="Обычный 4 3 4 2 4 4 6" xfId="25799"/>
    <cellStyle name="Обычный 4 3 4 2 4 5" xfId="4395"/>
    <cellStyle name="Обычный 4 3 4 2 4 5 2" xfId="6974"/>
    <cellStyle name="Обычный 4 3 4 2 4 5 2 2" xfId="17432"/>
    <cellStyle name="Обычный 4 3 4 2 4 5 2 3" xfId="29331"/>
    <cellStyle name="Обычный 4 3 4 2 4 5 3" xfId="9545"/>
    <cellStyle name="Обычный 4 3 4 2 4 5 3 2" xfId="20003"/>
    <cellStyle name="Обычный 4 3 4 2 4 5 3 3" xfId="31854"/>
    <cellStyle name="Обычный 4 3 4 2 4 5 4" xfId="12116"/>
    <cellStyle name="Обычный 4 3 4 2 4 5 4 2" xfId="22574"/>
    <cellStyle name="Обычный 4 3 4 2 4 5 4 3" xfId="34415"/>
    <cellStyle name="Обычный 4 3 4 2 4 5 5" xfId="14861"/>
    <cellStyle name="Обычный 4 3 4 2 4 5 6" xfId="26832"/>
    <cellStyle name="Обычный 4 3 4 2 4 6" xfId="4878"/>
    <cellStyle name="Обычный 4 3 4 2 4 6 2" xfId="15336"/>
    <cellStyle name="Обычный 4 3 4 2 4 6 3" xfId="27291"/>
    <cellStyle name="Обычный 4 3 4 2 4 7" xfId="7449"/>
    <cellStyle name="Обычный 4 3 4 2 4 7 2" xfId="17907"/>
    <cellStyle name="Обычный 4 3 4 2 4 7 3" xfId="29795"/>
    <cellStyle name="Обычный 4 3 4 2 4 8" xfId="10020"/>
    <cellStyle name="Обычный 4 3 4 2 4 8 2" xfId="20478"/>
    <cellStyle name="Обычный 4 3 4 2 4 8 3" xfId="32321"/>
    <cellStyle name="Обычный 4 3 4 2 4 9" xfId="12765"/>
    <cellStyle name="Обычный 4 3 4 2 5" xfId="2000"/>
    <cellStyle name="Обычный 4 3 4 2 5 2" xfId="2802"/>
    <cellStyle name="Обычный 4 3 4 2 5 2 2" xfId="3833"/>
    <cellStyle name="Обычный 4 3 4 2 5 2 2 2" xfId="6425"/>
    <cellStyle name="Обычный 4 3 4 2 5 2 2 2 2" xfId="16883"/>
    <cellStyle name="Обычный 4 3 4 2 5 2 2 2 3" xfId="28800"/>
    <cellStyle name="Обычный 4 3 4 2 5 2 2 3" xfId="8996"/>
    <cellStyle name="Обычный 4 3 4 2 5 2 2 3 2" xfId="19454"/>
    <cellStyle name="Обычный 4 3 4 2 5 2 2 3 3" xfId="31319"/>
    <cellStyle name="Обычный 4 3 4 2 5 2 2 4" xfId="11567"/>
    <cellStyle name="Обычный 4 3 4 2 5 2 2 4 2" xfId="22025"/>
    <cellStyle name="Обычный 4 3 4 2 5 2 2 4 3" xfId="33868"/>
    <cellStyle name="Обычный 4 3 4 2 5 2 2 5" xfId="14312"/>
    <cellStyle name="Обычный 4 3 4 2 5 2 2 6" xfId="26300"/>
    <cellStyle name="Обычный 4 3 4 2 5 2 3" xfId="5395"/>
    <cellStyle name="Обычный 4 3 4 2 5 2 3 2" xfId="15853"/>
    <cellStyle name="Обычный 4 3 4 2 5 2 3 3" xfId="27799"/>
    <cellStyle name="Обычный 4 3 4 2 5 2 4" xfId="7966"/>
    <cellStyle name="Обычный 4 3 4 2 5 2 4 2" xfId="18424"/>
    <cellStyle name="Обычный 4 3 4 2 5 2 4 3" xfId="30305"/>
    <cellStyle name="Обычный 4 3 4 2 5 2 5" xfId="10537"/>
    <cellStyle name="Обычный 4 3 4 2 5 2 5 2" xfId="20995"/>
    <cellStyle name="Обычный 4 3 4 2 5 2 5 3" xfId="32838"/>
    <cellStyle name="Обычный 4 3 4 2 5 2 6" xfId="13282"/>
    <cellStyle name="Обычный 4 3 4 2 5 2 7" xfId="25301"/>
    <cellStyle name="Обычный 4 3 4 2 5 3" xfId="3318"/>
    <cellStyle name="Обычный 4 3 4 2 5 3 2" xfId="5910"/>
    <cellStyle name="Обычный 4 3 4 2 5 3 2 2" xfId="16368"/>
    <cellStyle name="Обычный 4 3 4 2 5 3 2 3" xfId="28301"/>
    <cellStyle name="Обычный 4 3 4 2 5 3 3" xfId="8481"/>
    <cellStyle name="Обычный 4 3 4 2 5 3 3 2" xfId="18939"/>
    <cellStyle name="Обычный 4 3 4 2 5 3 3 3" xfId="30815"/>
    <cellStyle name="Обычный 4 3 4 2 5 3 4" xfId="11052"/>
    <cellStyle name="Обычный 4 3 4 2 5 3 4 2" xfId="21510"/>
    <cellStyle name="Обычный 4 3 4 2 5 3 4 3" xfId="33353"/>
    <cellStyle name="Обычный 4 3 4 2 5 3 5" xfId="13797"/>
    <cellStyle name="Обычный 4 3 4 2 5 3 6" xfId="25801"/>
    <cellStyle name="Обычный 4 3 4 2 5 4" xfId="4397"/>
    <cellStyle name="Обычный 4 3 4 2 5 4 2" xfId="6976"/>
    <cellStyle name="Обычный 4 3 4 2 5 4 2 2" xfId="17434"/>
    <cellStyle name="Обычный 4 3 4 2 5 4 2 3" xfId="29333"/>
    <cellStyle name="Обычный 4 3 4 2 5 4 3" xfId="9547"/>
    <cellStyle name="Обычный 4 3 4 2 5 4 3 2" xfId="20005"/>
    <cellStyle name="Обычный 4 3 4 2 5 4 3 3" xfId="31856"/>
    <cellStyle name="Обычный 4 3 4 2 5 4 4" xfId="12118"/>
    <cellStyle name="Обычный 4 3 4 2 5 4 4 2" xfId="22576"/>
    <cellStyle name="Обычный 4 3 4 2 5 4 4 3" xfId="34417"/>
    <cellStyle name="Обычный 4 3 4 2 5 4 5" xfId="14863"/>
    <cellStyle name="Обычный 4 3 4 2 5 4 6" xfId="26834"/>
    <cellStyle name="Обычный 4 3 4 2 5 5" xfId="4880"/>
    <cellStyle name="Обычный 4 3 4 2 5 5 2" xfId="15338"/>
    <cellStyle name="Обычный 4 3 4 2 5 5 3" xfId="27293"/>
    <cellStyle name="Обычный 4 3 4 2 5 6" xfId="7451"/>
    <cellStyle name="Обычный 4 3 4 2 5 6 2" xfId="17909"/>
    <cellStyle name="Обычный 4 3 4 2 5 6 3" xfId="29797"/>
    <cellStyle name="Обычный 4 3 4 2 5 7" xfId="10022"/>
    <cellStyle name="Обычный 4 3 4 2 5 7 2" xfId="20480"/>
    <cellStyle name="Обычный 4 3 4 2 5 7 3" xfId="32323"/>
    <cellStyle name="Обычный 4 3 4 2 5 8" xfId="12767"/>
    <cellStyle name="Обычный 4 3 4 2 5 9" xfId="24778"/>
    <cellStyle name="Обычный 4 3 4 2 6" xfId="2787"/>
    <cellStyle name="Обычный 4 3 4 2 6 2" xfId="3818"/>
    <cellStyle name="Обычный 4 3 4 2 6 2 2" xfId="6410"/>
    <cellStyle name="Обычный 4 3 4 2 6 2 2 2" xfId="16868"/>
    <cellStyle name="Обычный 4 3 4 2 6 2 2 3" xfId="28785"/>
    <cellStyle name="Обычный 4 3 4 2 6 2 3" xfId="8981"/>
    <cellStyle name="Обычный 4 3 4 2 6 2 3 2" xfId="19439"/>
    <cellStyle name="Обычный 4 3 4 2 6 2 3 3" xfId="31304"/>
    <cellStyle name="Обычный 4 3 4 2 6 2 4" xfId="11552"/>
    <cellStyle name="Обычный 4 3 4 2 6 2 4 2" xfId="22010"/>
    <cellStyle name="Обычный 4 3 4 2 6 2 4 3" xfId="33853"/>
    <cellStyle name="Обычный 4 3 4 2 6 2 5" xfId="14297"/>
    <cellStyle name="Обычный 4 3 4 2 6 2 6" xfId="26285"/>
    <cellStyle name="Обычный 4 3 4 2 6 3" xfId="5380"/>
    <cellStyle name="Обычный 4 3 4 2 6 3 2" xfId="15838"/>
    <cellStyle name="Обычный 4 3 4 2 6 3 3" xfId="27784"/>
    <cellStyle name="Обычный 4 3 4 2 6 4" xfId="7951"/>
    <cellStyle name="Обычный 4 3 4 2 6 4 2" xfId="18409"/>
    <cellStyle name="Обычный 4 3 4 2 6 4 3" xfId="30290"/>
    <cellStyle name="Обычный 4 3 4 2 6 5" xfId="10522"/>
    <cellStyle name="Обычный 4 3 4 2 6 5 2" xfId="20980"/>
    <cellStyle name="Обычный 4 3 4 2 6 5 3" xfId="32823"/>
    <cellStyle name="Обычный 4 3 4 2 6 6" xfId="13267"/>
    <cellStyle name="Обычный 4 3 4 2 6 7" xfId="25286"/>
    <cellStyle name="Обычный 4 3 4 2 7" xfId="3303"/>
    <cellStyle name="Обычный 4 3 4 2 7 2" xfId="5895"/>
    <cellStyle name="Обычный 4 3 4 2 7 2 2" xfId="16353"/>
    <cellStyle name="Обычный 4 3 4 2 7 2 3" xfId="28286"/>
    <cellStyle name="Обычный 4 3 4 2 7 3" xfId="8466"/>
    <cellStyle name="Обычный 4 3 4 2 7 3 2" xfId="18924"/>
    <cellStyle name="Обычный 4 3 4 2 7 3 3" xfId="30800"/>
    <cellStyle name="Обычный 4 3 4 2 7 4" xfId="11037"/>
    <cellStyle name="Обычный 4 3 4 2 7 4 2" xfId="21495"/>
    <cellStyle name="Обычный 4 3 4 2 7 4 3" xfId="33338"/>
    <cellStyle name="Обычный 4 3 4 2 7 5" xfId="13782"/>
    <cellStyle name="Обычный 4 3 4 2 7 6" xfId="25786"/>
    <cellStyle name="Обычный 4 3 4 2 8" xfId="4382"/>
    <cellStyle name="Обычный 4 3 4 2 8 2" xfId="6961"/>
    <cellStyle name="Обычный 4 3 4 2 8 2 2" xfId="17419"/>
    <cellStyle name="Обычный 4 3 4 2 8 2 3" xfId="29318"/>
    <cellStyle name="Обычный 4 3 4 2 8 3" xfId="9532"/>
    <cellStyle name="Обычный 4 3 4 2 8 3 2" xfId="19990"/>
    <cellStyle name="Обычный 4 3 4 2 8 3 3" xfId="31841"/>
    <cellStyle name="Обычный 4 3 4 2 8 4" xfId="12103"/>
    <cellStyle name="Обычный 4 3 4 2 8 4 2" xfId="22561"/>
    <cellStyle name="Обычный 4 3 4 2 8 4 3" xfId="34402"/>
    <cellStyle name="Обычный 4 3 4 2 8 5" xfId="14848"/>
    <cellStyle name="Обычный 4 3 4 2 8 6" xfId="26819"/>
    <cellStyle name="Обычный 4 3 4 2 9" xfId="4865"/>
    <cellStyle name="Обычный 4 3 4 2 9 2" xfId="15323"/>
    <cellStyle name="Обычный 4 3 4 2 9 3" xfId="27278"/>
    <cellStyle name="Обычный 4 3 4 3" xfId="2001"/>
    <cellStyle name="Обычный 4 3 4 3 10" xfId="10023"/>
    <cellStyle name="Обычный 4 3 4 3 10 2" xfId="20481"/>
    <cellStyle name="Обычный 4 3 4 3 10 3" xfId="32324"/>
    <cellStyle name="Обычный 4 3 4 3 11" xfId="12768"/>
    <cellStyle name="Обычный 4 3 4 3 12" xfId="24779"/>
    <cellStyle name="Обычный 4 3 4 3 2" xfId="2002"/>
    <cellStyle name="Обычный 4 3 4 3 2 10" xfId="12769"/>
    <cellStyle name="Обычный 4 3 4 3 2 11" xfId="24780"/>
    <cellStyle name="Обычный 4 3 4 3 2 2" xfId="2003"/>
    <cellStyle name="Обычный 4 3 4 3 2 2 10" xfId="24781"/>
    <cellStyle name="Обычный 4 3 4 3 2 2 2" xfId="2004"/>
    <cellStyle name="Обычный 4 3 4 3 2 2 2 2" xfId="2806"/>
    <cellStyle name="Обычный 4 3 4 3 2 2 2 2 2" xfId="3837"/>
    <cellStyle name="Обычный 4 3 4 3 2 2 2 2 2 2" xfId="6429"/>
    <cellStyle name="Обычный 4 3 4 3 2 2 2 2 2 2 2" xfId="16887"/>
    <cellStyle name="Обычный 4 3 4 3 2 2 2 2 2 2 3" xfId="28804"/>
    <cellStyle name="Обычный 4 3 4 3 2 2 2 2 2 3" xfId="9000"/>
    <cellStyle name="Обычный 4 3 4 3 2 2 2 2 2 3 2" xfId="19458"/>
    <cellStyle name="Обычный 4 3 4 3 2 2 2 2 2 3 3" xfId="31323"/>
    <cellStyle name="Обычный 4 3 4 3 2 2 2 2 2 4" xfId="11571"/>
    <cellStyle name="Обычный 4 3 4 3 2 2 2 2 2 4 2" xfId="22029"/>
    <cellStyle name="Обычный 4 3 4 3 2 2 2 2 2 4 3" xfId="33872"/>
    <cellStyle name="Обычный 4 3 4 3 2 2 2 2 2 5" xfId="14316"/>
    <cellStyle name="Обычный 4 3 4 3 2 2 2 2 2 6" xfId="26304"/>
    <cellStyle name="Обычный 4 3 4 3 2 2 2 2 3" xfId="5399"/>
    <cellStyle name="Обычный 4 3 4 3 2 2 2 2 3 2" xfId="15857"/>
    <cellStyle name="Обычный 4 3 4 3 2 2 2 2 3 3" xfId="27803"/>
    <cellStyle name="Обычный 4 3 4 3 2 2 2 2 4" xfId="7970"/>
    <cellStyle name="Обычный 4 3 4 3 2 2 2 2 4 2" xfId="18428"/>
    <cellStyle name="Обычный 4 3 4 3 2 2 2 2 4 3" xfId="30309"/>
    <cellStyle name="Обычный 4 3 4 3 2 2 2 2 5" xfId="10541"/>
    <cellStyle name="Обычный 4 3 4 3 2 2 2 2 5 2" xfId="20999"/>
    <cellStyle name="Обычный 4 3 4 3 2 2 2 2 5 3" xfId="32842"/>
    <cellStyle name="Обычный 4 3 4 3 2 2 2 2 6" xfId="13286"/>
    <cellStyle name="Обычный 4 3 4 3 2 2 2 2 7" xfId="25305"/>
    <cellStyle name="Обычный 4 3 4 3 2 2 2 3" xfId="3322"/>
    <cellStyle name="Обычный 4 3 4 3 2 2 2 3 2" xfId="5914"/>
    <cellStyle name="Обычный 4 3 4 3 2 2 2 3 2 2" xfId="16372"/>
    <cellStyle name="Обычный 4 3 4 3 2 2 2 3 2 3" xfId="28305"/>
    <cellStyle name="Обычный 4 3 4 3 2 2 2 3 3" xfId="8485"/>
    <cellStyle name="Обычный 4 3 4 3 2 2 2 3 3 2" xfId="18943"/>
    <cellStyle name="Обычный 4 3 4 3 2 2 2 3 3 3" xfId="30819"/>
    <cellStyle name="Обычный 4 3 4 3 2 2 2 3 4" xfId="11056"/>
    <cellStyle name="Обычный 4 3 4 3 2 2 2 3 4 2" xfId="21514"/>
    <cellStyle name="Обычный 4 3 4 3 2 2 2 3 4 3" xfId="33357"/>
    <cellStyle name="Обычный 4 3 4 3 2 2 2 3 5" xfId="13801"/>
    <cellStyle name="Обычный 4 3 4 3 2 2 2 3 6" xfId="25805"/>
    <cellStyle name="Обычный 4 3 4 3 2 2 2 4" xfId="4401"/>
    <cellStyle name="Обычный 4 3 4 3 2 2 2 4 2" xfId="6980"/>
    <cellStyle name="Обычный 4 3 4 3 2 2 2 4 2 2" xfId="17438"/>
    <cellStyle name="Обычный 4 3 4 3 2 2 2 4 2 3" xfId="29337"/>
    <cellStyle name="Обычный 4 3 4 3 2 2 2 4 3" xfId="9551"/>
    <cellStyle name="Обычный 4 3 4 3 2 2 2 4 3 2" xfId="20009"/>
    <cellStyle name="Обычный 4 3 4 3 2 2 2 4 3 3" xfId="31860"/>
    <cellStyle name="Обычный 4 3 4 3 2 2 2 4 4" xfId="12122"/>
    <cellStyle name="Обычный 4 3 4 3 2 2 2 4 4 2" xfId="22580"/>
    <cellStyle name="Обычный 4 3 4 3 2 2 2 4 4 3" xfId="34421"/>
    <cellStyle name="Обычный 4 3 4 3 2 2 2 4 5" xfId="14867"/>
    <cellStyle name="Обычный 4 3 4 3 2 2 2 4 6" xfId="26838"/>
    <cellStyle name="Обычный 4 3 4 3 2 2 2 5" xfId="4884"/>
    <cellStyle name="Обычный 4 3 4 3 2 2 2 5 2" xfId="15342"/>
    <cellStyle name="Обычный 4 3 4 3 2 2 2 5 3" xfId="27297"/>
    <cellStyle name="Обычный 4 3 4 3 2 2 2 6" xfId="7455"/>
    <cellStyle name="Обычный 4 3 4 3 2 2 2 6 2" xfId="17913"/>
    <cellStyle name="Обычный 4 3 4 3 2 2 2 6 3" xfId="29801"/>
    <cellStyle name="Обычный 4 3 4 3 2 2 2 7" xfId="10026"/>
    <cellStyle name="Обычный 4 3 4 3 2 2 2 7 2" xfId="20484"/>
    <cellStyle name="Обычный 4 3 4 3 2 2 2 7 3" xfId="32327"/>
    <cellStyle name="Обычный 4 3 4 3 2 2 2 8" xfId="12771"/>
    <cellStyle name="Обычный 4 3 4 3 2 2 2 9" xfId="24782"/>
    <cellStyle name="Обычный 4 3 4 3 2 2 3" xfId="2805"/>
    <cellStyle name="Обычный 4 3 4 3 2 2 3 2" xfId="3836"/>
    <cellStyle name="Обычный 4 3 4 3 2 2 3 2 2" xfId="6428"/>
    <cellStyle name="Обычный 4 3 4 3 2 2 3 2 2 2" xfId="16886"/>
    <cellStyle name="Обычный 4 3 4 3 2 2 3 2 2 3" xfId="28803"/>
    <cellStyle name="Обычный 4 3 4 3 2 2 3 2 3" xfId="8999"/>
    <cellStyle name="Обычный 4 3 4 3 2 2 3 2 3 2" xfId="19457"/>
    <cellStyle name="Обычный 4 3 4 3 2 2 3 2 3 3" xfId="31322"/>
    <cellStyle name="Обычный 4 3 4 3 2 2 3 2 4" xfId="11570"/>
    <cellStyle name="Обычный 4 3 4 3 2 2 3 2 4 2" xfId="22028"/>
    <cellStyle name="Обычный 4 3 4 3 2 2 3 2 4 3" xfId="33871"/>
    <cellStyle name="Обычный 4 3 4 3 2 2 3 2 5" xfId="14315"/>
    <cellStyle name="Обычный 4 3 4 3 2 2 3 2 6" xfId="26303"/>
    <cellStyle name="Обычный 4 3 4 3 2 2 3 3" xfId="5398"/>
    <cellStyle name="Обычный 4 3 4 3 2 2 3 3 2" xfId="15856"/>
    <cellStyle name="Обычный 4 3 4 3 2 2 3 3 3" xfId="27802"/>
    <cellStyle name="Обычный 4 3 4 3 2 2 3 4" xfId="7969"/>
    <cellStyle name="Обычный 4 3 4 3 2 2 3 4 2" xfId="18427"/>
    <cellStyle name="Обычный 4 3 4 3 2 2 3 4 3" xfId="30308"/>
    <cellStyle name="Обычный 4 3 4 3 2 2 3 5" xfId="10540"/>
    <cellStyle name="Обычный 4 3 4 3 2 2 3 5 2" xfId="20998"/>
    <cellStyle name="Обычный 4 3 4 3 2 2 3 5 3" xfId="32841"/>
    <cellStyle name="Обычный 4 3 4 3 2 2 3 6" xfId="13285"/>
    <cellStyle name="Обычный 4 3 4 3 2 2 3 7" xfId="25304"/>
    <cellStyle name="Обычный 4 3 4 3 2 2 4" xfId="3321"/>
    <cellStyle name="Обычный 4 3 4 3 2 2 4 2" xfId="5913"/>
    <cellStyle name="Обычный 4 3 4 3 2 2 4 2 2" xfId="16371"/>
    <cellStyle name="Обычный 4 3 4 3 2 2 4 2 3" xfId="28304"/>
    <cellStyle name="Обычный 4 3 4 3 2 2 4 3" xfId="8484"/>
    <cellStyle name="Обычный 4 3 4 3 2 2 4 3 2" xfId="18942"/>
    <cellStyle name="Обычный 4 3 4 3 2 2 4 3 3" xfId="30818"/>
    <cellStyle name="Обычный 4 3 4 3 2 2 4 4" xfId="11055"/>
    <cellStyle name="Обычный 4 3 4 3 2 2 4 4 2" xfId="21513"/>
    <cellStyle name="Обычный 4 3 4 3 2 2 4 4 3" xfId="33356"/>
    <cellStyle name="Обычный 4 3 4 3 2 2 4 5" xfId="13800"/>
    <cellStyle name="Обычный 4 3 4 3 2 2 4 6" xfId="25804"/>
    <cellStyle name="Обычный 4 3 4 3 2 2 5" xfId="4400"/>
    <cellStyle name="Обычный 4 3 4 3 2 2 5 2" xfId="6979"/>
    <cellStyle name="Обычный 4 3 4 3 2 2 5 2 2" xfId="17437"/>
    <cellStyle name="Обычный 4 3 4 3 2 2 5 2 3" xfId="29336"/>
    <cellStyle name="Обычный 4 3 4 3 2 2 5 3" xfId="9550"/>
    <cellStyle name="Обычный 4 3 4 3 2 2 5 3 2" xfId="20008"/>
    <cellStyle name="Обычный 4 3 4 3 2 2 5 3 3" xfId="31859"/>
    <cellStyle name="Обычный 4 3 4 3 2 2 5 4" xfId="12121"/>
    <cellStyle name="Обычный 4 3 4 3 2 2 5 4 2" xfId="22579"/>
    <cellStyle name="Обычный 4 3 4 3 2 2 5 4 3" xfId="34420"/>
    <cellStyle name="Обычный 4 3 4 3 2 2 5 5" xfId="14866"/>
    <cellStyle name="Обычный 4 3 4 3 2 2 5 6" xfId="26837"/>
    <cellStyle name="Обычный 4 3 4 3 2 2 6" xfId="4883"/>
    <cellStyle name="Обычный 4 3 4 3 2 2 6 2" xfId="15341"/>
    <cellStyle name="Обычный 4 3 4 3 2 2 6 3" xfId="27296"/>
    <cellStyle name="Обычный 4 3 4 3 2 2 7" xfId="7454"/>
    <cellStyle name="Обычный 4 3 4 3 2 2 7 2" xfId="17912"/>
    <cellStyle name="Обычный 4 3 4 3 2 2 7 3" xfId="29800"/>
    <cellStyle name="Обычный 4 3 4 3 2 2 8" xfId="10025"/>
    <cellStyle name="Обычный 4 3 4 3 2 2 8 2" xfId="20483"/>
    <cellStyle name="Обычный 4 3 4 3 2 2 8 3" xfId="32326"/>
    <cellStyle name="Обычный 4 3 4 3 2 2 9" xfId="12770"/>
    <cellStyle name="Обычный 4 3 4 3 2 3" xfId="2005"/>
    <cellStyle name="Обычный 4 3 4 3 2 3 2" xfId="2807"/>
    <cellStyle name="Обычный 4 3 4 3 2 3 2 2" xfId="3838"/>
    <cellStyle name="Обычный 4 3 4 3 2 3 2 2 2" xfId="6430"/>
    <cellStyle name="Обычный 4 3 4 3 2 3 2 2 2 2" xfId="16888"/>
    <cellStyle name="Обычный 4 3 4 3 2 3 2 2 2 3" xfId="28805"/>
    <cellStyle name="Обычный 4 3 4 3 2 3 2 2 3" xfId="9001"/>
    <cellStyle name="Обычный 4 3 4 3 2 3 2 2 3 2" xfId="19459"/>
    <cellStyle name="Обычный 4 3 4 3 2 3 2 2 3 3" xfId="31324"/>
    <cellStyle name="Обычный 4 3 4 3 2 3 2 2 4" xfId="11572"/>
    <cellStyle name="Обычный 4 3 4 3 2 3 2 2 4 2" xfId="22030"/>
    <cellStyle name="Обычный 4 3 4 3 2 3 2 2 4 3" xfId="33873"/>
    <cellStyle name="Обычный 4 3 4 3 2 3 2 2 5" xfId="14317"/>
    <cellStyle name="Обычный 4 3 4 3 2 3 2 2 6" xfId="26305"/>
    <cellStyle name="Обычный 4 3 4 3 2 3 2 3" xfId="5400"/>
    <cellStyle name="Обычный 4 3 4 3 2 3 2 3 2" xfId="15858"/>
    <cellStyle name="Обычный 4 3 4 3 2 3 2 3 3" xfId="27804"/>
    <cellStyle name="Обычный 4 3 4 3 2 3 2 4" xfId="7971"/>
    <cellStyle name="Обычный 4 3 4 3 2 3 2 4 2" xfId="18429"/>
    <cellStyle name="Обычный 4 3 4 3 2 3 2 4 3" xfId="30310"/>
    <cellStyle name="Обычный 4 3 4 3 2 3 2 5" xfId="10542"/>
    <cellStyle name="Обычный 4 3 4 3 2 3 2 5 2" xfId="21000"/>
    <cellStyle name="Обычный 4 3 4 3 2 3 2 5 3" xfId="32843"/>
    <cellStyle name="Обычный 4 3 4 3 2 3 2 6" xfId="13287"/>
    <cellStyle name="Обычный 4 3 4 3 2 3 2 7" xfId="25306"/>
    <cellStyle name="Обычный 4 3 4 3 2 3 3" xfId="3323"/>
    <cellStyle name="Обычный 4 3 4 3 2 3 3 2" xfId="5915"/>
    <cellStyle name="Обычный 4 3 4 3 2 3 3 2 2" xfId="16373"/>
    <cellStyle name="Обычный 4 3 4 3 2 3 3 2 3" xfId="28306"/>
    <cellStyle name="Обычный 4 3 4 3 2 3 3 3" xfId="8486"/>
    <cellStyle name="Обычный 4 3 4 3 2 3 3 3 2" xfId="18944"/>
    <cellStyle name="Обычный 4 3 4 3 2 3 3 3 3" xfId="30820"/>
    <cellStyle name="Обычный 4 3 4 3 2 3 3 4" xfId="11057"/>
    <cellStyle name="Обычный 4 3 4 3 2 3 3 4 2" xfId="21515"/>
    <cellStyle name="Обычный 4 3 4 3 2 3 3 4 3" xfId="33358"/>
    <cellStyle name="Обычный 4 3 4 3 2 3 3 5" xfId="13802"/>
    <cellStyle name="Обычный 4 3 4 3 2 3 3 6" xfId="25806"/>
    <cellStyle name="Обычный 4 3 4 3 2 3 4" xfId="4402"/>
    <cellStyle name="Обычный 4 3 4 3 2 3 4 2" xfId="6981"/>
    <cellStyle name="Обычный 4 3 4 3 2 3 4 2 2" xfId="17439"/>
    <cellStyle name="Обычный 4 3 4 3 2 3 4 2 3" xfId="29338"/>
    <cellStyle name="Обычный 4 3 4 3 2 3 4 3" xfId="9552"/>
    <cellStyle name="Обычный 4 3 4 3 2 3 4 3 2" xfId="20010"/>
    <cellStyle name="Обычный 4 3 4 3 2 3 4 3 3" xfId="31861"/>
    <cellStyle name="Обычный 4 3 4 3 2 3 4 4" xfId="12123"/>
    <cellStyle name="Обычный 4 3 4 3 2 3 4 4 2" xfId="22581"/>
    <cellStyle name="Обычный 4 3 4 3 2 3 4 4 3" xfId="34422"/>
    <cellStyle name="Обычный 4 3 4 3 2 3 4 5" xfId="14868"/>
    <cellStyle name="Обычный 4 3 4 3 2 3 4 6" xfId="26839"/>
    <cellStyle name="Обычный 4 3 4 3 2 3 5" xfId="4885"/>
    <cellStyle name="Обычный 4 3 4 3 2 3 5 2" xfId="15343"/>
    <cellStyle name="Обычный 4 3 4 3 2 3 5 3" xfId="27298"/>
    <cellStyle name="Обычный 4 3 4 3 2 3 6" xfId="7456"/>
    <cellStyle name="Обычный 4 3 4 3 2 3 6 2" xfId="17914"/>
    <cellStyle name="Обычный 4 3 4 3 2 3 6 3" xfId="29802"/>
    <cellStyle name="Обычный 4 3 4 3 2 3 7" xfId="10027"/>
    <cellStyle name="Обычный 4 3 4 3 2 3 7 2" xfId="20485"/>
    <cellStyle name="Обычный 4 3 4 3 2 3 7 3" xfId="32328"/>
    <cellStyle name="Обычный 4 3 4 3 2 3 8" xfId="12772"/>
    <cellStyle name="Обычный 4 3 4 3 2 3 9" xfId="24783"/>
    <cellStyle name="Обычный 4 3 4 3 2 4" xfId="2804"/>
    <cellStyle name="Обычный 4 3 4 3 2 4 2" xfId="3835"/>
    <cellStyle name="Обычный 4 3 4 3 2 4 2 2" xfId="6427"/>
    <cellStyle name="Обычный 4 3 4 3 2 4 2 2 2" xfId="16885"/>
    <cellStyle name="Обычный 4 3 4 3 2 4 2 2 3" xfId="28802"/>
    <cellStyle name="Обычный 4 3 4 3 2 4 2 3" xfId="8998"/>
    <cellStyle name="Обычный 4 3 4 3 2 4 2 3 2" xfId="19456"/>
    <cellStyle name="Обычный 4 3 4 3 2 4 2 3 3" xfId="31321"/>
    <cellStyle name="Обычный 4 3 4 3 2 4 2 4" xfId="11569"/>
    <cellStyle name="Обычный 4 3 4 3 2 4 2 4 2" xfId="22027"/>
    <cellStyle name="Обычный 4 3 4 3 2 4 2 4 3" xfId="33870"/>
    <cellStyle name="Обычный 4 3 4 3 2 4 2 5" xfId="14314"/>
    <cellStyle name="Обычный 4 3 4 3 2 4 2 6" xfId="26302"/>
    <cellStyle name="Обычный 4 3 4 3 2 4 3" xfId="5397"/>
    <cellStyle name="Обычный 4 3 4 3 2 4 3 2" xfId="15855"/>
    <cellStyle name="Обычный 4 3 4 3 2 4 3 3" xfId="27801"/>
    <cellStyle name="Обычный 4 3 4 3 2 4 4" xfId="7968"/>
    <cellStyle name="Обычный 4 3 4 3 2 4 4 2" xfId="18426"/>
    <cellStyle name="Обычный 4 3 4 3 2 4 4 3" xfId="30307"/>
    <cellStyle name="Обычный 4 3 4 3 2 4 5" xfId="10539"/>
    <cellStyle name="Обычный 4 3 4 3 2 4 5 2" xfId="20997"/>
    <cellStyle name="Обычный 4 3 4 3 2 4 5 3" xfId="32840"/>
    <cellStyle name="Обычный 4 3 4 3 2 4 6" xfId="13284"/>
    <cellStyle name="Обычный 4 3 4 3 2 4 7" xfId="25303"/>
    <cellStyle name="Обычный 4 3 4 3 2 5" xfId="3320"/>
    <cellStyle name="Обычный 4 3 4 3 2 5 2" xfId="5912"/>
    <cellStyle name="Обычный 4 3 4 3 2 5 2 2" xfId="16370"/>
    <cellStyle name="Обычный 4 3 4 3 2 5 2 3" xfId="28303"/>
    <cellStyle name="Обычный 4 3 4 3 2 5 3" xfId="8483"/>
    <cellStyle name="Обычный 4 3 4 3 2 5 3 2" xfId="18941"/>
    <cellStyle name="Обычный 4 3 4 3 2 5 3 3" xfId="30817"/>
    <cellStyle name="Обычный 4 3 4 3 2 5 4" xfId="11054"/>
    <cellStyle name="Обычный 4 3 4 3 2 5 4 2" xfId="21512"/>
    <cellStyle name="Обычный 4 3 4 3 2 5 4 3" xfId="33355"/>
    <cellStyle name="Обычный 4 3 4 3 2 5 5" xfId="13799"/>
    <cellStyle name="Обычный 4 3 4 3 2 5 6" xfId="25803"/>
    <cellStyle name="Обычный 4 3 4 3 2 6" xfId="4399"/>
    <cellStyle name="Обычный 4 3 4 3 2 6 2" xfId="6978"/>
    <cellStyle name="Обычный 4 3 4 3 2 6 2 2" xfId="17436"/>
    <cellStyle name="Обычный 4 3 4 3 2 6 2 3" xfId="29335"/>
    <cellStyle name="Обычный 4 3 4 3 2 6 3" xfId="9549"/>
    <cellStyle name="Обычный 4 3 4 3 2 6 3 2" xfId="20007"/>
    <cellStyle name="Обычный 4 3 4 3 2 6 3 3" xfId="31858"/>
    <cellStyle name="Обычный 4 3 4 3 2 6 4" xfId="12120"/>
    <cellStyle name="Обычный 4 3 4 3 2 6 4 2" xfId="22578"/>
    <cellStyle name="Обычный 4 3 4 3 2 6 4 3" xfId="34419"/>
    <cellStyle name="Обычный 4 3 4 3 2 6 5" xfId="14865"/>
    <cellStyle name="Обычный 4 3 4 3 2 6 6" xfId="26836"/>
    <cellStyle name="Обычный 4 3 4 3 2 7" xfId="4882"/>
    <cellStyle name="Обычный 4 3 4 3 2 7 2" xfId="15340"/>
    <cellStyle name="Обычный 4 3 4 3 2 7 3" xfId="27295"/>
    <cellStyle name="Обычный 4 3 4 3 2 8" xfId="7453"/>
    <cellStyle name="Обычный 4 3 4 3 2 8 2" xfId="17911"/>
    <cellStyle name="Обычный 4 3 4 3 2 8 3" xfId="29799"/>
    <cellStyle name="Обычный 4 3 4 3 2 9" xfId="10024"/>
    <cellStyle name="Обычный 4 3 4 3 2 9 2" xfId="20482"/>
    <cellStyle name="Обычный 4 3 4 3 2 9 3" xfId="32325"/>
    <cellStyle name="Обычный 4 3 4 3 3" xfId="2006"/>
    <cellStyle name="Обычный 4 3 4 3 3 10" xfId="24784"/>
    <cellStyle name="Обычный 4 3 4 3 3 2" xfId="2007"/>
    <cellStyle name="Обычный 4 3 4 3 3 2 2" xfId="2809"/>
    <cellStyle name="Обычный 4 3 4 3 3 2 2 2" xfId="3840"/>
    <cellStyle name="Обычный 4 3 4 3 3 2 2 2 2" xfId="6432"/>
    <cellStyle name="Обычный 4 3 4 3 3 2 2 2 2 2" xfId="16890"/>
    <cellStyle name="Обычный 4 3 4 3 3 2 2 2 2 3" xfId="28807"/>
    <cellStyle name="Обычный 4 3 4 3 3 2 2 2 3" xfId="9003"/>
    <cellStyle name="Обычный 4 3 4 3 3 2 2 2 3 2" xfId="19461"/>
    <cellStyle name="Обычный 4 3 4 3 3 2 2 2 3 3" xfId="31326"/>
    <cellStyle name="Обычный 4 3 4 3 3 2 2 2 4" xfId="11574"/>
    <cellStyle name="Обычный 4 3 4 3 3 2 2 2 4 2" xfId="22032"/>
    <cellStyle name="Обычный 4 3 4 3 3 2 2 2 4 3" xfId="33875"/>
    <cellStyle name="Обычный 4 3 4 3 3 2 2 2 5" xfId="14319"/>
    <cellStyle name="Обычный 4 3 4 3 3 2 2 2 6" xfId="26307"/>
    <cellStyle name="Обычный 4 3 4 3 3 2 2 3" xfId="5402"/>
    <cellStyle name="Обычный 4 3 4 3 3 2 2 3 2" xfId="15860"/>
    <cellStyle name="Обычный 4 3 4 3 3 2 2 3 3" xfId="27806"/>
    <cellStyle name="Обычный 4 3 4 3 3 2 2 4" xfId="7973"/>
    <cellStyle name="Обычный 4 3 4 3 3 2 2 4 2" xfId="18431"/>
    <cellStyle name="Обычный 4 3 4 3 3 2 2 4 3" xfId="30312"/>
    <cellStyle name="Обычный 4 3 4 3 3 2 2 5" xfId="10544"/>
    <cellStyle name="Обычный 4 3 4 3 3 2 2 5 2" xfId="21002"/>
    <cellStyle name="Обычный 4 3 4 3 3 2 2 5 3" xfId="32845"/>
    <cellStyle name="Обычный 4 3 4 3 3 2 2 6" xfId="13289"/>
    <cellStyle name="Обычный 4 3 4 3 3 2 2 7" xfId="25308"/>
    <cellStyle name="Обычный 4 3 4 3 3 2 3" xfId="3325"/>
    <cellStyle name="Обычный 4 3 4 3 3 2 3 2" xfId="5917"/>
    <cellStyle name="Обычный 4 3 4 3 3 2 3 2 2" xfId="16375"/>
    <cellStyle name="Обычный 4 3 4 3 3 2 3 2 3" xfId="28308"/>
    <cellStyle name="Обычный 4 3 4 3 3 2 3 3" xfId="8488"/>
    <cellStyle name="Обычный 4 3 4 3 3 2 3 3 2" xfId="18946"/>
    <cellStyle name="Обычный 4 3 4 3 3 2 3 3 3" xfId="30822"/>
    <cellStyle name="Обычный 4 3 4 3 3 2 3 4" xfId="11059"/>
    <cellStyle name="Обычный 4 3 4 3 3 2 3 4 2" xfId="21517"/>
    <cellStyle name="Обычный 4 3 4 3 3 2 3 4 3" xfId="33360"/>
    <cellStyle name="Обычный 4 3 4 3 3 2 3 5" xfId="13804"/>
    <cellStyle name="Обычный 4 3 4 3 3 2 3 6" xfId="25808"/>
    <cellStyle name="Обычный 4 3 4 3 3 2 4" xfId="4404"/>
    <cellStyle name="Обычный 4 3 4 3 3 2 4 2" xfId="6983"/>
    <cellStyle name="Обычный 4 3 4 3 3 2 4 2 2" xfId="17441"/>
    <cellStyle name="Обычный 4 3 4 3 3 2 4 2 3" xfId="29340"/>
    <cellStyle name="Обычный 4 3 4 3 3 2 4 3" xfId="9554"/>
    <cellStyle name="Обычный 4 3 4 3 3 2 4 3 2" xfId="20012"/>
    <cellStyle name="Обычный 4 3 4 3 3 2 4 3 3" xfId="31863"/>
    <cellStyle name="Обычный 4 3 4 3 3 2 4 4" xfId="12125"/>
    <cellStyle name="Обычный 4 3 4 3 3 2 4 4 2" xfId="22583"/>
    <cellStyle name="Обычный 4 3 4 3 3 2 4 4 3" xfId="34424"/>
    <cellStyle name="Обычный 4 3 4 3 3 2 4 5" xfId="14870"/>
    <cellStyle name="Обычный 4 3 4 3 3 2 4 6" xfId="26841"/>
    <cellStyle name="Обычный 4 3 4 3 3 2 5" xfId="4887"/>
    <cellStyle name="Обычный 4 3 4 3 3 2 5 2" xfId="15345"/>
    <cellStyle name="Обычный 4 3 4 3 3 2 5 3" xfId="27300"/>
    <cellStyle name="Обычный 4 3 4 3 3 2 6" xfId="7458"/>
    <cellStyle name="Обычный 4 3 4 3 3 2 6 2" xfId="17916"/>
    <cellStyle name="Обычный 4 3 4 3 3 2 6 3" xfId="29804"/>
    <cellStyle name="Обычный 4 3 4 3 3 2 7" xfId="10029"/>
    <cellStyle name="Обычный 4 3 4 3 3 2 7 2" xfId="20487"/>
    <cellStyle name="Обычный 4 3 4 3 3 2 7 3" xfId="32330"/>
    <cellStyle name="Обычный 4 3 4 3 3 2 8" xfId="12774"/>
    <cellStyle name="Обычный 4 3 4 3 3 2 9" xfId="24785"/>
    <cellStyle name="Обычный 4 3 4 3 3 3" xfId="2808"/>
    <cellStyle name="Обычный 4 3 4 3 3 3 2" xfId="3839"/>
    <cellStyle name="Обычный 4 3 4 3 3 3 2 2" xfId="6431"/>
    <cellStyle name="Обычный 4 3 4 3 3 3 2 2 2" xfId="16889"/>
    <cellStyle name="Обычный 4 3 4 3 3 3 2 2 3" xfId="28806"/>
    <cellStyle name="Обычный 4 3 4 3 3 3 2 3" xfId="9002"/>
    <cellStyle name="Обычный 4 3 4 3 3 3 2 3 2" xfId="19460"/>
    <cellStyle name="Обычный 4 3 4 3 3 3 2 3 3" xfId="31325"/>
    <cellStyle name="Обычный 4 3 4 3 3 3 2 4" xfId="11573"/>
    <cellStyle name="Обычный 4 3 4 3 3 3 2 4 2" xfId="22031"/>
    <cellStyle name="Обычный 4 3 4 3 3 3 2 4 3" xfId="33874"/>
    <cellStyle name="Обычный 4 3 4 3 3 3 2 5" xfId="14318"/>
    <cellStyle name="Обычный 4 3 4 3 3 3 2 6" xfId="26306"/>
    <cellStyle name="Обычный 4 3 4 3 3 3 3" xfId="5401"/>
    <cellStyle name="Обычный 4 3 4 3 3 3 3 2" xfId="15859"/>
    <cellStyle name="Обычный 4 3 4 3 3 3 3 3" xfId="27805"/>
    <cellStyle name="Обычный 4 3 4 3 3 3 4" xfId="7972"/>
    <cellStyle name="Обычный 4 3 4 3 3 3 4 2" xfId="18430"/>
    <cellStyle name="Обычный 4 3 4 3 3 3 4 3" xfId="30311"/>
    <cellStyle name="Обычный 4 3 4 3 3 3 5" xfId="10543"/>
    <cellStyle name="Обычный 4 3 4 3 3 3 5 2" xfId="21001"/>
    <cellStyle name="Обычный 4 3 4 3 3 3 5 3" xfId="32844"/>
    <cellStyle name="Обычный 4 3 4 3 3 3 6" xfId="13288"/>
    <cellStyle name="Обычный 4 3 4 3 3 3 7" xfId="25307"/>
    <cellStyle name="Обычный 4 3 4 3 3 4" xfId="3324"/>
    <cellStyle name="Обычный 4 3 4 3 3 4 2" xfId="5916"/>
    <cellStyle name="Обычный 4 3 4 3 3 4 2 2" xfId="16374"/>
    <cellStyle name="Обычный 4 3 4 3 3 4 2 3" xfId="28307"/>
    <cellStyle name="Обычный 4 3 4 3 3 4 3" xfId="8487"/>
    <cellStyle name="Обычный 4 3 4 3 3 4 3 2" xfId="18945"/>
    <cellStyle name="Обычный 4 3 4 3 3 4 3 3" xfId="30821"/>
    <cellStyle name="Обычный 4 3 4 3 3 4 4" xfId="11058"/>
    <cellStyle name="Обычный 4 3 4 3 3 4 4 2" xfId="21516"/>
    <cellStyle name="Обычный 4 3 4 3 3 4 4 3" xfId="33359"/>
    <cellStyle name="Обычный 4 3 4 3 3 4 5" xfId="13803"/>
    <cellStyle name="Обычный 4 3 4 3 3 4 6" xfId="25807"/>
    <cellStyle name="Обычный 4 3 4 3 3 5" xfId="4403"/>
    <cellStyle name="Обычный 4 3 4 3 3 5 2" xfId="6982"/>
    <cellStyle name="Обычный 4 3 4 3 3 5 2 2" xfId="17440"/>
    <cellStyle name="Обычный 4 3 4 3 3 5 2 3" xfId="29339"/>
    <cellStyle name="Обычный 4 3 4 3 3 5 3" xfId="9553"/>
    <cellStyle name="Обычный 4 3 4 3 3 5 3 2" xfId="20011"/>
    <cellStyle name="Обычный 4 3 4 3 3 5 3 3" xfId="31862"/>
    <cellStyle name="Обычный 4 3 4 3 3 5 4" xfId="12124"/>
    <cellStyle name="Обычный 4 3 4 3 3 5 4 2" xfId="22582"/>
    <cellStyle name="Обычный 4 3 4 3 3 5 4 3" xfId="34423"/>
    <cellStyle name="Обычный 4 3 4 3 3 5 5" xfId="14869"/>
    <cellStyle name="Обычный 4 3 4 3 3 5 6" xfId="26840"/>
    <cellStyle name="Обычный 4 3 4 3 3 6" xfId="4886"/>
    <cellStyle name="Обычный 4 3 4 3 3 6 2" xfId="15344"/>
    <cellStyle name="Обычный 4 3 4 3 3 6 3" xfId="27299"/>
    <cellStyle name="Обычный 4 3 4 3 3 7" xfId="7457"/>
    <cellStyle name="Обычный 4 3 4 3 3 7 2" xfId="17915"/>
    <cellStyle name="Обычный 4 3 4 3 3 7 3" xfId="29803"/>
    <cellStyle name="Обычный 4 3 4 3 3 8" xfId="10028"/>
    <cellStyle name="Обычный 4 3 4 3 3 8 2" xfId="20486"/>
    <cellStyle name="Обычный 4 3 4 3 3 8 3" xfId="32329"/>
    <cellStyle name="Обычный 4 3 4 3 3 9" xfId="12773"/>
    <cellStyle name="Обычный 4 3 4 3 4" xfId="2008"/>
    <cellStyle name="Обычный 4 3 4 3 4 2" xfId="2810"/>
    <cellStyle name="Обычный 4 3 4 3 4 2 2" xfId="3841"/>
    <cellStyle name="Обычный 4 3 4 3 4 2 2 2" xfId="6433"/>
    <cellStyle name="Обычный 4 3 4 3 4 2 2 2 2" xfId="16891"/>
    <cellStyle name="Обычный 4 3 4 3 4 2 2 2 3" xfId="28808"/>
    <cellStyle name="Обычный 4 3 4 3 4 2 2 3" xfId="9004"/>
    <cellStyle name="Обычный 4 3 4 3 4 2 2 3 2" xfId="19462"/>
    <cellStyle name="Обычный 4 3 4 3 4 2 2 3 3" xfId="31327"/>
    <cellStyle name="Обычный 4 3 4 3 4 2 2 4" xfId="11575"/>
    <cellStyle name="Обычный 4 3 4 3 4 2 2 4 2" xfId="22033"/>
    <cellStyle name="Обычный 4 3 4 3 4 2 2 4 3" xfId="33876"/>
    <cellStyle name="Обычный 4 3 4 3 4 2 2 5" xfId="14320"/>
    <cellStyle name="Обычный 4 3 4 3 4 2 2 6" xfId="26308"/>
    <cellStyle name="Обычный 4 3 4 3 4 2 3" xfId="5403"/>
    <cellStyle name="Обычный 4 3 4 3 4 2 3 2" xfId="15861"/>
    <cellStyle name="Обычный 4 3 4 3 4 2 3 3" xfId="27807"/>
    <cellStyle name="Обычный 4 3 4 3 4 2 4" xfId="7974"/>
    <cellStyle name="Обычный 4 3 4 3 4 2 4 2" xfId="18432"/>
    <cellStyle name="Обычный 4 3 4 3 4 2 4 3" xfId="30313"/>
    <cellStyle name="Обычный 4 3 4 3 4 2 5" xfId="10545"/>
    <cellStyle name="Обычный 4 3 4 3 4 2 5 2" xfId="21003"/>
    <cellStyle name="Обычный 4 3 4 3 4 2 5 3" xfId="32846"/>
    <cellStyle name="Обычный 4 3 4 3 4 2 6" xfId="13290"/>
    <cellStyle name="Обычный 4 3 4 3 4 2 7" xfId="25309"/>
    <cellStyle name="Обычный 4 3 4 3 4 3" xfId="3326"/>
    <cellStyle name="Обычный 4 3 4 3 4 3 2" xfId="5918"/>
    <cellStyle name="Обычный 4 3 4 3 4 3 2 2" xfId="16376"/>
    <cellStyle name="Обычный 4 3 4 3 4 3 2 3" xfId="28309"/>
    <cellStyle name="Обычный 4 3 4 3 4 3 3" xfId="8489"/>
    <cellStyle name="Обычный 4 3 4 3 4 3 3 2" xfId="18947"/>
    <cellStyle name="Обычный 4 3 4 3 4 3 3 3" xfId="30823"/>
    <cellStyle name="Обычный 4 3 4 3 4 3 4" xfId="11060"/>
    <cellStyle name="Обычный 4 3 4 3 4 3 4 2" xfId="21518"/>
    <cellStyle name="Обычный 4 3 4 3 4 3 4 3" xfId="33361"/>
    <cellStyle name="Обычный 4 3 4 3 4 3 5" xfId="13805"/>
    <cellStyle name="Обычный 4 3 4 3 4 3 6" xfId="25809"/>
    <cellStyle name="Обычный 4 3 4 3 4 4" xfId="4405"/>
    <cellStyle name="Обычный 4 3 4 3 4 4 2" xfId="6984"/>
    <cellStyle name="Обычный 4 3 4 3 4 4 2 2" xfId="17442"/>
    <cellStyle name="Обычный 4 3 4 3 4 4 2 3" xfId="29341"/>
    <cellStyle name="Обычный 4 3 4 3 4 4 3" xfId="9555"/>
    <cellStyle name="Обычный 4 3 4 3 4 4 3 2" xfId="20013"/>
    <cellStyle name="Обычный 4 3 4 3 4 4 3 3" xfId="31864"/>
    <cellStyle name="Обычный 4 3 4 3 4 4 4" xfId="12126"/>
    <cellStyle name="Обычный 4 3 4 3 4 4 4 2" xfId="22584"/>
    <cellStyle name="Обычный 4 3 4 3 4 4 4 3" xfId="34425"/>
    <cellStyle name="Обычный 4 3 4 3 4 4 5" xfId="14871"/>
    <cellStyle name="Обычный 4 3 4 3 4 4 6" xfId="26842"/>
    <cellStyle name="Обычный 4 3 4 3 4 5" xfId="4888"/>
    <cellStyle name="Обычный 4 3 4 3 4 5 2" xfId="15346"/>
    <cellStyle name="Обычный 4 3 4 3 4 5 3" xfId="27301"/>
    <cellStyle name="Обычный 4 3 4 3 4 6" xfId="7459"/>
    <cellStyle name="Обычный 4 3 4 3 4 6 2" xfId="17917"/>
    <cellStyle name="Обычный 4 3 4 3 4 6 3" xfId="29805"/>
    <cellStyle name="Обычный 4 3 4 3 4 7" xfId="10030"/>
    <cellStyle name="Обычный 4 3 4 3 4 7 2" xfId="20488"/>
    <cellStyle name="Обычный 4 3 4 3 4 7 3" xfId="32331"/>
    <cellStyle name="Обычный 4 3 4 3 4 8" xfId="12775"/>
    <cellStyle name="Обычный 4 3 4 3 4 9" xfId="24786"/>
    <cellStyle name="Обычный 4 3 4 3 5" xfId="2803"/>
    <cellStyle name="Обычный 4 3 4 3 5 2" xfId="3834"/>
    <cellStyle name="Обычный 4 3 4 3 5 2 2" xfId="6426"/>
    <cellStyle name="Обычный 4 3 4 3 5 2 2 2" xfId="16884"/>
    <cellStyle name="Обычный 4 3 4 3 5 2 2 3" xfId="28801"/>
    <cellStyle name="Обычный 4 3 4 3 5 2 3" xfId="8997"/>
    <cellStyle name="Обычный 4 3 4 3 5 2 3 2" xfId="19455"/>
    <cellStyle name="Обычный 4 3 4 3 5 2 3 3" xfId="31320"/>
    <cellStyle name="Обычный 4 3 4 3 5 2 4" xfId="11568"/>
    <cellStyle name="Обычный 4 3 4 3 5 2 4 2" xfId="22026"/>
    <cellStyle name="Обычный 4 3 4 3 5 2 4 3" xfId="33869"/>
    <cellStyle name="Обычный 4 3 4 3 5 2 5" xfId="14313"/>
    <cellStyle name="Обычный 4 3 4 3 5 2 6" xfId="26301"/>
    <cellStyle name="Обычный 4 3 4 3 5 3" xfId="5396"/>
    <cellStyle name="Обычный 4 3 4 3 5 3 2" xfId="15854"/>
    <cellStyle name="Обычный 4 3 4 3 5 3 3" xfId="27800"/>
    <cellStyle name="Обычный 4 3 4 3 5 4" xfId="7967"/>
    <cellStyle name="Обычный 4 3 4 3 5 4 2" xfId="18425"/>
    <cellStyle name="Обычный 4 3 4 3 5 4 3" xfId="30306"/>
    <cellStyle name="Обычный 4 3 4 3 5 5" xfId="10538"/>
    <cellStyle name="Обычный 4 3 4 3 5 5 2" xfId="20996"/>
    <cellStyle name="Обычный 4 3 4 3 5 5 3" xfId="32839"/>
    <cellStyle name="Обычный 4 3 4 3 5 6" xfId="13283"/>
    <cellStyle name="Обычный 4 3 4 3 5 7" xfId="25302"/>
    <cellStyle name="Обычный 4 3 4 3 6" xfId="3319"/>
    <cellStyle name="Обычный 4 3 4 3 6 2" xfId="5911"/>
    <cellStyle name="Обычный 4 3 4 3 6 2 2" xfId="16369"/>
    <cellStyle name="Обычный 4 3 4 3 6 2 3" xfId="28302"/>
    <cellStyle name="Обычный 4 3 4 3 6 3" xfId="8482"/>
    <cellStyle name="Обычный 4 3 4 3 6 3 2" xfId="18940"/>
    <cellStyle name="Обычный 4 3 4 3 6 3 3" xfId="30816"/>
    <cellStyle name="Обычный 4 3 4 3 6 4" xfId="11053"/>
    <cellStyle name="Обычный 4 3 4 3 6 4 2" xfId="21511"/>
    <cellStyle name="Обычный 4 3 4 3 6 4 3" xfId="33354"/>
    <cellStyle name="Обычный 4 3 4 3 6 5" xfId="13798"/>
    <cellStyle name="Обычный 4 3 4 3 6 6" xfId="25802"/>
    <cellStyle name="Обычный 4 3 4 3 7" xfId="4398"/>
    <cellStyle name="Обычный 4 3 4 3 7 2" xfId="6977"/>
    <cellStyle name="Обычный 4 3 4 3 7 2 2" xfId="17435"/>
    <cellStyle name="Обычный 4 3 4 3 7 2 3" xfId="29334"/>
    <cellStyle name="Обычный 4 3 4 3 7 3" xfId="9548"/>
    <cellStyle name="Обычный 4 3 4 3 7 3 2" xfId="20006"/>
    <cellStyle name="Обычный 4 3 4 3 7 3 3" xfId="31857"/>
    <cellStyle name="Обычный 4 3 4 3 7 4" xfId="12119"/>
    <cellStyle name="Обычный 4 3 4 3 7 4 2" xfId="22577"/>
    <cellStyle name="Обычный 4 3 4 3 7 4 3" xfId="34418"/>
    <cellStyle name="Обычный 4 3 4 3 7 5" xfId="14864"/>
    <cellStyle name="Обычный 4 3 4 3 7 6" xfId="26835"/>
    <cellStyle name="Обычный 4 3 4 3 8" xfId="4881"/>
    <cellStyle name="Обычный 4 3 4 3 8 2" xfId="15339"/>
    <cellStyle name="Обычный 4 3 4 3 8 3" xfId="27294"/>
    <cellStyle name="Обычный 4 3 4 3 9" xfId="7452"/>
    <cellStyle name="Обычный 4 3 4 3 9 2" xfId="17910"/>
    <cellStyle name="Обычный 4 3 4 3 9 3" xfId="29798"/>
    <cellStyle name="Обычный 4 3 4 4" xfId="2009"/>
    <cellStyle name="Обычный 4 3 4 4 10" xfId="12776"/>
    <cellStyle name="Обычный 4 3 4 4 11" xfId="24787"/>
    <cellStyle name="Обычный 4 3 4 4 2" xfId="2010"/>
    <cellStyle name="Обычный 4 3 4 4 2 10" xfId="24788"/>
    <cellStyle name="Обычный 4 3 4 4 2 2" xfId="2011"/>
    <cellStyle name="Обычный 4 3 4 4 2 2 2" xfId="2813"/>
    <cellStyle name="Обычный 4 3 4 4 2 2 2 2" xfId="3844"/>
    <cellStyle name="Обычный 4 3 4 4 2 2 2 2 2" xfId="6436"/>
    <cellStyle name="Обычный 4 3 4 4 2 2 2 2 2 2" xfId="16894"/>
    <cellStyle name="Обычный 4 3 4 4 2 2 2 2 2 3" xfId="28811"/>
    <cellStyle name="Обычный 4 3 4 4 2 2 2 2 3" xfId="9007"/>
    <cellStyle name="Обычный 4 3 4 4 2 2 2 2 3 2" xfId="19465"/>
    <cellStyle name="Обычный 4 3 4 4 2 2 2 2 3 3" xfId="31330"/>
    <cellStyle name="Обычный 4 3 4 4 2 2 2 2 4" xfId="11578"/>
    <cellStyle name="Обычный 4 3 4 4 2 2 2 2 4 2" xfId="22036"/>
    <cellStyle name="Обычный 4 3 4 4 2 2 2 2 4 3" xfId="33879"/>
    <cellStyle name="Обычный 4 3 4 4 2 2 2 2 5" xfId="14323"/>
    <cellStyle name="Обычный 4 3 4 4 2 2 2 2 6" xfId="26311"/>
    <cellStyle name="Обычный 4 3 4 4 2 2 2 3" xfId="5406"/>
    <cellStyle name="Обычный 4 3 4 4 2 2 2 3 2" xfId="15864"/>
    <cellStyle name="Обычный 4 3 4 4 2 2 2 3 3" xfId="27810"/>
    <cellStyle name="Обычный 4 3 4 4 2 2 2 4" xfId="7977"/>
    <cellStyle name="Обычный 4 3 4 4 2 2 2 4 2" xfId="18435"/>
    <cellStyle name="Обычный 4 3 4 4 2 2 2 4 3" xfId="30316"/>
    <cellStyle name="Обычный 4 3 4 4 2 2 2 5" xfId="10548"/>
    <cellStyle name="Обычный 4 3 4 4 2 2 2 5 2" xfId="21006"/>
    <cellStyle name="Обычный 4 3 4 4 2 2 2 5 3" xfId="32849"/>
    <cellStyle name="Обычный 4 3 4 4 2 2 2 6" xfId="13293"/>
    <cellStyle name="Обычный 4 3 4 4 2 2 2 7" xfId="25312"/>
    <cellStyle name="Обычный 4 3 4 4 2 2 3" xfId="3329"/>
    <cellStyle name="Обычный 4 3 4 4 2 2 3 2" xfId="5921"/>
    <cellStyle name="Обычный 4 3 4 4 2 2 3 2 2" xfId="16379"/>
    <cellStyle name="Обычный 4 3 4 4 2 2 3 2 3" xfId="28312"/>
    <cellStyle name="Обычный 4 3 4 4 2 2 3 3" xfId="8492"/>
    <cellStyle name="Обычный 4 3 4 4 2 2 3 3 2" xfId="18950"/>
    <cellStyle name="Обычный 4 3 4 4 2 2 3 3 3" xfId="30826"/>
    <cellStyle name="Обычный 4 3 4 4 2 2 3 4" xfId="11063"/>
    <cellStyle name="Обычный 4 3 4 4 2 2 3 4 2" xfId="21521"/>
    <cellStyle name="Обычный 4 3 4 4 2 2 3 4 3" xfId="33364"/>
    <cellStyle name="Обычный 4 3 4 4 2 2 3 5" xfId="13808"/>
    <cellStyle name="Обычный 4 3 4 4 2 2 3 6" xfId="25812"/>
    <cellStyle name="Обычный 4 3 4 4 2 2 4" xfId="4408"/>
    <cellStyle name="Обычный 4 3 4 4 2 2 4 2" xfId="6987"/>
    <cellStyle name="Обычный 4 3 4 4 2 2 4 2 2" xfId="17445"/>
    <cellStyle name="Обычный 4 3 4 4 2 2 4 2 3" xfId="29344"/>
    <cellStyle name="Обычный 4 3 4 4 2 2 4 3" xfId="9558"/>
    <cellStyle name="Обычный 4 3 4 4 2 2 4 3 2" xfId="20016"/>
    <cellStyle name="Обычный 4 3 4 4 2 2 4 3 3" xfId="31867"/>
    <cellStyle name="Обычный 4 3 4 4 2 2 4 4" xfId="12129"/>
    <cellStyle name="Обычный 4 3 4 4 2 2 4 4 2" xfId="22587"/>
    <cellStyle name="Обычный 4 3 4 4 2 2 4 4 3" xfId="34428"/>
    <cellStyle name="Обычный 4 3 4 4 2 2 4 5" xfId="14874"/>
    <cellStyle name="Обычный 4 3 4 4 2 2 4 6" xfId="26845"/>
    <cellStyle name="Обычный 4 3 4 4 2 2 5" xfId="4891"/>
    <cellStyle name="Обычный 4 3 4 4 2 2 5 2" xfId="15349"/>
    <cellStyle name="Обычный 4 3 4 4 2 2 5 3" xfId="27304"/>
    <cellStyle name="Обычный 4 3 4 4 2 2 6" xfId="7462"/>
    <cellStyle name="Обычный 4 3 4 4 2 2 6 2" xfId="17920"/>
    <cellStyle name="Обычный 4 3 4 4 2 2 6 3" xfId="29808"/>
    <cellStyle name="Обычный 4 3 4 4 2 2 7" xfId="10033"/>
    <cellStyle name="Обычный 4 3 4 4 2 2 7 2" xfId="20491"/>
    <cellStyle name="Обычный 4 3 4 4 2 2 7 3" xfId="32334"/>
    <cellStyle name="Обычный 4 3 4 4 2 2 8" xfId="12778"/>
    <cellStyle name="Обычный 4 3 4 4 2 2 9" xfId="24789"/>
    <cellStyle name="Обычный 4 3 4 4 2 3" xfId="2812"/>
    <cellStyle name="Обычный 4 3 4 4 2 3 2" xfId="3843"/>
    <cellStyle name="Обычный 4 3 4 4 2 3 2 2" xfId="6435"/>
    <cellStyle name="Обычный 4 3 4 4 2 3 2 2 2" xfId="16893"/>
    <cellStyle name="Обычный 4 3 4 4 2 3 2 2 3" xfId="28810"/>
    <cellStyle name="Обычный 4 3 4 4 2 3 2 3" xfId="9006"/>
    <cellStyle name="Обычный 4 3 4 4 2 3 2 3 2" xfId="19464"/>
    <cellStyle name="Обычный 4 3 4 4 2 3 2 3 3" xfId="31329"/>
    <cellStyle name="Обычный 4 3 4 4 2 3 2 4" xfId="11577"/>
    <cellStyle name="Обычный 4 3 4 4 2 3 2 4 2" xfId="22035"/>
    <cellStyle name="Обычный 4 3 4 4 2 3 2 4 3" xfId="33878"/>
    <cellStyle name="Обычный 4 3 4 4 2 3 2 5" xfId="14322"/>
    <cellStyle name="Обычный 4 3 4 4 2 3 2 6" xfId="26310"/>
    <cellStyle name="Обычный 4 3 4 4 2 3 3" xfId="5405"/>
    <cellStyle name="Обычный 4 3 4 4 2 3 3 2" xfId="15863"/>
    <cellStyle name="Обычный 4 3 4 4 2 3 3 3" xfId="27809"/>
    <cellStyle name="Обычный 4 3 4 4 2 3 4" xfId="7976"/>
    <cellStyle name="Обычный 4 3 4 4 2 3 4 2" xfId="18434"/>
    <cellStyle name="Обычный 4 3 4 4 2 3 4 3" xfId="30315"/>
    <cellStyle name="Обычный 4 3 4 4 2 3 5" xfId="10547"/>
    <cellStyle name="Обычный 4 3 4 4 2 3 5 2" xfId="21005"/>
    <cellStyle name="Обычный 4 3 4 4 2 3 5 3" xfId="32848"/>
    <cellStyle name="Обычный 4 3 4 4 2 3 6" xfId="13292"/>
    <cellStyle name="Обычный 4 3 4 4 2 3 7" xfId="25311"/>
    <cellStyle name="Обычный 4 3 4 4 2 4" xfId="3328"/>
    <cellStyle name="Обычный 4 3 4 4 2 4 2" xfId="5920"/>
    <cellStyle name="Обычный 4 3 4 4 2 4 2 2" xfId="16378"/>
    <cellStyle name="Обычный 4 3 4 4 2 4 2 3" xfId="28311"/>
    <cellStyle name="Обычный 4 3 4 4 2 4 3" xfId="8491"/>
    <cellStyle name="Обычный 4 3 4 4 2 4 3 2" xfId="18949"/>
    <cellStyle name="Обычный 4 3 4 4 2 4 3 3" xfId="30825"/>
    <cellStyle name="Обычный 4 3 4 4 2 4 4" xfId="11062"/>
    <cellStyle name="Обычный 4 3 4 4 2 4 4 2" xfId="21520"/>
    <cellStyle name="Обычный 4 3 4 4 2 4 4 3" xfId="33363"/>
    <cellStyle name="Обычный 4 3 4 4 2 4 5" xfId="13807"/>
    <cellStyle name="Обычный 4 3 4 4 2 4 6" xfId="25811"/>
    <cellStyle name="Обычный 4 3 4 4 2 5" xfId="4407"/>
    <cellStyle name="Обычный 4 3 4 4 2 5 2" xfId="6986"/>
    <cellStyle name="Обычный 4 3 4 4 2 5 2 2" xfId="17444"/>
    <cellStyle name="Обычный 4 3 4 4 2 5 2 3" xfId="29343"/>
    <cellStyle name="Обычный 4 3 4 4 2 5 3" xfId="9557"/>
    <cellStyle name="Обычный 4 3 4 4 2 5 3 2" xfId="20015"/>
    <cellStyle name="Обычный 4 3 4 4 2 5 3 3" xfId="31866"/>
    <cellStyle name="Обычный 4 3 4 4 2 5 4" xfId="12128"/>
    <cellStyle name="Обычный 4 3 4 4 2 5 4 2" xfId="22586"/>
    <cellStyle name="Обычный 4 3 4 4 2 5 4 3" xfId="34427"/>
    <cellStyle name="Обычный 4 3 4 4 2 5 5" xfId="14873"/>
    <cellStyle name="Обычный 4 3 4 4 2 5 6" xfId="26844"/>
    <cellStyle name="Обычный 4 3 4 4 2 6" xfId="4890"/>
    <cellStyle name="Обычный 4 3 4 4 2 6 2" xfId="15348"/>
    <cellStyle name="Обычный 4 3 4 4 2 6 3" xfId="27303"/>
    <cellStyle name="Обычный 4 3 4 4 2 7" xfId="7461"/>
    <cellStyle name="Обычный 4 3 4 4 2 7 2" xfId="17919"/>
    <cellStyle name="Обычный 4 3 4 4 2 7 3" xfId="29807"/>
    <cellStyle name="Обычный 4 3 4 4 2 8" xfId="10032"/>
    <cellStyle name="Обычный 4 3 4 4 2 8 2" xfId="20490"/>
    <cellStyle name="Обычный 4 3 4 4 2 8 3" xfId="32333"/>
    <cellStyle name="Обычный 4 3 4 4 2 9" xfId="12777"/>
    <cellStyle name="Обычный 4 3 4 4 3" xfId="2012"/>
    <cellStyle name="Обычный 4 3 4 4 3 2" xfId="2814"/>
    <cellStyle name="Обычный 4 3 4 4 3 2 2" xfId="3845"/>
    <cellStyle name="Обычный 4 3 4 4 3 2 2 2" xfId="6437"/>
    <cellStyle name="Обычный 4 3 4 4 3 2 2 2 2" xfId="16895"/>
    <cellStyle name="Обычный 4 3 4 4 3 2 2 2 3" xfId="28812"/>
    <cellStyle name="Обычный 4 3 4 4 3 2 2 3" xfId="9008"/>
    <cellStyle name="Обычный 4 3 4 4 3 2 2 3 2" xfId="19466"/>
    <cellStyle name="Обычный 4 3 4 4 3 2 2 3 3" xfId="31331"/>
    <cellStyle name="Обычный 4 3 4 4 3 2 2 4" xfId="11579"/>
    <cellStyle name="Обычный 4 3 4 4 3 2 2 4 2" xfId="22037"/>
    <cellStyle name="Обычный 4 3 4 4 3 2 2 4 3" xfId="33880"/>
    <cellStyle name="Обычный 4 3 4 4 3 2 2 5" xfId="14324"/>
    <cellStyle name="Обычный 4 3 4 4 3 2 2 6" xfId="26312"/>
    <cellStyle name="Обычный 4 3 4 4 3 2 3" xfId="5407"/>
    <cellStyle name="Обычный 4 3 4 4 3 2 3 2" xfId="15865"/>
    <cellStyle name="Обычный 4 3 4 4 3 2 3 3" xfId="27811"/>
    <cellStyle name="Обычный 4 3 4 4 3 2 4" xfId="7978"/>
    <cellStyle name="Обычный 4 3 4 4 3 2 4 2" xfId="18436"/>
    <cellStyle name="Обычный 4 3 4 4 3 2 4 3" xfId="30317"/>
    <cellStyle name="Обычный 4 3 4 4 3 2 5" xfId="10549"/>
    <cellStyle name="Обычный 4 3 4 4 3 2 5 2" xfId="21007"/>
    <cellStyle name="Обычный 4 3 4 4 3 2 5 3" xfId="32850"/>
    <cellStyle name="Обычный 4 3 4 4 3 2 6" xfId="13294"/>
    <cellStyle name="Обычный 4 3 4 4 3 2 7" xfId="25313"/>
    <cellStyle name="Обычный 4 3 4 4 3 3" xfId="3330"/>
    <cellStyle name="Обычный 4 3 4 4 3 3 2" xfId="5922"/>
    <cellStyle name="Обычный 4 3 4 4 3 3 2 2" xfId="16380"/>
    <cellStyle name="Обычный 4 3 4 4 3 3 2 3" xfId="28313"/>
    <cellStyle name="Обычный 4 3 4 4 3 3 3" xfId="8493"/>
    <cellStyle name="Обычный 4 3 4 4 3 3 3 2" xfId="18951"/>
    <cellStyle name="Обычный 4 3 4 4 3 3 3 3" xfId="30827"/>
    <cellStyle name="Обычный 4 3 4 4 3 3 4" xfId="11064"/>
    <cellStyle name="Обычный 4 3 4 4 3 3 4 2" xfId="21522"/>
    <cellStyle name="Обычный 4 3 4 4 3 3 4 3" xfId="33365"/>
    <cellStyle name="Обычный 4 3 4 4 3 3 5" xfId="13809"/>
    <cellStyle name="Обычный 4 3 4 4 3 3 6" xfId="25813"/>
    <cellStyle name="Обычный 4 3 4 4 3 4" xfId="4409"/>
    <cellStyle name="Обычный 4 3 4 4 3 4 2" xfId="6988"/>
    <cellStyle name="Обычный 4 3 4 4 3 4 2 2" xfId="17446"/>
    <cellStyle name="Обычный 4 3 4 4 3 4 2 3" xfId="29345"/>
    <cellStyle name="Обычный 4 3 4 4 3 4 3" xfId="9559"/>
    <cellStyle name="Обычный 4 3 4 4 3 4 3 2" xfId="20017"/>
    <cellStyle name="Обычный 4 3 4 4 3 4 3 3" xfId="31868"/>
    <cellStyle name="Обычный 4 3 4 4 3 4 4" xfId="12130"/>
    <cellStyle name="Обычный 4 3 4 4 3 4 4 2" xfId="22588"/>
    <cellStyle name="Обычный 4 3 4 4 3 4 4 3" xfId="34429"/>
    <cellStyle name="Обычный 4 3 4 4 3 4 5" xfId="14875"/>
    <cellStyle name="Обычный 4 3 4 4 3 4 6" xfId="26846"/>
    <cellStyle name="Обычный 4 3 4 4 3 5" xfId="4892"/>
    <cellStyle name="Обычный 4 3 4 4 3 5 2" xfId="15350"/>
    <cellStyle name="Обычный 4 3 4 4 3 5 3" xfId="27305"/>
    <cellStyle name="Обычный 4 3 4 4 3 6" xfId="7463"/>
    <cellStyle name="Обычный 4 3 4 4 3 6 2" xfId="17921"/>
    <cellStyle name="Обычный 4 3 4 4 3 6 3" xfId="29809"/>
    <cellStyle name="Обычный 4 3 4 4 3 7" xfId="10034"/>
    <cellStyle name="Обычный 4 3 4 4 3 7 2" xfId="20492"/>
    <cellStyle name="Обычный 4 3 4 4 3 7 3" xfId="32335"/>
    <cellStyle name="Обычный 4 3 4 4 3 8" xfId="12779"/>
    <cellStyle name="Обычный 4 3 4 4 3 9" xfId="24790"/>
    <cellStyle name="Обычный 4 3 4 4 4" xfId="2811"/>
    <cellStyle name="Обычный 4 3 4 4 4 2" xfId="3842"/>
    <cellStyle name="Обычный 4 3 4 4 4 2 2" xfId="6434"/>
    <cellStyle name="Обычный 4 3 4 4 4 2 2 2" xfId="16892"/>
    <cellStyle name="Обычный 4 3 4 4 4 2 2 3" xfId="28809"/>
    <cellStyle name="Обычный 4 3 4 4 4 2 3" xfId="9005"/>
    <cellStyle name="Обычный 4 3 4 4 4 2 3 2" xfId="19463"/>
    <cellStyle name="Обычный 4 3 4 4 4 2 3 3" xfId="31328"/>
    <cellStyle name="Обычный 4 3 4 4 4 2 4" xfId="11576"/>
    <cellStyle name="Обычный 4 3 4 4 4 2 4 2" xfId="22034"/>
    <cellStyle name="Обычный 4 3 4 4 4 2 4 3" xfId="33877"/>
    <cellStyle name="Обычный 4 3 4 4 4 2 5" xfId="14321"/>
    <cellStyle name="Обычный 4 3 4 4 4 2 6" xfId="26309"/>
    <cellStyle name="Обычный 4 3 4 4 4 3" xfId="5404"/>
    <cellStyle name="Обычный 4 3 4 4 4 3 2" xfId="15862"/>
    <cellStyle name="Обычный 4 3 4 4 4 3 3" xfId="27808"/>
    <cellStyle name="Обычный 4 3 4 4 4 4" xfId="7975"/>
    <cellStyle name="Обычный 4 3 4 4 4 4 2" xfId="18433"/>
    <cellStyle name="Обычный 4 3 4 4 4 4 3" xfId="30314"/>
    <cellStyle name="Обычный 4 3 4 4 4 5" xfId="10546"/>
    <cellStyle name="Обычный 4 3 4 4 4 5 2" xfId="21004"/>
    <cellStyle name="Обычный 4 3 4 4 4 5 3" xfId="32847"/>
    <cellStyle name="Обычный 4 3 4 4 4 6" xfId="13291"/>
    <cellStyle name="Обычный 4 3 4 4 4 7" xfId="25310"/>
    <cellStyle name="Обычный 4 3 4 4 5" xfId="3327"/>
    <cellStyle name="Обычный 4 3 4 4 5 2" xfId="5919"/>
    <cellStyle name="Обычный 4 3 4 4 5 2 2" xfId="16377"/>
    <cellStyle name="Обычный 4 3 4 4 5 2 3" xfId="28310"/>
    <cellStyle name="Обычный 4 3 4 4 5 3" xfId="8490"/>
    <cellStyle name="Обычный 4 3 4 4 5 3 2" xfId="18948"/>
    <cellStyle name="Обычный 4 3 4 4 5 3 3" xfId="30824"/>
    <cellStyle name="Обычный 4 3 4 4 5 4" xfId="11061"/>
    <cellStyle name="Обычный 4 3 4 4 5 4 2" xfId="21519"/>
    <cellStyle name="Обычный 4 3 4 4 5 4 3" xfId="33362"/>
    <cellStyle name="Обычный 4 3 4 4 5 5" xfId="13806"/>
    <cellStyle name="Обычный 4 3 4 4 5 6" xfId="25810"/>
    <cellStyle name="Обычный 4 3 4 4 6" xfId="4406"/>
    <cellStyle name="Обычный 4 3 4 4 6 2" xfId="6985"/>
    <cellStyle name="Обычный 4 3 4 4 6 2 2" xfId="17443"/>
    <cellStyle name="Обычный 4 3 4 4 6 2 3" xfId="29342"/>
    <cellStyle name="Обычный 4 3 4 4 6 3" xfId="9556"/>
    <cellStyle name="Обычный 4 3 4 4 6 3 2" xfId="20014"/>
    <cellStyle name="Обычный 4 3 4 4 6 3 3" xfId="31865"/>
    <cellStyle name="Обычный 4 3 4 4 6 4" xfId="12127"/>
    <cellStyle name="Обычный 4 3 4 4 6 4 2" xfId="22585"/>
    <cellStyle name="Обычный 4 3 4 4 6 4 3" xfId="34426"/>
    <cellStyle name="Обычный 4 3 4 4 6 5" xfId="14872"/>
    <cellStyle name="Обычный 4 3 4 4 6 6" xfId="26843"/>
    <cellStyle name="Обычный 4 3 4 4 7" xfId="4889"/>
    <cellStyle name="Обычный 4 3 4 4 7 2" xfId="15347"/>
    <cellStyle name="Обычный 4 3 4 4 7 3" xfId="27302"/>
    <cellStyle name="Обычный 4 3 4 4 8" xfId="7460"/>
    <cellStyle name="Обычный 4 3 4 4 8 2" xfId="17918"/>
    <cellStyle name="Обычный 4 3 4 4 8 3" xfId="29806"/>
    <cellStyle name="Обычный 4 3 4 4 9" xfId="10031"/>
    <cellStyle name="Обычный 4 3 4 4 9 2" xfId="20489"/>
    <cellStyle name="Обычный 4 3 4 4 9 3" xfId="32332"/>
    <cellStyle name="Обычный 4 3 4 5" xfId="2013"/>
    <cellStyle name="Обычный 4 3 4 5 10" xfId="24791"/>
    <cellStyle name="Обычный 4 3 4 5 2" xfId="2014"/>
    <cellStyle name="Обычный 4 3 4 5 2 2" xfId="2816"/>
    <cellStyle name="Обычный 4 3 4 5 2 2 2" xfId="3847"/>
    <cellStyle name="Обычный 4 3 4 5 2 2 2 2" xfId="6439"/>
    <cellStyle name="Обычный 4 3 4 5 2 2 2 2 2" xfId="16897"/>
    <cellStyle name="Обычный 4 3 4 5 2 2 2 2 3" xfId="28814"/>
    <cellStyle name="Обычный 4 3 4 5 2 2 2 3" xfId="9010"/>
    <cellStyle name="Обычный 4 3 4 5 2 2 2 3 2" xfId="19468"/>
    <cellStyle name="Обычный 4 3 4 5 2 2 2 3 3" xfId="31333"/>
    <cellStyle name="Обычный 4 3 4 5 2 2 2 4" xfId="11581"/>
    <cellStyle name="Обычный 4 3 4 5 2 2 2 4 2" xfId="22039"/>
    <cellStyle name="Обычный 4 3 4 5 2 2 2 4 3" xfId="33882"/>
    <cellStyle name="Обычный 4 3 4 5 2 2 2 5" xfId="14326"/>
    <cellStyle name="Обычный 4 3 4 5 2 2 2 6" xfId="26314"/>
    <cellStyle name="Обычный 4 3 4 5 2 2 3" xfId="5409"/>
    <cellStyle name="Обычный 4 3 4 5 2 2 3 2" xfId="15867"/>
    <cellStyle name="Обычный 4 3 4 5 2 2 3 3" xfId="27813"/>
    <cellStyle name="Обычный 4 3 4 5 2 2 4" xfId="7980"/>
    <cellStyle name="Обычный 4 3 4 5 2 2 4 2" xfId="18438"/>
    <cellStyle name="Обычный 4 3 4 5 2 2 4 3" xfId="30319"/>
    <cellStyle name="Обычный 4 3 4 5 2 2 5" xfId="10551"/>
    <cellStyle name="Обычный 4 3 4 5 2 2 5 2" xfId="21009"/>
    <cellStyle name="Обычный 4 3 4 5 2 2 5 3" xfId="32852"/>
    <cellStyle name="Обычный 4 3 4 5 2 2 6" xfId="13296"/>
    <cellStyle name="Обычный 4 3 4 5 2 2 7" xfId="25315"/>
    <cellStyle name="Обычный 4 3 4 5 2 3" xfId="3332"/>
    <cellStyle name="Обычный 4 3 4 5 2 3 2" xfId="5924"/>
    <cellStyle name="Обычный 4 3 4 5 2 3 2 2" xfId="16382"/>
    <cellStyle name="Обычный 4 3 4 5 2 3 2 3" xfId="28315"/>
    <cellStyle name="Обычный 4 3 4 5 2 3 3" xfId="8495"/>
    <cellStyle name="Обычный 4 3 4 5 2 3 3 2" xfId="18953"/>
    <cellStyle name="Обычный 4 3 4 5 2 3 3 3" xfId="30829"/>
    <cellStyle name="Обычный 4 3 4 5 2 3 4" xfId="11066"/>
    <cellStyle name="Обычный 4 3 4 5 2 3 4 2" xfId="21524"/>
    <cellStyle name="Обычный 4 3 4 5 2 3 4 3" xfId="33367"/>
    <cellStyle name="Обычный 4 3 4 5 2 3 5" xfId="13811"/>
    <cellStyle name="Обычный 4 3 4 5 2 3 6" xfId="25815"/>
    <cellStyle name="Обычный 4 3 4 5 2 4" xfId="4411"/>
    <cellStyle name="Обычный 4 3 4 5 2 4 2" xfId="6990"/>
    <cellStyle name="Обычный 4 3 4 5 2 4 2 2" xfId="17448"/>
    <cellStyle name="Обычный 4 3 4 5 2 4 2 3" xfId="29347"/>
    <cellStyle name="Обычный 4 3 4 5 2 4 3" xfId="9561"/>
    <cellStyle name="Обычный 4 3 4 5 2 4 3 2" xfId="20019"/>
    <cellStyle name="Обычный 4 3 4 5 2 4 3 3" xfId="31870"/>
    <cellStyle name="Обычный 4 3 4 5 2 4 4" xfId="12132"/>
    <cellStyle name="Обычный 4 3 4 5 2 4 4 2" xfId="22590"/>
    <cellStyle name="Обычный 4 3 4 5 2 4 4 3" xfId="34431"/>
    <cellStyle name="Обычный 4 3 4 5 2 4 5" xfId="14877"/>
    <cellStyle name="Обычный 4 3 4 5 2 4 6" xfId="26848"/>
    <cellStyle name="Обычный 4 3 4 5 2 5" xfId="4894"/>
    <cellStyle name="Обычный 4 3 4 5 2 5 2" xfId="15352"/>
    <cellStyle name="Обычный 4 3 4 5 2 5 3" xfId="27307"/>
    <cellStyle name="Обычный 4 3 4 5 2 6" xfId="7465"/>
    <cellStyle name="Обычный 4 3 4 5 2 6 2" xfId="17923"/>
    <cellStyle name="Обычный 4 3 4 5 2 6 3" xfId="29811"/>
    <cellStyle name="Обычный 4 3 4 5 2 7" xfId="10036"/>
    <cellStyle name="Обычный 4 3 4 5 2 7 2" xfId="20494"/>
    <cellStyle name="Обычный 4 3 4 5 2 7 3" xfId="32337"/>
    <cellStyle name="Обычный 4 3 4 5 2 8" xfId="12781"/>
    <cellStyle name="Обычный 4 3 4 5 2 9" xfId="24792"/>
    <cellStyle name="Обычный 4 3 4 5 3" xfId="2815"/>
    <cellStyle name="Обычный 4 3 4 5 3 2" xfId="3846"/>
    <cellStyle name="Обычный 4 3 4 5 3 2 2" xfId="6438"/>
    <cellStyle name="Обычный 4 3 4 5 3 2 2 2" xfId="16896"/>
    <cellStyle name="Обычный 4 3 4 5 3 2 2 3" xfId="28813"/>
    <cellStyle name="Обычный 4 3 4 5 3 2 3" xfId="9009"/>
    <cellStyle name="Обычный 4 3 4 5 3 2 3 2" xfId="19467"/>
    <cellStyle name="Обычный 4 3 4 5 3 2 3 3" xfId="31332"/>
    <cellStyle name="Обычный 4 3 4 5 3 2 4" xfId="11580"/>
    <cellStyle name="Обычный 4 3 4 5 3 2 4 2" xfId="22038"/>
    <cellStyle name="Обычный 4 3 4 5 3 2 4 3" xfId="33881"/>
    <cellStyle name="Обычный 4 3 4 5 3 2 5" xfId="14325"/>
    <cellStyle name="Обычный 4 3 4 5 3 2 6" xfId="26313"/>
    <cellStyle name="Обычный 4 3 4 5 3 3" xfId="5408"/>
    <cellStyle name="Обычный 4 3 4 5 3 3 2" xfId="15866"/>
    <cellStyle name="Обычный 4 3 4 5 3 3 3" xfId="27812"/>
    <cellStyle name="Обычный 4 3 4 5 3 4" xfId="7979"/>
    <cellStyle name="Обычный 4 3 4 5 3 4 2" xfId="18437"/>
    <cellStyle name="Обычный 4 3 4 5 3 4 3" xfId="30318"/>
    <cellStyle name="Обычный 4 3 4 5 3 5" xfId="10550"/>
    <cellStyle name="Обычный 4 3 4 5 3 5 2" xfId="21008"/>
    <cellStyle name="Обычный 4 3 4 5 3 5 3" xfId="32851"/>
    <cellStyle name="Обычный 4 3 4 5 3 6" xfId="13295"/>
    <cellStyle name="Обычный 4 3 4 5 3 7" xfId="25314"/>
    <cellStyle name="Обычный 4 3 4 5 4" xfId="3331"/>
    <cellStyle name="Обычный 4 3 4 5 4 2" xfId="5923"/>
    <cellStyle name="Обычный 4 3 4 5 4 2 2" xfId="16381"/>
    <cellStyle name="Обычный 4 3 4 5 4 2 3" xfId="28314"/>
    <cellStyle name="Обычный 4 3 4 5 4 3" xfId="8494"/>
    <cellStyle name="Обычный 4 3 4 5 4 3 2" xfId="18952"/>
    <cellStyle name="Обычный 4 3 4 5 4 3 3" xfId="30828"/>
    <cellStyle name="Обычный 4 3 4 5 4 4" xfId="11065"/>
    <cellStyle name="Обычный 4 3 4 5 4 4 2" xfId="21523"/>
    <cellStyle name="Обычный 4 3 4 5 4 4 3" xfId="33366"/>
    <cellStyle name="Обычный 4 3 4 5 4 5" xfId="13810"/>
    <cellStyle name="Обычный 4 3 4 5 4 6" xfId="25814"/>
    <cellStyle name="Обычный 4 3 4 5 5" xfId="4410"/>
    <cellStyle name="Обычный 4 3 4 5 5 2" xfId="6989"/>
    <cellStyle name="Обычный 4 3 4 5 5 2 2" xfId="17447"/>
    <cellStyle name="Обычный 4 3 4 5 5 2 3" xfId="29346"/>
    <cellStyle name="Обычный 4 3 4 5 5 3" xfId="9560"/>
    <cellStyle name="Обычный 4 3 4 5 5 3 2" xfId="20018"/>
    <cellStyle name="Обычный 4 3 4 5 5 3 3" xfId="31869"/>
    <cellStyle name="Обычный 4 3 4 5 5 4" xfId="12131"/>
    <cellStyle name="Обычный 4 3 4 5 5 4 2" xfId="22589"/>
    <cellStyle name="Обычный 4 3 4 5 5 4 3" xfId="34430"/>
    <cellStyle name="Обычный 4 3 4 5 5 5" xfId="14876"/>
    <cellStyle name="Обычный 4 3 4 5 5 6" xfId="26847"/>
    <cellStyle name="Обычный 4 3 4 5 6" xfId="4893"/>
    <cellStyle name="Обычный 4 3 4 5 6 2" xfId="15351"/>
    <cellStyle name="Обычный 4 3 4 5 6 3" xfId="27306"/>
    <cellStyle name="Обычный 4 3 4 5 7" xfId="7464"/>
    <cellStyle name="Обычный 4 3 4 5 7 2" xfId="17922"/>
    <cellStyle name="Обычный 4 3 4 5 7 3" xfId="29810"/>
    <cellStyle name="Обычный 4 3 4 5 8" xfId="10035"/>
    <cellStyle name="Обычный 4 3 4 5 8 2" xfId="20493"/>
    <cellStyle name="Обычный 4 3 4 5 8 3" xfId="32336"/>
    <cellStyle name="Обычный 4 3 4 5 9" xfId="12780"/>
    <cellStyle name="Обычный 4 3 4 6" xfId="2015"/>
    <cellStyle name="Обычный 4 3 4 6 2" xfId="2817"/>
    <cellStyle name="Обычный 4 3 4 6 2 2" xfId="3848"/>
    <cellStyle name="Обычный 4 3 4 6 2 2 2" xfId="6440"/>
    <cellStyle name="Обычный 4 3 4 6 2 2 2 2" xfId="16898"/>
    <cellStyle name="Обычный 4 3 4 6 2 2 2 3" xfId="28815"/>
    <cellStyle name="Обычный 4 3 4 6 2 2 3" xfId="9011"/>
    <cellStyle name="Обычный 4 3 4 6 2 2 3 2" xfId="19469"/>
    <cellStyle name="Обычный 4 3 4 6 2 2 3 3" xfId="31334"/>
    <cellStyle name="Обычный 4 3 4 6 2 2 4" xfId="11582"/>
    <cellStyle name="Обычный 4 3 4 6 2 2 4 2" xfId="22040"/>
    <cellStyle name="Обычный 4 3 4 6 2 2 4 3" xfId="33883"/>
    <cellStyle name="Обычный 4 3 4 6 2 2 5" xfId="14327"/>
    <cellStyle name="Обычный 4 3 4 6 2 2 6" xfId="26315"/>
    <cellStyle name="Обычный 4 3 4 6 2 3" xfId="5410"/>
    <cellStyle name="Обычный 4 3 4 6 2 3 2" xfId="15868"/>
    <cellStyle name="Обычный 4 3 4 6 2 3 3" xfId="27814"/>
    <cellStyle name="Обычный 4 3 4 6 2 4" xfId="7981"/>
    <cellStyle name="Обычный 4 3 4 6 2 4 2" xfId="18439"/>
    <cellStyle name="Обычный 4 3 4 6 2 4 3" xfId="30320"/>
    <cellStyle name="Обычный 4 3 4 6 2 5" xfId="10552"/>
    <cellStyle name="Обычный 4 3 4 6 2 5 2" xfId="21010"/>
    <cellStyle name="Обычный 4 3 4 6 2 5 3" xfId="32853"/>
    <cellStyle name="Обычный 4 3 4 6 2 6" xfId="13297"/>
    <cellStyle name="Обычный 4 3 4 6 2 7" xfId="25316"/>
    <cellStyle name="Обычный 4 3 4 6 3" xfId="3333"/>
    <cellStyle name="Обычный 4 3 4 6 3 2" xfId="5925"/>
    <cellStyle name="Обычный 4 3 4 6 3 2 2" xfId="16383"/>
    <cellStyle name="Обычный 4 3 4 6 3 2 3" xfId="28316"/>
    <cellStyle name="Обычный 4 3 4 6 3 3" xfId="8496"/>
    <cellStyle name="Обычный 4 3 4 6 3 3 2" xfId="18954"/>
    <cellStyle name="Обычный 4 3 4 6 3 3 3" xfId="30830"/>
    <cellStyle name="Обычный 4 3 4 6 3 4" xfId="11067"/>
    <cellStyle name="Обычный 4 3 4 6 3 4 2" xfId="21525"/>
    <cellStyle name="Обычный 4 3 4 6 3 4 3" xfId="33368"/>
    <cellStyle name="Обычный 4 3 4 6 3 5" xfId="13812"/>
    <cellStyle name="Обычный 4 3 4 6 3 6" xfId="25816"/>
    <cellStyle name="Обычный 4 3 4 6 4" xfId="4412"/>
    <cellStyle name="Обычный 4 3 4 6 4 2" xfId="6991"/>
    <cellStyle name="Обычный 4 3 4 6 4 2 2" xfId="17449"/>
    <cellStyle name="Обычный 4 3 4 6 4 2 3" xfId="29348"/>
    <cellStyle name="Обычный 4 3 4 6 4 3" xfId="9562"/>
    <cellStyle name="Обычный 4 3 4 6 4 3 2" xfId="20020"/>
    <cellStyle name="Обычный 4 3 4 6 4 3 3" xfId="31871"/>
    <cellStyle name="Обычный 4 3 4 6 4 4" xfId="12133"/>
    <cellStyle name="Обычный 4 3 4 6 4 4 2" xfId="22591"/>
    <cellStyle name="Обычный 4 3 4 6 4 4 3" xfId="34432"/>
    <cellStyle name="Обычный 4 3 4 6 4 5" xfId="14878"/>
    <cellStyle name="Обычный 4 3 4 6 4 6" xfId="26849"/>
    <cellStyle name="Обычный 4 3 4 6 5" xfId="4895"/>
    <cellStyle name="Обычный 4 3 4 6 5 2" xfId="15353"/>
    <cellStyle name="Обычный 4 3 4 6 5 3" xfId="27308"/>
    <cellStyle name="Обычный 4 3 4 6 6" xfId="7466"/>
    <cellStyle name="Обычный 4 3 4 6 6 2" xfId="17924"/>
    <cellStyle name="Обычный 4 3 4 6 6 3" xfId="29812"/>
    <cellStyle name="Обычный 4 3 4 6 7" xfId="10037"/>
    <cellStyle name="Обычный 4 3 4 6 7 2" xfId="20495"/>
    <cellStyle name="Обычный 4 3 4 6 7 3" xfId="32338"/>
    <cellStyle name="Обычный 4 3 4 6 8" xfId="12782"/>
    <cellStyle name="Обычный 4 3 4 6 9" xfId="24793"/>
    <cellStyle name="Обычный 4 3 4 7" xfId="2786"/>
    <cellStyle name="Обычный 4 3 4 7 2" xfId="3817"/>
    <cellStyle name="Обычный 4 3 4 7 2 2" xfId="6409"/>
    <cellStyle name="Обычный 4 3 4 7 2 2 2" xfId="16867"/>
    <cellStyle name="Обычный 4 3 4 7 2 2 3" xfId="28784"/>
    <cellStyle name="Обычный 4 3 4 7 2 3" xfId="8980"/>
    <cellStyle name="Обычный 4 3 4 7 2 3 2" xfId="19438"/>
    <cellStyle name="Обычный 4 3 4 7 2 3 3" xfId="31303"/>
    <cellStyle name="Обычный 4 3 4 7 2 4" xfId="11551"/>
    <cellStyle name="Обычный 4 3 4 7 2 4 2" xfId="22009"/>
    <cellStyle name="Обычный 4 3 4 7 2 4 3" xfId="33852"/>
    <cellStyle name="Обычный 4 3 4 7 2 5" xfId="14296"/>
    <cellStyle name="Обычный 4 3 4 7 2 6" xfId="26284"/>
    <cellStyle name="Обычный 4 3 4 7 3" xfId="5379"/>
    <cellStyle name="Обычный 4 3 4 7 3 2" xfId="15837"/>
    <cellStyle name="Обычный 4 3 4 7 3 3" xfId="27783"/>
    <cellStyle name="Обычный 4 3 4 7 4" xfId="7950"/>
    <cellStyle name="Обычный 4 3 4 7 4 2" xfId="18408"/>
    <cellStyle name="Обычный 4 3 4 7 4 3" xfId="30289"/>
    <cellStyle name="Обычный 4 3 4 7 5" xfId="10521"/>
    <cellStyle name="Обычный 4 3 4 7 5 2" xfId="20979"/>
    <cellStyle name="Обычный 4 3 4 7 5 3" xfId="32822"/>
    <cellStyle name="Обычный 4 3 4 7 6" xfId="13266"/>
    <cellStyle name="Обычный 4 3 4 7 7" xfId="25285"/>
    <cellStyle name="Обычный 4 3 4 8" xfId="3302"/>
    <cellStyle name="Обычный 4 3 4 8 2" xfId="5894"/>
    <cellStyle name="Обычный 4 3 4 8 2 2" xfId="16352"/>
    <cellStyle name="Обычный 4 3 4 8 2 3" xfId="28285"/>
    <cellStyle name="Обычный 4 3 4 8 3" xfId="8465"/>
    <cellStyle name="Обычный 4 3 4 8 3 2" xfId="18923"/>
    <cellStyle name="Обычный 4 3 4 8 3 3" xfId="30799"/>
    <cellStyle name="Обычный 4 3 4 8 4" xfId="11036"/>
    <cellStyle name="Обычный 4 3 4 8 4 2" xfId="21494"/>
    <cellStyle name="Обычный 4 3 4 8 4 3" xfId="33337"/>
    <cellStyle name="Обычный 4 3 4 8 5" xfId="13781"/>
    <cellStyle name="Обычный 4 3 4 8 6" xfId="25785"/>
    <cellStyle name="Обычный 4 3 4 9" xfId="4381"/>
    <cellStyle name="Обычный 4 3 4 9 2" xfId="6960"/>
    <cellStyle name="Обычный 4 3 4 9 2 2" xfId="17418"/>
    <cellStyle name="Обычный 4 3 4 9 2 3" xfId="29317"/>
    <cellStyle name="Обычный 4 3 4 9 3" xfId="9531"/>
    <cellStyle name="Обычный 4 3 4 9 3 2" xfId="19989"/>
    <cellStyle name="Обычный 4 3 4 9 3 3" xfId="31840"/>
    <cellStyle name="Обычный 4 3 4 9 4" xfId="12102"/>
    <cellStyle name="Обычный 4 3 4 9 4 2" xfId="22560"/>
    <cellStyle name="Обычный 4 3 4 9 4 3" xfId="34401"/>
    <cellStyle name="Обычный 4 3 4 9 5" xfId="14847"/>
    <cellStyle name="Обычный 4 3 4 9 6" xfId="26818"/>
    <cellStyle name="Обычный 4 3 5" xfId="2016"/>
    <cellStyle name="Обычный 4 3 5 10" xfId="7467"/>
    <cellStyle name="Обычный 4 3 5 10 2" xfId="17925"/>
    <cellStyle name="Обычный 4 3 5 10 3" xfId="29813"/>
    <cellStyle name="Обычный 4 3 5 11" xfId="10038"/>
    <cellStyle name="Обычный 4 3 5 11 2" xfId="20496"/>
    <cellStyle name="Обычный 4 3 5 11 3" xfId="32339"/>
    <cellStyle name="Обычный 4 3 5 12" xfId="12783"/>
    <cellStyle name="Обычный 4 3 5 13" xfId="24794"/>
    <cellStyle name="Обычный 4 3 5 2" xfId="2017"/>
    <cellStyle name="Обычный 4 3 5 2 10" xfId="10039"/>
    <cellStyle name="Обычный 4 3 5 2 10 2" xfId="20497"/>
    <cellStyle name="Обычный 4 3 5 2 10 3" xfId="32340"/>
    <cellStyle name="Обычный 4 3 5 2 11" xfId="12784"/>
    <cellStyle name="Обычный 4 3 5 2 12" xfId="24795"/>
    <cellStyle name="Обычный 4 3 5 2 2" xfId="2018"/>
    <cellStyle name="Обычный 4 3 5 2 2 10" xfId="12785"/>
    <cellStyle name="Обычный 4 3 5 2 2 11" xfId="24796"/>
    <cellStyle name="Обычный 4 3 5 2 2 2" xfId="2019"/>
    <cellStyle name="Обычный 4 3 5 2 2 2 10" xfId="24797"/>
    <cellStyle name="Обычный 4 3 5 2 2 2 2" xfId="2020"/>
    <cellStyle name="Обычный 4 3 5 2 2 2 2 2" xfId="2822"/>
    <cellStyle name="Обычный 4 3 5 2 2 2 2 2 2" xfId="3853"/>
    <cellStyle name="Обычный 4 3 5 2 2 2 2 2 2 2" xfId="6445"/>
    <cellStyle name="Обычный 4 3 5 2 2 2 2 2 2 2 2" xfId="16903"/>
    <cellStyle name="Обычный 4 3 5 2 2 2 2 2 2 2 3" xfId="28820"/>
    <cellStyle name="Обычный 4 3 5 2 2 2 2 2 2 3" xfId="9016"/>
    <cellStyle name="Обычный 4 3 5 2 2 2 2 2 2 3 2" xfId="19474"/>
    <cellStyle name="Обычный 4 3 5 2 2 2 2 2 2 3 3" xfId="31339"/>
    <cellStyle name="Обычный 4 3 5 2 2 2 2 2 2 4" xfId="11587"/>
    <cellStyle name="Обычный 4 3 5 2 2 2 2 2 2 4 2" xfId="22045"/>
    <cellStyle name="Обычный 4 3 5 2 2 2 2 2 2 4 3" xfId="33888"/>
    <cellStyle name="Обычный 4 3 5 2 2 2 2 2 2 5" xfId="14332"/>
    <cellStyle name="Обычный 4 3 5 2 2 2 2 2 2 6" xfId="26320"/>
    <cellStyle name="Обычный 4 3 5 2 2 2 2 2 3" xfId="5415"/>
    <cellStyle name="Обычный 4 3 5 2 2 2 2 2 3 2" xfId="15873"/>
    <cellStyle name="Обычный 4 3 5 2 2 2 2 2 3 3" xfId="27819"/>
    <cellStyle name="Обычный 4 3 5 2 2 2 2 2 4" xfId="7986"/>
    <cellStyle name="Обычный 4 3 5 2 2 2 2 2 4 2" xfId="18444"/>
    <cellStyle name="Обычный 4 3 5 2 2 2 2 2 4 3" xfId="30325"/>
    <cellStyle name="Обычный 4 3 5 2 2 2 2 2 5" xfId="10557"/>
    <cellStyle name="Обычный 4 3 5 2 2 2 2 2 5 2" xfId="21015"/>
    <cellStyle name="Обычный 4 3 5 2 2 2 2 2 5 3" xfId="32858"/>
    <cellStyle name="Обычный 4 3 5 2 2 2 2 2 6" xfId="13302"/>
    <cellStyle name="Обычный 4 3 5 2 2 2 2 2 7" xfId="25321"/>
    <cellStyle name="Обычный 4 3 5 2 2 2 2 3" xfId="3338"/>
    <cellStyle name="Обычный 4 3 5 2 2 2 2 3 2" xfId="5930"/>
    <cellStyle name="Обычный 4 3 5 2 2 2 2 3 2 2" xfId="16388"/>
    <cellStyle name="Обычный 4 3 5 2 2 2 2 3 2 3" xfId="28321"/>
    <cellStyle name="Обычный 4 3 5 2 2 2 2 3 3" xfId="8501"/>
    <cellStyle name="Обычный 4 3 5 2 2 2 2 3 3 2" xfId="18959"/>
    <cellStyle name="Обычный 4 3 5 2 2 2 2 3 3 3" xfId="30835"/>
    <cellStyle name="Обычный 4 3 5 2 2 2 2 3 4" xfId="11072"/>
    <cellStyle name="Обычный 4 3 5 2 2 2 2 3 4 2" xfId="21530"/>
    <cellStyle name="Обычный 4 3 5 2 2 2 2 3 4 3" xfId="33373"/>
    <cellStyle name="Обычный 4 3 5 2 2 2 2 3 5" xfId="13817"/>
    <cellStyle name="Обычный 4 3 5 2 2 2 2 3 6" xfId="25821"/>
    <cellStyle name="Обычный 4 3 5 2 2 2 2 4" xfId="4417"/>
    <cellStyle name="Обычный 4 3 5 2 2 2 2 4 2" xfId="6996"/>
    <cellStyle name="Обычный 4 3 5 2 2 2 2 4 2 2" xfId="17454"/>
    <cellStyle name="Обычный 4 3 5 2 2 2 2 4 2 3" xfId="29353"/>
    <cellStyle name="Обычный 4 3 5 2 2 2 2 4 3" xfId="9567"/>
    <cellStyle name="Обычный 4 3 5 2 2 2 2 4 3 2" xfId="20025"/>
    <cellStyle name="Обычный 4 3 5 2 2 2 2 4 3 3" xfId="31876"/>
    <cellStyle name="Обычный 4 3 5 2 2 2 2 4 4" xfId="12138"/>
    <cellStyle name="Обычный 4 3 5 2 2 2 2 4 4 2" xfId="22596"/>
    <cellStyle name="Обычный 4 3 5 2 2 2 2 4 4 3" xfId="34437"/>
    <cellStyle name="Обычный 4 3 5 2 2 2 2 4 5" xfId="14883"/>
    <cellStyle name="Обычный 4 3 5 2 2 2 2 4 6" xfId="26854"/>
    <cellStyle name="Обычный 4 3 5 2 2 2 2 5" xfId="4900"/>
    <cellStyle name="Обычный 4 3 5 2 2 2 2 5 2" xfId="15358"/>
    <cellStyle name="Обычный 4 3 5 2 2 2 2 5 3" xfId="27313"/>
    <cellStyle name="Обычный 4 3 5 2 2 2 2 6" xfId="7471"/>
    <cellStyle name="Обычный 4 3 5 2 2 2 2 6 2" xfId="17929"/>
    <cellStyle name="Обычный 4 3 5 2 2 2 2 6 3" xfId="29817"/>
    <cellStyle name="Обычный 4 3 5 2 2 2 2 7" xfId="10042"/>
    <cellStyle name="Обычный 4 3 5 2 2 2 2 7 2" xfId="20500"/>
    <cellStyle name="Обычный 4 3 5 2 2 2 2 7 3" xfId="32343"/>
    <cellStyle name="Обычный 4 3 5 2 2 2 2 8" xfId="12787"/>
    <cellStyle name="Обычный 4 3 5 2 2 2 2 9" xfId="24798"/>
    <cellStyle name="Обычный 4 3 5 2 2 2 3" xfId="2821"/>
    <cellStyle name="Обычный 4 3 5 2 2 2 3 2" xfId="3852"/>
    <cellStyle name="Обычный 4 3 5 2 2 2 3 2 2" xfId="6444"/>
    <cellStyle name="Обычный 4 3 5 2 2 2 3 2 2 2" xfId="16902"/>
    <cellStyle name="Обычный 4 3 5 2 2 2 3 2 2 3" xfId="28819"/>
    <cellStyle name="Обычный 4 3 5 2 2 2 3 2 3" xfId="9015"/>
    <cellStyle name="Обычный 4 3 5 2 2 2 3 2 3 2" xfId="19473"/>
    <cellStyle name="Обычный 4 3 5 2 2 2 3 2 3 3" xfId="31338"/>
    <cellStyle name="Обычный 4 3 5 2 2 2 3 2 4" xfId="11586"/>
    <cellStyle name="Обычный 4 3 5 2 2 2 3 2 4 2" xfId="22044"/>
    <cellStyle name="Обычный 4 3 5 2 2 2 3 2 4 3" xfId="33887"/>
    <cellStyle name="Обычный 4 3 5 2 2 2 3 2 5" xfId="14331"/>
    <cellStyle name="Обычный 4 3 5 2 2 2 3 2 6" xfId="26319"/>
    <cellStyle name="Обычный 4 3 5 2 2 2 3 3" xfId="5414"/>
    <cellStyle name="Обычный 4 3 5 2 2 2 3 3 2" xfId="15872"/>
    <cellStyle name="Обычный 4 3 5 2 2 2 3 3 3" xfId="27818"/>
    <cellStyle name="Обычный 4 3 5 2 2 2 3 4" xfId="7985"/>
    <cellStyle name="Обычный 4 3 5 2 2 2 3 4 2" xfId="18443"/>
    <cellStyle name="Обычный 4 3 5 2 2 2 3 4 3" xfId="30324"/>
    <cellStyle name="Обычный 4 3 5 2 2 2 3 5" xfId="10556"/>
    <cellStyle name="Обычный 4 3 5 2 2 2 3 5 2" xfId="21014"/>
    <cellStyle name="Обычный 4 3 5 2 2 2 3 5 3" xfId="32857"/>
    <cellStyle name="Обычный 4 3 5 2 2 2 3 6" xfId="13301"/>
    <cellStyle name="Обычный 4 3 5 2 2 2 3 7" xfId="25320"/>
    <cellStyle name="Обычный 4 3 5 2 2 2 4" xfId="3337"/>
    <cellStyle name="Обычный 4 3 5 2 2 2 4 2" xfId="5929"/>
    <cellStyle name="Обычный 4 3 5 2 2 2 4 2 2" xfId="16387"/>
    <cellStyle name="Обычный 4 3 5 2 2 2 4 2 3" xfId="28320"/>
    <cellStyle name="Обычный 4 3 5 2 2 2 4 3" xfId="8500"/>
    <cellStyle name="Обычный 4 3 5 2 2 2 4 3 2" xfId="18958"/>
    <cellStyle name="Обычный 4 3 5 2 2 2 4 3 3" xfId="30834"/>
    <cellStyle name="Обычный 4 3 5 2 2 2 4 4" xfId="11071"/>
    <cellStyle name="Обычный 4 3 5 2 2 2 4 4 2" xfId="21529"/>
    <cellStyle name="Обычный 4 3 5 2 2 2 4 4 3" xfId="33372"/>
    <cellStyle name="Обычный 4 3 5 2 2 2 4 5" xfId="13816"/>
    <cellStyle name="Обычный 4 3 5 2 2 2 4 6" xfId="25820"/>
    <cellStyle name="Обычный 4 3 5 2 2 2 5" xfId="4416"/>
    <cellStyle name="Обычный 4 3 5 2 2 2 5 2" xfId="6995"/>
    <cellStyle name="Обычный 4 3 5 2 2 2 5 2 2" xfId="17453"/>
    <cellStyle name="Обычный 4 3 5 2 2 2 5 2 3" xfId="29352"/>
    <cellStyle name="Обычный 4 3 5 2 2 2 5 3" xfId="9566"/>
    <cellStyle name="Обычный 4 3 5 2 2 2 5 3 2" xfId="20024"/>
    <cellStyle name="Обычный 4 3 5 2 2 2 5 3 3" xfId="31875"/>
    <cellStyle name="Обычный 4 3 5 2 2 2 5 4" xfId="12137"/>
    <cellStyle name="Обычный 4 3 5 2 2 2 5 4 2" xfId="22595"/>
    <cellStyle name="Обычный 4 3 5 2 2 2 5 4 3" xfId="34436"/>
    <cellStyle name="Обычный 4 3 5 2 2 2 5 5" xfId="14882"/>
    <cellStyle name="Обычный 4 3 5 2 2 2 5 6" xfId="26853"/>
    <cellStyle name="Обычный 4 3 5 2 2 2 6" xfId="4899"/>
    <cellStyle name="Обычный 4 3 5 2 2 2 6 2" xfId="15357"/>
    <cellStyle name="Обычный 4 3 5 2 2 2 6 3" xfId="27312"/>
    <cellStyle name="Обычный 4 3 5 2 2 2 7" xfId="7470"/>
    <cellStyle name="Обычный 4 3 5 2 2 2 7 2" xfId="17928"/>
    <cellStyle name="Обычный 4 3 5 2 2 2 7 3" xfId="29816"/>
    <cellStyle name="Обычный 4 3 5 2 2 2 8" xfId="10041"/>
    <cellStyle name="Обычный 4 3 5 2 2 2 8 2" xfId="20499"/>
    <cellStyle name="Обычный 4 3 5 2 2 2 8 3" xfId="32342"/>
    <cellStyle name="Обычный 4 3 5 2 2 2 9" xfId="12786"/>
    <cellStyle name="Обычный 4 3 5 2 2 3" xfId="2021"/>
    <cellStyle name="Обычный 4 3 5 2 2 3 2" xfId="2823"/>
    <cellStyle name="Обычный 4 3 5 2 2 3 2 2" xfId="3854"/>
    <cellStyle name="Обычный 4 3 5 2 2 3 2 2 2" xfId="6446"/>
    <cellStyle name="Обычный 4 3 5 2 2 3 2 2 2 2" xfId="16904"/>
    <cellStyle name="Обычный 4 3 5 2 2 3 2 2 2 3" xfId="28821"/>
    <cellStyle name="Обычный 4 3 5 2 2 3 2 2 3" xfId="9017"/>
    <cellStyle name="Обычный 4 3 5 2 2 3 2 2 3 2" xfId="19475"/>
    <cellStyle name="Обычный 4 3 5 2 2 3 2 2 3 3" xfId="31340"/>
    <cellStyle name="Обычный 4 3 5 2 2 3 2 2 4" xfId="11588"/>
    <cellStyle name="Обычный 4 3 5 2 2 3 2 2 4 2" xfId="22046"/>
    <cellStyle name="Обычный 4 3 5 2 2 3 2 2 4 3" xfId="33889"/>
    <cellStyle name="Обычный 4 3 5 2 2 3 2 2 5" xfId="14333"/>
    <cellStyle name="Обычный 4 3 5 2 2 3 2 2 6" xfId="26321"/>
    <cellStyle name="Обычный 4 3 5 2 2 3 2 3" xfId="5416"/>
    <cellStyle name="Обычный 4 3 5 2 2 3 2 3 2" xfId="15874"/>
    <cellStyle name="Обычный 4 3 5 2 2 3 2 3 3" xfId="27820"/>
    <cellStyle name="Обычный 4 3 5 2 2 3 2 4" xfId="7987"/>
    <cellStyle name="Обычный 4 3 5 2 2 3 2 4 2" xfId="18445"/>
    <cellStyle name="Обычный 4 3 5 2 2 3 2 4 3" xfId="30326"/>
    <cellStyle name="Обычный 4 3 5 2 2 3 2 5" xfId="10558"/>
    <cellStyle name="Обычный 4 3 5 2 2 3 2 5 2" xfId="21016"/>
    <cellStyle name="Обычный 4 3 5 2 2 3 2 5 3" xfId="32859"/>
    <cellStyle name="Обычный 4 3 5 2 2 3 2 6" xfId="13303"/>
    <cellStyle name="Обычный 4 3 5 2 2 3 2 7" xfId="25322"/>
    <cellStyle name="Обычный 4 3 5 2 2 3 3" xfId="3339"/>
    <cellStyle name="Обычный 4 3 5 2 2 3 3 2" xfId="5931"/>
    <cellStyle name="Обычный 4 3 5 2 2 3 3 2 2" xfId="16389"/>
    <cellStyle name="Обычный 4 3 5 2 2 3 3 2 3" xfId="28322"/>
    <cellStyle name="Обычный 4 3 5 2 2 3 3 3" xfId="8502"/>
    <cellStyle name="Обычный 4 3 5 2 2 3 3 3 2" xfId="18960"/>
    <cellStyle name="Обычный 4 3 5 2 2 3 3 3 3" xfId="30836"/>
    <cellStyle name="Обычный 4 3 5 2 2 3 3 4" xfId="11073"/>
    <cellStyle name="Обычный 4 3 5 2 2 3 3 4 2" xfId="21531"/>
    <cellStyle name="Обычный 4 3 5 2 2 3 3 4 3" xfId="33374"/>
    <cellStyle name="Обычный 4 3 5 2 2 3 3 5" xfId="13818"/>
    <cellStyle name="Обычный 4 3 5 2 2 3 3 6" xfId="25822"/>
    <cellStyle name="Обычный 4 3 5 2 2 3 4" xfId="4418"/>
    <cellStyle name="Обычный 4 3 5 2 2 3 4 2" xfId="6997"/>
    <cellStyle name="Обычный 4 3 5 2 2 3 4 2 2" xfId="17455"/>
    <cellStyle name="Обычный 4 3 5 2 2 3 4 2 3" xfId="29354"/>
    <cellStyle name="Обычный 4 3 5 2 2 3 4 3" xfId="9568"/>
    <cellStyle name="Обычный 4 3 5 2 2 3 4 3 2" xfId="20026"/>
    <cellStyle name="Обычный 4 3 5 2 2 3 4 3 3" xfId="31877"/>
    <cellStyle name="Обычный 4 3 5 2 2 3 4 4" xfId="12139"/>
    <cellStyle name="Обычный 4 3 5 2 2 3 4 4 2" xfId="22597"/>
    <cellStyle name="Обычный 4 3 5 2 2 3 4 4 3" xfId="34438"/>
    <cellStyle name="Обычный 4 3 5 2 2 3 4 5" xfId="14884"/>
    <cellStyle name="Обычный 4 3 5 2 2 3 4 6" xfId="26855"/>
    <cellStyle name="Обычный 4 3 5 2 2 3 5" xfId="4901"/>
    <cellStyle name="Обычный 4 3 5 2 2 3 5 2" xfId="15359"/>
    <cellStyle name="Обычный 4 3 5 2 2 3 5 3" xfId="27314"/>
    <cellStyle name="Обычный 4 3 5 2 2 3 6" xfId="7472"/>
    <cellStyle name="Обычный 4 3 5 2 2 3 6 2" xfId="17930"/>
    <cellStyle name="Обычный 4 3 5 2 2 3 6 3" xfId="29818"/>
    <cellStyle name="Обычный 4 3 5 2 2 3 7" xfId="10043"/>
    <cellStyle name="Обычный 4 3 5 2 2 3 7 2" xfId="20501"/>
    <cellStyle name="Обычный 4 3 5 2 2 3 7 3" xfId="32344"/>
    <cellStyle name="Обычный 4 3 5 2 2 3 8" xfId="12788"/>
    <cellStyle name="Обычный 4 3 5 2 2 3 9" xfId="24799"/>
    <cellStyle name="Обычный 4 3 5 2 2 4" xfId="2820"/>
    <cellStyle name="Обычный 4 3 5 2 2 4 2" xfId="3851"/>
    <cellStyle name="Обычный 4 3 5 2 2 4 2 2" xfId="6443"/>
    <cellStyle name="Обычный 4 3 5 2 2 4 2 2 2" xfId="16901"/>
    <cellStyle name="Обычный 4 3 5 2 2 4 2 2 3" xfId="28818"/>
    <cellStyle name="Обычный 4 3 5 2 2 4 2 3" xfId="9014"/>
    <cellStyle name="Обычный 4 3 5 2 2 4 2 3 2" xfId="19472"/>
    <cellStyle name="Обычный 4 3 5 2 2 4 2 3 3" xfId="31337"/>
    <cellStyle name="Обычный 4 3 5 2 2 4 2 4" xfId="11585"/>
    <cellStyle name="Обычный 4 3 5 2 2 4 2 4 2" xfId="22043"/>
    <cellStyle name="Обычный 4 3 5 2 2 4 2 4 3" xfId="33886"/>
    <cellStyle name="Обычный 4 3 5 2 2 4 2 5" xfId="14330"/>
    <cellStyle name="Обычный 4 3 5 2 2 4 2 6" xfId="26318"/>
    <cellStyle name="Обычный 4 3 5 2 2 4 3" xfId="5413"/>
    <cellStyle name="Обычный 4 3 5 2 2 4 3 2" xfId="15871"/>
    <cellStyle name="Обычный 4 3 5 2 2 4 3 3" xfId="27817"/>
    <cellStyle name="Обычный 4 3 5 2 2 4 4" xfId="7984"/>
    <cellStyle name="Обычный 4 3 5 2 2 4 4 2" xfId="18442"/>
    <cellStyle name="Обычный 4 3 5 2 2 4 4 3" xfId="30323"/>
    <cellStyle name="Обычный 4 3 5 2 2 4 5" xfId="10555"/>
    <cellStyle name="Обычный 4 3 5 2 2 4 5 2" xfId="21013"/>
    <cellStyle name="Обычный 4 3 5 2 2 4 5 3" xfId="32856"/>
    <cellStyle name="Обычный 4 3 5 2 2 4 6" xfId="13300"/>
    <cellStyle name="Обычный 4 3 5 2 2 4 7" xfId="25319"/>
    <cellStyle name="Обычный 4 3 5 2 2 5" xfId="3336"/>
    <cellStyle name="Обычный 4 3 5 2 2 5 2" xfId="5928"/>
    <cellStyle name="Обычный 4 3 5 2 2 5 2 2" xfId="16386"/>
    <cellStyle name="Обычный 4 3 5 2 2 5 2 3" xfId="28319"/>
    <cellStyle name="Обычный 4 3 5 2 2 5 3" xfId="8499"/>
    <cellStyle name="Обычный 4 3 5 2 2 5 3 2" xfId="18957"/>
    <cellStyle name="Обычный 4 3 5 2 2 5 3 3" xfId="30833"/>
    <cellStyle name="Обычный 4 3 5 2 2 5 4" xfId="11070"/>
    <cellStyle name="Обычный 4 3 5 2 2 5 4 2" xfId="21528"/>
    <cellStyle name="Обычный 4 3 5 2 2 5 4 3" xfId="33371"/>
    <cellStyle name="Обычный 4 3 5 2 2 5 5" xfId="13815"/>
    <cellStyle name="Обычный 4 3 5 2 2 5 6" xfId="25819"/>
    <cellStyle name="Обычный 4 3 5 2 2 6" xfId="4415"/>
    <cellStyle name="Обычный 4 3 5 2 2 6 2" xfId="6994"/>
    <cellStyle name="Обычный 4 3 5 2 2 6 2 2" xfId="17452"/>
    <cellStyle name="Обычный 4 3 5 2 2 6 2 3" xfId="29351"/>
    <cellStyle name="Обычный 4 3 5 2 2 6 3" xfId="9565"/>
    <cellStyle name="Обычный 4 3 5 2 2 6 3 2" xfId="20023"/>
    <cellStyle name="Обычный 4 3 5 2 2 6 3 3" xfId="31874"/>
    <cellStyle name="Обычный 4 3 5 2 2 6 4" xfId="12136"/>
    <cellStyle name="Обычный 4 3 5 2 2 6 4 2" xfId="22594"/>
    <cellStyle name="Обычный 4 3 5 2 2 6 4 3" xfId="34435"/>
    <cellStyle name="Обычный 4 3 5 2 2 6 5" xfId="14881"/>
    <cellStyle name="Обычный 4 3 5 2 2 6 6" xfId="26852"/>
    <cellStyle name="Обычный 4 3 5 2 2 7" xfId="4898"/>
    <cellStyle name="Обычный 4 3 5 2 2 7 2" xfId="15356"/>
    <cellStyle name="Обычный 4 3 5 2 2 7 3" xfId="27311"/>
    <cellStyle name="Обычный 4 3 5 2 2 8" xfId="7469"/>
    <cellStyle name="Обычный 4 3 5 2 2 8 2" xfId="17927"/>
    <cellStyle name="Обычный 4 3 5 2 2 8 3" xfId="29815"/>
    <cellStyle name="Обычный 4 3 5 2 2 9" xfId="10040"/>
    <cellStyle name="Обычный 4 3 5 2 2 9 2" xfId="20498"/>
    <cellStyle name="Обычный 4 3 5 2 2 9 3" xfId="32341"/>
    <cellStyle name="Обычный 4 3 5 2 3" xfId="2022"/>
    <cellStyle name="Обычный 4 3 5 2 3 10" xfId="24800"/>
    <cellStyle name="Обычный 4 3 5 2 3 2" xfId="2023"/>
    <cellStyle name="Обычный 4 3 5 2 3 2 2" xfId="2825"/>
    <cellStyle name="Обычный 4 3 5 2 3 2 2 2" xfId="3856"/>
    <cellStyle name="Обычный 4 3 5 2 3 2 2 2 2" xfId="6448"/>
    <cellStyle name="Обычный 4 3 5 2 3 2 2 2 2 2" xfId="16906"/>
    <cellStyle name="Обычный 4 3 5 2 3 2 2 2 2 3" xfId="28823"/>
    <cellStyle name="Обычный 4 3 5 2 3 2 2 2 3" xfId="9019"/>
    <cellStyle name="Обычный 4 3 5 2 3 2 2 2 3 2" xfId="19477"/>
    <cellStyle name="Обычный 4 3 5 2 3 2 2 2 3 3" xfId="31342"/>
    <cellStyle name="Обычный 4 3 5 2 3 2 2 2 4" xfId="11590"/>
    <cellStyle name="Обычный 4 3 5 2 3 2 2 2 4 2" xfId="22048"/>
    <cellStyle name="Обычный 4 3 5 2 3 2 2 2 4 3" xfId="33891"/>
    <cellStyle name="Обычный 4 3 5 2 3 2 2 2 5" xfId="14335"/>
    <cellStyle name="Обычный 4 3 5 2 3 2 2 2 6" xfId="26323"/>
    <cellStyle name="Обычный 4 3 5 2 3 2 2 3" xfId="5418"/>
    <cellStyle name="Обычный 4 3 5 2 3 2 2 3 2" xfId="15876"/>
    <cellStyle name="Обычный 4 3 5 2 3 2 2 3 3" xfId="27822"/>
    <cellStyle name="Обычный 4 3 5 2 3 2 2 4" xfId="7989"/>
    <cellStyle name="Обычный 4 3 5 2 3 2 2 4 2" xfId="18447"/>
    <cellStyle name="Обычный 4 3 5 2 3 2 2 4 3" xfId="30328"/>
    <cellStyle name="Обычный 4 3 5 2 3 2 2 5" xfId="10560"/>
    <cellStyle name="Обычный 4 3 5 2 3 2 2 5 2" xfId="21018"/>
    <cellStyle name="Обычный 4 3 5 2 3 2 2 5 3" xfId="32861"/>
    <cellStyle name="Обычный 4 3 5 2 3 2 2 6" xfId="13305"/>
    <cellStyle name="Обычный 4 3 5 2 3 2 2 7" xfId="25324"/>
    <cellStyle name="Обычный 4 3 5 2 3 2 3" xfId="3341"/>
    <cellStyle name="Обычный 4 3 5 2 3 2 3 2" xfId="5933"/>
    <cellStyle name="Обычный 4 3 5 2 3 2 3 2 2" xfId="16391"/>
    <cellStyle name="Обычный 4 3 5 2 3 2 3 2 3" xfId="28324"/>
    <cellStyle name="Обычный 4 3 5 2 3 2 3 3" xfId="8504"/>
    <cellStyle name="Обычный 4 3 5 2 3 2 3 3 2" xfId="18962"/>
    <cellStyle name="Обычный 4 3 5 2 3 2 3 3 3" xfId="30838"/>
    <cellStyle name="Обычный 4 3 5 2 3 2 3 4" xfId="11075"/>
    <cellStyle name="Обычный 4 3 5 2 3 2 3 4 2" xfId="21533"/>
    <cellStyle name="Обычный 4 3 5 2 3 2 3 4 3" xfId="33376"/>
    <cellStyle name="Обычный 4 3 5 2 3 2 3 5" xfId="13820"/>
    <cellStyle name="Обычный 4 3 5 2 3 2 3 6" xfId="25824"/>
    <cellStyle name="Обычный 4 3 5 2 3 2 4" xfId="4420"/>
    <cellStyle name="Обычный 4 3 5 2 3 2 4 2" xfId="6999"/>
    <cellStyle name="Обычный 4 3 5 2 3 2 4 2 2" xfId="17457"/>
    <cellStyle name="Обычный 4 3 5 2 3 2 4 2 3" xfId="29356"/>
    <cellStyle name="Обычный 4 3 5 2 3 2 4 3" xfId="9570"/>
    <cellStyle name="Обычный 4 3 5 2 3 2 4 3 2" xfId="20028"/>
    <cellStyle name="Обычный 4 3 5 2 3 2 4 3 3" xfId="31879"/>
    <cellStyle name="Обычный 4 3 5 2 3 2 4 4" xfId="12141"/>
    <cellStyle name="Обычный 4 3 5 2 3 2 4 4 2" xfId="22599"/>
    <cellStyle name="Обычный 4 3 5 2 3 2 4 4 3" xfId="34440"/>
    <cellStyle name="Обычный 4 3 5 2 3 2 4 5" xfId="14886"/>
    <cellStyle name="Обычный 4 3 5 2 3 2 4 6" xfId="26857"/>
    <cellStyle name="Обычный 4 3 5 2 3 2 5" xfId="4903"/>
    <cellStyle name="Обычный 4 3 5 2 3 2 5 2" xfId="15361"/>
    <cellStyle name="Обычный 4 3 5 2 3 2 5 3" xfId="27316"/>
    <cellStyle name="Обычный 4 3 5 2 3 2 6" xfId="7474"/>
    <cellStyle name="Обычный 4 3 5 2 3 2 6 2" xfId="17932"/>
    <cellStyle name="Обычный 4 3 5 2 3 2 6 3" xfId="29820"/>
    <cellStyle name="Обычный 4 3 5 2 3 2 7" xfId="10045"/>
    <cellStyle name="Обычный 4 3 5 2 3 2 7 2" xfId="20503"/>
    <cellStyle name="Обычный 4 3 5 2 3 2 7 3" xfId="32346"/>
    <cellStyle name="Обычный 4 3 5 2 3 2 8" xfId="12790"/>
    <cellStyle name="Обычный 4 3 5 2 3 2 9" xfId="24801"/>
    <cellStyle name="Обычный 4 3 5 2 3 3" xfId="2824"/>
    <cellStyle name="Обычный 4 3 5 2 3 3 2" xfId="3855"/>
    <cellStyle name="Обычный 4 3 5 2 3 3 2 2" xfId="6447"/>
    <cellStyle name="Обычный 4 3 5 2 3 3 2 2 2" xfId="16905"/>
    <cellStyle name="Обычный 4 3 5 2 3 3 2 2 3" xfId="28822"/>
    <cellStyle name="Обычный 4 3 5 2 3 3 2 3" xfId="9018"/>
    <cellStyle name="Обычный 4 3 5 2 3 3 2 3 2" xfId="19476"/>
    <cellStyle name="Обычный 4 3 5 2 3 3 2 3 3" xfId="31341"/>
    <cellStyle name="Обычный 4 3 5 2 3 3 2 4" xfId="11589"/>
    <cellStyle name="Обычный 4 3 5 2 3 3 2 4 2" xfId="22047"/>
    <cellStyle name="Обычный 4 3 5 2 3 3 2 4 3" xfId="33890"/>
    <cellStyle name="Обычный 4 3 5 2 3 3 2 5" xfId="14334"/>
    <cellStyle name="Обычный 4 3 5 2 3 3 2 6" xfId="26322"/>
    <cellStyle name="Обычный 4 3 5 2 3 3 3" xfId="5417"/>
    <cellStyle name="Обычный 4 3 5 2 3 3 3 2" xfId="15875"/>
    <cellStyle name="Обычный 4 3 5 2 3 3 3 3" xfId="27821"/>
    <cellStyle name="Обычный 4 3 5 2 3 3 4" xfId="7988"/>
    <cellStyle name="Обычный 4 3 5 2 3 3 4 2" xfId="18446"/>
    <cellStyle name="Обычный 4 3 5 2 3 3 4 3" xfId="30327"/>
    <cellStyle name="Обычный 4 3 5 2 3 3 5" xfId="10559"/>
    <cellStyle name="Обычный 4 3 5 2 3 3 5 2" xfId="21017"/>
    <cellStyle name="Обычный 4 3 5 2 3 3 5 3" xfId="32860"/>
    <cellStyle name="Обычный 4 3 5 2 3 3 6" xfId="13304"/>
    <cellStyle name="Обычный 4 3 5 2 3 3 7" xfId="25323"/>
    <cellStyle name="Обычный 4 3 5 2 3 4" xfId="3340"/>
    <cellStyle name="Обычный 4 3 5 2 3 4 2" xfId="5932"/>
    <cellStyle name="Обычный 4 3 5 2 3 4 2 2" xfId="16390"/>
    <cellStyle name="Обычный 4 3 5 2 3 4 2 3" xfId="28323"/>
    <cellStyle name="Обычный 4 3 5 2 3 4 3" xfId="8503"/>
    <cellStyle name="Обычный 4 3 5 2 3 4 3 2" xfId="18961"/>
    <cellStyle name="Обычный 4 3 5 2 3 4 3 3" xfId="30837"/>
    <cellStyle name="Обычный 4 3 5 2 3 4 4" xfId="11074"/>
    <cellStyle name="Обычный 4 3 5 2 3 4 4 2" xfId="21532"/>
    <cellStyle name="Обычный 4 3 5 2 3 4 4 3" xfId="33375"/>
    <cellStyle name="Обычный 4 3 5 2 3 4 5" xfId="13819"/>
    <cellStyle name="Обычный 4 3 5 2 3 4 6" xfId="25823"/>
    <cellStyle name="Обычный 4 3 5 2 3 5" xfId="4419"/>
    <cellStyle name="Обычный 4 3 5 2 3 5 2" xfId="6998"/>
    <cellStyle name="Обычный 4 3 5 2 3 5 2 2" xfId="17456"/>
    <cellStyle name="Обычный 4 3 5 2 3 5 2 3" xfId="29355"/>
    <cellStyle name="Обычный 4 3 5 2 3 5 3" xfId="9569"/>
    <cellStyle name="Обычный 4 3 5 2 3 5 3 2" xfId="20027"/>
    <cellStyle name="Обычный 4 3 5 2 3 5 3 3" xfId="31878"/>
    <cellStyle name="Обычный 4 3 5 2 3 5 4" xfId="12140"/>
    <cellStyle name="Обычный 4 3 5 2 3 5 4 2" xfId="22598"/>
    <cellStyle name="Обычный 4 3 5 2 3 5 4 3" xfId="34439"/>
    <cellStyle name="Обычный 4 3 5 2 3 5 5" xfId="14885"/>
    <cellStyle name="Обычный 4 3 5 2 3 5 6" xfId="26856"/>
    <cellStyle name="Обычный 4 3 5 2 3 6" xfId="4902"/>
    <cellStyle name="Обычный 4 3 5 2 3 6 2" xfId="15360"/>
    <cellStyle name="Обычный 4 3 5 2 3 6 3" xfId="27315"/>
    <cellStyle name="Обычный 4 3 5 2 3 7" xfId="7473"/>
    <cellStyle name="Обычный 4 3 5 2 3 7 2" xfId="17931"/>
    <cellStyle name="Обычный 4 3 5 2 3 7 3" xfId="29819"/>
    <cellStyle name="Обычный 4 3 5 2 3 8" xfId="10044"/>
    <cellStyle name="Обычный 4 3 5 2 3 8 2" xfId="20502"/>
    <cellStyle name="Обычный 4 3 5 2 3 8 3" xfId="32345"/>
    <cellStyle name="Обычный 4 3 5 2 3 9" xfId="12789"/>
    <cellStyle name="Обычный 4 3 5 2 4" xfId="2024"/>
    <cellStyle name="Обычный 4 3 5 2 4 2" xfId="2826"/>
    <cellStyle name="Обычный 4 3 5 2 4 2 2" xfId="3857"/>
    <cellStyle name="Обычный 4 3 5 2 4 2 2 2" xfId="6449"/>
    <cellStyle name="Обычный 4 3 5 2 4 2 2 2 2" xfId="16907"/>
    <cellStyle name="Обычный 4 3 5 2 4 2 2 2 3" xfId="28824"/>
    <cellStyle name="Обычный 4 3 5 2 4 2 2 3" xfId="9020"/>
    <cellStyle name="Обычный 4 3 5 2 4 2 2 3 2" xfId="19478"/>
    <cellStyle name="Обычный 4 3 5 2 4 2 2 3 3" xfId="31343"/>
    <cellStyle name="Обычный 4 3 5 2 4 2 2 4" xfId="11591"/>
    <cellStyle name="Обычный 4 3 5 2 4 2 2 4 2" xfId="22049"/>
    <cellStyle name="Обычный 4 3 5 2 4 2 2 4 3" xfId="33892"/>
    <cellStyle name="Обычный 4 3 5 2 4 2 2 5" xfId="14336"/>
    <cellStyle name="Обычный 4 3 5 2 4 2 2 6" xfId="26324"/>
    <cellStyle name="Обычный 4 3 5 2 4 2 3" xfId="5419"/>
    <cellStyle name="Обычный 4 3 5 2 4 2 3 2" xfId="15877"/>
    <cellStyle name="Обычный 4 3 5 2 4 2 3 3" xfId="27823"/>
    <cellStyle name="Обычный 4 3 5 2 4 2 4" xfId="7990"/>
    <cellStyle name="Обычный 4 3 5 2 4 2 4 2" xfId="18448"/>
    <cellStyle name="Обычный 4 3 5 2 4 2 4 3" xfId="30329"/>
    <cellStyle name="Обычный 4 3 5 2 4 2 5" xfId="10561"/>
    <cellStyle name="Обычный 4 3 5 2 4 2 5 2" xfId="21019"/>
    <cellStyle name="Обычный 4 3 5 2 4 2 5 3" xfId="32862"/>
    <cellStyle name="Обычный 4 3 5 2 4 2 6" xfId="13306"/>
    <cellStyle name="Обычный 4 3 5 2 4 2 7" xfId="25325"/>
    <cellStyle name="Обычный 4 3 5 2 4 3" xfId="3342"/>
    <cellStyle name="Обычный 4 3 5 2 4 3 2" xfId="5934"/>
    <cellStyle name="Обычный 4 3 5 2 4 3 2 2" xfId="16392"/>
    <cellStyle name="Обычный 4 3 5 2 4 3 2 3" xfId="28325"/>
    <cellStyle name="Обычный 4 3 5 2 4 3 3" xfId="8505"/>
    <cellStyle name="Обычный 4 3 5 2 4 3 3 2" xfId="18963"/>
    <cellStyle name="Обычный 4 3 5 2 4 3 3 3" xfId="30839"/>
    <cellStyle name="Обычный 4 3 5 2 4 3 4" xfId="11076"/>
    <cellStyle name="Обычный 4 3 5 2 4 3 4 2" xfId="21534"/>
    <cellStyle name="Обычный 4 3 5 2 4 3 4 3" xfId="33377"/>
    <cellStyle name="Обычный 4 3 5 2 4 3 5" xfId="13821"/>
    <cellStyle name="Обычный 4 3 5 2 4 3 6" xfId="25825"/>
    <cellStyle name="Обычный 4 3 5 2 4 4" xfId="4421"/>
    <cellStyle name="Обычный 4 3 5 2 4 4 2" xfId="7000"/>
    <cellStyle name="Обычный 4 3 5 2 4 4 2 2" xfId="17458"/>
    <cellStyle name="Обычный 4 3 5 2 4 4 2 3" xfId="29357"/>
    <cellStyle name="Обычный 4 3 5 2 4 4 3" xfId="9571"/>
    <cellStyle name="Обычный 4 3 5 2 4 4 3 2" xfId="20029"/>
    <cellStyle name="Обычный 4 3 5 2 4 4 3 3" xfId="31880"/>
    <cellStyle name="Обычный 4 3 5 2 4 4 4" xfId="12142"/>
    <cellStyle name="Обычный 4 3 5 2 4 4 4 2" xfId="22600"/>
    <cellStyle name="Обычный 4 3 5 2 4 4 4 3" xfId="34441"/>
    <cellStyle name="Обычный 4 3 5 2 4 4 5" xfId="14887"/>
    <cellStyle name="Обычный 4 3 5 2 4 4 6" xfId="26858"/>
    <cellStyle name="Обычный 4 3 5 2 4 5" xfId="4904"/>
    <cellStyle name="Обычный 4 3 5 2 4 5 2" xfId="15362"/>
    <cellStyle name="Обычный 4 3 5 2 4 5 3" xfId="27317"/>
    <cellStyle name="Обычный 4 3 5 2 4 6" xfId="7475"/>
    <cellStyle name="Обычный 4 3 5 2 4 6 2" xfId="17933"/>
    <cellStyle name="Обычный 4 3 5 2 4 6 3" xfId="29821"/>
    <cellStyle name="Обычный 4 3 5 2 4 7" xfId="10046"/>
    <cellStyle name="Обычный 4 3 5 2 4 7 2" xfId="20504"/>
    <cellStyle name="Обычный 4 3 5 2 4 7 3" xfId="32347"/>
    <cellStyle name="Обычный 4 3 5 2 4 8" xfId="12791"/>
    <cellStyle name="Обычный 4 3 5 2 4 9" xfId="24802"/>
    <cellStyle name="Обычный 4 3 5 2 5" xfId="2819"/>
    <cellStyle name="Обычный 4 3 5 2 5 2" xfId="3850"/>
    <cellStyle name="Обычный 4 3 5 2 5 2 2" xfId="6442"/>
    <cellStyle name="Обычный 4 3 5 2 5 2 2 2" xfId="16900"/>
    <cellStyle name="Обычный 4 3 5 2 5 2 2 3" xfId="28817"/>
    <cellStyle name="Обычный 4 3 5 2 5 2 3" xfId="9013"/>
    <cellStyle name="Обычный 4 3 5 2 5 2 3 2" xfId="19471"/>
    <cellStyle name="Обычный 4 3 5 2 5 2 3 3" xfId="31336"/>
    <cellStyle name="Обычный 4 3 5 2 5 2 4" xfId="11584"/>
    <cellStyle name="Обычный 4 3 5 2 5 2 4 2" xfId="22042"/>
    <cellStyle name="Обычный 4 3 5 2 5 2 4 3" xfId="33885"/>
    <cellStyle name="Обычный 4 3 5 2 5 2 5" xfId="14329"/>
    <cellStyle name="Обычный 4 3 5 2 5 2 6" xfId="26317"/>
    <cellStyle name="Обычный 4 3 5 2 5 3" xfId="5412"/>
    <cellStyle name="Обычный 4 3 5 2 5 3 2" xfId="15870"/>
    <cellStyle name="Обычный 4 3 5 2 5 3 3" xfId="27816"/>
    <cellStyle name="Обычный 4 3 5 2 5 4" xfId="7983"/>
    <cellStyle name="Обычный 4 3 5 2 5 4 2" xfId="18441"/>
    <cellStyle name="Обычный 4 3 5 2 5 4 3" xfId="30322"/>
    <cellStyle name="Обычный 4 3 5 2 5 5" xfId="10554"/>
    <cellStyle name="Обычный 4 3 5 2 5 5 2" xfId="21012"/>
    <cellStyle name="Обычный 4 3 5 2 5 5 3" xfId="32855"/>
    <cellStyle name="Обычный 4 3 5 2 5 6" xfId="13299"/>
    <cellStyle name="Обычный 4 3 5 2 5 7" xfId="25318"/>
    <cellStyle name="Обычный 4 3 5 2 6" xfId="3335"/>
    <cellStyle name="Обычный 4 3 5 2 6 2" xfId="5927"/>
    <cellStyle name="Обычный 4 3 5 2 6 2 2" xfId="16385"/>
    <cellStyle name="Обычный 4 3 5 2 6 2 3" xfId="28318"/>
    <cellStyle name="Обычный 4 3 5 2 6 3" xfId="8498"/>
    <cellStyle name="Обычный 4 3 5 2 6 3 2" xfId="18956"/>
    <cellStyle name="Обычный 4 3 5 2 6 3 3" xfId="30832"/>
    <cellStyle name="Обычный 4 3 5 2 6 4" xfId="11069"/>
    <cellStyle name="Обычный 4 3 5 2 6 4 2" xfId="21527"/>
    <cellStyle name="Обычный 4 3 5 2 6 4 3" xfId="33370"/>
    <cellStyle name="Обычный 4 3 5 2 6 5" xfId="13814"/>
    <cellStyle name="Обычный 4 3 5 2 6 6" xfId="25818"/>
    <cellStyle name="Обычный 4 3 5 2 7" xfId="4414"/>
    <cellStyle name="Обычный 4 3 5 2 7 2" xfId="6993"/>
    <cellStyle name="Обычный 4 3 5 2 7 2 2" xfId="17451"/>
    <cellStyle name="Обычный 4 3 5 2 7 2 3" xfId="29350"/>
    <cellStyle name="Обычный 4 3 5 2 7 3" xfId="9564"/>
    <cellStyle name="Обычный 4 3 5 2 7 3 2" xfId="20022"/>
    <cellStyle name="Обычный 4 3 5 2 7 3 3" xfId="31873"/>
    <cellStyle name="Обычный 4 3 5 2 7 4" xfId="12135"/>
    <cellStyle name="Обычный 4 3 5 2 7 4 2" xfId="22593"/>
    <cellStyle name="Обычный 4 3 5 2 7 4 3" xfId="34434"/>
    <cellStyle name="Обычный 4 3 5 2 7 5" xfId="14880"/>
    <cellStyle name="Обычный 4 3 5 2 7 6" xfId="26851"/>
    <cellStyle name="Обычный 4 3 5 2 8" xfId="4897"/>
    <cellStyle name="Обычный 4 3 5 2 8 2" xfId="15355"/>
    <cellStyle name="Обычный 4 3 5 2 8 3" xfId="27310"/>
    <cellStyle name="Обычный 4 3 5 2 9" xfId="7468"/>
    <cellStyle name="Обычный 4 3 5 2 9 2" xfId="17926"/>
    <cellStyle name="Обычный 4 3 5 2 9 3" xfId="29814"/>
    <cellStyle name="Обычный 4 3 5 3" xfId="2025"/>
    <cellStyle name="Обычный 4 3 5 3 10" xfId="12792"/>
    <cellStyle name="Обычный 4 3 5 3 11" xfId="24803"/>
    <cellStyle name="Обычный 4 3 5 3 2" xfId="2026"/>
    <cellStyle name="Обычный 4 3 5 3 2 10" xfId="24804"/>
    <cellStyle name="Обычный 4 3 5 3 2 2" xfId="2027"/>
    <cellStyle name="Обычный 4 3 5 3 2 2 2" xfId="2829"/>
    <cellStyle name="Обычный 4 3 5 3 2 2 2 2" xfId="3860"/>
    <cellStyle name="Обычный 4 3 5 3 2 2 2 2 2" xfId="6452"/>
    <cellStyle name="Обычный 4 3 5 3 2 2 2 2 2 2" xfId="16910"/>
    <cellStyle name="Обычный 4 3 5 3 2 2 2 2 2 3" xfId="28827"/>
    <cellStyle name="Обычный 4 3 5 3 2 2 2 2 3" xfId="9023"/>
    <cellStyle name="Обычный 4 3 5 3 2 2 2 2 3 2" xfId="19481"/>
    <cellStyle name="Обычный 4 3 5 3 2 2 2 2 3 3" xfId="31346"/>
    <cellStyle name="Обычный 4 3 5 3 2 2 2 2 4" xfId="11594"/>
    <cellStyle name="Обычный 4 3 5 3 2 2 2 2 4 2" xfId="22052"/>
    <cellStyle name="Обычный 4 3 5 3 2 2 2 2 4 3" xfId="33895"/>
    <cellStyle name="Обычный 4 3 5 3 2 2 2 2 5" xfId="14339"/>
    <cellStyle name="Обычный 4 3 5 3 2 2 2 2 6" xfId="26327"/>
    <cellStyle name="Обычный 4 3 5 3 2 2 2 3" xfId="5422"/>
    <cellStyle name="Обычный 4 3 5 3 2 2 2 3 2" xfId="15880"/>
    <cellStyle name="Обычный 4 3 5 3 2 2 2 3 3" xfId="27826"/>
    <cellStyle name="Обычный 4 3 5 3 2 2 2 4" xfId="7993"/>
    <cellStyle name="Обычный 4 3 5 3 2 2 2 4 2" xfId="18451"/>
    <cellStyle name="Обычный 4 3 5 3 2 2 2 4 3" xfId="30332"/>
    <cellStyle name="Обычный 4 3 5 3 2 2 2 5" xfId="10564"/>
    <cellStyle name="Обычный 4 3 5 3 2 2 2 5 2" xfId="21022"/>
    <cellStyle name="Обычный 4 3 5 3 2 2 2 5 3" xfId="32865"/>
    <cellStyle name="Обычный 4 3 5 3 2 2 2 6" xfId="13309"/>
    <cellStyle name="Обычный 4 3 5 3 2 2 2 7" xfId="25328"/>
    <cellStyle name="Обычный 4 3 5 3 2 2 3" xfId="3345"/>
    <cellStyle name="Обычный 4 3 5 3 2 2 3 2" xfId="5937"/>
    <cellStyle name="Обычный 4 3 5 3 2 2 3 2 2" xfId="16395"/>
    <cellStyle name="Обычный 4 3 5 3 2 2 3 2 3" xfId="28328"/>
    <cellStyle name="Обычный 4 3 5 3 2 2 3 3" xfId="8508"/>
    <cellStyle name="Обычный 4 3 5 3 2 2 3 3 2" xfId="18966"/>
    <cellStyle name="Обычный 4 3 5 3 2 2 3 3 3" xfId="30842"/>
    <cellStyle name="Обычный 4 3 5 3 2 2 3 4" xfId="11079"/>
    <cellStyle name="Обычный 4 3 5 3 2 2 3 4 2" xfId="21537"/>
    <cellStyle name="Обычный 4 3 5 3 2 2 3 4 3" xfId="33380"/>
    <cellStyle name="Обычный 4 3 5 3 2 2 3 5" xfId="13824"/>
    <cellStyle name="Обычный 4 3 5 3 2 2 3 6" xfId="25828"/>
    <cellStyle name="Обычный 4 3 5 3 2 2 4" xfId="4424"/>
    <cellStyle name="Обычный 4 3 5 3 2 2 4 2" xfId="7003"/>
    <cellStyle name="Обычный 4 3 5 3 2 2 4 2 2" xfId="17461"/>
    <cellStyle name="Обычный 4 3 5 3 2 2 4 2 3" xfId="29360"/>
    <cellStyle name="Обычный 4 3 5 3 2 2 4 3" xfId="9574"/>
    <cellStyle name="Обычный 4 3 5 3 2 2 4 3 2" xfId="20032"/>
    <cellStyle name="Обычный 4 3 5 3 2 2 4 3 3" xfId="31883"/>
    <cellStyle name="Обычный 4 3 5 3 2 2 4 4" xfId="12145"/>
    <cellStyle name="Обычный 4 3 5 3 2 2 4 4 2" xfId="22603"/>
    <cellStyle name="Обычный 4 3 5 3 2 2 4 4 3" xfId="34444"/>
    <cellStyle name="Обычный 4 3 5 3 2 2 4 5" xfId="14890"/>
    <cellStyle name="Обычный 4 3 5 3 2 2 4 6" xfId="26861"/>
    <cellStyle name="Обычный 4 3 5 3 2 2 5" xfId="4907"/>
    <cellStyle name="Обычный 4 3 5 3 2 2 5 2" xfId="15365"/>
    <cellStyle name="Обычный 4 3 5 3 2 2 5 3" xfId="27320"/>
    <cellStyle name="Обычный 4 3 5 3 2 2 6" xfId="7478"/>
    <cellStyle name="Обычный 4 3 5 3 2 2 6 2" xfId="17936"/>
    <cellStyle name="Обычный 4 3 5 3 2 2 6 3" xfId="29824"/>
    <cellStyle name="Обычный 4 3 5 3 2 2 7" xfId="10049"/>
    <cellStyle name="Обычный 4 3 5 3 2 2 7 2" xfId="20507"/>
    <cellStyle name="Обычный 4 3 5 3 2 2 7 3" xfId="32350"/>
    <cellStyle name="Обычный 4 3 5 3 2 2 8" xfId="12794"/>
    <cellStyle name="Обычный 4 3 5 3 2 2 9" xfId="24805"/>
    <cellStyle name="Обычный 4 3 5 3 2 3" xfId="2828"/>
    <cellStyle name="Обычный 4 3 5 3 2 3 2" xfId="3859"/>
    <cellStyle name="Обычный 4 3 5 3 2 3 2 2" xfId="6451"/>
    <cellStyle name="Обычный 4 3 5 3 2 3 2 2 2" xfId="16909"/>
    <cellStyle name="Обычный 4 3 5 3 2 3 2 2 3" xfId="28826"/>
    <cellStyle name="Обычный 4 3 5 3 2 3 2 3" xfId="9022"/>
    <cellStyle name="Обычный 4 3 5 3 2 3 2 3 2" xfId="19480"/>
    <cellStyle name="Обычный 4 3 5 3 2 3 2 3 3" xfId="31345"/>
    <cellStyle name="Обычный 4 3 5 3 2 3 2 4" xfId="11593"/>
    <cellStyle name="Обычный 4 3 5 3 2 3 2 4 2" xfId="22051"/>
    <cellStyle name="Обычный 4 3 5 3 2 3 2 4 3" xfId="33894"/>
    <cellStyle name="Обычный 4 3 5 3 2 3 2 5" xfId="14338"/>
    <cellStyle name="Обычный 4 3 5 3 2 3 2 6" xfId="26326"/>
    <cellStyle name="Обычный 4 3 5 3 2 3 3" xfId="5421"/>
    <cellStyle name="Обычный 4 3 5 3 2 3 3 2" xfId="15879"/>
    <cellStyle name="Обычный 4 3 5 3 2 3 3 3" xfId="27825"/>
    <cellStyle name="Обычный 4 3 5 3 2 3 4" xfId="7992"/>
    <cellStyle name="Обычный 4 3 5 3 2 3 4 2" xfId="18450"/>
    <cellStyle name="Обычный 4 3 5 3 2 3 4 3" xfId="30331"/>
    <cellStyle name="Обычный 4 3 5 3 2 3 5" xfId="10563"/>
    <cellStyle name="Обычный 4 3 5 3 2 3 5 2" xfId="21021"/>
    <cellStyle name="Обычный 4 3 5 3 2 3 5 3" xfId="32864"/>
    <cellStyle name="Обычный 4 3 5 3 2 3 6" xfId="13308"/>
    <cellStyle name="Обычный 4 3 5 3 2 3 7" xfId="25327"/>
    <cellStyle name="Обычный 4 3 5 3 2 4" xfId="3344"/>
    <cellStyle name="Обычный 4 3 5 3 2 4 2" xfId="5936"/>
    <cellStyle name="Обычный 4 3 5 3 2 4 2 2" xfId="16394"/>
    <cellStyle name="Обычный 4 3 5 3 2 4 2 3" xfId="28327"/>
    <cellStyle name="Обычный 4 3 5 3 2 4 3" xfId="8507"/>
    <cellStyle name="Обычный 4 3 5 3 2 4 3 2" xfId="18965"/>
    <cellStyle name="Обычный 4 3 5 3 2 4 3 3" xfId="30841"/>
    <cellStyle name="Обычный 4 3 5 3 2 4 4" xfId="11078"/>
    <cellStyle name="Обычный 4 3 5 3 2 4 4 2" xfId="21536"/>
    <cellStyle name="Обычный 4 3 5 3 2 4 4 3" xfId="33379"/>
    <cellStyle name="Обычный 4 3 5 3 2 4 5" xfId="13823"/>
    <cellStyle name="Обычный 4 3 5 3 2 4 6" xfId="25827"/>
    <cellStyle name="Обычный 4 3 5 3 2 5" xfId="4423"/>
    <cellStyle name="Обычный 4 3 5 3 2 5 2" xfId="7002"/>
    <cellStyle name="Обычный 4 3 5 3 2 5 2 2" xfId="17460"/>
    <cellStyle name="Обычный 4 3 5 3 2 5 2 3" xfId="29359"/>
    <cellStyle name="Обычный 4 3 5 3 2 5 3" xfId="9573"/>
    <cellStyle name="Обычный 4 3 5 3 2 5 3 2" xfId="20031"/>
    <cellStyle name="Обычный 4 3 5 3 2 5 3 3" xfId="31882"/>
    <cellStyle name="Обычный 4 3 5 3 2 5 4" xfId="12144"/>
    <cellStyle name="Обычный 4 3 5 3 2 5 4 2" xfId="22602"/>
    <cellStyle name="Обычный 4 3 5 3 2 5 4 3" xfId="34443"/>
    <cellStyle name="Обычный 4 3 5 3 2 5 5" xfId="14889"/>
    <cellStyle name="Обычный 4 3 5 3 2 5 6" xfId="26860"/>
    <cellStyle name="Обычный 4 3 5 3 2 6" xfId="4906"/>
    <cellStyle name="Обычный 4 3 5 3 2 6 2" xfId="15364"/>
    <cellStyle name="Обычный 4 3 5 3 2 6 3" xfId="27319"/>
    <cellStyle name="Обычный 4 3 5 3 2 7" xfId="7477"/>
    <cellStyle name="Обычный 4 3 5 3 2 7 2" xfId="17935"/>
    <cellStyle name="Обычный 4 3 5 3 2 7 3" xfId="29823"/>
    <cellStyle name="Обычный 4 3 5 3 2 8" xfId="10048"/>
    <cellStyle name="Обычный 4 3 5 3 2 8 2" xfId="20506"/>
    <cellStyle name="Обычный 4 3 5 3 2 8 3" xfId="32349"/>
    <cellStyle name="Обычный 4 3 5 3 2 9" xfId="12793"/>
    <cellStyle name="Обычный 4 3 5 3 3" xfId="2028"/>
    <cellStyle name="Обычный 4 3 5 3 3 2" xfId="2830"/>
    <cellStyle name="Обычный 4 3 5 3 3 2 2" xfId="3861"/>
    <cellStyle name="Обычный 4 3 5 3 3 2 2 2" xfId="6453"/>
    <cellStyle name="Обычный 4 3 5 3 3 2 2 2 2" xfId="16911"/>
    <cellStyle name="Обычный 4 3 5 3 3 2 2 2 3" xfId="28828"/>
    <cellStyle name="Обычный 4 3 5 3 3 2 2 3" xfId="9024"/>
    <cellStyle name="Обычный 4 3 5 3 3 2 2 3 2" xfId="19482"/>
    <cellStyle name="Обычный 4 3 5 3 3 2 2 3 3" xfId="31347"/>
    <cellStyle name="Обычный 4 3 5 3 3 2 2 4" xfId="11595"/>
    <cellStyle name="Обычный 4 3 5 3 3 2 2 4 2" xfId="22053"/>
    <cellStyle name="Обычный 4 3 5 3 3 2 2 4 3" xfId="33896"/>
    <cellStyle name="Обычный 4 3 5 3 3 2 2 5" xfId="14340"/>
    <cellStyle name="Обычный 4 3 5 3 3 2 2 6" xfId="26328"/>
    <cellStyle name="Обычный 4 3 5 3 3 2 3" xfId="5423"/>
    <cellStyle name="Обычный 4 3 5 3 3 2 3 2" xfId="15881"/>
    <cellStyle name="Обычный 4 3 5 3 3 2 3 3" xfId="27827"/>
    <cellStyle name="Обычный 4 3 5 3 3 2 4" xfId="7994"/>
    <cellStyle name="Обычный 4 3 5 3 3 2 4 2" xfId="18452"/>
    <cellStyle name="Обычный 4 3 5 3 3 2 4 3" xfId="30333"/>
    <cellStyle name="Обычный 4 3 5 3 3 2 5" xfId="10565"/>
    <cellStyle name="Обычный 4 3 5 3 3 2 5 2" xfId="21023"/>
    <cellStyle name="Обычный 4 3 5 3 3 2 5 3" xfId="32866"/>
    <cellStyle name="Обычный 4 3 5 3 3 2 6" xfId="13310"/>
    <cellStyle name="Обычный 4 3 5 3 3 2 7" xfId="25329"/>
    <cellStyle name="Обычный 4 3 5 3 3 3" xfId="3346"/>
    <cellStyle name="Обычный 4 3 5 3 3 3 2" xfId="5938"/>
    <cellStyle name="Обычный 4 3 5 3 3 3 2 2" xfId="16396"/>
    <cellStyle name="Обычный 4 3 5 3 3 3 2 3" xfId="28329"/>
    <cellStyle name="Обычный 4 3 5 3 3 3 3" xfId="8509"/>
    <cellStyle name="Обычный 4 3 5 3 3 3 3 2" xfId="18967"/>
    <cellStyle name="Обычный 4 3 5 3 3 3 3 3" xfId="30843"/>
    <cellStyle name="Обычный 4 3 5 3 3 3 4" xfId="11080"/>
    <cellStyle name="Обычный 4 3 5 3 3 3 4 2" xfId="21538"/>
    <cellStyle name="Обычный 4 3 5 3 3 3 4 3" xfId="33381"/>
    <cellStyle name="Обычный 4 3 5 3 3 3 5" xfId="13825"/>
    <cellStyle name="Обычный 4 3 5 3 3 3 6" xfId="25829"/>
    <cellStyle name="Обычный 4 3 5 3 3 4" xfId="4425"/>
    <cellStyle name="Обычный 4 3 5 3 3 4 2" xfId="7004"/>
    <cellStyle name="Обычный 4 3 5 3 3 4 2 2" xfId="17462"/>
    <cellStyle name="Обычный 4 3 5 3 3 4 2 3" xfId="29361"/>
    <cellStyle name="Обычный 4 3 5 3 3 4 3" xfId="9575"/>
    <cellStyle name="Обычный 4 3 5 3 3 4 3 2" xfId="20033"/>
    <cellStyle name="Обычный 4 3 5 3 3 4 3 3" xfId="31884"/>
    <cellStyle name="Обычный 4 3 5 3 3 4 4" xfId="12146"/>
    <cellStyle name="Обычный 4 3 5 3 3 4 4 2" xfId="22604"/>
    <cellStyle name="Обычный 4 3 5 3 3 4 4 3" xfId="34445"/>
    <cellStyle name="Обычный 4 3 5 3 3 4 5" xfId="14891"/>
    <cellStyle name="Обычный 4 3 5 3 3 4 6" xfId="26862"/>
    <cellStyle name="Обычный 4 3 5 3 3 5" xfId="4908"/>
    <cellStyle name="Обычный 4 3 5 3 3 5 2" xfId="15366"/>
    <cellStyle name="Обычный 4 3 5 3 3 5 3" xfId="27321"/>
    <cellStyle name="Обычный 4 3 5 3 3 6" xfId="7479"/>
    <cellStyle name="Обычный 4 3 5 3 3 6 2" xfId="17937"/>
    <cellStyle name="Обычный 4 3 5 3 3 6 3" xfId="29825"/>
    <cellStyle name="Обычный 4 3 5 3 3 7" xfId="10050"/>
    <cellStyle name="Обычный 4 3 5 3 3 7 2" xfId="20508"/>
    <cellStyle name="Обычный 4 3 5 3 3 7 3" xfId="32351"/>
    <cellStyle name="Обычный 4 3 5 3 3 8" xfId="12795"/>
    <cellStyle name="Обычный 4 3 5 3 3 9" xfId="24806"/>
    <cellStyle name="Обычный 4 3 5 3 4" xfId="2827"/>
    <cellStyle name="Обычный 4 3 5 3 4 2" xfId="3858"/>
    <cellStyle name="Обычный 4 3 5 3 4 2 2" xfId="6450"/>
    <cellStyle name="Обычный 4 3 5 3 4 2 2 2" xfId="16908"/>
    <cellStyle name="Обычный 4 3 5 3 4 2 2 3" xfId="28825"/>
    <cellStyle name="Обычный 4 3 5 3 4 2 3" xfId="9021"/>
    <cellStyle name="Обычный 4 3 5 3 4 2 3 2" xfId="19479"/>
    <cellStyle name="Обычный 4 3 5 3 4 2 3 3" xfId="31344"/>
    <cellStyle name="Обычный 4 3 5 3 4 2 4" xfId="11592"/>
    <cellStyle name="Обычный 4 3 5 3 4 2 4 2" xfId="22050"/>
    <cellStyle name="Обычный 4 3 5 3 4 2 4 3" xfId="33893"/>
    <cellStyle name="Обычный 4 3 5 3 4 2 5" xfId="14337"/>
    <cellStyle name="Обычный 4 3 5 3 4 2 6" xfId="26325"/>
    <cellStyle name="Обычный 4 3 5 3 4 3" xfId="5420"/>
    <cellStyle name="Обычный 4 3 5 3 4 3 2" xfId="15878"/>
    <cellStyle name="Обычный 4 3 5 3 4 3 3" xfId="27824"/>
    <cellStyle name="Обычный 4 3 5 3 4 4" xfId="7991"/>
    <cellStyle name="Обычный 4 3 5 3 4 4 2" xfId="18449"/>
    <cellStyle name="Обычный 4 3 5 3 4 4 3" xfId="30330"/>
    <cellStyle name="Обычный 4 3 5 3 4 5" xfId="10562"/>
    <cellStyle name="Обычный 4 3 5 3 4 5 2" xfId="21020"/>
    <cellStyle name="Обычный 4 3 5 3 4 5 3" xfId="32863"/>
    <cellStyle name="Обычный 4 3 5 3 4 6" xfId="13307"/>
    <cellStyle name="Обычный 4 3 5 3 4 7" xfId="25326"/>
    <cellStyle name="Обычный 4 3 5 3 5" xfId="3343"/>
    <cellStyle name="Обычный 4 3 5 3 5 2" xfId="5935"/>
    <cellStyle name="Обычный 4 3 5 3 5 2 2" xfId="16393"/>
    <cellStyle name="Обычный 4 3 5 3 5 2 3" xfId="28326"/>
    <cellStyle name="Обычный 4 3 5 3 5 3" xfId="8506"/>
    <cellStyle name="Обычный 4 3 5 3 5 3 2" xfId="18964"/>
    <cellStyle name="Обычный 4 3 5 3 5 3 3" xfId="30840"/>
    <cellStyle name="Обычный 4 3 5 3 5 4" xfId="11077"/>
    <cellStyle name="Обычный 4 3 5 3 5 4 2" xfId="21535"/>
    <cellStyle name="Обычный 4 3 5 3 5 4 3" xfId="33378"/>
    <cellStyle name="Обычный 4 3 5 3 5 5" xfId="13822"/>
    <cellStyle name="Обычный 4 3 5 3 5 6" xfId="25826"/>
    <cellStyle name="Обычный 4 3 5 3 6" xfId="4422"/>
    <cellStyle name="Обычный 4 3 5 3 6 2" xfId="7001"/>
    <cellStyle name="Обычный 4 3 5 3 6 2 2" xfId="17459"/>
    <cellStyle name="Обычный 4 3 5 3 6 2 3" xfId="29358"/>
    <cellStyle name="Обычный 4 3 5 3 6 3" xfId="9572"/>
    <cellStyle name="Обычный 4 3 5 3 6 3 2" xfId="20030"/>
    <cellStyle name="Обычный 4 3 5 3 6 3 3" xfId="31881"/>
    <cellStyle name="Обычный 4 3 5 3 6 4" xfId="12143"/>
    <cellStyle name="Обычный 4 3 5 3 6 4 2" xfId="22601"/>
    <cellStyle name="Обычный 4 3 5 3 6 4 3" xfId="34442"/>
    <cellStyle name="Обычный 4 3 5 3 6 5" xfId="14888"/>
    <cellStyle name="Обычный 4 3 5 3 6 6" xfId="26859"/>
    <cellStyle name="Обычный 4 3 5 3 7" xfId="4905"/>
    <cellStyle name="Обычный 4 3 5 3 7 2" xfId="15363"/>
    <cellStyle name="Обычный 4 3 5 3 7 3" xfId="27318"/>
    <cellStyle name="Обычный 4 3 5 3 8" xfId="7476"/>
    <cellStyle name="Обычный 4 3 5 3 8 2" xfId="17934"/>
    <cellStyle name="Обычный 4 3 5 3 8 3" xfId="29822"/>
    <cellStyle name="Обычный 4 3 5 3 9" xfId="10047"/>
    <cellStyle name="Обычный 4 3 5 3 9 2" xfId="20505"/>
    <cellStyle name="Обычный 4 3 5 3 9 3" xfId="32348"/>
    <cellStyle name="Обычный 4 3 5 4" xfId="2029"/>
    <cellStyle name="Обычный 4 3 5 4 10" xfId="24807"/>
    <cellStyle name="Обычный 4 3 5 4 2" xfId="2030"/>
    <cellStyle name="Обычный 4 3 5 4 2 2" xfId="2832"/>
    <cellStyle name="Обычный 4 3 5 4 2 2 2" xfId="3863"/>
    <cellStyle name="Обычный 4 3 5 4 2 2 2 2" xfId="6455"/>
    <cellStyle name="Обычный 4 3 5 4 2 2 2 2 2" xfId="16913"/>
    <cellStyle name="Обычный 4 3 5 4 2 2 2 2 3" xfId="28830"/>
    <cellStyle name="Обычный 4 3 5 4 2 2 2 3" xfId="9026"/>
    <cellStyle name="Обычный 4 3 5 4 2 2 2 3 2" xfId="19484"/>
    <cellStyle name="Обычный 4 3 5 4 2 2 2 3 3" xfId="31349"/>
    <cellStyle name="Обычный 4 3 5 4 2 2 2 4" xfId="11597"/>
    <cellStyle name="Обычный 4 3 5 4 2 2 2 4 2" xfId="22055"/>
    <cellStyle name="Обычный 4 3 5 4 2 2 2 4 3" xfId="33898"/>
    <cellStyle name="Обычный 4 3 5 4 2 2 2 5" xfId="14342"/>
    <cellStyle name="Обычный 4 3 5 4 2 2 2 6" xfId="26330"/>
    <cellStyle name="Обычный 4 3 5 4 2 2 3" xfId="5425"/>
    <cellStyle name="Обычный 4 3 5 4 2 2 3 2" xfId="15883"/>
    <cellStyle name="Обычный 4 3 5 4 2 2 3 3" xfId="27829"/>
    <cellStyle name="Обычный 4 3 5 4 2 2 4" xfId="7996"/>
    <cellStyle name="Обычный 4 3 5 4 2 2 4 2" xfId="18454"/>
    <cellStyle name="Обычный 4 3 5 4 2 2 4 3" xfId="30335"/>
    <cellStyle name="Обычный 4 3 5 4 2 2 5" xfId="10567"/>
    <cellStyle name="Обычный 4 3 5 4 2 2 5 2" xfId="21025"/>
    <cellStyle name="Обычный 4 3 5 4 2 2 5 3" xfId="32868"/>
    <cellStyle name="Обычный 4 3 5 4 2 2 6" xfId="13312"/>
    <cellStyle name="Обычный 4 3 5 4 2 2 7" xfId="25331"/>
    <cellStyle name="Обычный 4 3 5 4 2 3" xfId="3348"/>
    <cellStyle name="Обычный 4 3 5 4 2 3 2" xfId="5940"/>
    <cellStyle name="Обычный 4 3 5 4 2 3 2 2" xfId="16398"/>
    <cellStyle name="Обычный 4 3 5 4 2 3 2 3" xfId="28331"/>
    <cellStyle name="Обычный 4 3 5 4 2 3 3" xfId="8511"/>
    <cellStyle name="Обычный 4 3 5 4 2 3 3 2" xfId="18969"/>
    <cellStyle name="Обычный 4 3 5 4 2 3 3 3" xfId="30845"/>
    <cellStyle name="Обычный 4 3 5 4 2 3 4" xfId="11082"/>
    <cellStyle name="Обычный 4 3 5 4 2 3 4 2" xfId="21540"/>
    <cellStyle name="Обычный 4 3 5 4 2 3 4 3" xfId="33383"/>
    <cellStyle name="Обычный 4 3 5 4 2 3 5" xfId="13827"/>
    <cellStyle name="Обычный 4 3 5 4 2 3 6" xfId="25831"/>
    <cellStyle name="Обычный 4 3 5 4 2 4" xfId="4427"/>
    <cellStyle name="Обычный 4 3 5 4 2 4 2" xfId="7006"/>
    <cellStyle name="Обычный 4 3 5 4 2 4 2 2" xfId="17464"/>
    <cellStyle name="Обычный 4 3 5 4 2 4 2 3" xfId="29363"/>
    <cellStyle name="Обычный 4 3 5 4 2 4 3" xfId="9577"/>
    <cellStyle name="Обычный 4 3 5 4 2 4 3 2" xfId="20035"/>
    <cellStyle name="Обычный 4 3 5 4 2 4 3 3" xfId="31886"/>
    <cellStyle name="Обычный 4 3 5 4 2 4 4" xfId="12148"/>
    <cellStyle name="Обычный 4 3 5 4 2 4 4 2" xfId="22606"/>
    <cellStyle name="Обычный 4 3 5 4 2 4 4 3" xfId="34447"/>
    <cellStyle name="Обычный 4 3 5 4 2 4 5" xfId="14893"/>
    <cellStyle name="Обычный 4 3 5 4 2 4 6" xfId="26864"/>
    <cellStyle name="Обычный 4 3 5 4 2 5" xfId="4910"/>
    <cellStyle name="Обычный 4 3 5 4 2 5 2" xfId="15368"/>
    <cellStyle name="Обычный 4 3 5 4 2 5 3" xfId="27323"/>
    <cellStyle name="Обычный 4 3 5 4 2 6" xfId="7481"/>
    <cellStyle name="Обычный 4 3 5 4 2 6 2" xfId="17939"/>
    <cellStyle name="Обычный 4 3 5 4 2 6 3" xfId="29827"/>
    <cellStyle name="Обычный 4 3 5 4 2 7" xfId="10052"/>
    <cellStyle name="Обычный 4 3 5 4 2 7 2" xfId="20510"/>
    <cellStyle name="Обычный 4 3 5 4 2 7 3" xfId="32353"/>
    <cellStyle name="Обычный 4 3 5 4 2 8" xfId="12797"/>
    <cellStyle name="Обычный 4 3 5 4 2 9" xfId="24808"/>
    <cellStyle name="Обычный 4 3 5 4 3" xfId="2831"/>
    <cellStyle name="Обычный 4 3 5 4 3 2" xfId="3862"/>
    <cellStyle name="Обычный 4 3 5 4 3 2 2" xfId="6454"/>
    <cellStyle name="Обычный 4 3 5 4 3 2 2 2" xfId="16912"/>
    <cellStyle name="Обычный 4 3 5 4 3 2 2 3" xfId="28829"/>
    <cellStyle name="Обычный 4 3 5 4 3 2 3" xfId="9025"/>
    <cellStyle name="Обычный 4 3 5 4 3 2 3 2" xfId="19483"/>
    <cellStyle name="Обычный 4 3 5 4 3 2 3 3" xfId="31348"/>
    <cellStyle name="Обычный 4 3 5 4 3 2 4" xfId="11596"/>
    <cellStyle name="Обычный 4 3 5 4 3 2 4 2" xfId="22054"/>
    <cellStyle name="Обычный 4 3 5 4 3 2 4 3" xfId="33897"/>
    <cellStyle name="Обычный 4 3 5 4 3 2 5" xfId="14341"/>
    <cellStyle name="Обычный 4 3 5 4 3 2 6" xfId="26329"/>
    <cellStyle name="Обычный 4 3 5 4 3 3" xfId="5424"/>
    <cellStyle name="Обычный 4 3 5 4 3 3 2" xfId="15882"/>
    <cellStyle name="Обычный 4 3 5 4 3 3 3" xfId="27828"/>
    <cellStyle name="Обычный 4 3 5 4 3 4" xfId="7995"/>
    <cellStyle name="Обычный 4 3 5 4 3 4 2" xfId="18453"/>
    <cellStyle name="Обычный 4 3 5 4 3 4 3" xfId="30334"/>
    <cellStyle name="Обычный 4 3 5 4 3 5" xfId="10566"/>
    <cellStyle name="Обычный 4 3 5 4 3 5 2" xfId="21024"/>
    <cellStyle name="Обычный 4 3 5 4 3 5 3" xfId="32867"/>
    <cellStyle name="Обычный 4 3 5 4 3 6" xfId="13311"/>
    <cellStyle name="Обычный 4 3 5 4 3 7" xfId="25330"/>
    <cellStyle name="Обычный 4 3 5 4 4" xfId="3347"/>
    <cellStyle name="Обычный 4 3 5 4 4 2" xfId="5939"/>
    <cellStyle name="Обычный 4 3 5 4 4 2 2" xfId="16397"/>
    <cellStyle name="Обычный 4 3 5 4 4 2 3" xfId="28330"/>
    <cellStyle name="Обычный 4 3 5 4 4 3" xfId="8510"/>
    <cellStyle name="Обычный 4 3 5 4 4 3 2" xfId="18968"/>
    <cellStyle name="Обычный 4 3 5 4 4 3 3" xfId="30844"/>
    <cellStyle name="Обычный 4 3 5 4 4 4" xfId="11081"/>
    <cellStyle name="Обычный 4 3 5 4 4 4 2" xfId="21539"/>
    <cellStyle name="Обычный 4 3 5 4 4 4 3" xfId="33382"/>
    <cellStyle name="Обычный 4 3 5 4 4 5" xfId="13826"/>
    <cellStyle name="Обычный 4 3 5 4 4 6" xfId="25830"/>
    <cellStyle name="Обычный 4 3 5 4 5" xfId="4426"/>
    <cellStyle name="Обычный 4 3 5 4 5 2" xfId="7005"/>
    <cellStyle name="Обычный 4 3 5 4 5 2 2" xfId="17463"/>
    <cellStyle name="Обычный 4 3 5 4 5 2 3" xfId="29362"/>
    <cellStyle name="Обычный 4 3 5 4 5 3" xfId="9576"/>
    <cellStyle name="Обычный 4 3 5 4 5 3 2" xfId="20034"/>
    <cellStyle name="Обычный 4 3 5 4 5 3 3" xfId="31885"/>
    <cellStyle name="Обычный 4 3 5 4 5 4" xfId="12147"/>
    <cellStyle name="Обычный 4 3 5 4 5 4 2" xfId="22605"/>
    <cellStyle name="Обычный 4 3 5 4 5 4 3" xfId="34446"/>
    <cellStyle name="Обычный 4 3 5 4 5 5" xfId="14892"/>
    <cellStyle name="Обычный 4 3 5 4 5 6" xfId="26863"/>
    <cellStyle name="Обычный 4 3 5 4 6" xfId="4909"/>
    <cellStyle name="Обычный 4 3 5 4 6 2" xfId="15367"/>
    <cellStyle name="Обычный 4 3 5 4 6 3" xfId="27322"/>
    <cellStyle name="Обычный 4 3 5 4 7" xfId="7480"/>
    <cellStyle name="Обычный 4 3 5 4 7 2" xfId="17938"/>
    <cellStyle name="Обычный 4 3 5 4 7 3" xfId="29826"/>
    <cellStyle name="Обычный 4 3 5 4 8" xfId="10051"/>
    <cellStyle name="Обычный 4 3 5 4 8 2" xfId="20509"/>
    <cellStyle name="Обычный 4 3 5 4 8 3" xfId="32352"/>
    <cellStyle name="Обычный 4 3 5 4 9" xfId="12796"/>
    <cellStyle name="Обычный 4 3 5 5" xfId="2031"/>
    <cellStyle name="Обычный 4 3 5 5 2" xfId="2833"/>
    <cellStyle name="Обычный 4 3 5 5 2 2" xfId="3864"/>
    <cellStyle name="Обычный 4 3 5 5 2 2 2" xfId="6456"/>
    <cellStyle name="Обычный 4 3 5 5 2 2 2 2" xfId="16914"/>
    <cellStyle name="Обычный 4 3 5 5 2 2 2 3" xfId="28831"/>
    <cellStyle name="Обычный 4 3 5 5 2 2 3" xfId="9027"/>
    <cellStyle name="Обычный 4 3 5 5 2 2 3 2" xfId="19485"/>
    <cellStyle name="Обычный 4 3 5 5 2 2 3 3" xfId="31350"/>
    <cellStyle name="Обычный 4 3 5 5 2 2 4" xfId="11598"/>
    <cellStyle name="Обычный 4 3 5 5 2 2 4 2" xfId="22056"/>
    <cellStyle name="Обычный 4 3 5 5 2 2 4 3" xfId="33899"/>
    <cellStyle name="Обычный 4 3 5 5 2 2 5" xfId="14343"/>
    <cellStyle name="Обычный 4 3 5 5 2 2 6" xfId="26331"/>
    <cellStyle name="Обычный 4 3 5 5 2 3" xfId="5426"/>
    <cellStyle name="Обычный 4 3 5 5 2 3 2" xfId="15884"/>
    <cellStyle name="Обычный 4 3 5 5 2 3 3" xfId="27830"/>
    <cellStyle name="Обычный 4 3 5 5 2 4" xfId="7997"/>
    <cellStyle name="Обычный 4 3 5 5 2 4 2" xfId="18455"/>
    <cellStyle name="Обычный 4 3 5 5 2 4 3" xfId="30336"/>
    <cellStyle name="Обычный 4 3 5 5 2 5" xfId="10568"/>
    <cellStyle name="Обычный 4 3 5 5 2 5 2" xfId="21026"/>
    <cellStyle name="Обычный 4 3 5 5 2 5 3" xfId="32869"/>
    <cellStyle name="Обычный 4 3 5 5 2 6" xfId="13313"/>
    <cellStyle name="Обычный 4 3 5 5 2 7" xfId="25332"/>
    <cellStyle name="Обычный 4 3 5 5 3" xfId="3349"/>
    <cellStyle name="Обычный 4 3 5 5 3 2" xfId="5941"/>
    <cellStyle name="Обычный 4 3 5 5 3 2 2" xfId="16399"/>
    <cellStyle name="Обычный 4 3 5 5 3 2 3" xfId="28332"/>
    <cellStyle name="Обычный 4 3 5 5 3 3" xfId="8512"/>
    <cellStyle name="Обычный 4 3 5 5 3 3 2" xfId="18970"/>
    <cellStyle name="Обычный 4 3 5 5 3 3 3" xfId="30846"/>
    <cellStyle name="Обычный 4 3 5 5 3 4" xfId="11083"/>
    <cellStyle name="Обычный 4 3 5 5 3 4 2" xfId="21541"/>
    <cellStyle name="Обычный 4 3 5 5 3 4 3" xfId="33384"/>
    <cellStyle name="Обычный 4 3 5 5 3 5" xfId="13828"/>
    <cellStyle name="Обычный 4 3 5 5 3 6" xfId="25832"/>
    <cellStyle name="Обычный 4 3 5 5 4" xfId="4428"/>
    <cellStyle name="Обычный 4 3 5 5 4 2" xfId="7007"/>
    <cellStyle name="Обычный 4 3 5 5 4 2 2" xfId="17465"/>
    <cellStyle name="Обычный 4 3 5 5 4 2 3" xfId="29364"/>
    <cellStyle name="Обычный 4 3 5 5 4 3" xfId="9578"/>
    <cellStyle name="Обычный 4 3 5 5 4 3 2" xfId="20036"/>
    <cellStyle name="Обычный 4 3 5 5 4 3 3" xfId="31887"/>
    <cellStyle name="Обычный 4 3 5 5 4 4" xfId="12149"/>
    <cellStyle name="Обычный 4 3 5 5 4 4 2" xfId="22607"/>
    <cellStyle name="Обычный 4 3 5 5 4 4 3" xfId="34448"/>
    <cellStyle name="Обычный 4 3 5 5 4 5" xfId="14894"/>
    <cellStyle name="Обычный 4 3 5 5 4 6" xfId="26865"/>
    <cellStyle name="Обычный 4 3 5 5 5" xfId="4911"/>
    <cellStyle name="Обычный 4 3 5 5 5 2" xfId="15369"/>
    <cellStyle name="Обычный 4 3 5 5 5 3" xfId="27324"/>
    <cellStyle name="Обычный 4 3 5 5 6" xfId="7482"/>
    <cellStyle name="Обычный 4 3 5 5 6 2" xfId="17940"/>
    <cellStyle name="Обычный 4 3 5 5 6 3" xfId="29828"/>
    <cellStyle name="Обычный 4 3 5 5 7" xfId="10053"/>
    <cellStyle name="Обычный 4 3 5 5 7 2" xfId="20511"/>
    <cellStyle name="Обычный 4 3 5 5 7 3" xfId="32354"/>
    <cellStyle name="Обычный 4 3 5 5 8" xfId="12798"/>
    <cellStyle name="Обычный 4 3 5 5 9" xfId="24809"/>
    <cellStyle name="Обычный 4 3 5 6" xfId="2818"/>
    <cellStyle name="Обычный 4 3 5 6 2" xfId="3849"/>
    <cellStyle name="Обычный 4 3 5 6 2 2" xfId="6441"/>
    <cellStyle name="Обычный 4 3 5 6 2 2 2" xfId="16899"/>
    <cellStyle name="Обычный 4 3 5 6 2 2 3" xfId="28816"/>
    <cellStyle name="Обычный 4 3 5 6 2 3" xfId="9012"/>
    <cellStyle name="Обычный 4 3 5 6 2 3 2" xfId="19470"/>
    <cellStyle name="Обычный 4 3 5 6 2 3 3" xfId="31335"/>
    <cellStyle name="Обычный 4 3 5 6 2 4" xfId="11583"/>
    <cellStyle name="Обычный 4 3 5 6 2 4 2" xfId="22041"/>
    <cellStyle name="Обычный 4 3 5 6 2 4 3" xfId="33884"/>
    <cellStyle name="Обычный 4 3 5 6 2 5" xfId="14328"/>
    <cellStyle name="Обычный 4 3 5 6 2 6" xfId="26316"/>
    <cellStyle name="Обычный 4 3 5 6 3" xfId="5411"/>
    <cellStyle name="Обычный 4 3 5 6 3 2" xfId="15869"/>
    <cellStyle name="Обычный 4 3 5 6 3 3" xfId="27815"/>
    <cellStyle name="Обычный 4 3 5 6 4" xfId="7982"/>
    <cellStyle name="Обычный 4 3 5 6 4 2" xfId="18440"/>
    <cellStyle name="Обычный 4 3 5 6 4 3" xfId="30321"/>
    <cellStyle name="Обычный 4 3 5 6 5" xfId="10553"/>
    <cellStyle name="Обычный 4 3 5 6 5 2" xfId="21011"/>
    <cellStyle name="Обычный 4 3 5 6 5 3" xfId="32854"/>
    <cellStyle name="Обычный 4 3 5 6 6" xfId="13298"/>
    <cellStyle name="Обычный 4 3 5 6 7" xfId="25317"/>
    <cellStyle name="Обычный 4 3 5 7" xfId="3334"/>
    <cellStyle name="Обычный 4 3 5 7 2" xfId="5926"/>
    <cellStyle name="Обычный 4 3 5 7 2 2" xfId="16384"/>
    <cellStyle name="Обычный 4 3 5 7 2 3" xfId="28317"/>
    <cellStyle name="Обычный 4 3 5 7 3" xfId="8497"/>
    <cellStyle name="Обычный 4 3 5 7 3 2" xfId="18955"/>
    <cellStyle name="Обычный 4 3 5 7 3 3" xfId="30831"/>
    <cellStyle name="Обычный 4 3 5 7 4" xfId="11068"/>
    <cellStyle name="Обычный 4 3 5 7 4 2" xfId="21526"/>
    <cellStyle name="Обычный 4 3 5 7 4 3" xfId="33369"/>
    <cellStyle name="Обычный 4 3 5 7 5" xfId="13813"/>
    <cellStyle name="Обычный 4 3 5 7 6" xfId="25817"/>
    <cellStyle name="Обычный 4 3 5 8" xfId="4413"/>
    <cellStyle name="Обычный 4 3 5 8 2" xfId="6992"/>
    <cellStyle name="Обычный 4 3 5 8 2 2" xfId="17450"/>
    <cellStyle name="Обычный 4 3 5 8 2 3" xfId="29349"/>
    <cellStyle name="Обычный 4 3 5 8 3" xfId="9563"/>
    <cellStyle name="Обычный 4 3 5 8 3 2" xfId="20021"/>
    <cellStyle name="Обычный 4 3 5 8 3 3" xfId="31872"/>
    <cellStyle name="Обычный 4 3 5 8 4" xfId="12134"/>
    <cellStyle name="Обычный 4 3 5 8 4 2" xfId="22592"/>
    <cellStyle name="Обычный 4 3 5 8 4 3" xfId="34433"/>
    <cellStyle name="Обычный 4 3 5 8 5" xfId="14879"/>
    <cellStyle name="Обычный 4 3 5 8 6" xfId="26850"/>
    <cellStyle name="Обычный 4 3 5 9" xfId="4896"/>
    <cellStyle name="Обычный 4 3 5 9 2" xfId="15354"/>
    <cellStyle name="Обычный 4 3 5 9 3" xfId="27309"/>
    <cellStyle name="Обычный 4 3 6" xfId="2032"/>
    <cellStyle name="Обычный 4 3 6 10" xfId="10054"/>
    <cellStyle name="Обычный 4 3 6 10 2" xfId="20512"/>
    <cellStyle name="Обычный 4 3 6 10 3" xfId="32355"/>
    <cellStyle name="Обычный 4 3 6 11" xfId="12799"/>
    <cellStyle name="Обычный 4 3 6 12" xfId="24810"/>
    <cellStyle name="Обычный 4 3 6 2" xfId="2033"/>
    <cellStyle name="Обычный 4 3 6 2 10" xfId="12800"/>
    <cellStyle name="Обычный 4 3 6 2 11" xfId="24811"/>
    <cellStyle name="Обычный 4 3 6 2 2" xfId="2034"/>
    <cellStyle name="Обычный 4 3 6 2 2 10" xfId="24812"/>
    <cellStyle name="Обычный 4 3 6 2 2 2" xfId="2035"/>
    <cellStyle name="Обычный 4 3 6 2 2 2 2" xfId="2837"/>
    <cellStyle name="Обычный 4 3 6 2 2 2 2 2" xfId="3868"/>
    <cellStyle name="Обычный 4 3 6 2 2 2 2 2 2" xfId="6460"/>
    <cellStyle name="Обычный 4 3 6 2 2 2 2 2 2 2" xfId="16918"/>
    <cellStyle name="Обычный 4 3 6 2 2 2 2 2 2 3" xfId="28835"/>
    <cellStyle name="Обычный 4 3 6 2 2 2 2 2 3" xfId="9031"/>
    <cellStyle name="Обычный 4 3 6 2 2 2 2 2 3 2" xfId="19489"/>
    <cellStyle name="Обычный 4 3 6 2 2 2 2 2 3 3" xfId="31354"/>
    <cellStyle name="Обычный 4 3 6 2 2 2 2 2 4" xfId="11602"/>
    <cellStyle name="Обычный 4 3 6 2 2 2 2 2 4 2" xfId="22060"/>
    <cellStyle name="Обычный 4 3 6 2 2 2 2 2 4 3" xfId="33903"/>
    <cellStyle name="Обычный 4 3 6 2 2 2 2 2 5" xfId="14347"/>
    <cellStyle name="Обычный 4 3 6 2 2 2 2 2 6" xfId="26335"/>
    <cellStyle name="Обычный 4 3 6 2 2 2 2 3" xfId="5430"/>
    <cellStyle name="Обычный 4 3 6 2 2 2 2 3 2" xfId="15888"/>
    <cellStyle name="Обычный 4 3 6 2 2 2 2 3 3" xfId="27834"/>
    <cellStyle name="Обычный 4 3 6 2 2 2 2 4" xfId="8001"/>
    <cellStyle name="Обычный 4 3 6 2 2 2 2 4 2" xfId="18459"/>
    <cellStyle name="Обычный 4 3 6 2 2 2 2 4 3" xfId="30340"/>
    <cellStyle name="Обычный 4 3 6 2 2 2 2 5" xfId="10572"/>
    <cellStyle name="Обычный 4 3 6 2 2 2 2 5 2" xfId="21030"/>
    <cellStyle name="Обычный 4 3 6 2 2 2 2 5 3" xfId="32873"/>
    <cellStyle name="Обычный 4 3 6 2 2 2 2 6" xfId="13317"/>
    <cellStyle name="Обычный 4 3 6 2 2 2 2 7" xfId="25336"/>
    <cellStyle name="Обычный 4 3 6 2 2 2 3" xfId="3353"/>
    <cellStyle name="Обычный 4 3 6 2 2 2 3 2" xfId="5945"/>
    <cellStyle name="Обычный 4 3 6 2 2 2 3 2 2" xfId="16403"/>
    <cellStyle name="Обычный 4 3 6 2 2 2 3 2 3" xfId="28336"/>
    <cellStyle name="Обычный 4 3 6 2 2 2 3 3" xfId="8516"/>
    <cellStyle name="Обычный 4 3 6 2 2 2 3 3 2" xfId="18974"/>
    <cellStyle name="Обычный 4 3 6 2 2 2 3 3 3" xfId="30850"/>
    <cellStyle name="Обычный 4 3 6 2 2 2 3 4" xfId="11087"/>
    <cellStyle name="Обычный 4 3 6 2 2 2 3 4 2" xfId="21545"/>
    <cellStyle name="Обычный 4 3 6 2 2 2 3 4 3" xfId="33388"/>
    <cellStyle name="Обычный 4 3 6 2 2 2 3 5" xfId="13832"/>
    <cellStyle name="Обычный 4 3 6 2 2 2 3 6" xfId="25836"/>
    <cellStyle name="Обычный 4 3 6 2 2 2 4" xfId="4432"/>
    <cellStyle name="Обычный 4 3 6 2 2 2 4 2" xfId="7011"/>
    <cellStyle name="Обычный 4 3 6 2 2 2 4 2 2" xfId="17469"/>
    <cellStyle name="Обычный 4 3 6 2 2 2 4 2 3" xfId="29368"/>
    <cellStyle name="Обычный 4 3 6 2 2 2 4 3" xfId="9582"/>
    <cellStyle name="Обычный 4 3 6 2 2 2 4 3 2" xfId="20040"/>
    <cellStyle name="Обычный 4 3 6 2 2 2 4 3 3" xfId="31891"/>
    <cellStyle name="Обычный 4 3 6 2 2 2 4 4" xfId="12153"/>
    <cellStyle name="Обычный 4 3 6 2 2 2 4 4 2" xfId="22611"/>
    <cellStyle name="Обычный 4 3 6 2 2 2 4 4 3" xfId="34452"/>
    <cellStyle name="Обычный 4 3 6 2 2 2 4 5" xfId="14898"/>
    <cellStyle name="Обычный 4 3 6 2 2 2 4 6" xfId="26869"/>
    <cellStyle name="Обычный 4 3 6 2 2 2 5" xfId="4915"/>
    <cellStyle name="Обычный 4 3 6 2 2 2 5 2" xfId="15373"/>
    <cellStyle name="Обычный 4 3 6 2 2 2 5 3" xfId="27328"/>
    <cellStyle name="Обычный 4 3 6 2 2 2 6" xfId="7486"/>
    <cellStyle name="Обычный 4 3 6 2 2 2 6 2" xfId="17944"/>
    <cellStyle name="Обычный 4 3 6 2 2 2 6 3" xfId="29832"/>
    <cellStyle name="Обычный 4 3 6 2 2 2 7" xfId="10057"/>
    <cellStyle name="Обычный 4 3 6 2 2 2 7 2" xfId="20515"/>
    <cellStyle name="Обычный 4 3 6 2 2 2 7 3" xfId="32358"/>
    <cellStyle name="Обычный 4 3 6 2 2 2 8" xfId="12802"/>
    <cellStyle name="Обычный 4 3 6 2 2 2 9" xfId="24813"/>
    <cellStyle name="Обычный 4 3 6 2 2 3" xfId="2836"/>
    <cellStyle name="Обычный 4 3 6 2 2 3 2" xfId="3867"/>
    <cellStyle name="Обычный 4 3 6 2 2 3 2 2" xfId="6459"/>
    <cellStyle name="Обычный 4 3 6 2 2 3 2 2 2" xfId="16917"/>
    <cellStyle name="Обычный 4 3 6 2 2 3 2 2 3" xfId="28834"/>
    <cellStyle name="Обычный 4 3 6 2 2 3 2 3" xfId="9030"/>
    <cellStyle name="Обычный 4 3 6 2 2 3 2 3 2" xfId="19488"/>
    <cellStyle name="Обычный 4 3 6 2 2 3 2 3 3" xfId="31353"/>
    <cellStyle name="Обычный 4 3 6 2 2 3 2 4" xfId="11601"/>
    <cellStyle name="Обычный 4 3 6 2 2 3 2 4 2" xfId="22059"/>
    <cellStyle name="Обычный 4 3 6 2 2 3 2 4 3" xfId="33902"/>
    <cellStyle name="Обычный 4 3 6 2 2 3 2 5" xfId="14346"/>
    <cellStyle name="Обычный 4 3 6 2 2 3 2 6" xfId="26334"/>
    <cellStyle name="Обычный 4 3 6 2 2 3 3" xfId="5429"/>
    <cellStyle name="Обычный 4 3 6 2 2 3 3 2" xfId="15887"/>
    <cellStyle name="Обычный 4 3 6 2 2 3 3 3" xfId="27833"/>
    <cellStyle name="Обычный 4 3 6 2 2 3 4" xfId="8000"/>
    <cellStyle name="Обычный 4 3 6 2 2 3 4 2" xfId="18458"/>
    <cellStyle name="Обычный 4 3 6 2 2 3 4 3" xfId="30339"/>
    <cellStyle name="Обычный 4 3 6 2 2 3 5" xfId="10571"/>
    <cellStyle name="Обычный 4 3 6 2 2 3 5 2" xfId="21029"/>
    <cellStyle name="Обычный 4 3 6 2 2 3 5 3" xfId="32872"/>
    <cellStyle name="Обычный 4 3 6 2 2 3 6" xfId="13316"/>
    <cellStyle name="Обычный 4 3 6 2 2 3 7" xfId="25335"/>
    <cellStyle name="Обычный 4 3 6 2 2 4" xfId="3352"/>
    <cellStyle name="Обычный 4 3 6 2 2 4 2" xfId="5944"/>
    <cellStyle name="Обычный 4 3 6 2 2 4 2 2" xfId="16402"/>
    <cellStyle name="Обычный 4 3 6 2 2 4 2 3" xfId="28335"/>
    <cellStyle name="Обычный 4 3 6 2 2 4 3" xfId="8515"/>
    <cellStyle name="Обычный 4 3 6 2 2 4 3 2" xfId="18973"/>
    <cellStyle name="Обычный 4 3 6 2 2 4 3 3" xfId="30849"/>
    <cellStyle name="Обычный 4 3 6 2 2 4 4" xfId="11086"/>
    <cellStyle name="Обычный 4 3 6 2 2 4 4 2" xfId="21544"/>
    <cellStyle name="Обычный 4 3 6 2 2 4 4 3" xfId="33387"/>
    <cellStyle name="Обычный 4 3 6 2 2 4 5" xfId="13831"/>
    <cellStyle name="Обычный 4 3 6 2 2 4 6" xfId="25835"/>
    <cellStyle name="Обычный 4 3 6 2 2 5" xfId="4431"/>
    <cellStyle name="Обычный 4 3 6 2 2 5 2" xfId="7010"/>
    <cellStyle name="Обычный 4 3 6 2 2 5 2 2" xfId="17468"/>
    <cellStyle name="Обычный 4 3 6 2 2 5 2 3" xfId="29367"/>
    <cellStyle name="Обычный 4 3 6 2 2 5 3" xfId="9581"/>
    <cellStyle name="Обычный 4 3 6 2 2 5 3 2" xfId="20039"/>
    <cellStyle name="Обычный 4 3 6 2 2 5 3 3" xfId="31890"/>
    <cellStyle name="Обычный 4 3 6 2 2 5 4" xfId="12152"/>
    <cellStyle name="Обычный 4 3 6 2 2 5 4 2" xfId="22610"/>
    <cellStyle name="Обычный 4 3 6 2 2 5 4 3" xfId="34451"/>
    <cellStyle name="Обычный 4 3 6 2 2 5 5" xfId="14897"/>
    <cellStyle name="Обычный 4 3 6 2 2 5 6" xfId="26868"/>
    <cellStyle name="Обычный 4 3 6 2 2 6" xfId="4914"/>
    <cellStyle name="Обычный 4 3 6 2 2 6 2" xfId="15372"/>
    <cellStyle name="Обычный 4 3 6 2 2 6 3" xfId="27327"/>
    <cellStyle name="Обычный 4 3 6 2 2 7" xfId="7485"/>
    <cellStyle name="Обычный 4 3 6 2 2 7 2" xfId="17943"/>
    <cellStyle name="Обычный 4 3 6 2 2 7 3" xfId="29831"/>
    <cellStyle name="Обычный 4 3 6 2 2 8" xfId="10056"/>
    <cellStyle name="Обычный 4 3 6 2 2 8 2" xfId="20514"/>
    <cellStyle name="Обычный 4 3 6 2 2 8 3" xfId="32357"/>
    <cellStyle name="Обычный 4 3 6 2 2 9" xfId="12801"/>
    <cellStyle name="Обычный 4 3 6 2 3" xfId="2036"/>
    <cellStyle name="Обычный 4 3 6 2 3 2" xfId="2838"/>
    <cellStyle name="Обычный 4 3 6 2 3 2 2" xfId="3869"/>
    <cellStyle name="Обычный 4 3 6 2 3 2 2 2" xfId="6461"/>
    <cellStyle name="Обычный 4 3 6 2 3 2 2 2 2" xfId="16919"/>
    <cellStyle name="Обычный 4 3 6 2 3 2 2 2 3" xfId="28836"/>
    <cellStyle name="Обычный 4 3 6 2 3 2 2 3" xfId="9032"/>
    <cellStyle name="Обычный 4 3 6 2 3 2 2 3 2" xfId="19490"/>
    <cellStyle name="Обычный 4 3 6 2 3 2 2 3 3" xfId="31355"/>
    <cellStyle name="Обычный 4 3 6 2 3 2 2 4" xfId="11603"/>
    <cellStyle name="Обычный 4 3 6 2 3 2 2 4 2" xfId="22061"/>
    <cellStyle name="Обычный 4 3 6 2 3 2 2 4 3" xfId="33904"/>
    <cellStyle name="Обычный 4 3 6 2 3 2 2 5" xfId="14348"/>
    <cellStyle name="Обычный 4 3 6 2 3 2 2 6" xfId="26336"/>
    <cellStyle name="Обычный 4 3 6 2 3 2 3" xfId="5431"/>
    <cellStyle name="Обычный 4 3 6 2 3 2 3 2" xfId="15889"/>
    <cellStyle name="Обычный 4 3 6 2 3 2 3 3" xfId="27835"/>
    <cellStyle name="Обычный 4 3 6 2 3 2 4" xfId="8002"/>
    <cellStyle name="Обычный 4 3 6 2 3 2 4 2" xfId="18460"/>
    <cellStyle name="Обычный 4 3 6 2 3 2 4 3" xfId="30341"/>
    <cellStyle name="Обычный 4 3 6 2 3 2 5" xfId="10573"/>
    <cellStyle name="Обычный 4 3 6 2 3 2 5 2" xfId="21031"/>
    <cellStyle name="Обычный 4 3 6 2 3 2 5 3" xfId="32874"/>
    <cellStyle name="Обычный 4 3 6 2 3 2 6" xfId="13318"/>
    <cellStyle name="Обычный 4 3 6 2 3 2 7" xfId="25337"/>
    <cellStyle name="Обычный 4 3 6 2 3 3" xfId="3354"/>
    <cellStyle name="Обычный 4 3 6 2 3 3 2" xfId="5946"/>
    <cellStyle name="Обычный 4 3 6 2 3 3 2 2" xfId="16404"/>
    <cellStyle name="Обычный 4 3 6 2 3 3 2 3" xfId="28337"/>
    <cellStyle name="Обычный 4 3 6 2 3 3 3" xfId="8517"/>
    <cellStyle name="Обычный 4 3 6 2 3 3 3 2" xfId="18975"/>
    <cellStyle name="Обычный 4 3 6 2 3 3 3 3" xfId="30851"/>
    <cellStyle name="Обычный 4 3 6 2 3 3 4" xfId="11088"/>
    <cellStyle name="Обычный 4 3 6 2 3 3 4 2" xfId="21546"/>
    <cellStyle name="Обычный 4 3 6 2 3 3 4 3" xfId="33389"/>
    <cellStyle name="Обычный 4 3 6 2 3 3 5" xfId="13833"/>
    <cellStyle name="Обычный 4 3 6 2 3 3 6" xfId="25837"/>
    <cellStyle name="Обычный 4 3 6 2 3 4" xfId="4433"/>
    <cellStyle name="Обычный 4 3 6 2 3 4 2" xfId="7012"/>
    <cellStyle name="Обычный 4 3 6 2 3 4 2 2" xfId="17470"/>
    <cellStyle name="Обычный 4 3 6 2 3 4 2 3" xfId="29369"/>
    <cellStyle name="Обычный 4 3 6 2 3 4 3" xfId="9583"/>
    <cellStyle name="Обычный 4 3 6 2 3 4 3 2" xfId="20041"/>
    <cellStyle name="Обычный 4 3 6 2 3 4 3 3" xfId="31892"/>
    <cellStyle name="Обычный 4 3 6 2 3 4 4" xfId="12154"/>
    <cellStyle name="Обычный 4 3 6 2 3 4 4 2" xfId="22612"/>
    <cellStyle name="Обычный 4 3 6 2 3 4 4 3" xfId="34453"/>
    <cellStyle name="Обычный 4 3 6 2 3 4 5" xfId="14899"/>
    <cellStyle name="Обычный 4 3 6 2 3 4 6" xfId="26870"/>
    <cellStyle name="Обычный 4 3 6 2 3 5" xfId="4916"/>
    <cellStyle name="Обычный 4 3 6 2 3 5 2" xfId="15374"/>
    <cellStyle name="Обычный 4 3 6 2 3 5 3" xfId="27329"/>
    <cellStyle name="Обычный 4 3 6 2 3 6" xfId="7487"/>
    <cellStyle name="Обычный 4 3 6 2 3 6 2" xfId="17945"/>
    <cellStyle name="Обычный 4 3 6 2 3 6 3" xfId="29833"/>
    <cellStyle name="Обычный 4 3 6 2 3 7" xfId="10058"/>
    <cellStyle name="Обычный 4 3 6 2 3 7 2" xfId="20516"/>
    <cellStyle name="Обычный 4 3 6 2 3 7 3" xfId="32359"/>
    <cellStyle name="Обычный 4 3 6 2 3 8" xfId="12803"/>
    <cellStyle name="Обычный 4 3 6 2 3 9" xfId="24814"/>
    <cellStyle name="Обычный 4 3 6 2 4" xfId="2835"/>
    <cellStyle name="Обычный 4 3 6 2 4 2" xfId="3866"/>
    <cellStyle name="Обычный 4 3 6 2 4 2 2" xfId="6458"/>
    <cellStyle name="Обычный 4 3 6 2 4 2 2 2" xfId="16916"/>
    <cellStyle name="Обычный 4 3 6 2 4 2 2 3" xfId="28833"/>
    <cellStyle name="Обычный 4 3 6 2 4 2 3" xfId="9029"/>
    <cellStyle name="Обычный 4 3 6 2 4 2 3 2" xfId="19487"/>
    <cellStyle name="Обычный 4 3 6 2 4 2 3 3" xfId="31352"/>
    <cellStyle name="Обычный 4 3 6 2 4 2 4" xfId="11600"/>
    <cellStyle name="Обычный 4 3 6 2 4 2 4 2" xfId="22058"/>
    <cellStyle name="Обычный 4 3 6 2 4 2 4 3" xfId="33901"/>
    <cellStyle name="Обычный 4 3 6 2 4 2 5" xfId="14345"/>
    <cellStyle name="Обычный 4 3 6 2 4 2 6" xfId="26333"/>
    <cellStyle name="Обычный 4 3 6 2 4 3" xfId="5428"/>
    <cellStyle name="Обычный 4 3 6 2 4 3 2" xfId="15886"/>
    <cellStyle name="Обычный 4 3 6 2 4 3 3" xfId="27832"/>
    <cellStyle name="Обычный 4 3 6 2 4 4" xfId="7999"/>
    <cellStyle name="Обычный 4 3 6 2 4 4 2" xfId="18457"/>
    <cellStyle name="Обычный 4 3 6 2 4 4 3" xfId="30338"/>
    <cellStyle name="Обычный 4 3 6 2 4 5" xfId="10570"/>
    <cellStyle name="Обычный 4 3 6 2 4 5 2" xfId="21028"/>
    <cellStyle name="Обычный 4 3 6 2 4 5 3" xfId="32871"/>
    <cellStyle name="Обычный 4 3 6 2 4 6" xfId="13315"/>
    <cellStyle name="Обычный 4 3 6 2 4 7" xfId="25334"/>
    <cellStyle name="Обычный 4 3 6 2 5" xfId="3351"/>
    <cellStyle name="Обычный 4 3 6 2 5 2" xfId="5943"/>
    <cellStyle name="Обычный 4 3 6 2 5 2 2" xfId="16401"/>
    <cellStyle name="Обычный 4 3 6 2 5 2 3" xfId="28334"/>
    <cellStyle name="Обычный 4 3 6 2 5 3" xfId="8514"/>
    <cellStyle name="Обычный 4 3 6 2 5 3 2" xfId="18972"/>
    <cellStyle name="Обычный 4 3 6 2 5 3 3" xfId="30848"/>
    <cellStyle name="Обычный 4 3 6 2 5 4" xfId="11085"/>
    <cellStyle name="Обычный 4 3 6 2 5 4 2" xfId="21543"/>
    <cellStyle name="Обычный 4 3 6 2 5 4 3" xfId="33386"/>
    <cellStyle name="Обычный 4 3 6 2 5 5" xfId="13830"/>
    <cellStyle name="Обычный 4 3 6 2 5 6" xfId="25834"/>
    <cellStyle name="Обычный 4 3 6 2 6" xfId="4430"/>
    <cellStyle name="Обычный 4 3 6 2 6 2" xfId="7009"/>
    <cellStyle name="Обычный 4 3 6 2 6 2 2" xfId="17467"/>
    <cellStyle name="Обычный 4 3 6 2 6 2 3" xfId="29366"/>
    <cellStyle name="Обычный 4 3 6 2 6 3" xfId="9580"/>
    <cellStyle name="Обычный 4 3 6 2 6 3 2" xfId="20038"/>
    <cellStyle name="Обычный 4 3 6 2 6 3 3" xfId="31889"/>
    <cellStyle name="Обычный 4 3 6 2 6 4" xfId="12151"/>
    <cellStyle name="Обычный 4 3 6 2 6 4 2" xfId="22609"/>
    <cellStyle name="Обычный 4 3 6 2 6 4 3" xfId="34450"/>
    <cellStyle name="Обычный 4 3 6 2 6 5" xfId="14896"/>
    <cellStyle name="Обычный 4 3 6 2 6 6" xfId="26867"/>
    <cellStyle name="Обычный 4 3 6 2 7" xfId="4913"/>
    <cellStyle name="Обычный 4 3 6 2 7 2" xfId="15371"/>
    <cellStyle name="Обычный 4 3 6 2 7 3" xfId="27326"/>
    <cellStyle name="Обычный 4 3 6 2 8" xfId="7484"/>
    <cellStyle name="Обычный 4 3 6 2 8 2" xfId="17942"/>
    <cellStyle name="Обычный 4 3 6 2 8 3" xfId="29830"/>
    <cellStyle name="Обычный 4 3 6 2 9" xfId="10055"/>
    <cellStyle name="Обычный 4 3 6 2 9 2" xfId="20513"/>
    <cellStyle name="Обычный 4 3 6 2 9 3" xfId="32356"/>
    <cellStyle name="Обычный 4 3 6 3" xfId="2037"/>
    <cellStyle name="Обычный 4 3 6 3 10" xfId="24815"/>
    <cellStyle name="Обычный 4 3 6 3 2" xfId="2038"/>
    <cellStyle name="Обычный 4 3 6 3 2 2" xfId="2840"/>
    <cellStyle name="Обычный 4 3 6 3 2 2 2" xfId="3871"/>
    <cellStyle name="Обычный 4 3 6 3 2 2 2 2" xfId="6463"/>
    <cellStyle name="Обычный 4 3 6 3 2 2 2 2 2" xfId="16921"/>
    <cellStyle name="Обычный 4 3 6 3 2 2 2 2 3" xfId="28838"/>
    <cellStyle name="Обычный 4 3 6 3 2 2 2 3" xfId="9034"/>
    <cellStyle name="Обычный 4 3 6 3 2 2 2 3 2" xfId="19492"/>
    <cellStyle name="Обычный 4 3 6 3 2 2 2 3 3" xfId="31357"/>
    <cellStyle name="Обычный 4 3 6 3 2 2 2 4" xfId="11605"/>
    <cellStyle name="Обычный 4 3 6 3 2 2 2 4 2" xfId="22063"/>
    <cellStyle name="Обычный 4 3 6 3 2 2 2 4 3" xfId="33906"/>
    <cellStyle name="Обычный 4 3 6 3 2 2 2 5" xfId="14350"/>
    <cellStyle name="Обычный 4 3 6 3 2 2 2 6" xfId="26338"/>
    <cellStyle name="Обычный 4 3 6 3 2 2 3" xfId="5433"/>
    <cellStyle name="Обычный 4 3 6 3 2 2 3 2" xfId="15891"/>
    <cellStyle name="Обычный 4 3 6 3 2 2 3 3" xfId="27837"/>
    <cellStyle name="Обычный 4 3 6 3 2 2 4" xfId="8004"/>
    <cellStyle name="Обычный 4 3 6 3 2 2 4 2" xfId="18462"/>
    <cellStyle name="Обычный 4 3 6 3 2 2 4 3" xfId="30343"/>
    <cellStyle name="Обычный 4 3 6 3 2 2 5" xfId="10575"/>
    <cellStyle name="Обычный 4 3 6 3 2 2 5 2" xfId="21033"/>
    <cellStyle name="Обычный 4 3 6 3 2 2 5 3" xfId="32876"/>
    <cellStyle name="Обычный 4 3 6 3 2 2 6" xfId="13320"/>
    <cellStyle name="Обычный 4 3 6 3 2 2 7" xfId="25339"/>
    <cellStyle name="Обычный 4 3 6 3 2 3" xfId="3356"/>
    <cellStyle name="Обычный 4 3 6 3 2 3 2" xfId="5948"/>
    <cellStyle name="Обычный 4 3 6 3 2 3 2 2" xfId="16406"/>
    <cellStyle name="Обычный 4 3 6 3 2 3 2 3" xfId="28339"/>
    <cellStyle name="Обычный 4 3 6 3 2 3 3" xfId="8519"/>
    <cellStyle name="Обычный 4 3 6 3 2 3 3 2" xfId="18977"/>
    <cellStyle name="Обычный 4 3 6 3 2 3 3 3" xfId="30853"/>
    <cellStyle name="Обычный 4 3 6 3 2 3 4" xfId="11090"/>
    <cellStyle name="Обычный 4 3 6 3 2 3 4 2" xfId="21548"/>
    <cellStyle name="Обычный 4 3 6 3 2 3 4 3" xfId="33391"/>
    <cellStyle name="Обычный 4 3 6 3 2 3 5" xfId="13835"/>
    <cellStyle name="Обычный 4 3 6 3 2 3 6" xfId="25839"/>
    <cellStyle name="Обычный 4 3 6 3 2 4" xfId="4435"/>
    <cellStyle name="Обычный 4 3 6 3 2 4 2" xfId="7014"/>
    <cellStyle name="Обычный 4 3 6 3 2 4 2 2" xfId="17472"/>
    <cellStyle name="Обычный 4 3 6 3 2 4 2 3" xfId="29371"/>
    <cellStyle name="Обычный 4 3 6 3 2 4 3" xfId="9585"/>
    <cellStyle name="Обычный 4 3 6 3 2 4 3 2" xfId="20043"/>
    <cellStyle name="Обычный 4 3 6 3 2 4 3 3" xfId="31894"/>
    <cellStyle name="Обычный 4 3 6 3 2 4 4" xfId="12156"/>
    <cellStyle name="Обычный 4 3 6 3 2 4 4 2" xfId="22614"/>
    <cellStyle name="Обычный 4 3 6 3 2 4 4 3" xfId="34455"/>
    <cellStyle name="Обычный 4 3 6 3 2 4 5" xfId="14901"/>
    <cellStyle name="Обычный 4 3 6 3 2 4 6" xfId="26872"/>
    <cellStyle name="Обычный 4 3 6 3 2 5" xfId="4918"/>
    <cellStyle name="Обычный 4 3 6 3 2 5 2" xfId="15376"/>
    <cellStyle name="Обычный 4 3 6 3 2 5 3" xfId="27331"/>
    <cellStyle name="Обычный 4 3 6 3 2 6" xfId="7489"/>
    <cellStyle name="Обычный 4 3 6 3 2 6 2" xfId="17947"/>
    <cellStyle name="Обычный 4 3 6 3 2 6 3" xfId="29835"/>
    <cellStyle name="Обычный 4 3 6 3 2 7" xfId="10060"/>
    <cellStyle name="Обычный 4 3 6 3 2 7 2" xfId="20518"/>
    <cellStyle name="Обычный 4 3 6 3 2 7 3" xfId="32361"/>
    <cellStyle name="Обычный 4 3 6 3 2 8" xfId="12805"/>
    <cellStyle name="Обычный 4 3 6 3 2 9" xfId="24816"/>
    <cellStyle name="Обычный 4 3 6 3 3" xfId="2839"/>
    <cellStyle name="Обычный 4 3 6 3 3 2" xfId="3870"/>
    <cellStyle name="Обычный 4 3 6 3 3 2 2" xfId="6462"/>
    <cellStyle name="Обычный 4 3 6 3 3 2 2 2" xfId="16920"/>
    <cellStyle name="Обычный 4 3 6 3 3 2 2 3" xfId="28837"/>
    <cellStyle name="Обычный 4 3 6 3 3 2 3" xfId="9033"/>
    <cellStyle name="Обычный 4 3 6 3 3 2 3 2" xfId="19491"/>
    <cellStyle name="Обычный 4 3 6 3 3 2 3 3" xfId="31356"/>
    <cellStyle name="Обычный 4 3 6 3 3 2 4" xfId="11604"/>
    <cellStyle name="Обычный 4 3 6 3 3 2 4 2" xfId="22062"/>
    <cellStyle name="Обычный 4 3 6 3 3 2 4 3" xfId="33905"/>
    <cellStyle name="Обычный 4 3 6 3 3 2 5" xfId="14349"/>
    <cellStyle name="Обычный 4 3 6 3 3 2 6" xfId="26337"/>
    <cellStyle name="Обычный 4 3 6 3 3 3" xfId="5432"/>
    <cellStyle name="Обычный 4 3 6 3 3 3 2" xfId="15890"/>
    <cellStyle name="Обычный 4 3 6 3 3 3 3" xfId="27836"/>
    <cellStyle name="Обычный 4 3 6 3 3 4" xfId="8003"/>
    <cellStyle name="Обычный 4 3 6 3 3 4 2" xfId="18461"/>
    <cellStyle name="Обычный 4 3 6 3 3 4 3" xfId="30342"/>
    <cellStyle name="Обычный 4 3 6 3 3 5" xfId="10574"/>
    <cellStyle name="Обычный 4 3 6 3 3 5 2" xfId="21032"/>
    <cellStyle name="Обычный 4 3 6 3 3 5 3" xfId="32875"/>
    <cellStyle name="Обычный 4 3 6 3 3 6" xfId="13319"/>
    <cellStyle name="Обычный 4 3 6 3 3 7" xfId="25338"/>
    <cellStyle name="Обычный 4 3 6 3 4" xfId="3355"/>
    <cellStyle name="Обычный 4 3 6 3 4 2" xfId="5947"/>
    <cellStyle name="Обычный 4 3 6 3 4 2 2" xfId="16405"/>
    <cellStyle name="Обычный 4 3 6 3 4 2 3" xfId="28338"/>
    <cellStyle name="Обычный 4 3 6 3 4 3" xfId="8518"/>
    <cellStyle name="Обычный 4 3 6 3 4 3 2" xfId="18976"/>
    <cellStyle name="Обычный 4 3 6 3 4 3 3" xfId="30852"/>
    <cellStyle name="Обычный 4 3 6 3 4 4" xfId="11089"/>
    <cellStyle name="Обычный 4 3 6 3 4 4 2" xfId="21547"/>
    <cellStyle name="Обычный 4 3 6 3 4 4 3" xfId="33390"/>
    <cellStyle name="Обычный 4 3 6 3 4 5" xfId="13834"/>
    <cellStyle name="Обычный 4 3 6 3 4 6" xfId="25838"/>
    <cellStyle name="Обычный 4 3 6 3 5" xfId="4434"/>
    <cellStyle name="Обычный 4 3 6 3 5 2" xfId="7013"/>
    <cellStyle name="Обычный 4 3 6 3 5 2 2" xfId="17471"/>
    <cellStyle name="Обычный 4 3 6 3 5 2 3" xfId="29370"/>
    <cellStyle name="Обычный 4 3 6 3 5 3" xfId="9584"/>
    <cellStyle name="Обычный 4 3 6 3 5 3 2" xfId="20042"/>
    <cellStyle name="Обычный 4 3 6 3 5 3 3" xfId="31893"/>
    <cellStyle name="Обычный 4 3 6 3 5 4" xfId="12155"/>
    <cellStyle name="Обычный 4 3 6 3 5 4 2" xfId="22613"/>
    <cellStyle name="Обычный 4 3 6 3 5 4 3" xfId="34454"/>
    <cellStyle name="Обычный 4 3 6 3 5 5" xfId="14900"/>
    <cellStyle name="Обычный 4 3 6 3 5 6" xfId="26871"/>
    <cellStyle name="Обычный 4 3 6 3 6" xfId="4917"/>
    <cellStyle name="Обычный 4 3 6 3 6 2" xfId="15375"/>
    <cellStyle name="Обычный 4 3 6 3 6 3" xfId="27330"/>
    <cellStyle name="Обычный 4 3 6 3 7" xfId="7488"/>
    <cellStyle name="Обычный 4 3 6 3 7 2" xfId="17946"/>
    <cellStyle name="Обычный 4 3 6 3 7 3" xfId="29834"/>
    <cellStyle name="Обычный 4 3 6 3 8" xfId="10059"/>
    <cellStyle name="Обычный 4 3 6 3 8 2" xfId="20517"/>
    <cellStyle name="Обычный 4 3 6 3 8 3" xfId="32360"/>
    <cellStyle name="Обычный 4 3 6 3 9" xfId="12804"/>
    <cellStyle name="Обычный 4 3 6 4" xfId="2039"/>
    <cellStyle name="Обычный 4 3 6 4 2" xfId="2841"/>
    <cellStyle name="Обычный 4 3 6 4 2 2" xfId="3872"/>
    <cellStyle name="Обычный 4 3 6 4 2 2 2" xfId="6464"/>
    <cellStyle name="Обычный 4 3 6 4 2 2 2 2" xfId="16922"/>
    <cellStyle name="Обычный 4 3 6 4 2 2 2 3" xfId="28839"/>
    <cellStyle name="Обычный 4 3 6 4 2 2 3" xfId="9035"/>
    <cellStyle name="Обычный 4 3 6 4 2 2 3 2" xfId="19493"/>
    <cellStyle name="Обычный 4 3 6 4 2 2 3 3" xfId="31358"/>
    <cellStyle name="Обычный 4 3 6 4 2 2 4" xfId="11606"/>
    <cellStyle name="Обычный 4 3 6 4 2 2 4 2" xfId="22064"/>
    <cellStyle name="Обычный 4 3 6 4 2 2 4 3" xfId="33907"/>
    <cellStyle name="Обычный 4 3 6 4 2 2 5" xfId="14351"/>
    <cellStyle name="Обычный 4 3 6 4 2 2 6" xfId="26339"/>
    <cellStyle name="Обычный 4 3 6 4 2 3" xfId="5434"/>
    <cellStyle name="Обычный 4 3 6 4 2 3 2" xfId="15892"/>
    <cellStyle name="Обычный 4 3 6 4 2 3 3" xfId="27838"/>
    <cellStyle name="Обычный 4 3 6 4 2 4" xfId="8005"/>
    <cellStyle name="Обычный 4 3 6 4 2 4 2" xfId="18463"/>
    <cellStyle name="Обычный 4 3 6 4 2 4 3" xfId="30344"/>
    <cellStyle name="Обычный 4 3 6 4 2 5" xfId="10576"/>
    <cellStyle name="Обычный 4 3 6 4 2 5 2" xfId="21034"/>
    <cellStyle name="Обычный 4 3 6 4 2 5 3" xfId="32877"/>
    <cellStyle name="Обычный 4 3 6 4 2 6" xfId="13321"/>
    <cellStyle name="Обычный 4 3 6 4 2 7" xfId="25340"/>
    <cellStyle name="Обычный 4 3 6 4 3" xfId="3357"/>
    <cellStyle name="Обычный 4 3 6 4 3 2" xfId="5949"/>
    <cellStyle name="Обычный 4 3 6 4 3 2 2" xfId="16407"/>
    <cellStyle name="Обычный 4 3 6 4 3 2 3" xfId="28340"/>
    <cellStyle name="Обычный 4 3 6 4 3 3" xfId="8520"/>
    <cellStyle name="Обычный 4 3 6 4 3 3 2" xfId="18978"/>
    <cellStyle name="Обычный 4 3 6 4 3 3 3" xfId="30854"/>
    <cellStyle name="Обычный 4 3 6 4 3 4" xfId="11091"/>
    <cellStyle name="Обычный 4 3 6 4 3 4 2" xfId="21549"/>
    <cellStyle name="Обычный 4 3 6 4 3 4 3" xfId="33392"/>
    <cellStyle name="Обычный 4 3 6 4 3 5" xfId="13836"/>
    <cellStyle name="Обычный 4 3 6 4 3 6" xfId="25840"/>
    <cellStyle name="Обычный 4 3 6 4 4" xfId="4436"/>
    <cellStyle name="Обычный 4 3 6 4 4 2" xfId="7015"/>
    <cellStyle name="Обычный 4 3 6 4 4 2 2" xfId="17473"/>
    <cellStyle name="Обычный 4 3 6 4 4 2 3" xfId="29372"/>
    <cellStyle name="Обычный 4 3 6 4 4 3" xfId="9586"/>
    <cellStyle name="Обычный 4 3 6 4 4 3 2" xfId="20044"/>
    <cellStyle name="Обычный 4 3 6 4 4 3 3" xfId="31895"/>
    <cellStyle name="Обычный 4 3 6 4 4 4" xfId="12157"/>
    <cellStyle name="Обычный 4 3 6 4 4 4 2" xfId="22615"/>
    <cellStyle name="Обычный 4 3 6 4 4 4 3" xfId="34456"/>
    <cellStyle name="Обычный 4 3 6 4 4 5" xfId="14902"/>
    <cellStyle name="Обычный 4 3 6 4 4 6" xfId="26873"/>
    <cellStyle name="Обычный 4 3 6 4 5" xfId="4919"/>
    <cellStyle name="Обычный 4 3 6 4 5 2" xfId="15377"/>
    <cellStyle name="Обычный 4 3 6 4 5 3" xfId="27332"/>
    <cellStyle name="Обычный 4 3 6 4 6" xfId="7490"/>
    <cellStyle name="Обычный 4 3 6 4 6 2" xfId="17948"/>
    <cellStyle name="Обычный 4 3 6 4 6 3" xfId="29836"/>
    <cellStyle name="Обычный 4 3 6 4 7" xfId="10061"/>
    <cellStyle name="Обычный 4 3 6 4 7 2" xfId="20519"/>
    <cellStyle name="Обычный 4 3 6 4 7 3" xfId="32362"/>
    <cellStyle name="Обычный 4 3 6 4 8" xfId="12806"/>
    <cellStyle name="Обычный 4 3 6 4 9" xfId="24817"/>
    <cellStyle name="Обычный 4 3 6 5" xfId="2834"/>
    <cellStyle name="Обычный 4 3 6 5 2" xfId="3865"/>
    <cellStyle name="Обычный 4 3 6 5 2 2" xfId="6457"/>
    <cellStyle name="Обычный 4 3 6 5 2 2 2" xfId="16915"/>
    <cellStyle name="Обычный 4 3 6 5 2 2 3" xfId="28832"/>
    <cellStyle name="Обычный 4 3 6 5 2 3" xfId="9028"/>
    <cellStyle name="Обычный 4 3 6 5 2 3 2" xfId="19486"/>
    <cellStyle name="Обычный 4 3 6 5 2 3 3" xfId="31351"/>
    <cellStyle name="Обычный 4 3 6 5 2 4" xfId="11599"/>
    <cellStyle name="Обычный 4 3 6 5 2 4 2" xfId="22057"/>
    <cellStyle name="Обычный 4 3 6 5 2 4 3" xfId="33900"/>
    <cellStyle name="Обычный 4 3 6 5 2 5" xfId="14344"/>
    <cellStyle name="Обычный 4 3 6 5 2 6" xfId="26332"/>
    <cellStyle name="Обычный 4 3 6 5 3" xfId="5427"/>
    <cellStyle name="Обычный 4 3 6 5 3 2" xfId="15885"/>
    <cellStyle name="Обычный 4 3 6 5 3 3" xfId="27831"/>
    <cellStyle name="Обычный 4 3 6 5 4" xfId="7998"/>
    <cellStyle name="Обычный 4 3 6 5 4 2" xfId="18456"/>
    <cellStyle name="Обычный 4 3 6 5 4 3" xfId="30337"/>
    <cellStyle name="Обычный 4 3 6 5 5" xfId="10569"/>
    <cellStyle name="Обычный 4 3 6 5 5 2" xfId="21027"/>
    <cellStyle name="Обычный 4 3 6 5 5 3" xfId="32870"/>
    <cellStyle name="Обычный 4 3 6 5 6" xfId="13314"/>
    <cellStyle name="Обычный 4 3 6 5 7" xfId="25333"/>
    <cellStyle name="Обычный 4 3 6 6" xfId="3350"/>
    <cellStyle name="Обычный 4 3 6 6 2" xfId="5942"/>
    <cellStyle name="Обычный 4 3 6 6 2 2" xfId="16400"/>
    <cellStyle name="Обычный 4 3 6 6 2 3" xfId="28333"/>
    <cellStyle name="Обычный 4 3 6 6 3" xfId="8513"/>
    <cellStyle name="Обычный 4 3 6 6 3 2" xfId="18971"/>
    <cellStyle name="Обычный 4 3 6 6 3 3" xfId="30847"/>
    <cellStyle name="Обычный 4 3 6 6 4" xfId="11084"/>
    <cellStyle name="Обычный 4 3 6 6 4 2" xfId="21542"/>
    <cellStyle name="Обычный 4 3 6 6 4 3" xfId="33385"/>
    <cellStyle name="Обычный 4 3 6 6 5" xfId="13829"/>
    <cellStyle name="Обычный 4 3 6 6 6" xfId="25833"/>
    <cellStyle name="Обычный 4 3 6 7" xfId="4429"/>
    <cellStyle name="Обычный 4 3 6 7 2" xfId="7008"/>
    <cellStyle name="Обычный 4 3 6 7 2 2" xfId="17466"/>
    <cellStyle name="Обычный 4 3 6 7 2 3" xfId="29365"/>
    <cellStyle name="Обычный 4 3 6 7 3" xfId="9579"/>
    <cellStyle name="Обычный 4 3 6 7 3 2" xfId="20037"/>
    <cellStyle name="Обычный 4 3 6 7 3 3" xfId="31888"/>
    <cellStyle name="Обычный 4 3 6 7 4" xfId="12150"/>
    <cellStyle name="Обычный 4 3 6 7 4 2" xfId="22608"/>
    <cellStyle name="Обычный 4 3 6 7 4 3" xfId="34449"/>
    <cellStyle name="Обычный 4 3 6 7 5" xfId="14895"/>
    <cellStyle name="Обычный 4 3 6 7 6" xfId="26866"/>
    <cellStyle name="Обычный 4 3 6 8" xfId="4912"/>
    <cellStyle name="Обычный 4 3 6 8 2" xfId="15370"/>
    <cellStyle name="Обычный 4 3 6 8 3" xfId="27325"/>
    <cellStyle name="Обычный 4 3 6 9" xfId="7483"/>
    <cellStyle name="Обычный 4 3 6 9 2" xfId="17941"/>
    <cellStyle name="Обычный 4 3 6 9 3" xfId="29829"/>
    <cellStyle name="Обычный 4 3 7" xfId="2040"/>
    <cellStyle name="Обычный 4 3 7 10" xfId="12807"/>
    <cellStyle name="Обычный 4 3 7 11" xfId="24818"/>
    <cellStyle name="Обычный 4 3 7 2" xfId="2041"/>
    <cellStyle name="Обычный 4 3 7 2 10" xfId="24819"/>
    <cellStyle name="Обычный 4 3 7 2 2" xfId="2042"/>
    <cellStyle name="Обычный 4 3 7 2 2 2" xfId="2844"/>
    <cellStyle name="Обычный 4 3 7 2 2 2 2" xfId="3875"/>
    <cellStyle name="Обычный 4 3 7 2 2 2 2 2" xfId="6467"/>
    <cellStyle name="Обычный 4 3 7 2 2 2 2 2 2" xfId="16925"/>
    <cellStyle name="Обычный 4 3 7 2 2 2 2 2 3" xfId="28842"/>
    <cellStyle name="Обычный 4 3 7 2 2 2 2 3" xfId="9038"/>
    <cellStyle name="Обычный 4 3 7 2 2 2 2 3 2" xfId="19496"/>
    <cellStyle name="Обычный 4 3 7 2 2 2 2 3 3" xfId="31361"/>
    <cellStyle name="Обычный 4 3 7 2 2 2 2 4" xfId="11609"/>
    <cellStyle name="Обычный 4 3 7 2 2 2 2 4 2" xfId="22067"/>
    <cellStyle name="Обычный 4 3 7 2 2 2 2 4 3" xfId="33910"/>
    <cellStyle name="Обычный 4 3 7 2 2 2 2 5" xfId="14354"/>
    <cellStyle name="Обычный 4 3 7 2 2 2 2 6" xfId="26342"/>
    <cellStyle name="Обычный 4 3 7 2 2 2 3" xfId="5437"/>
    <cellStyle name="Обычный 4 3 7 2 2 2 3 2" xfId="15895"/>
    <cellStyle name="Обычный 4 3 7 2 2 2 3 3" xfId="27841"/>
    <cellStyle name="Обычный 4 3 7 2 2 2 4" xfId="8008"/>
    <cellStyle name="Обычный 4 3 7 2 2 2 4 2" xfId="18466"/>
    <cellStyle name="Обычный 4 3 7 2 2 2 4 3" xfId="30347"/>
    <cellStyle name="Обычный 4 3 7 2 2 2 5" xfId="10579"/>
    <cellStyle name="Обычный 4 3 7 2 2 2 5 2" xfId="21037"/>
    <cellStyle name="Обычный 4 3 7 2 2 2 5 3" xfId="32880"/>
    <cellStyle name="Обычный 4 3 7 2 2 2 6" xfId="13324"/>
    <cellStyle name="Обычный 4 3 7 2 2 2 7" xfId="25343"/>
    <cellStyle name="Обычный 4 3 7 2 2 3" xfId="3360"/>
    <cellStyle name="Обычный 4 3 7 2 2 3 2" xfId="5952"/>
    <cellStyle name="Обычный 4 3 7 2 2 3 2 2" xfId="16410"/>
    <cellStyle name="Обычный 4 3 7 2 2 3 2 3" xfId="28343"/>
    <cellStyle name="Обычный 4 3 7 2 2 3 3" xfId="8523"/>
    <cellStyle name="Обычный 4 3 7 2 2 3 3 2" xfId="18981"/>
    <cellStyle name="Обычный 4 3 7 2 2 3 3 3" xfId="30857"/>
    <cellStyle name="Обычный 4 3 7 2 2 3 4" xfId="11094"/>
    <cellStyle name="Обычный 4 3 7 2 2 3 4 2" xfId="21552"/>
    <cellStyle name="Обычный 4 3 7 2 2 3 4 3" xfId="33395"/>
    <cellStyle name="Обычный 4 3 7 2 2 3 5" xfId="13839"/>
    <cellStyle name="Обычный 4 3 7 2 2 3 6" xfId="25843"/>
    <cellStyle name="Обычный 4 3 7 2 2 4" xfId="4439"/>
    <cellStyle name="Обычный 4 3 7 2 2 4 2" xfId="7018"/>
    <cellStyle name="Обычный 4 3 7 2 2 4 2 2" xfId="17476"/>
    <cellStyle name="Обычный 4 3 7 2 2 4 2 3" xfId="29375"/>
    <cellStyle name="Обычный 4 3 7 2 2 4 3" xfId="9589"/>
    <cellStyle name="Обычный 4 3 7 2 2 4 3 2" xfId="20047"/>
    <cellStyle name="Обычный 4 3 7 2 2 4 3 3" xfId="31898"/>
    <cellStyle name="Обычный 4 3 7 2 2 4 4" xfId="12160"/>
    <cellStyle name="Обычный 4 3 7 2 2 4 4 2" xfId="22618"/>
    <cellStyle name="Обычный 4 3 7 2 2 4 4 3" xfId="34459"/>
    <cellStyle name="Обычный 4 3 7 2 2 4 5" xfId="14905"/>
    <cellStyle name="Обычный 4 3 7 2 2 4 6" xfId="26876"/>
    <cellStyle name="Обычный 4 3 7 2 2 5" xfId="4922"/>
    <cellStyle name="Обычный 4 3 7 2 2 5 2" xfId="15380"/>
    <cellStyle name="Обычный 4 3 7 2 2 5 3" xfId="27335"/>
    <cellStyle name="Обычный 4 3 7 2 2 6" xfId="7493"/>
    <cellStyle name="Обычный 4 3 7 2 2 6 2" xfId="17951"/>
    <cellStyle name="Обычный 4 3 7 2 2 6 3" xfId="29839"/>
    <cellStyle name="Обычный 4 3 7 2 2 7" xfId="10064"/>
    <cellStyle name="Обычный 4 3 7 2 2 7 2" xfId="20522"/>
    <cellStyle name="Обычный 4 3 7 2 2 7 3" xfId="32365"/>
    <cellStyle name="Обычный 4 3 7 2 2 8" xfId="12809"/>
    <cellStyle name="Обычный 4 3 7 2 2 9" xfId="24820"/>
    <cellStyle name="Обычный 4 3 7 2 3" xfId="2843"/>
    <cellStyle name="Обычный 4 3 7 2 3 2" xfId="3874"/>
    <cellStyle name="Обычный 4 3 7 2 3 2 2" xfId="6466"/>
    <cellStyle name="Обычный 4 3 7 2 3 2 2 2" xfId="16924"/>
    <cellStyle name="Обычный 4 3 7 2 3 2 2 3" xfId="28841"/>
    <cellStyle name="Обычный 4 3 7 2 3 2 3" xfId="9037"/>
    <cellStyle name="Обычный 4 3 7 2 3 2 3 2" xfId="19495"/>
    <cellStyle name="Обычный 4 3 7 2 3 2 3 3" xfId="31360"/>
    <cellStyle name="Обычный 4 3 7 2 3 2 4" xfId="11608"/>
    <cellStyle name="Обычный 4 3 7 2 3 2 4 2" xfId="22066"/>
    <cellStyle name="Обычный 4 3 7 2 3 2 4 3" xfId="33909"/>
    <cellStyle name="Обычный 4 3 7 2 3 2 5" xfId="14353"/>
    <cellStyle name="Обычный 4 3 7 2 3 2 6" xfId="26341"/>
    <cellStyle name="Обычный 4 3 7 2 3 3" xfId="5436"/>
    <cellStyle name="Обычный 4 3 7 2 3 3 2" xfId="15894"/>
    <cellStyle name="Обычный 4 3 7 2 3 3 3" xfId="27840"/>
    <cellStyle name="Обычный 4 3 7 2 3 4" xfId="8007"/>
    <cellStyle name="Обычный 4 3 7 2 3 4 2" xfId="18465"/>
    <cellStyle name="Обычный 4 3 7 2 3 4 3" xfId="30346"/>
    <cellStyle name="Обычный 4 3 7 2 3 5" xfId="10578"/>
    <cellStyle name="Обычный 4 3 7 2 3 5 2" xfId="21036"/>
    <cellStyle name="Обычный 4 3 7 2 3 5 3" xfId="32879"/>
    <cellStyle name="Обычный 4 3 7 2 3 6" xfId="13323"/>
    <cellStyle name="Обычный 4 3 7 2 3 7" xfId="25342"/>
    <cellStyle name="Обычный 4 3 7 2 4" xfId="3359"/>
    <cellStyle name="Обычный 4 3 7 2 4 2" xfId="5951"/>
    <cellStyle name="Обычный 4 3 7 2 4 2 2" xfId="16409"/>
    <cellStyle name="Обычный 4 3 7 2 4 2 3" xfId="28342"/>
    <cellStyle name="Обычный 4 3 7 2 4 3" xfId="8522"/>
    <cellStyle name="Обычный 4 3 7 2 4 3 2" xfId="18980"/>
    <cellStyle name="Обычный 4 3 7 2 4 3 3" xfId="30856"/>
    <cellStyle name="Обычный 4 3 7 2 4 4" xfId="11093"/>
    <cellStyle name="Обычный 4 3 7 2 4 4 2" xfId="21551"/>
    <cellStyle name="Обычный 4 3 7 2 4 4 3" xfId="33394"/>
    <cellStyle name="Обычный 4 3 7 2 4 5" xfId="13838"/>
    <cellStyle name="Обычный 4 3 7 2 4 6" xfId="25842"/>
    <cellStyle name="Обычный 4 3 7 2 5" xfId="4438"/>
    <cellStyle name="Обычный 4 3 7 2 5 2" xfId="7017"/>
    <cellStyle name="Обычный 4 3 7 2 5 2 2" xfId="17475"/>
    <cellStyle name="Обычный 4 3 7 2 5 2 3" xfId="29374"/>
    <cellStyle name="Обычный 4 3 7 2 5 3" xfId="9588"/>
    <cellStyle name="Обычный 4 3 7 2 5 3 2" xfId="20046"/>
    <cellStyle name="Обычный 4 3 7 2 5 3 3" xfId="31897"/>
    <cellStyle name="Обычный 4 3 7 2 5 4" xfId="12159"/>
    <cellStyle name="Обычный 4 3 7 2 5 4 2" xfId="22617"/>
    <cellStyle name="Обычный 4 3 7 2 5 4 3" xfId="34458"/>
    <cellStyle name="Обычный 4 3 7 2 5 5" xfId="14904"/>
    <cellStyle name="Обычный 4 3 7 2 5 6" xfId="26875"/>
    <cellStyle name="Обычный 4 3 7 2 6" xfId="4921"/>
    <cellStyle name="Обычный 4 3 7 2 6 2" xfId="15379"/>
    <cellStyle name="Обычный 4 3 7 2 6 3" xfId="27334"/>
    <cellStyle name="Обычный 4 3 7 2 7" xfId="7492"/>
    <cellStyle name="Обычный 4 3 7 2 7 2" xfId="17950"/>
    <cellStyle name="Обычный 4 3 7 2 7 3" xfId="29838"/>
    <cellStyle name="Обычный 4 3 7 2 8" xfId="10063"/>
    <cellStyle name="Обычный 4 3 7 2 8 2" xfId="20521"/>
    <cellStyle name="Обычный 4 3 7 2 8 3" xfId="32364"/>
    <cellStyle name="Обычный 4 3 7 2 9" xfId="12808"/>
    <cellStyle name="Обычный 4 3 7 3" xfId="2043"/>
    <cellStyle name="Обычный 4 3 7 3 2" xfId="2845"/>
    <cellStyle name="Обычный 4 3 7 3 2 2" xfId="3876"/>
    <cellStyle name="Обычный 4 3 7 3 2 2 2" xfId="6468"/>
    <cellStyle name="Обычный 4 3 7 3 2 2 2 2" xfId="16926"/>
    <cellStyle name="Обычный 4 3 7 3 2 2 2 3" xfId="28843"/>
    <cellStyle name="Обычный 4 3 7 3 2 2 3" xfId="9039"/>
    <cellStyle name="Обычный 4 3 7 3 2 2 3 2" xfId="19497"/>
    <cellStyle name="Обычный 4 3 7 3 2 2 3 3" xfId="31362"/>
    <cellStyle name="Обычный 4 3 7 3 2 2 4" xfId="11610"/>
    <cellStyle name="Обычный 4 3 7 3 2 2 4 2" xfId="22068"/>
    <cellStyle name="Обычный 4 3 7 3 2 2 4 3" xfId="33911"/>
    <cellStyle name="Обычный 4 3 7 3 2 2 5" xfId="14355"/>
    <cellStyle name="Обычный 4 3 7 3 2 2 6" xfId="26343"/>
    <cellStyle name="Обычный 4 3 7 3 2 3" xfId="5438"/>
    <cellStyle name="Обычный 4 3 7 3 2 3 2" xfId="15896"/>
    <cellStyle name="Обычный 4 3 7 3 2 3 3" xfId="27842"/>
    <cellStyle name="Обычный 4 3 7 3 2 4" xfId="8009"/>
    <cellStyle name="Обычный 4 3 7 3 2 4 2" xfId="18467"/>
    <cellStyle name="Обычный 4 3 7 3 2 4 3" xfId="30348"/>
    <cellStyle name="Обычный 4 3 7 3 2 5" xfId="10580"/>
    <cellStyle name="Обычный 4 3 7 3 2 5 2" xfId="21038"/>
    <cellStyle name="Обычный 4 3 7 3 2 5 3" xfId="32881"/>
    <cellStyle name="Обычный 4 3 7 3 2 6" xfId="13325"/>
    <cellStyle name="Обычный 4 3 7 3 2 7" xfId="25344"/>
    <cellStyle name="Обычный 4 3 7 3 3" xfId="3361"/>
    <cellStyle name="Обычный 4 3 7 3 3 2" xfId="5953"/>
    <cellStyle name="Обычный 4 3 7 3 3 2 2" xfId="16411"/>
    <cellStyle name="Обычный 4 3 7 3 3 2 3" xfId="28344"/>
    <cellStyle name="Обычный 4 3 7 3 3 3" xfId="8524"/>
    <cellStyle name="Обычный 4 3 7 3 3 3 2" xfId="18982"/>
    <cellStyle name="Обычный 4 3 7 3 3 3 3" xfId="30858"/>
    <cellStyle name="Обычный 4 3 7 3 3 4" xfId="11095"/>
    <cellStyle name="Обычный 4 3 7 3 3 4 2" xfId="21553"/>
    <cellStyle name="Обычный 4 3 7 3 3 4 3" xfId="33396"/>
    <cellStyle name="Обычный 4 3 7 3 3 5" xfId="13840"/>
    <cellStyle name="Обычный 4 3 7 3 3 6" xfId="25844"/>
    <cellStyle name="Обычный 4 3 7 3 4" xfId="4440"/>
    <cellStyle name="Обычный 4 3 7 3 4 2" xfId="7019"/>
    <cellStyle name="Обычный 4 3 7 3 4 2 2" xfId="17477"/>
    <cellStyle name="Обычный 4 3 7 3 4 2 3" xfId="29376"/>
    <cellStyle name="Обычный 4 3 7 3 4 3" xfId="9590"/>
    <cellStyle name="Обычный 4 3 7 3 4 3 2" xfId="20048"/>
    <cellStyle name="Обычный 4 3 7 3 4 3 3" xfId="31899"/>
    <cellStyle name="Обычный 4 3 7 3 4 4" xfId="12161"/>
    <cellStyle name="Обычный 4 3 7 3 4 4 2" xfId="22619"/>
    <cellStyle name="Обычный 4 3 7 3 4 4 3" xfId="34460"/>
    <cellStyle name="Обычный 4 3 7 3 4 5" xfId="14906"/>
    <cellStyle name="Обычный 4 3 7 3 4 6" xfId="26877"/>
    <cellStyle name="Обычный 4 3 7 3 5" xfId="4923"/>
    <cellStyle name="Обычный 4 3 7 3 5 2" xfId="15381"/>
    <cellStyle name="Обычный 4 3 7 3 5 3" xfId="27336"/>
    <cellStyle name="Обычный 4 3 7 3 6" xfId="7494"/>
    <cellStyle name="Обычный 4 3 7 3 6 2" xfId="17952"/>
    <cellStyle name="Обычный 4 3 7 3 6 3" xfId="29840"/>
    <cellStyle name="Обычный 4 3 7 3 7" xfId="10065"/>
    <cellStyle name="Обычный 4 3 7 3 7 2" xfId="20523"/>
    <cellStyle name="Обычный 4 3 7 3 7 3" xfId="32366"/>
    <cellStyle name="Обычный 4 3 7 3 8" xfId="12810"/>
    <cellStyle name="Обычный 4 3 7 3 9" xfId="24821"/>
    <cellStyle name="Обычный 4 3 7 4" xfId="2842"/>
    <cellStyle name="Обычный 4 3 7 4 2" xfId="3873"/>
    <cellStyle name="Обычный 4 3 7 4 2 2" xfId="6465"/>
    <cellStyle name="Обычный 4 3 7 4 2 2 2" xfId="16923"/>
    <cellStyle name="Обычный 4 3 7 4 2 2 3" xfId="28840"/>
    <cellStyle name="Обычный 4 3 7 4 2 3" xfId="9036"/>
    <cellStyle name="Обычный 4 3 7 4 2 3 2" xfId="19494"/>
    <cellStyle name="Обычный 4 3 7 4 2 3 3" xfId="31359"/>
    <cellStyle name="Обычный 4 3 7 4 2 4" xfId="11607"/>
    <cellStyle name="Обычный 4 3 7 4 2 4 2" xfId="22065"/>
    <cellStyle name="Обычный 4 3 7 4 2 4 3" xfId="33908"/>
    <cellStyle name="Обычный 4 3 7 4 2 5" xfId="14352"/>
    <cellStyle name="Обычный 4 3 7 4 2 6" xfId="26340"/>
    <cellStyle name="Обычный 4 3 7 4 3" xfId="5435"/>
    <cellStyle name="Обычный 4 3 7 4 3 2" xfId="15893"/>
    <cellStyle name="Обычный 4 3 7 4 3 3" xfId="27839"/>
    <cellStyle name="Обычный 4 3 7 4 4" xfId="8006"/>
    <cellStyle name="Обычный 4 3 7 4 4 2" xfId="18464"/>
    <cellStyle name="Обычный 4 3 7 4 4 3" xfId="30345"/>
    <cellStyle name="Обычный 4 3 7 4 5" xfId="10577"/>
    <cellStyle name="Обычный 4 3 7 4 5 2" xfId="21035"/>
    <cellStyle name="Обычный 4 3 7 4 5 3" xfId="32878"/>
    <cellStyle name="Обычный 4 3 7 4 6" xfId="13322"/>
    <cellStyle name="Обычный 4 3 7 4 7" xfId="25341"/>
    <cellStyle name="Обычный 4 3 7 5" xfId="3358"/>
    <cellStyle name="Обычный 4 3 7 5 2" xfId="5950"/>
    <cellStyle name="Обычный 4 3 7 5 2 2" xfId="16408"/>
    <cellStyle name="Обычный 4 3 7 5 2 3" xfId="28341"/>
    <cellStyle name="Обычный 4 3 7 5 3" xfId="8521"/>
    <cellStyle name="Обычный 4 3 7 5 3 2" xfId="18979"/>
    <cellStyle name="Обычный 4 3 7 5 3 3" xfId="30855"/>
    <cellStyle name="Обычный 4 3 7 5 4" xfId="11092"/>
    <cellStyle name="Обычный 4 3 7 5 4 2" xfId="21550"/>
    <cellStyle name="Обычный 4 3 7 5 4 3" xfId="33393"/>
    <cellStyle name="Обычный 4 3 7 5 5" xfId="13837"/>
    <cellStyle name="Обычный 4 3 7 5 6" xfId="25841"/>
    <cellStyle name="Обычный 4 3 7 6" xfId="4437"/>
    <cellStyle name="Обычный 4 3 7 6 2" xfId="7016"/>
    <cellStyle name="Обычный 4 3 7 6 2 2" xfId="17474"/>
    <cellStyle name="Обычный 4 3 7 6 2 3" xfId="29373"/>
    <cellStyle name="Обычный 4 3 7 6 3" xfId="9587"/>
    <cellStyle name="Обычный 4 3 7 6 3 2" xfId="20045"/>
    <cellStyle name="Обычный 4 3 7 6 3 3" xfId="31896"/>
    <cellStyle name="Обычный 4 3 7 6 4" xfId="12158"/>
    <cellStyle name="Обычный 4 3 7 6 4 2" xfId="22616"/>
    <cellStyle name="Обычный 4 3 7 6 4 3" xfId="34457"/>
    <cellStyle name="Обычный 4 3 7 6 5" xfId="14903"/>
    <cellStyle name="Обычный 4 3 7 6 6" xfId="26874"/>
    <cellStyle name="Обычный 4 3 7 7" xfId="4920"/>
    <cellStyle name="Обычный 4 3 7 7 2" xfId="15378"/>
    <cellStyle name="Обычный 4 3 7 7 3" xfId="27333"/>
    <cellStyle name="Обычный 4 3 7 8" xfId="7491"/>
    <cellStyle name="Обычный 4 3 7 8 2" xfId="17949"/>
    <cellStyle name="Обычный 4 3 7 8 3" xfId="29837"/>
    <cellStyle name="Обычный 4 3 7 9" xfId="10062"/>
    <cellStyle name="Обычный 4 3 7 9 2" xfId="20520"/>
    <cellStyle name="Обычный 4 3 7 9 3" xfId="32363"/>
    <cellStyle name="Обычный 4 3 8" xfId="2044"/>
    <cellStyle name="Обычный 4 3 8 10" xfId="24822"/>
    <cellStyle name="Обычный 4 3 8 2" xfId="2045"/>
    <cellStyle name="Обычный 4 3 8 2 2" xfId="2847"/>
    <cellStyle name="Обычный 4 3 8 2 2 2" xfId="3878"/>
    <cellStyle name="Обычный 4 3 8 2 2 2 2" xfId="6470"/>
    <cellStyle name="Обычный 4 3 8 2 2 2 2 2" xfId="16928"/>
    <cellStyle name="Обычный 4 3 8 2 2 2 2 3" xfId="28845"/>
    <cellStyle name="Обычный 4 3 8 2 2 2 3" xfId="9041"/>
    <cellStyle name="Обычный 4 3 8 2 2 2 3 2" xfId="19499"/>
    <cellStyle name="Обычный 4 3 8 2 2 2 3 3" xfId="31364"/>
    <cellStyle name="Обычный 4 3 8 2 2 2 4" xfId="11612"/>
    <cellStyle name="Обычный 4 3 8 2 2 2 4 2" xfId="22070"/>
    <cellStyle name="Обычный 4 3 8 2 2 2 4 3" xfId="33913"/>
    <cellStyle name="Обычный 4 3 8 2 2 2 5" xfId="14357"/>
    <cellStyle name="Обычный 4 3 8 2 2 2 6" xfId="26345"/>
    <cellStyle name="Обычный 4 3 8 2 2 3" xfId="5440"/>
    <cellStyle name="Обычный 4 3 8 2 2 3 2" xfId="15898"/>
    <cellStyle name="Обычный 4 3 8 2 2 3 3" xfId="27844"/>
    <cellStyle name="Обычный 4 3 8 2 2 4" xfId="8011"/>
    <cellStyle name="Обычный 4 3 8 2 2 4 2" xfId="18469"/>
    <cellStyle name="Обычный 4 3 8 2 2 4 3" xfId="30350"/>
    <cellStyle name="Обычный 4 3 8 2 2 5" xfId="10582"/>
    <cellStyle name="Обычный 4 3 8 2 2 5 2" xfId="21040"/>
    <cellStyle name="Обычный 4 3 8 2 2 5 3" xfId="32883"/>
    <cellStyle name="Обычный 4 3 8 2 2 6" xfId="13327"/>
    <cellStyle name="Обычный 4 3 8 2 2 7" xfId="25346"/>
    <cellStyle name="Обычный 4 3 8 2 3" xfId="3363"/>
    <cellStyle name="Обычный 4 3 8 2 3 2" xfId="5955"/>
    <cellStyle name="Обычный 4 3 8 2 3 2 2" xfId="16413"/>
    <cellStyle name="Обычный 4 3 8 2 3 2 3" xfId="28346"/>
    <cellStyle name="Обычный 4 3 8 2 3 3" xfId="8526"/>
    <cellStyle name="Обычный 4 3 8 2 3 3 2" xfId="18984"/>
    <cellStyle name="Обычный 4 3 8 2 3 3 3" xfId="30860"/>
    <cellStyle name="Обычный 4 3 8 2 3 4" xfId="11097"/>
    <cellStyle name="Обычный 4 3 8 2 3 4 2" xfId="21555"/>
    <cellStyle name="Обычный 4 3 8 2 3 4 3" xfId="33398"/>
    <cellStyle name="Обычный 4 3 8 2 3 5" xfId="13842"/>
    <cellStyle name="Обычный 4 3 8 2 3 6" xfId="25846"/>
    <cellStyle name="Обычный 4 3 8 2 4" xfId="4442"/>
    <cellStyle name="Обычный 4 3 8 2 4 2" xfId="7021"/>
    <cellStyle name="Обычный 4 3 8 2 4 2 2" xfId="17479"/>
    <cellStyle name="Обычный 4 3 8 2 4 2 3" xfId="29378"/>
    <cellStyle name="Обычный 4 3 8 2 4 3" xfId="9592"/>
    <cellStyle name="Обычный 4 3 8 2 4 3 2" xfId="20050"/>
    <cellStyle name="Обычный 4 3 8 2 4 3 3" xfId="31901"/>
    <cellStyle name="Обычный 4 3 8 2 4 4" xfId="12163"/>
    <cellStyle name="Обычный 4 3 8 2 4 4 2" xfId="22621"/>
    <cellStyle name="Обычный 4 3 8 2 4 4 3" xfId="34462"/>
    <cellStyle name="Обычный 4 3 8 2 4 5" xfId="14908"/>
    <cellStyle name="Обычный 4 3 8 2 4 6" xfId="26879"/>
    <cellStyle name="Обычный 4 3 8 2 5" xfId="4925"/>
    <cellStyle name="Обычный 4 3 8 2 5 2" xfId="15383"/>
    <cellStyle name="Обычный 4 3 8 2 5 3" xfId="27338"/>
    <cellStyle name="Обычный 4 3 8 2 6" xfId="7496"/>
    <cellStyle name="Обычный 4 3 8 2 6 2" xfId="17954"/>
    <cellStyle name="Обычный 4 3 8 2 6 3" xfId="29842"/>
    <cellStyle name="Обычный 4 3 8 2 7" xfId="10067"/>
    <cellStyle name="Обычный 4 3 8 2 7 2" xfId="20525"/>
    <cellStyle name="Обычный 4 3 8 2 7 3" xfId="32368"/>
    <cellStyle name="Обычный 4 3 8 2 8" xfId="12812"/>
    <cellStyle name="Обычный 4 3 8 2 9" xfId="24823"/>
    <cellStyle name="Обычный 4 3 8 3" xfId="2846"/>
    <cellStyle name="Обычный 4 3 8 3 2" xfId="3877"/>
    <cellStyle name="Обычный 4 3 8 3 2 2" xfId="6469"/>
    <cellStyle name="Обычный 4 3 8 3 2 2 2" xfId="16927"/>
    <cellStyle name="Обычный 4 3 8 3 2 2 3" xfId="28844"/>
    <cellStyle name="Обычный 4 3 8 3 2 3" xfId="9040"/>
    <cellStyle name="Обычный 4 3 8 3 2 3 2" xfId="19498"/>
    <cellStyle name="Обычный 4 3 8 3 2 3 3" xfId="31363"/>
    <cellStyle name="Обычный 4 3 8 3 2 4" xfId="11611"/>
    <cellStyle name="Обычный 4 3 8 3 2 4 2" xfId="22069"/>
    <cellStyle name="Обычный 4 3 8 3 2 4 3" xfId="33912"/>
    <cellStyle name="Обычный 4 3 8 3 2 5" xfId="14356"/>
    <cellStyle name="Обычный 4 3 8 3 2 6" xfId="26344"/>
    <cellStyle name="Обычный 4 3 8 3 3" xfId="5439"/>
    <cellStyle name="Обычный 4 3 8 3 3 2" xfId="15897"/>
    <cellStyle name="Обычный 4 3 8 3 3 3" xfId="27843"/>
    <cellStyle name="Обычный 4 3 8 3 4" xfId="8010"/>
    <cellStyle name="Обычный 4 3 8 3 4 2" xfId="18468"/>
    <cellStyle name="Обычный 4 3 8 3 4 3" xfId="30349"/>
    <cellStyle name="Обычный 4 3 8 3 5" xfId="10581"/>
    <cellStyle name="Обычный 4 3 8 3 5 2" xfId="21039"/>
    <cellStyle name="Обычный 4 3 8 3 5 3" xfId="32882"/>
    <cellStyle name="Обычный 4 3 8 3 6" xfId="13326"/>
    <cellStyle name="Обычный 4 3 8 3 7" xfId="25345"/>
    <cellStyle name="Обычный 4 3 8 4" xfId="3362"/>
    <cellStyle name="Обычный 4 3 8 4 2" xfId="5954"/>
    <cellStyle name="Обычный 4 3 8 4 2 2" xfId="16412"/>
    <cellStyle name="Обычный 4 3 8 4 2 3" xfId="28345"/>
    <cellStyle name="Обычный 4 3 8 4 3" xfId="8525"/>
    <cellStyle name="Обычный 4 3 8 4 3 2" xfId="18983"/>
    <cellStyle name="Обычный 4 3 8 4 3 3" xfId="30859"/>
    <cellStyle name="Обычный 4 3 8 4 4" xfId="11096"/>
    <cellStyle name="Обычный 4 3 8 4 4 2" xfId="21554"/>
    <cellStyle name="Обычный 4 3 8 4 4 3" xfId="33397"/>
    <cellStyle name="Обычный 4 3 8 4 5" xfId="13841"/>
    <cellStyle name="Обычный 4 3 8 4 6" xfId="25845"/>
    <cellStyle name="Обычный 4 3 8 5" xfId="4441"/>
    <cellStyle name="Обычный 4 3 8 5 2" xfId="7020"/>
    <cellStyle name="Обычный 4 3 8 5 2 2" xfId="17478"/>
    <cellStyle name="Обычный 4 3 8 5 2 3" xfId="29377"/>
    <cellStyle name="Обычный 4 3 8 5 3" xfId="9591"/>
    <cellStyle name="Обычный 4 3 8 5 3 2" xfId="20049"/>
    <cellStyle name="Обычный 4 3 8 5 3 3" xfId="31900"/>
    <cellStyle name="Обычный 4 3 8 5 4" xfId="12162"/>
    <cellStyle name="Обычный 4 3 8 5 4 2" xfId="22620"/>
    <cellStyle name="Обычный 4 3 8 5 4 3" xfId="34461"/>
    <cellStyle name="Обычный 4 3 8 5 5" xfId="14907"/>
    <cellStyle name="Обычный 4 3 8 5 6" xfId="26878"/>
    <cellStyle name="Обычный 4 3 8 6" xfId="4924"/>
    <cellStyle name="Обычный 4 3 8 6 2" xfId="15382"/>
    <cellStyle name="Обычный 4 3 8 6 3" xfId="27337"/>
    <cellStyle name="Обычный 4 3 8 7" xfId="7495"/>
    <cellStyle name="Обычный 4 3 8 7 2" xfId="17953"/>
    <cellStyle name="Обычный 4 3 8 7 3" xfId="29841"/>
    <cellStyle name="Обычный 4 3 8 8" xfId="10066"/>
    <cellStyle name="Обычный 4 3 8 8 2" xfId="20524"/>
    <cellStyle name="Обычный 4 3 8 8 3" xfId="32367"/>
    <cellStyle name="Обычный 4 3 8 9" xfId="12811"/>
    <cellStyle name="Обычный 4 3 9" xfId="2046"/>
    <cellStyle name="Обычный 4 4" xfId="2047"/>
    <cellStyle name="Обычный 4 4 2" xfId="2048"/>
    <cellStyle name="Обычный 4 4 2 10" xfId="7497"/>
    <cellStyle name="Обычный 4 4 2 10 2" xfId="17955"/>
    <cellStyle name="Обычный 4 4 2 10 3" xfId="29843"/>
    <cellStyle name="Обычный 4 4 2 11" xfId="10068"/>
    <cellStyle name="Обычный 4 4 2 11 2" xfId="20526"/>
    <cellStyle name="Обычный 4 4 2 11 3" xfId="32369"/>
    <cellStyle name="Обычный 4 4 2 12" xfId="12813"/>
    <cellStyle name="Обычный 4 4 2 13" xfId="24825"/>
    <cellStyle name="Обычный 4 4 2 2" xfId="2049"/>
    <cellStyle name="Обычный 4 4 2 2 10" xfId="10069"/>
    <cellStyle name="Обычный 4 4 2 2 10 2" xfId="20527"/>
    <cellStyle name="Обычный 4 4 2 2 10 3" xfId="32370"/>
    <cellStyle name="Обычный 4 4 2 2 11" xfId="12814"/>
    <cellStyle name="Обычный 4 4 2 2 12" xfId="24826"/>
    <cellStyle name="Обычный 4 4 2 2 2" xfId="2050"/>
    <cellStyle name="Обычный 4 4 2 2 2 10" xfId="12815"/>
    <cellStyle name="Обычный 4 4 2 2 2 11" xfId="24827"/>
    <cellStyle name="Обычный 4 4 2 2 2 2" xfId="2051"/>
    <cellStyle name="Обычный 4 4 2 2 2 2 10" xfId="24828"/>
    <cellStyle name="Обычный 4 4 2 2 2 2 2" xfId="2052"/>
    <cellStyle name="Обычный 4 4 2 2 2 2 2 2" xfId="2852"/>
    <cellStyle name="Обычный 4 4 2 2 2 2 2 2 2" xfId="3883"/>
    <cellStyle name="Обычный 4 4 2 2 2 2 2 2 2 2" xfId="6475"/>
    <cellStyle name="Обычный 4 4 2 2 2 2 2 2 2 2 2" xfId="16933"/>
    <cellStyle name="Обычный 4 4 2 2 2 2 2 2 2 2 3" xfId="28850"/>
    <cellStyle name="Обычный 4 4 2 2 2 2 2 2 2 3" xfId="9046"/>
    <cellStyle name="Обычный 4 4 2 2 2 2 2 2 2 3 2" xfId="19504"/>
    <cellStyle name="Обычный 4 4 2 2 2 2 2 2 2 3 3" xfId="31369"/>
    <cellStyle name="Обычный 4 4 2 2 2 2 2 2 2 4" xfId="11617"/>
    <cellStyle name="Обычный 4 4 2 2 2 2 2 2 2 4 2" xfId="22075"/>
    <cellStyle name="Обычный 4 4 2 2 2 2 2 2 2 4 3" xfId="33918"/>
    <cellStyle name="Обычный 4 4 2 2 2 2 2 2 2 5" xfId="14362"/>
    <cellStyle name="Обычный 4 4 2 2 2 2 2 2 2 6" xfId="26350"/>
    <cellStyle name="Обычный 4 4 2 2 2 2 2 2 3" xfId="5445"/>
    <cellStyle name="Обычный 4 4 2 2 2 2 2 2 3 2" xfId="15903"/>
    <cellStyle name="Обычный 4 4 2 2 2 2 2 2 3 3" xfId="27849"/>
    <cellStyle name="Обычный 4 4 2 2 2 2 2 2 4" xfId="8016"/>
    <cellStyle name="Обычный 4 4 2 2 2 2 2 2 4 2" xfId="18474"/>
    <cellStyle name="Обычный 4 4 2 2 2 2 2 2 4 3" xfId="30355"/>
    <cellStyle name="Обычный 4 4 2 2 2 2 2 2 5" xfId="10587"/>
    <cellStyle name="Обычный 4 4 2 2 2 2 2 2 5 2" xfId="21045"/>
    <cellStyle name="Обычный 4 4 2 2 2 2 2 2 5 3" xfId="32888"/>
    <cellStyle name="Обычный 4 4 2 2 2 2 2 2 6" xfId="13332"/>
    <cellStyle name="Обычный 4 4 2 2 2 2 2 2 7" xfId="25351"/>
    <cellStyle name="Обычный 4 4 2 2 2 2 2 3" xfId="3368"/>
    <cellStyle name="Обычный 4 4 2 2 2 2 2 3 2" xfId="5960"/>
    <cellStyle name="Обычный 4 4 2 2 2 2 2 3 2 2" xfId="16418"/>
    <cellStyle name="Обычный 4 4 2 2 2 2 2 3 2 3" xfId="28351"/>
    <cellStyle name="Обычный 4 4 2 2 2 2 2 3 3" xfId="8531"/>
    <cellStyle name="Обычный 4 4 2 2 2 2 2 3 3 2" xfId="18989"/>
    <cellStyle name="Обычный 4 4 2 2 2 2 2 3 3 3" xfId="30865"/>
    <cellStyle name="Обычный 4 4 2 2 2 2 2 3 4" xfId="11102"/>
    <cellStyle name="Обычный 4 4 2 2 2 2 2 3 4 2" xfId="21560"/>
    <cellStyle name="Обычный 4 4 2 2 2 2 2 3 4 3" xfId="33403"/>
    <cellStyle name="Обычный 4 4 2 2 2 2 2 3 5" xfId="13847"/>
    <cellStyle name="Обычный 4 4 2 2 2 2 2 3 6" xfId="25851"/>
    <cellStyle name="Обычный 4 4 2 2 2 2 2 4" xfId="4447"/>
    <cellStyle name="Обычный 4 4 2 2 2 2 2 4 2" xfId="7026"/>
    <cellStyle name="Обычный 4 4 2 2 2 2 2 4 2 2" xfId="17484"/>
    <cellStyle name="Обычный 4 4 2 2 2 2 2 4 2 3" xfId="29383"/>
    <cellStyle name="Обычный 4 4 2 2 2 2 2 4 3" xfId="9597"/>
    <cellStyle name="Обычный 4 4 2 2 2 2 2 4 3 2" xfId="20055"/>
    <cellStyle name="Обычный 4 4 2 2 2 2 2 4 3 3" xfId="31906"/>
    <cellStyle name="Обычный 4 4 2 2 2 2 2 4 4" xfId="12168"/>
    <cellStyle name="Обычный 4 4 2 2 2 2 2 4 4 2" xfId="22626"/>
    <cellStyle name="Обычный 4 4 2 2 2 2 2 4 4 3" xfId="34467"/>
    <cellStyle name="Обычный 4 4 2 2 2 2 2 4 5" xfId="14913"/>
    <cellStyle name="Обычный 4 4 2 2 2 2 2 4 6" xfId="26884"/>
    <cellStyle name="Обычный 4 4 2 2 2 2 2 5" xfId="4930"/>
    <cellStyle name="Обычный 4 4 2 2 2 2 2 5 2" xfId="15388"/>
    <cellStyle name="Обычный 4 4 2 2 2 2 2 5 3" xfId="27343"/>
    <cellStyle name="Обычный 4 4 2 2 2 2 2 6" xfId="7501"/>
    <cellStyle name="Обычный 4 4 2 2 2 2 2 6 2" xfId="17959"/>
    <cellStyle name="Обычный 4 4 2 2 2 2 2 6 3" xfId="29847"/>
    <cellStyle name="Обычный 4 4 2 2 2 2 2 7" xfId="10072"/>
    <cellStyle name="Обычный 4 4 2 2 2 2 2 7 2" xfId="20530"/>
    <cellStyle name="Обычный 4 4 2 2 2 2 2 7 3" xfId="32373"/>
    <cellStyle name="Обычный 4 4 2 2 2 2 2 8" xfId="12817"/>
    <cellStyle name="Обычный 4 4 2 2 2 2 2 9" xfId="24829"/>
    <cellStyle name="Обычный 4 4 2 2 2 2 3" xfId="2851"/>
    <cellStyle name="Обычный 4 4 2 2 2 2 3 2" xfId="3882"/>
    <cellStyle name="Обычный 4 4 2 2 2 2 3 2 2" xfId="6474"/>
    <cellStyle name="Обычный 4 4 2 2 2 2 3 2 2 2" xfId="16932"/>
    <cellStyle name="Обычный 4 4 2 2 2 2 3 2 2 3" xfId="28849"/>
    <cellStyle name="Обычный 4 4 2 2 2 2 3 2 3" xfId="9045"/>
    <cellStyle name="Обычный 4 4 2 2 2 2 3 2 3 2" xfId="19503"/>
    <cellStyle name="Обычный 4 4 2 2 2 2 3 2 3 3" xfId="31368"/>
    <cellStyle name="Обычный 4 4 2 2 2 2 3 2 4" xfId="11616"/>
    <cellStyle name="Обычный 4 4 2 2 2 2 3 2 4 2" xfId="22074"/>
    <cellStyle name="Обычный 4 4 2 2 2 2 3 2 4 3" xfId="33917"/>
    <cellStyle name="Обычный 4 4 2 2 2 2 3 2 5" xfId="14361"/>
    <cellStyle name="Обычный 4 4 2 2 2 2 3 2 6" xfId="26349"/>
    <cellStyle name="Обычный 4 4 2 2 2 2 3 3" xfId="5444"/>
    <cellStyle name="Обычный 4 4 2 2 2 2 3 3 2" xfId="15902"/>
    <cellStyle name="Обычный 4 4 2 2 2 2 3 3 3" xfId="27848"/>
    <cellStyle name="Обычный 4 4 2 2 2 2 3 4" xfId="8015"/>
    <cellStyle name="Обычный 4 4 2 2 2 2 3 4 2" xfId="18473"/>
    <cellStyle name="Обычный 4 4 2 2 2 2 3 4 3" xfId="30354"/>
    <cellStyle name="Обычный 4 4 2 2 2 2 3 5" xfId="10586"/>
    <cellStyle name="Обычный 4 4 2 2 2 2 3 5 2" xfId="21044"/>
    <cellStyle name="Обычный 4 4 2 2 2 2 3 5 3" xfId="32887"/>
    <cellStyle name="Обычный 4 4 2 2 2 2 3 6" xfId="13331"/>
    <cellStyle name="Обычный 4 4 2 2 2 2 3 7" xfId="25350"/>
    <cellStyle name="Обычный 4 4 2 2 2 2 4" xfId="3367"/>
    <cellStyle name="Обычный 4 4 2 2 2 2 4 2" xfId="5959"/>
    <cellStyle name="Обычный 4 4 2 2 2 2 4 2 2" xfId="16417"/>
    <cellStyle name="Обычный 4 4 2 2 2 2 4 2 3" xfId="28350"/>
    <cellStyle name="Обычный 4 4 2 2 2 2 4 3" xfId="8530"/>
    <cellStyle name="Обычный 4 4 2 2 2 2 4 3 2" xfId="18988"/>
    <cellStyle name="Обычный 4 4 2 2 2 2 4 3 3" xfId="30864"/>
    <cellStyle name="Обычный 4 4 2 2 2 2 4 4" xfId="11101"/>
    <cellStyle name="Обычный 4 4 2 2 2 2 4 4 2" xfId="21559"/>
    <cellStyle name="Обычный 4 4 2 2 2 2 4 4 3" xfId="33402"/>
    <cellStyle name="Обычный 4 4 2 2 2 2 4 5" xfId="13846"/>
    <cellStyle name="Обычный 4 4 2 2 2 2 4 6" xfId="25850"/>
    <cellStyle name="Обычный 4 4 2 2 2 2 5" xfId="4446"/>
    <cellStyle name="Обычный 4 4 2 2 2 2 5 2" xfId="7025"/>
    <cellStyle name="Обычный 4 4 2 2 2 2 5 2 2" xfId="17483"/>
    <cellStyle name="Обычный 4 4 2 2 2 2 5 2 3" xfId="29382"/>
    <cellStyle name="Обычный 4 4 2 2 2 2 5 3" xfId="9596"/>
    <cellStyle name="Обычный 4 4 2 2 2 2 5 3 2" xfId="20054"/>
    <cellStyle name="Обычный 4 4 2 2 2 2 5 3 3" xfId="31905"/>
    <cellStyle name="Обычный 4 4 2 2 2 2 5 4" xfId="12167"/>
    <cellStyle name="Обычный 4 4 2 2 2 2 5 4 2" xfId="22625"/>
    <cellStyle name="Обычный 4 4 2 2 2 2 5 4 3" xfId="34466"/>
    <cellStyle name="Обычный 4 4 2 2 2 2 5 5" xfId="14912"/>
    <cellStyle name="Обычный 4 4 2 2 2 2 5 6" xfId="26883"/>
    <cellStyle name="Обычный 4 4 2 2 2 2 6" xfId="4929"/>
    <cellStyle name="Обычный 4 4 2 2 2 2 6 2" xfId="15387"/>
    <cellStyle name="Обычный 4 4 2 2 2 2 6 3" xfId="27342"/>
    <cellStyle name="Обычный 4 4 2 2 2 2 7" xfId="7500"/>
    <cellStyle name="Обычный 4 4 2 2 2 2 7 2" xfId="17958"/>
    <cellStyle name="Обычный 4 4 2 2 2 2 7 3" xfId="29846"/>
    <cellStyle name="Обычный 4 4 2 2 2 2 8" xfId="10071"/>
    <cellStyle name="Обычный 4 4 2 2 2 2 8 2" xfId="20529"/>
    <cellStyle name="Обычный 4 4 2 2 2 2 8 3" xfId="32372"/>
    <cellStyle name="Обычный 4 4 2 2 2 2 9" xfId="12816"/>
    <cellStyle name="Обычный 4 4 2 2 2 3" xfId="2053"/>
    <cellStyle name="Обычный 4 4 2 2 2 3 2" xfId="2853"/>
    <cellStyle name="Обычный 4 4 2 2 2 3 2 2" xfId="3884"/>
    <cellStyle name="Обычный 4 4 2 2 2 3 2 2 2" xfId="6476"/>
    <cellStyle name="Обычный 4 4 2 2 2 3 2 2 2 2" xfId="16934"/>
    <cellStyle name="Обычный 4 4 2 2 2 3 2 2 2 3" xfId="28851"/>
    <cellStyle name="Обычный 4 4 2 2 2 3 2 2 3" xfId="9047"/>
    <cellStyle name="Обычный 4 4 2 2 2 3 2 2 3 2" xfId="19505"/>
    <cellStyle name="Обычный 4 4 2 2 2 3 2 2 3 3" xfId="31370"/>
    <cellStyle name="Обычный 4 4 2 2 2 3 2 2 4" xfId="11618"/>
    <cellStyle name="Обычный 4 4 2 2 2 3 2 2 4 2" xfId="22076"/>
    <cellStyle name="Обычный 4 4 2 2 2 3 2 2 4 3" xfId="33919"/>
    <cellStyle name="Обычный 4 4 2 2 2 3 2 2 5" xfId="14363"/>
    <cellStyle name="Обычный 4 4 2 2 2 3 2 2 6" xfId="26351"/>
    <cellStyle name="Обычный 4 4 2 2 2 3 2 3" xfId="5446"/>
    <cellStyle name="Обычный 4 4 2 2 2 3 2 3 2" xfId="15904"/>
    <cellStyle name="Обычный 4 4 2 2 2 3 2 3 3" xfId="27850"/>
    <cellStyle name="Обычный 4 4 2 2 2 3 2 4" xfId="8017"/>
    <cellStyle name="Обычный 4 4 2 2 2 3 2 4 2" xfId="18475"/>
    <cellStyle name="Обычный 4 4 2 2 2 3 2 4 3" xfId="30356"/>
    <cellStyle name="Обычный 4 4 2 2 2 3 2 5" xfId="10588"/>
    <cellStyle name="Обычный 4 4 2 2 2 3 2 5 2" xfId="21046"/>
    <cellStyle name="Обычный 4 4 2 2 2 3 2 5 3" xfId="32889"/>
    <cellStyle name="Обычный 4 4 2 2 2 3 2 6" xfId="13333"/>
    <cellStyle name="Обычный 4 4 2 2 2 3 2 7" xfId="25352"/>
    <cellStyle name="Обычный 4 4 2 2 2 3 3" xfId="3369"/>
    <cellStyle name="Обычный 4 4 2 2 2 3 3 2" xfId="5961"/>
    <cellStyle name="Обычный 4 4 2 2 2 3 3 2 2" xfId="16419"/>
    <cellStyle name="Обычный 4 4 2 2 2 3 3 2 3" xfId="28352"/>
    <cellStyle name="Обычный 4 4 2 2 2 3 3 3" xfId="8532"/>
    <cellStyle name="Обычный 4 4 2 2 2 3 3 3 2" xfId="18990"/>
    <cellStyle name="Обычный 4 4 2 2 2 3 3 3 3" xfId="30866"/>
    <cellStyle name="Обычный 4 4 2 2 2 3 3 4" xfId="11103"/>
    <cellStyle name="Обычный 4 4 2 2 2 3 3 4 2" xfId="21561"/>
    <cellStyle name="Обычный 4 4 2 2 2 3 3 4 3" xfId="33404"/>
    <cellStyle name="Обычный 4 4 2 2 2 3 3 5" xfId="13848"/>
    <cellStyle name="Обычный 4 4 2 2 2 3 3 6" xfId="25852"/>
    <cellStyle name="Обычный 4 4 2 2 2 3 4" xfId="4448"/>
    <cellStyle name="Обычный 4 4 2 2 2 3 4 2" xfId="7027"/>
    <cellStyle name="Обычный 4 4 2 2 2 3 4 2 2" xfId="17485"/>
    <cellStyle name="Обычный 4 4 2 2 2 3 4 2 3" xfId="29384"/>
    <cellStyle name="Обычный 4 4 2 2 2 3 4 3" xfId="9598"/>
    <cellStyle name="Обычный 4 4 2 2 2 3 4 3 2" xfId="20056"/>
    <cellStyle name="Обычный 4 4 2 2 2 3 4 3 3" xfId="31907"/>
    <cellStyle name="Обычный 4 4 2 2 2 3 4 4" xfId="12169"/>
    <cellStyle name="Обычный 4 4 2 2 2 3 4 4 2" xfId="22627"/>
    <cellStyle name="Обычный 4 4 2 2 2 3 4 4 3" xfId="34468"/>
    <cellStyle name="Обычный 4 4 2 2 2 3 4 5" xfId="14914"/>
    <cellStyle name="Обычный 4 4 2 2 2 3 4 6" xfId="26885"/>
    <cellStyle name="Обычный 4 4 2 2 2 3 5" xfId="4931"/>
    <cellStyle name="Обычный 4 4 2 2 2 3 5 2" xfId="15389"/>
    <cellStyle name="Обычный 4 4 2 2 2 3 5 3" xfId="27344"/>
    <cellStyle name="Обычный 4 4 2 2 2 3 6" xfId="7502"/>
    <cellStyle name="Обычный 4 4 2 2 2 3 6 2" xfId="17960"/>
    <cellStyle name="Обычный 4 4 2 2 2 3 6 3" xfId="29848"/>
    <cellStyle name="Обычный 4 4 2 2 2 3 7" xfId="10073"/>
    <cellStyle name="Обычный 4 4 2 2 2 3 7 2" xfId="20531"/>
    <cellStyle name="Обычный 4 4 2 2 2 3 7 3" xfId="32374"/>
    <cellStyle name="Обычный 4 4 2 2 2 3 8" xfId="12818"/>
    <cellStyle name="Обычный 4 4 2 2 2 3 9" xfId="24830"/>
    <cellStyle name="Обычный 4 4 2 2 2 4" xfId="2850"/>
    <cellStyle name="Обычный 4 4 2 2 2 4 2" xfId="3881"/>
    <cellStyle name="Обычный 4 4 2 2 2 4 2 2" xfId="6473"/>
    <cellStyle name="Обычный 4 4 2 2 2 4 2 2 2" xfId="16931"/>
    <cellStyle name="Обычный 4 4 2 2 2 4 2 2 3" xfId="28848"/>
    <cellStyle name="Обычный 4 4 2 2 2 4 2 3" xfId="9044"/>
    <cellStyle name="Обычный 4 4 2 2 2 4 2 3 2" xfId="19502"/>
    <cellStyle name="Обычный 4 4 2 2 2 4 2 3 3" xfId="31367"/>
    <cellStyle name="Обычный 4 4 2 2 2 4 2 4" xfId="11615"/>
    <cellStyle name="Обычный 4 4 2 2 2 4 2 4 2" xfId="22073"/>
    <cellStyle name="Обычный 4 4 2 2 2 4 2 4 3" xfId="33916"/>
    <cellStyle name="Обычный 4 4 2 2 2 4 2 5" xfId="14360"/>
    <cellStyle name="Обычный 4 4 2 2 2 4 2 6" xfId="26348"/>
    <cellStyle name="Обычный 4 4 2 2 2 4 3" xfId="5443"/>
    <cellStyle name="Обычный 4 4 2 2 2 4 3 2" xfId="15901"/>
    <cellStyle name="Обычный 4 4 2 2 2 4 3 3" xfId="27847"/>
    <cellStyle name="Обычный 4 4 2 2 2 4 4" xfId="8014"/>
    <cellStyle name="Обычный 4 4 2 2 2 4 4 2" xfId="18472"/>
    <cellStyle name="Обычный 4 4 2 2 2 4 4 3" xfId="30353"/>
    <cellStyle name="Обычный 4 4 2 2 2 4 5" xfId="10585"/>
    <cellStyle name="Обычный 4 4 2 2 2 4 5 2" xfId="21043"/>
    <cellStyle name="Обычный 4 4 2 2 2 4 5 3" xfId="32886"/>
    <cellStyle name="Обычный 4 4 2 2 2 4 6" xfId="13330"/>
    <cellStyle name="Обычный 4 4 2 2 2 4 7" xfId="25349"/>
    <cellStyle name="Обычный 4 4 2 2 2 5" xfId="3366"/>
    <cellStyle name="Обычный 4 4 2 2 2 5 2" xfId="5958"/>
    <cellStyle name="Обычный 4 4 2 2 2 5 2 2" xfId="16416"/>
    <cellStyle name="Обычный 4 4 2 2 2 5 2 3" xfId="28349"/>
    <cellStyle name="Обычный 4 4 2 2 2 5 3" xfId="8529"/>
    <cellStyle name="Обычный 4 4 2 2 2 5 3 2" xfId="18987"/>
    <cellStyle name="Обычный 4 4 2 2 2 5 3 3" xfId="30863"/>
    <cellStyle name="Обычный 4 4 2 2 2 5 4" xfId="11100"/>
    <cellStyle name="Обычный 4 4 2 2 2 5 4 2" xfId="21558"/>
    <cellStyle name="Обычный 4 4 2 2 2 5 4 3" xfId="33401"/>
    <cellStyle name="Обычный 4 4 2 2 2 5 5" xfId="13845"/>
    <cellStyle name="Обычный 4 4 2 2 2 5 6" xfId="25849"/>
    <cellStyle name="Обычный 4 4 2 2 2 6" xfId="4445"/>
    <cellStyle name="Обычный 4 4 2 2 2 6 2" xfId="7024"/>
    <cellStyle name="Обычный 4 4 2 2 2 6 2 2" xfId="17482"/>
    <cellStyle name="Обычный 4 4 2 2 2 6 2 3" xfId="29381"/>
    <cellStyle name="Обычный 4 4 2 2 2 6 3" xfId="9595"/>
    <cellStyle name="Обычный 4 4 2 2 2 6 3 2" xfId="20053"/>
    <cellStyle name="Обычный 4 4 2 2 2 6 3 3" xfId="31904"/>
    <cellStyle name="Обычный 4 4 2 2 2 6 4" xfId="12166"/>
    <cellStyle name="Обычный 4 4 2 2 2 6 4 2" xfId="22624"/>
    <cellStyle name="Обычный 4 4 2 2 2 6 4 3" xfId="34465"/>
    <cellStyle name="Обычный 4 4 2 2 2 6 5" xfId="14911"/>
    <cellStyle name="Обычный 4 4 2 2 2 6 6" xfId="26882"/>
    <cellStyle name="Обычный 4 4 2 2 2 7" xfId="4928"/>
    <cellStyle name="Обычный 4 4 2 2 2 7 2" xfId="15386"/>
    <cellStyle name="Обычный 4 4 2 2 2 7 3" xfId="27341"/>
    <cellStyle name="Обычный 4 4 2 2 2 8" xfId="7499"/>
    <cellStyle name="Обычный 4 4 2 2 2 8 2" xfId="17957"/>
    <cellStyle name="Обычный 4 4 2 2 2 8 3" xfId="29845"/>
    <cellStyle name="Обычный 4 4 2 2 2 9" xfId="10070"/>
    <cellStyle name="Обычный 4 4 2 2 2 9 2" xfId="20528"/>
    <cellStyle name="Обычный 4 4 2 2 2 9 3" xfId="32371"/>
    <cellStyle name="Обычный 4 4 2 2 3" xfId="2054"/>
    <cellStyle name="Обычный 4 4 2 2 3 10" xfId="24831"/>
    <cellStyle name="Обычный 4 4 2 2 3 2" xfId="2055"/>
    <cellStyle name="Обычный 4 4 2 2 3 2 2" xfId="2855"/>
    <cellStyle name="Обычный 4 4 2 2 3 2 2 2" xfId="3886"/>
    <cellStyle name="Обычный 4 4 2 2 3 2 2 2 2" xfId="6478"/>
    <cellStyle name="Обычный 4 4 2 2 3 2 2 2 2 2" xfId="16936"/>
    <cellStyle name="Обычный 4 4 2 2 3 2 2 2 2 3" xfId="28853"/>
    <cellStyle name="Обычный 4 4 2 2 3 2 2 2 3" xfId="9049"/>
    <cellStyle name="Обычный 4 4 2 2 3 2 2 2 3 2" xfId="19507"/>
    <cellStyle name="Обычный 4 4 2 2 3 2 2 2 3 3" xfId="31372"/>
    <cellStyle name="Обычный 4 4 2 2 3 2 2 2 4" xfId="11620"/>
    <cellStyle name="Обычный 4 4 2 2 3 2 2 2 4 2" xfId="22078"/>
    <cellStyle name="Обычный 4 4 2 2 3 2 2 2 4 3" xfId="33921"/>
    <cellStyle name="Обычный 4 4 2 2 3 2 2 2 5" xfId="14365"/>
    <cellStyle name="Обычный 4 4 2 2 3 2 2 2 6" xfId="26353"/>
    <cellStyle name="Обычный 4 4 2 2 3 2 2 3" xfId="5448"/>
    <cellStyle name="Обычный 4 4 2 2 3 2 2 3 2" xfId="15906"/>
    <cellStyle name="Обычный 4 4 2 2 3 2 2 3 3" xfId="27852"/>
    <cellStyle name="Обычный 4 4 2 2 3 2 2 4" xfId="8019"/>
    <cellStyle name="Обычный 4 4 2 2 3 2 2 4 2" xfId="18477"/>
    <cellStyle name="Обычный 4 4 2 2 3 2 2 4 3" xfId="30358"/>
    <cellStyle name="Обычный 4 4 2 2 3 2 2 5" xfId="10590"/>
    <cellStyle name="Обычный 4 4 2 2 3 2 2 5 2" xfId="21048"/>
    <cellStyle name="Обычный 4 4 2 2 3 2 2 5 3" xfId="32891"/>
    <cellStyle name="Обычный 4 4 2 2 3 2 2 6" xfId="13335"/>
    <cellStyle name="Обычный 4 4 2 2 3 2 2 7" xfId="25354"/>
    <cellStyle name="Обычный 4 4 2 2 3 2 3" xfId="3371"/>
    <cellStyle name="Обычный 4 4 2 2 3 2 3 2" xfId="5963"/>
    <cellStyle name="Обычный 4 4 2 2 3 2 3 2 2" xfId="16421"/>
    <cellStyle name="Обычный 4 4 2 2 3 2 3 2 3" xfId="28354"/>
    <cellStyle name="Обычный 4 4 2 2 3 2 3 3" xfId="8534"/>
    <cellStyle name="Обычный 4 4 2 2 3 2 3 3 2" xfId="18992"/>
    <cellStyle name="Обычный 4 4 2 2 3 2 3 3 3" xfId="30868"/>
    <cellStyle name="Обычный 4 4 2 2 3 2 3 4" xfId="11105"/>
    <cellStyle name="Обычный 4 4 2 2 3 2 3 4 2" xfId="21563"/>
    <cellStyle name="Обычный 4 4 2 2 3 2 3 4 3" xfId="33406"/>
    <cellStyle name="Обычный 4 4 2 2 3 2 3 5" xfId="13850"/>
    <cellStyle name="Обычный 4 4 2 2 3 2 3 6" xfId="25854"/>
    <cellStyle name="Обычный 4 4 2 2 3 2 4" xfId="4450"/>
    <cellStyle name="Обычный 4 4 2 2 3 2 4 2" xfId="7029"/>
    <cellStyle name="Обычный 4 4 2 2 3 2 4 2 2" xfId="17487"/>
    <cellStyle name="Обычный 4 4 2 2 3 2 4 2 3" xfId="29386"/>
    <cellStyle name="Обычный 4 4 2 2 3 2 4 3" xfId="9600"/>
    <cellStyle name="Обычный 4 4 2 2 3 2 4 3 2" xfId="20058"/>
    <cellStyle name="Обычный 4 4 2 2 3 2 4 3 3" xfId="31909"/>
    <cellStyle name="Обычный 4 4 2 2 3 2 4 4" xfId="12171"/>
    <cellStyle name="Обычный 4 4 2 2 3 2 4 4 2" xfId="22629"/>
    <cellStyle name="Обычный 4 4 2 2 3 2 4 4 3" xfId="34470"/>
    <cellStyle name="Обычный 4 4 2 2 3 2 4 5" xfId="14916"/>
    <cellStyle name="Обычный 4 4 2 2 3 2 4 6" xfId="26887"/>
    <cellStyle name="Обычный 4 4 2 2 3 2 5" xfId="4933"/>
    <cellStyle name="Обычный 4 4 2 2 3 2 5 2" xfId="15391"/>
    <cellStyle name="Обычный 4 4 2 2 3 2 5 3" xfId="27346"/>
    <cellStyle name="Обычный 4 4 2 2 3 2 6" xfId="7504"/>
    <cellStyle name="Обычный 4 4 2 2 3 2 6 2" xfId="17962"/>
    <cellStyle name="Обычный 4 4 2 2 3 2 6 3" xfId="29850"/>
    <cellStyle name="Обычный 4 4 2 2 3 2 7" xfId="10075"/>
    <cellStyle name="Обычный 4 4 2 2 3 2 7 2" xfId="20533"/>
    <cellStyle name="Обычный 4 4 2 2 3 2 7 3" xfId="32376"/>
    <cellStyle name="Обычный 4 4 2 2 3 2 8" xfId="12820"/>
    <cellStyle name="Обычный 4 4 2 2 3 2 9" xfId="24832"/>
    <cellStyle name="Обычный 4 4 2 2 3 3" xfId="2854"/>
    <cellStyle name="Обычный 4 4 2 2 3 3 2" xfId="3885"/>
    <cellStyle name="Обычный 4 4 2 2 3 3 2 2" xfId="6477"/>
    <cellStyle name="Обычный 4 4 2 2 3 3 2 2 2" xfId="16935"/>
    <cellStyle name="Обычный 4 4 2 2 3 3 2 2 3" xfId="28852"/>
    <cellStyle name="Обычный 4 4 2 2 3 3 2 3" xfId="9048"/>
    <cellStyle name="Обычный 4 4 2 2 3 3 2 3 2" xfId="19506"/>
    <cellStyle name="Обычный 4 4 2 2 3 3 2 3 3" xfId="31371"/>
    <cellStyle name="Обычный 4 4 2 2 3 3 2 4" xfId="11619"/>
    <cellStyle name="Обычный 4 4 2 2 3 3 2 4 2" xfId="22077"/>
    <cellStyle name="Обычный 4 4 2 2 3 3 2 4 3" xfId="33920"/>
    <cellStyle name="Обычный 4 4 2 2 3 3 2 5" xfId="14364"/>
    <cellStyle name="Обычный 4 4 2 2 3 3 2 6" xfId="26352"/>
    <cellStyle name="Обычный 4 4 2 2 3 3 3" xfId="5447"/>
    <cellStyle name="Обычный 4 4 2 2 3 3 3 2" xfId="15905"/>
    <cellStyle name="Обычный 4 4 2 2 3 3 3 3" xfId="27851"/>
    <cellStyle name="Обычный 4 4 2 2 3 3 4" xfId="8018"/>
    <cellStyle name="Обычный 4 4 2 2 3 3 4 2" xfId="18476"/>
    <cellStyle name="Обычный 4 4 2 2 3 3 4 3" xfId="30357"/>
    <cellStyle name="Обычный 4 4 2 2 3 3 5" xfId="10589"/>
    <cellStyle name="Обычный 4 4 2 2 3 3 5 2" xfId="21047"/>
    <cellStyle name="Обычный 4 4 2 2 3 3 5 3" xfId="32890"/>
    <cellStyle name="Обычный 4 4 2 2 3 3 6" xfId="13334"/>
    <cellStyle name="Обычный 4 4 2 2 3 3 7" xfId="25353"/>
    <cellStyle name="Обычный 4 4 2 2 3 4" xfId="3370"/>
    <cellStyle name="Обычный 4 4 2 2 3 4 2" xfId="5962"/>
    <cellStyle name="Обычный 4 4 2 2 3 4 2 2" xfId="16420"/>
    <cellStyle name="Обычный 4 4 2 2 3 4 2 3" xfId="28353"/>
    <cellStyle name="Обычный 4 4 2 2 3 4 3" xfId="8533"/>
    <cellStyle name="Обычный 4 4 2 2 3 4 3 2" xfId="18991"/>
    <cellStyle name="Обычный 4 4 2 2 3 4 3 3" xfId="30867"/>
    <cellStyle name="Обычный 4 4 2 2 3 4 4" xfId="11104"/>
    <cellStyle name="Обычный 4 4 2 2 3 4 4 2" xfId="21562"/>
    <cellStyle name="Обычный 4 4 2 2 3 4 4 3" xfId="33405"/>
    <cellStyle name="Обычный 4 4 2 2 3 4 5" xfId="13849"/>
    <cellStyle name="Обычный 4 4 2 2 3 4 6" xfId="25853"/>
    <cellStyle name="Обычный 4 4 2 2 3 5" xfId="4449"/>
    <cellStyle name="Обычный 4 4 2 2 3 5 2" xfId="7028"/>
    <cellStyle name="Обычный 4 4 2 2 3 5 2 2" xfId="17486"/>
    <cellStyle name="Обычный 4 4 2 2 3 5 2 3" xfId="29385"/>
    <cellStyle name="Обычный 4 4 2 2 3 5 3" xfId="9599"/>
    <cellStyle name="Обычный 4 4 2 2 3 5 3 2" xfId="20057"/>
    <cellStyle name="Обычный 4 4 2 2 3 5 3 3" xfId="31908"/>
    <cellStyle name="Обычный 4 4 2 2 3 5 4" xfId="12170"/>
    <cellStyle name="Обычный 4 4 2 2 3 5 4 2" xfId="22628"/>
    <cellStyle name="Обычный 4 4 2 2 3 5 4 3" xfId="34469"/>
    <cellStyle name="Обычный 4 4 2 2 3 5 5" xfId="14915"/>
    <cellStyle name="Обычный 4 4 2 2 3 5 6" xfId="26886"/>
    <cellStyle name="Обычный 4 4 2 2 3 6" xfId="4932"/>
    <cellStyle name="Обычный 4 4 2 2 3 6 2" xfId="15390"/>
    <cellStyle name="Обычный 4 4 2 2 3 6 3" xfId="27345"/>
    <cellStyle name="Обычный 4 4 2 2 3 7" xfId="7503"/>
    <cellStyle name="Обычный 4 4 2 2 3 7 2" xfId="17961"/>
    <cellStyle name="Обычный 4 4 2 2 3 7 3" xfId="29849"/>
    <cellStyle name="Обычный 4 4 2 2 3 8" xfId="10074"/>
    <cellStyle name="Обычный 4 4 2 2 3 8 2" xfId="20532"/>
    <cellStyle name="Обычный 4 4 2 2 3 8 3" xfId="32375"/>
    <cellStyle name="Обычный 4 4 2 2 3 9" xfId="12819"/>
    <cellStyle name="Обычный 4 4 2 2 4" xfId="2056"/>
    <cellStyle name="Обычный 4 4 2 2 4 2" xfId="2856"/>
    <cellStyle name="Обычный 4 4 2 2 4 2 2" xfId="3887"/>
    <cellStyle name="Обычный 4 4 2 2 4 2 2 2" xfId="6479"/>
    <cellStyle name="Обычный 4 4 2 2 4 2 2 2 2" xfId="16937"/>
    <cellStyle name="Обычный 4 4 2 2 4 2 2 2 3" xfId="28854"/>
    <cellStyle name="Обычный 4 4 2 2 4 2 2 3" xfId="9050"/>
    <cellStyle name="Обычный 4 4 2 2 4 2 2 3 2" xfId="19508"/>
    <cellStyle name="Обычный 4 4 2 2 4 2 2 3 3" xfId="31373"/>
    <cellStyle name="Обычный 4 4 2 2 4 2 2 4" xfId="11621"/>
    <cellStyle name="Обычный 4 4 2 2 4 2 2 4 2" xfId="22079"/>
    <cellStyle name="Обычный 4 4 2 2 4 2 2 4 3" xfId="33922"/>
    <cellStyle name="Обычный 4 4 2 2 4 2 2 5" xfId="14366"/>
    <cellStyle name="Обычный 4 4 2 2 4 2 2 6" xfId="26354"/>
    <cellStyle name="Обычный 4 4 2 2 4 2 3" xfId="5449"/>
    <cellStyle name="Обычный 4 4 2 2 4 2 3 2" xfId="15907"/>
    <cellStyle name="Обычный 4 4 2 2 4 2 3 3" xfId="27853"/>
    <cellStyle name="Обычный 4 4 2 2 4 2 4" xfId="8020"/>
    <cellStyle name="Обычный 4 4 2 2 4 2 4 2" xfId="18478"/>
    <cellStyle name="Обычный 4 4 2 2 4 2 4 3" xfId="30359"/>
    <cellStyle name="Обычный 4 4 2 2 4 2 5" xfId="10591"/>
    <cellStyle name="Обычный 4 4 2 2 4 2 5 2" xfId="21049"/>
    <cellStyle name="Обычный 4 4 2 2 4 2 5 3" xfId="32892"/>
    <cellStyle name="Обычный 4 4 2 2 4 2 6" xfId="13336"/>
    <cellStyle name="Обычный 4 4 2 2 4 2 7" xfId="25355"/>
    <cellStyle name="Обычный 4 4 2 2 4 3" xfId="3372"/>
    <cellStyle name="Обычный 4 4 2 2 4 3 2" xfId="5964"/>
    <cellStyle name="Обычный 4 4 2 2 4 3 2 2" xfId="16422"/>
    <cellStyle name="Обычный 4 4 2 2 4 3 2 3" xfId="28355"/>
    <cellStyle name="Обычный 4 4 2 2 4 3 3" xfId="8535"/>
    <cellStyle name="Обычный 4 4 2 2 4 3 3 2" xfId="18993"/>
    <cellStyle name="Обычный 4 4 2 2 4 3 3 3" xfId="30869"/>
    <cellStyle name="Обычный 4 4 2 2 4 3 4" xfId="11106"/>
    <cellStyle name="Обычный 4 4 2 2 4 3 4 2" xfId="21564"/>
    <cellStyle name="Обычный 4 4 2 2 4 3 4 3" xfId="33407"/>
    <cellStyle name="Обычный 4 4 2 2 4 3 5" xfId="13851"/>
    <cellStyle name="Обычный 4 4 2 2 4 3 6" xfId="25855"/>
    <cellStyle name="Обычный 4 4 2 2 4 4" xfId="4451"/>
    <cellStyle name="Обычный 4 4 2 2 4 4 2" xfId="7030"/>
    <cellStyle name="Обычный 4 4 2 2 4 4 2 2" xfId="17488"/>
    <cellStyle name="Обычный 4 4 2 2 4 4 2 3" xfId="29387"/>
    <cellStyle name="Обычный 4 4 2 2 4 4 3" xfId="9601"/>
    <cellStyle name="Обычный 4 4 2 2 4 4 3 2" xfId="20059"/>
    <cellStyle name="Обычный 4 4 2 2 4 4 3 3" xfId="31910"/>
    <cellStyle name="Обычный 4 4 2 2 4 4 4" xfId="12172"/>
    <cellStyle name="Обычный 4 4 2 2 4 4 4 2" xfId="22630"/>
    <cellStyle name="Обычный 4 4 2 2 4 4 4 3" xfId="34471"/>
    <cellStyle name="Обычный 4 4 2 2 4 4 5" xfId="14917"/>
    <cellStyle name="Обычный 4 4 2 2 4 4 6" xfId="26888"/>
    <cellStyle name="Обычный 4 4 2 2 4 5" xfId="4934"/>
    <cellStyle name="Обычный 4 4 2 2 4 5 2" xfId="15392"/>
    <cellStyle name="Обычный 4 4 2 2 4 5 3" xfId="27347"/>
    <cellStyle name="Обычный 4 4 2 2 4 6" xfId="7505"/>
    <cellStyle name="Обычный 4 4 2 2 4 6 2" xfId="17963"/>
    <cellStyle name="Обычный 4 4 2 2 4 6 3" xfId="29851"/>
    <cellStyle name="Обычный 4 4 2 2 4 7" xfId="10076"/>
    <cellStyle name="Обычный 4 4 2 2 4 7 2" xfId="20534"/>
    <cellStyle name="Обычный 4 4 2 2 4 7 3" xfId="32377"/>
    <cellStyle name="Обычный 4 4 2 2 4 8" xfId="12821"/>
    <cellStyle name="Обычный 4 4 2 2 4 9" xfId="24833"/>
    <cellStyle name="Обычный 4 4 2 2 5" xfId="2849"/>
    <cellStyle name="Обычный 4 4 2 2 5 2" xfId="3880"/>
    <cellStyle name="Обычный 4 4 2 2 5 2 2" xfId="6472"/>
    <cellStyle name="Обычный 4 4 2 2 5 2 2 2" xfId="16930"/>
    <cellStyle name="Обычный 4 4 2 2 5 2 2 3" xfId="28847"/>
    <cellStyle name="Обычный 4 4 2 2 5 2 3" xfId="9043"/>
    <cellStyle name="Обычный 4 4 2 2 5 2 3 2" xfId="19501"/>
    <cellStyle name="Обычный 4 4 2 2 5 2 3 3" xfId="31366"/>
    <cellStyle name="Обычный 4 4 2 2 5 2 4" xfId="11614"/>
    <cellStyle name="Обычный 4 4 2 2 5 2 4 2" xfId="22072"/>
    <cellStyle name="Обычный 4 4 2 2 5 2 4 3" xfId="33915"/>
    <cellStyle name="Обычный 4 4 2 2 5 2 5" xfId="14359"/>
    <cellStyle name="Обычный 4 4 2 2 5 2 6" xfId="26347"/>
    <cellStyle name="Обычный 4 4 2 2 5 3" xfId="5442"/>
    <cellStyle name="Обычный 4 4 2 2 5 3 2" xfId="15900"/>
    <cellStyle name="Обычный 4 4 2 2 5 3 3" xfId="27846"/>
    <cellStyle name="Обычный 4 4 2 2 5 4" xfId="8013"/>
    <cellStyle name="Обычный 4 4 2 2 5 4 2" xfId="18471"/>
    <cellStyle name="Обычный 4 4 2 2 5 4 3" xfId="30352"/>
    <cellStyle name="Обычный 4 4 2 2 5 5" xfId="10584"/>
    <cellStyle name="Обычный 4 4 2 2 5 5 2" xfId="21042"/>
    <cellStyle name="Обычный 4 4 2 2 5 5 3" xfId="32885"/>
    <cellStyle name="Обычный 4 4 2 2 5 6" xfId="13329"/>
    <cellStyle name="Обычный 4 4 2 2 5 7" xfId="25348"/>
    <cellStyle name="Обычный 4 4 2 2 6" xfId="3365"/>
    <cellStyle name="Обычный 4 4 2 2 6 2" xfId="5957"/>
    <cellStyle name="Обычный 4 4 2 2 6 2 2" xfId="16415"/>
    <cellStyle name="Обычный 4 4 2 2 6 2 3" xfId="28348"/>
    <cellStyle name="Обычный 4 4 2 2 6 3" xfId="8528"/>
    <cellStyle name="Обычный 4 4 2 2 6 3 2" xfId="18986"/>
    <cellStyle name="Обычный 4 4 2 2 6 3 3" xfId="30862"/>
    <cellStyle name="Обычный 4 4 2 2 6 4" xfId="11099"/>
    <cellStyle name="Обычный 4 4 2 2 6 4 2" xfId="21557"/>
    <cellStyle name="Обычный 4 4 2 2 6 4 3" xfId="33400"/>
    <cellStyle name="Обычный 4 4 2 2 6 5" xfId="13844"/>
    <cellStyle name="Обычный 4 4 2 2 6 6" xfId="25848"/>
    <cellStyle name="Обычный 4 4 2 2 7" xfId="4444"/>
    <cellStyle name="Обычный 4 4 2 2 7 2" xfId="7023"/>
    <cellStyle name="Обычный 4 4 2 2 7 2 2" xfId="17481"/>
    <cellStyle name="Обычный 4 4 2 2 7 2 3" xfId="29380"/>
    <cellStyle name="Обычный 4 4 2 2 7 3" xfId="9594"/>
    <cellStyle name="Обычный 4 4 2 2 7 3 2" xfId="20052"/>
    <cellStyle name="Обычный 4 4 2 2 7 3 3" xfId="31903"/>
    <cellStyle name="Обычный 4 4 2 2 7 4" xfId="12165"/>
    <cellStyle name="Обычный 4 4 2 2 7 4 2" xfId="22623"/>
    <cellStyle name="Обычный 4 4 2 2 7 4 3" xfId="34464"/>
    <cellStyle name="Обычный 4 4 2 2 7 5" xfId="14910"/>
    <cellStyle name="Обычный 4 4 2 2 7 6" xfId="26881"/>
    <cellStyle name="Обычный 4 4 2 2 8" xfId="4927"/>
    <cellStyle name="Обычный 4 4 2 2 8 2" xfId="15385"/>
    <cellStyle name="Обычный 4 4 2 2 8 3" xfId="27340"/>
    <cellStyle name="Обычный 4 4 2 2 9" xfId="7498"/>
    <cellStyle name="Обычный 4 4 2 2 9 2" xfId="17956"/>
    <cellStyle name="Обычный 4 4 2 2 9 3" xfId="29844"/>
    <cellStyle name="Обычный 4 4 2 3" xfId="2057"/>
    <cellStyle name="Обычный 4 4 2 3 10" xfId="12822"/>
    <cellStyle name="Обычный 4 4 2 3 11" xfId="24834"/>
    <cellStyle name="Обычный 4 4 2 3 2" xfId="2058"/>
    <cellStyle name="Обычный 4 4 2 3 2 10" xfId="24835"/>
    <cellStyle name="Обычный 4 4 2 3 2 2" xfId="2059"/>
    <cellStyle name="Обычный 4 4 2 3 2 2 2" xfId="2859"/>
    <cellStyle name="Обычный 4 4 2 3 2 2 2 2" xfId="3890"/>
    <cellStyle name="Обычный 4 4 2 3 2 2 2 2 2" xfId="6482"/>
    <cellStyle name="Обычный 4 4 2 3 2 2 2 2 2 2" xfId="16940"/>
    <cellStyle name="Обычный 4 4 2 3 2 2 2 2 2 3" xfId="28857"/>
    <cellStyle name="Обычный 4 4 2 3 2 2 2 2 3" xfId="9053"/>
    <cellStyle name="Обычный 4 4 2 3 2 2 2 2 3 2" xfId="19511"/>
    <cellStyle name="Обычный 4 4 2 3 2 2 2 2 3 3" xfId="31376"/>
    <cellStyle name="Обычный 4 4 2 3 2 2 2 2 4" xfId="11624"/>
    <cellStyle name="Обычный 4 4 2 3 2 2 2 2 4 2" xfId="22082"/>
    <cellStyle name="Обычный 4 4 2 3 2 2 2 2 4 3" xfId="33925"/>
    <cellStyle name="Обычный 4 4 2 3 2 2 2 2 5" xfId="14369"/>
    <cellStyle name="Обычный 4 4 2 3 2 2 2 2 6" xfId="26357"/>
    <cellStyle name="Обычный 4 4 2 3 2 2 2 3" xfId="5452"/>
    <cellStyle name="Обычный 4 4 2 3 2 2 2 3 2" xfId="15910"/>
    <cellStyle name="Обычный 4 4 2 3 2 2 2 3 3" xfId="27856"/>
    <cellStyle name="Обычный 4 4 2 3 2 2 2 4" xfId="8023"/>
    <cellStyle name="Обычный 4 4 2 3 2 2 2 4 2" xfId="18481"/>
    <cellStyle name="Обычный 4 4 2 3 2 2 2 4 3" xfId="30362"/>
    <cellStyle name="Обычный 4 4 2 3 2 2 2 5" xfId="10594"/>
    <cellStyle name="Обычный 4 4 2 3 2 2 2 5 2" xfId="21052"/>
    <cellStyle name="Обычный 4 4 2 3 2 2 2 5 3" xfId="32895"/>
    <cellStyle name="Обычный 4 4 2 3 2 2 2 6" xfId="13339"/>
    <cellStyle name="Обычный 4 4 2 3 2 2 2 7" xfId="25358"/>
    <cellStyle name="Обычный 4 4 2 3 2 2 3" xfId="3375"/>
    <cellStyle name="Обычный 4 4 2 3 2 2 3 2" xfId="5967"/>
    <cellStyle name="Обычный 4 4 2 3 2 2 3 2 2" xfId="16425"/>
    <cellStyle name="Обычный 4 4 2 3 2 2 3 2 3" xfId="28358"/>
    <cellStyle name="Обычный 4 4 2 3 2 2 3 3" xfId="8538"/>
    <cellStyle name="Обычный 4 4 2 3 2 2 3 3 2" xfId="18996"/>
    <cellStyle name="Обычный 4 4 2 3 2 2 3 3 3" xfId="30872"/>
    <cellStyle name="Обычный 4 4 2 3 2 2 3 4" xfId="11109"/>
    <cellStyle name="Обычный 4 4 2 3 2 2 3 4 2" xfId="21567"/>
    <cellStyle name="Обычный 4 4 2 3 2 2 3 4 3" xfId="33410"/>
    <cellStyle name="Обычный 4 4 2 3 2 2 3 5" xfId="13854"/>
    <cellStyle name="Обычный 4 4 2 3 2 2 3 6" xfId="25858"/>
    <cellStyle name="Обычный 4 4 2 3 2 2 4" xfId="4454"/>
    <cellStyle name="Обычный 4 4 2 3 2 2 4 2" xfId="7033"/>
    <cellStyle name="Обычный 4 4 2 3 2 2 4 2 2" xfId="17491"/>
    <cellStyle name="Обычный 4 4 2 3 2 2 4 2 3" xfId="29390"/>
    <cellStyle name="Обычный 4 4 2 3 2 2 4 3" xfId="9604"/>
    <cellStyle name="Обычный 4 4 2 3 2 2 4 3 2" xfId="20062"/>
    <cellStyle name="Обычный 4 4 2 3 2 2 4 3 3" xfId="31913"/>
    <cellStyle name="Обычный 4 4 2 3 2 2 4 4" xfId="12175"/>
    <cellStyle name="Обычный 4 4 2 3 2 2 4 4 2" xfId="22633"/>
    <cellStyle name="Обычный 4 4 2 3 2 2 4 4 3" xfId="34474"/>
    <cellStyle name="Обычный 4 4 2 3 2 2 4 5" xfId="14920"/>
    <cellStyle name="Обычный 4 4 2 3 2 2 4 6" xfId="26891"/>
    <cellStyle name="Обычный 4 4 2 3 2 2 5" xfId="4937"/>
    <cellStyle name="Обычный 4 4 2 3 2 2 5 2" xfId="15395"/>
    <cellStyle name="Обычный 4 4 2 3 2 2 5 3" xfId="27350"/>
    <cellStyle name="Обычный 4 4 2 3 2 2 6" xfId="7508"/>
    <cellStyle name="Обычный 4 4 2 3 2 2 6 2" xfId="17966"/>
    <cellStyle name="Обычный 4 4 2 3 2 2 6 3" xfId="29854"/>
    <cellStyle name="Обычный 4 4 2 3 2 2 7" xfId="10079"/>
    <cellStyle name="Обычный 4 4 2 3 2 2 7 2" xfId="20537"/>
    <cellStyle name="Обычный 4 4 2 3 2 2 7 3" xfId="32380"/>
    <cellStyle name="Обычный 4 4 2 3 2 2 8" xfId="12824"/>
    <cellStyle name="Обычный 4 4 2 3 2 2 9" xfId="24836"/>
    <cellStyle name="Обычный 4 4 2 3 2 3" xfId="2858"/>
    <cellStyle name="Обычный 4 4 2 3 2 3 2" xfId="3889"/>
    <cellStyle name="Обычный 4 4 2 3 2 3 2 2" xfId="6481"/>
    <cellStyle name="Обычный 4 4 2 3 2 3 2 2 2" xfId="16939"/>
    <cellStyle name="Обычный 4 4 2 3 2 3 2 2 3" xfId="28856"/>
    <cellStyle name="Обычный 4 4 2 3 2 3 2 3" xfId="9052"/>
    <cellStyle name="Обычный 4 4 2 3 2 3 2 3 2" xfId="19510"/>
    <cellStyle name="Обычный 4 4 2 3 2 3 2 3 3" xfId="31375"/>
    <cellStyle name="Обычный 4 4 2 3 2 3 2 4" xfId="11623"/>
    <cellStyle name="Обычный 4 4 2 3 2 3 2 4 2" xfId="22081"/>
    <cellStyle name="Обычный 4 4 2 3 2 3 2 4 3" xfId="33924"/>
    <cellStyle name="Обычный 4 4 2 3 2 3 2 5" xfId="14368"/>
    <cellStyle name="Обычный 4 4 2 3 2 3 2 6" xfId="26356"/>
    <cellStyle name="Обычный 4 4 2 3 2 3 3" xfId="5451"/>
    <cellStyle name="Обычный 4 4 2 3 2 3 3 2" xfId="15909"/>
    <cellStyle name="Обычный 4 4 2 3 2 3 3 3" xfId="27855"/>
    <cellStyle name="Обычный 4 4 2 3 2 3 4" xfId="8022"/>
    <cellStyle name="Обычный 4 4 2 3 2 3 4 2" xfId="18480"/>
    <cellStyle name="Обычный 4 4 2 3 2 3 4 3" xfId="30361"/>
    <cellStyle name="Обычный 4 4 2 3 2 3 5" xfId="10593"/>
    <cellStyle name="Обычный 4 4 2 3 2 3 5 2" xfId="21051"/>
    <cellStyle name="Обычный 4 4 2 3 2 3 5 3" xfId="32894"/>
    <cellStyle name="Обычный 4 4 2 3 2 3 6" xfId="13338"/>
    <cellStyle name="Обычный 4 4 2 3 2 3 7" xfId="25357"/>
    <cellStyle name="Обычный 4 4 2 3 2 4" xfId="3374"/>
    <cellStyle name="Обычный 4 4 2 3 2 4 2" xfId="5966"/>
    <cellStyle name="Обычный 4 4 2 3 2 4 2 2" xfId="16424"/>
    <cellStyle name="Обычный 4 4 2 3 2 4 2 3" xfId="28357"/>
    <cellStyle name="Обычный 4 4 2 3 2 4 3" xfId="8537"/>
    <cellStyle name="Обычный 4 4 2 3 2 4 3 2" xfId="18995"/>
    <cellStyle name="Обычный 4 4 2 3 2 4 3 3" xfId="30871"/>
    <cellStyle name="Обычный 4 4 2 3 2 4 4" xfId="11108"/>
    <cellStyle name="Обычный 4 4 2 3 2 4 4 2" xfId="21566"/>
    <cellStyle name="Обычный 4 4 2 3 2 4 4 3" xfId="33409"/>
    <cellStyle name="Обычный 4 4 2 3 2 4 5" xfId="13853"/>
    <cellStyle name="Обычный 4 4 2 3 2 4 6" xfId="25857"/>
    <cellStyle name="Обычный 4 4 2 3 2 5" xfId="4453"/>
    <cellStyle name="Обычный 4 4 2 3 2 5 2" xfId="7032"/>
    <cellStyle name="Обычный 4 4 2 3 2 5 2 2" xfId="17490"/>
    <cellStyle name="Обычный 4 4 2 3 2 5 2 3" xfId="29389"/>
    <cellStyle name="Обычный 4 4 2 3 2 5 3" xfId="9603"/>
    <cellStyle name="Обычный 4 4 2 3 2 5 3 2" xfId="20061"/>
    <cellStyle name="Обычный 4 4 2 3 2 5 3 3" xfId="31912"/>
    <cellStyle name="Обычный 4 4 2 3 2 5 4" xfId="12174"/>
    <cellStyle name="Обычный 4 4 2 3 2 5 4 2" xfId="22632"/>
    <cellStyle name="Обычный 4 4 2 3 2 5 4 3" xfId="34473"/>
    <cellStyle name="Обычный 4 4 2 3 2 5 5" xfId="14919"/>
    <cellStyle name="Обычный 4 4 2 3 2 5 6" xfId="26890"/>
    <cellStyle name="Обычный 4 4 2 3 2 6" xfId="4936"/>
    <cellStyle name="Обычный 4 4 2 3 2 6 2" xfId="15394"/>
    <cellStyle name="Обычный 4 4 2 3 2 6 3" xfId="27349"/>
    <cellStyle name="Обычный 4 4 2 3 2 7" xfId="7507"/>
    <cellStyle name="Обычный 4 4 2 3 2 7 2" xfId="17965"/>
    <cellStyle name="Обычный 4 4 2 3 2 7 3" xfId="29853"/>
    <cellStyle name="Обычный 4 4 2 3 2 8" xfId="10078"/>
    <cellStyle name="Обычный 4 4 2 3 2 8 2" xfId="20536"/>
    <cellStyle name="Обычный 4 4 2 3 2 8 3" xfId="32379"/>
    <cellStyle name="Обычный 4 4 2 3 2 9" xfId="12823"/>
    <cellStyle name="Обычный 4 4 2 3 3" xfId="2060"/>
    <cellStyle name="Обычный 4 4 2 3 3 2" xfId="2860"/>
    <cellStyle name="Обычный 4 4 2 3 3 2 2" xfId="3891"/>
    <cellStyle name="Обычный 4 4 2 3 3 2 2 2" xfId="6483"/>
    <cellStyle name="Обычный 4 4 2 3 3 2 2 2 2" xfId="16941"/>
    <cellStyle name="Обычный 4 4 2 3 3 2 2 2 3" xfId="28858"/>
    <cellStyle name="Обычный 4 4 2 3 3 2 2 3" xfId="9054"/>
    <cellStyle name="Обычный 4 4 2 3 3 2 2 3 2" xfId="19512"/>
    <cellStyle name="Обычный 4 4 2 3 3 2 2 3 3" xfId="31377"/>
    <cellStyle name="Обычный 4 4 2 3 3 2 2 4" xfId="11625"/>
    <cellStyle name="Обычный 4 4 2 3 3 2 2 4 2" xfId="22083"/>
    <cellStyle name="Обычный 4 4 2 3 3 2 2 4 3" xfId="33926"/>
    <cellStyle name="Обычный 4 4 2 3 3 2 2 5" xfId="14370"/>
    <cellStyle name="Обычный 4 4 2 3 3 2 2 6" xfId="26358"/>
    <cellStyle name="Обычный 4 4 2 3 3 2 3" xfId="5453"/>
    <cellStyle name="Обычный 4 4 2 3 3 2 3 2" xfId="15911"/>
    <cellStyle name="Обычный 4 4 2 3 3 2 3 3" xfId="27857"/>
    <cellStyle name="Обычный 4 4 2 3 3 2 4" xfId="8024"/>
    <cellStyle name="Обычный 4 4 2 3 3 2 4 2" xfId="18482"/>
    <cellStyle name="Обычный 4 4 2 3 3 2 4 3" xfId="30363"/>
    <cellStyle name="Обычный 4 4 2 3 3 2 5" xfId="10595"/>
    <cellStyle name="Обычный 4 4 2 3 3 2 5 2" xfId="21053"/>
    <cellStyle name="Обычный 4 4 2 3 3 2 5 3" xfId="32896"/>
    <cellStyle name="Обычный 4 4 2 3 3 2 6" xfId="13340"/>
    <cellStyle name="Обычный 4 4 2 3 3 2 7" xfId="25359"/>
    <cellStyle name="Обычный 4 4 2 3 3 3" xfId="3376"/>
    <cellStyle name="Обычный 4 4 2 3 3 3 2" xfId="5968"/>
    <cellStyle name="Обычный 4 4 2 3 3 3 2 2" xfId="16426"/>
    <cellStyle name="Обычный 4 4 2 3 3 3 2 3" xfId="28359"/>
    <cellStyle name="Обычный 4 4 2 3 3 3 3" xfId="8539"/>
    <cellStyle name="Обычный 4 4 2 3 3 3 3 2" xfId="18997"/>
    <cellStyle name="Обычный 4 4 2 3 3 3 3 3" xfId="30873"/>
    <cellStyle name="Обычный 4 4 2 3 3 3 4" xfId="11110"/>
    <cellStyle name="Обычный 4 4 2 3 3 3 4 2" xfId="21568"/>
    <cellStyle name="Обычный 4 4 2 3 3 3 4 3" xfId="33411"/>
    <cellStyle name="Обычный 4 4 2 3 3 3 5" xfId="13855"/>
    <cellStyle name="Обычный 4 4 2 3 3 3 6" xfId="25859"/>
    <cellStyle name="Обычный 4 4 2 3 3 4" xfId="4455"/>
    <cellStyle name="Обычный 4 4 2 3 3 4 2" xfId="7034"/>
    <cellStyle name="Обычный 4 4 2 3 3 4 2 2" xfId="17492"/>
    <cellStyle name="Обычный 4 4 2 3 3 4 2 3" xfId="29391"/>
    <cellStyle name="Обычный 4 4 2 3 3 4 3" xfId="9605"/>
    <cellStyle name="Обычный 4 4 2 3 3 4 3 2" xfId="20063"/>
    <cellStyle name="Обычный 4 4 2 3 3 4 3 3" xfId="31914"/>
    <cellStyle name="Обычный 4 4 2 3 3 4 4" xfId="12176"/>
    <cellStyle name="Обычный 4 4 2 3 3 4 4 2" xfId="22634"/>
    <cellStyle name="Обычный 4 4 2 3 3 4 4 3" xfId="34475"/>
    <cellStyle name="Обычный 4 4 2 3 3 4 5" xfId="14921"/>
    <cellStyle name="Обычный 4 4 2 3 3 4 6" xfId="26892"/>
    <cellStyle name="Обычный 4 4 2 3 3 5" xfId="4938"/>
    <cellStyle name="Обычный 4 4 2 3 3 5 2" xfId="15396"/>
    <cellStyle name="Обычный 4 4 2 3 3 5 3" xfId="27351"/>
    <cellStyle name="Обычный 4 4 2 3 3 6" xfId="7509"/>
    <cellStyle name="Обычный 4 4 2 3 3 6 2" xfId="17967"/>
    <cellStyle name="Обычный 4 4 2 3 3 6 3" xfId="29855"/>
    <cellStyle name="Обычный 4 4 2 3 3 7" xfId="10080"/>
    <cellStyle name="Обычный 4 4 2 3 3 7 2" xfId="20538"/>
    <cellStyle name="Обычный 4 4 2 3 3 7 3" xfId="32381"/>
    <cellStyle name="Обычный 4 4 2 3 3 8" xfId="12825"/>
    <cellStyle name="Обычный 4 4 2 3 3 9" xfId="24837"/>
    <cellStyle name="Обычный 4 4 2 3 4" xfId="2857"/>
    <cellStyle name="Обычный 4 4 2 3 4 2" xfId="3888"/>
    <cellStyle name="Обычный 4 4 2 3 4 2 2" xfId="6480"/>
    <cellStyle name="Обычный 4 4 2 3 4 2 2 2" xfId="16938"/>
    <cellStyle name="Обычный 4 4 2 3 4 2 2 3" xfId="28855"/>
    <cellStyle name="Обычный 4 4 2 3 4 2 3" xfId="9051"/>
    <cellStyle name="Обычный 4 4 2 3 4 2 3 2" xfId="19509"/>
    <cellStyle name="Обычный 4 4 2 3 4 2 3 3" xfId="31374"/>
    <cellStyle name="Обычный 4 4 2 3 4 2 4" xfId="11622"/>
    <cellStyle name="Обычный 4 4 2 3 4 2 4 2" xfId="22080"/>
    <cellStyle name="Обычный 4 4 2 3 4 2 4 3" xfId="33923"/>
    <cellStyle name="Обычный 4 4 2 3 4 2 5" xfId="14367"/>
    <cellStyle name="Обычный 4 4 2 3 4 2 6" xfId="26355"/>
    <cellStyle name="Обычный 4 4 2 3 4 3" xfId="5450"/>
    <cellStyle name="Обычный 4 4 2 3 4 3 2" xfId="15908"/>
    <cellStyle name="Обычный 4 4 2 3 4 3 3" xfId="27854"/>
    <cellStyle name="Обычный 4 4 2 3 4 4" xfId="8021"/>
    <cellStyle name="Обычный 4 4 2 3 4 4 2" xfId="18479"/>
    <cellStyle name="Обычный 4 4 2 3 4 4 3" xfId="30360"/>
    <cellStyle name="Обычный 4 4 2 3 4 5" xfId="10592"/>
    <cellStyle name="Обычный 4 4 2 3 4 5 2" xfId="21050"/>
    <cellStyle name="Обычный 4 4 2 3 4 5 3" xfId="32893"/>
    <cellStyle name="Обычный 4 4 2 3 4 6" xfId="13337"/>
    <cellStyle name="Обычный 4 4 2 3 4 7" xfId="25356"/>
    <cellStyle name="Обычный 4 4 2 3 5" xfId="3373"/>
    <cellStyle name="Обычный 4 4 2 3 5 2" xfId="5965"/>
    <cellStyle name="Обычный 4 4 2 3 5 2 2" xfId="16423"/>
    <cellStyle name="Обычный 4 4 2 3 5 2 3" xfId="28356"/>
    <cellStyle name="Обычный 4 4 2 3 5 3" xfId="8536"/>
    <cellStyle name="Обычный 4 4 2 3 5 3 2" xfId="18994"/>
    <cellStyle name="Обычный 4 4 2 3 5 3 3" xfId="30870"/>
    <cellStyle name="Обычный 4 4 2 3 5 4" xfId="11107"/>
    <cellStyle name="Обычный 4 4 2 3 5 4 2" xfId="21565"/>
    <cellStyle name="Обычный 4 4 2 3 5 4 3" xfId="33408"/>
    <cellStyle name="Обычный 4 4 2 3 5 5" xfId="13852"/>
    <cellStyle name="Обычный 4 4 2 3 5 6" xfId="25856"/>
    <cellStyle name="Обычный 4 4 2 3 6" xfId="4452"/>
    <cellStyle name="Обычный 4 4 2 3 6 2" xfId="7031"/>
    <cellStyle name="Обычный 4 4 2 3 6 2 2" xfId="17489"/>
    <cellStyle name="Обычный 4 4 2 3 6 2 3" xfId="29388"/>
    <cellStyle name="Обычный 4 4 2 3 6 3" xfId="9602"/>
    <cellStyle name="Обычный 4 4 2 3 6 3 2" xfId="20060"/>
    <cellStyle name="Обычный 4 4 2 3 6 3 3" xfId="31911"/>
    <cellStyle name="Обычный 4 4 2 3 6 4" xfId="12173"/>
    <cellStyle name="Обычный 4 4 2 3 6 4 2" xfId="22631"/>
    <cellStyle name="Обычный 4 4 2 3 6 4 3" xfId="34472"/>
    <cellStyle name="Обычный 4 4 2 3 6 5" xfId="14918"/>
    <cellStyle name="Обычный 4 4 2 3 6 6" xfId="26889"/>
    <cellStyle name="Обычный 4 4 2 3 7" xfId="4935"/>
    <cellStyle name="Обычный 4 4 2 3 7 2" xfId="15393"/>
    <cellStyle name="Обычный 4 4 2 3 7 3" xfId="27348"/>
    <cellStyle name="Обычный 4 4 2 3 8" xfId="7506"/>
    <cellStyle name="Обычный 4 4 2 3 8 2" xfId="17964"/>
    <cellStyle name="Обычный 4 4 2 3 8 3" xfId="29852"/>
    <cellStyle name="Обычный 4 4 2 3 9" xfId="10077"/>
    <cellStyle name="Обычный 4 4 2 3 9 2" xfId="20535"/>
    <cellStyle name="Обычный 4 4 2 3 9 3" xfId="32378"/>
    <cellStyle name="Обычный 4 4 2 4" xfId="2061"/>
    <cellStyle name="Обычный 4 4 2 4 10" xfId="24838"/>
    <cellStyle name="Обычный 4 4 2 4 2" xfId="2062"/>
    <cellStyle name="Обычный 4 4 2 4 2 2" xfId="2862"/>
    <cellStyle name="Обычный 4 4 2 4 2 2 2" xfId="3893"/>
    <cellStyle name="Обычный 4 4 2 4 2 2 2 2" xfId="6485"/>
    <cellStyle name="Обычный 4 4 2 4 2 2 2 2 2" xfId="16943"/>
    <cellStyle name="Обычный 4 4 2 4 2 2 2 2 3" xfId="28860"/>
    <cellStyle name="Обычный 4 4 2 4 2 2 2 3" xfId="9056"/>
    <cellStyle name="Обычный 4 4 2 4 2 2 2 3 2" xfId="19514"/>
    <cellStyle name="Обычный 4 4 2 4 2 2 2 3 3" xfId="31379"/>
    <cellStyle name="Обычный 4 4 2 4 2 2 2 4" xfId="11627"/>
    <cellStyle name="Обычный 4 4 2 4 2 2 2 4 2" xfId="22085"/>
    <cellStyle name="Обычный 4 4 2 4 2 2 2 4 3" xfId="33928"/>
    <cellStyle name="Обычный 4 4 2 4 2 2 2 5" xfId="14372"/>
    <cellStyle name="Обычный 4 4 2 4 2 2 2 6" xfId="26360"/>
    <cellStyle name="Обычный 4 4 2 4 2 2 3" xfId="5455"/>
    <cellStyle name="Обычный 4 4 2 4 2 2 3 2" xfId="15913"/>
    <cellStyle name="Обычный 4 4 2 4 2 2 3 3" xfId="27859"/>
    <cellStyle name="Обычный 4 4 2 4 2 2 4" xfId="8026"/>
    <cellStyle name="Обычный 4 4 2 4 2 2 4 2" xfId="18484"/>
    <cellStyle name="Обычный 4 4 2 4 2 2 4 3" xfId="30365"/>
    <cellStyle name="Обычный 4 4 2 4 2 2 5" xfId="10597"/>
    <cellStyle name="Обычный 4 4 2 4 2 2 5 2" xfId="21055"/>
    <cellStyle name="Обычный 4 4 2 4 2 2 5 3" xfId="32898"/>
    <cellStyle name="Обычный 4 4 2 4 2 2 6" xfId="13342"/>
    <cellStyle name="Обычный 4 4 2 4 2 2 7" xfId="25361"/>
    <cellStyle name="Обычный 4 4 2 4 2 3" xfId="3378"/>
    <cellStyle name="Обычный 4 4 2 4 2 3 2" xfId="5970"/>
    <cellStyle name="Обычный 4 4 2 4 2 3 2 2" xfId="16428"/>
    <cellStyle name="Обычный 4 4 2 4 2 3 2 3" xfId="28361"/>
    <cellStyle name="Обычный 4 4 2 4 2 3 3" xfId="8541"/>
    <cellStyle name="Обычный 4 4 2 4 2 3 3 2" xfId="18999"/>
    <cellStyle name="Обычный 4 4 2 4 2 3 3 3" xfId="30875"/>
    <cellStyle name="Обычный 4 4 2 4 2 3 4" xfId="11112"/>
    <cellStyle name="Обычный 4 4 2 4 2 3 4 2" xfId="21570"/>
    <cellStyle name="Обычный 4 4 2 4 2 3 4 3" xfId="33413"/>
    <cellStyle name="Обычный 4 4 2 4 2 3 5" xfId="13857"/>
    <cellStyle name="Обычный 4 4 2 4 2 3 6" xfId="25861"/>
    <cellStyle name="Обычный 4 4 2 4 2 4" xfId="4457"/>
    <cellStyle name="Обычный 4 4 2 4 2 4 2" xfId="7036"/>
    <cellStyle name="Обычный 4 4 2 4 2 4 2 2" xfId="17494"/>
    <cellStyle name="Обычный 4 4 2 4 2 4 2 3" xfId="29393"/>
    <cellStyle name="Обычный 4 4 2 4 2 4 3" xfId="9607"/>
    <cellStyle name="Обычный 4 4 2 4 2 4 3 2" xfId="20065"/>
    <cellStyle name="Обычный 4 4 2 4 2 4 3 3" xfId="31916"/>
    <cellStyle name="Обычный 4 4 2 4 2 4 4" xfId="12178"/>
    <cellStyle name="Обычный 4 4 2 4 2 4 4 2" xfId="22636"/>
    <cellStyle name="Обычный 4 4 2 4 2 4 4 3" xfId="34477"/>
    <cellStyle name="Обычный 4 4 2 4 2 4 5" xfId="14923"/>
    <cellStyle name="Обычный 4 4 2 4 2 4 6" xfId="26894"/>
    <cellStyle name="Обычный 4 4 2 4 2 5" xfId="4940"/>
    <cellStyle name="Обычный 4 4 2 4 2 5 2" xfId="15398"/>
    <cellStyle name="Обычный 4 4 2 4 2 5 3" xfId="27353"/>
    <cellStyle name="Обычный 4 4 2 4 2 6" xfId="7511"/>
    <cellStyle name="Обычный 4 4 2 4 2 6 2" xfId="17969"/>
    <cellStyle name="Обычный 4 4 2 4 2 6 3" xfId="29857"/>
    <cellStyle name="Обычный 4 4 2 4 2 7" xfId="10082"/>
    <cellStyle name="Обычный 4 4 2 4 2 7 2" xfId="20540"/>
    <cellStyle name="Обычный 4 4 2 4 2 7 3" xfId="32383"/>
    <cellStyle name="Обычный 4 4 2 4 2 8" xfId="12827"/>
    <cellStyle name="Обычный 4 4 2 4 2 9" xfId="24839"/>
    <cellStyle name="Обычный 4 4 2 4 3" xfId="2861"/>
    <cellStyle name="Обычный 4 4 2 4 3 2" xfId="3892"/>
    <cellStyle name="Обычный 4 4 2 4 3 2 2" xfId="6484"/>
    <cellStyle name="Обычный 4 4 2 4 3 2 2 2" xfId="16942"/>
    <cellStyle name="Обычный 4 4 2 4 3 2 2 3" xfId="28859"/>
    <cellStyle name="Обычный 4 4 2 4 3 2 3" xfId="9055"/>
    <cellStyle name="Обычный 4 4 2 4 3 2 3 2" xfId="19513"/>
    <cellStyle name="Обычный 4 4 2 4 3 2 3 3" xfId="31378"/>
    <cellStyle name="Обычный 4 4 2 4 3 2 4" xfId="11626"/>
    <cellStyle name="Обычный 4 4 2 4 3 2 4 2" xfId="22084"/>
    <cellStyle name="Обычный 4 4 2 4 3 2 4 3" xfId="33927"/>
    <cellStyle name="Обычный 4 4 2 4 3 2 5" xfId="14371"/>
    <cellStyle name="Обычный 4 4 2 4 3 2 6" xfId="26359"/>
    <cellStyle name="Обычный 4 4 2 4 3 3" xfId="5454"/>
    <cellStyle name="Обычный 4 4 2 4 3 3 2" xfId="15912"/>
    <cellStyle name="Обычный 4 4 2 4 3 3 3" xfId="27858"/>
    <cellStyle name="Обычный 4 4 2 4 3 4" xfId="8025"/>
    <cellStyle name="Обычный 4 4 2 4 3 4 2" xfId="18483"/>
    <cellStyle name="Обычный 4 4 2 4 3 4 3" xfId="30364"/>
    <cellStyle name="Обычный 4 4 2 4 3 5" xfId="10596"/>
    <cellStyle name="Обычный 4 4 2 4 3 5 2" xfId="21054"/>
    <cellStyle name="Обычный 4 4 2 4 3 5 3" xfId="32897"/>
    <cellStyle name="Обычный 4 4 2 4 3 6" xfId="13341"/>
    <cellStyle name="Обычный 4 4 2 4 3 7" xfId="25360"/>
    <cellStyle name="Обычный 4 4 2 4 4" xfId="3377"/>
    <cellStyle name="Обычный 4 4 2 4 4 2" xfId="5969"/>
    <cellStyle name="Обычный 4 4 2 4 4 2 2" xfId="16427"/>
    <cellStyle name="Обычный 4 4 2 4 4 2 3" xfId="28360"/>
    <cellStyle name="Обычный 4 4 2 4 4 3" xfId="8540"/>
    <cellStyle name="Обычный 4 4 2 4 4 3 2" xfId="18998"/>
    <cellStyle name="Обычный 4 4 2 4 4 3 3" xfId="30874"/>
    <cellStyle name="Обычный 4 4 2 4 4 4" xfId="11111"/>
    <cellStyle name="Обычный 4 4 2 4 4 4 2" xfId="21569"/>
    <cellStyle name="Обычный 4 4 2 4 4 4 3" xfId="33412"/>
    <cellStyle name="Обычный 4 4 2 4 4 5" xfId="13856"/>
    <cellStyle name="Обычный 4 4 2 4 4 6" xfId="25860"/>
    <cellStyle name="Обычный 4 4 2 4 5" xfId="4456"/>
    <cellStyle name="Обычный 4 4 2 4 5 2" xfId="7035"/>
    <cellStyle name="Обычный 4 4 2 4 5 2 2" xfId="17493"/>
    <cellStyle name="Обычный 4 4 2 4 5 2 3" xfId="29392"/>
    <cellStyle name="Обычный 4 4 2 4 5 3" xfId="9606"/>
    <cellStyle name="Обычный 4 4 2 4 5 3 2" xfId="20064"/>
    <cellStyle name="Обычный 4 4 2 4 5 3 3" xfId="31915"/>
    <cellStyle name="Обычный 4 4 2 4 5 4" xfId="12177"/>
    <cellStyle name="Обычный 4 4 2 4 5 4 2" xfId="22635"/>
    <cellStyle name="Обычный 4 4 2 4 5 4 3" xfId="34476"/>
    <cellStyle name="Обычный 4 4 2 4 5 5" xfId="14922"/>
    <cellStyle name="Обычный 4 4 2 4 5 6" xfId="26893"/>
    <cellStyle name="Обычный 4 4 2 4 6" xfId="4939"/>
    <cellStyle name="Обычный 4 4 2 4 6 2" xfId="15397"/>
    <cellStyle name="Обычный 4 4 2 4 6 3" xfId="27352"/>
    <cellStyle name="Обычный 4 4 2 4 7" xfId="7510"/>
    <cellStyle name="Обычный 4 4 2 4 7 2" xfId="17968"/>
    <cellStyle name="Обычный 4 4 2 4 7 3" xfId="29856"/>
    <cellStyle name="Обычный 4 4 2 4 8" xfId="10081"/>
    <cellStyle name="Обычный 4 4 2 4 8 2" xfId="20539"/>
    <cellStyle name="Обычный 4 4 2 4 8 3" xfId="32382"/>
    <cellStyle name="Обычный 4 4 2 4 9" xfId="12826"/>
    <cellStyle name="Обычный 4 4 2 5" xfId="2063"/>
    <cellStyle name="Обычный 4 4 2 5 2" xfId="2863"/>
    <cellStyle name="Обычный 4 4 2 5 2 2" xfId="3894"/>
    <cellStyle name="Обычный 4 4 2 5 2 2 2" xfId="6486"/>
    <cellStyle name="Обычный 4 4 2 5 2 2 2 2" xfId="16944"/>
    <cellStyle name="Обычный 4 4 2 5 2 2 2 3" xfId="28861"/>
    <cellStyle name="Обычный 4 4 2 5 2 2 3" xfId="9057"/>
    <cellStyle name="Обычный 4 4 2 5 2 2 3 2" xfId="19515"/>
    <cellStyle name="Обычный 4 4 2 5 2 2 3 3" xfId="31380"/>
    <cellStyle name="Обычный 4 4 2 5 2 2 4" xfId="11628"/>
    <cellStyle name="Обычный 4 4 2 5 2 2 4 2" xfId="22086"/>
    <cellStyle name="Обычный 4 4 2 5 2 2 4 3" xfId="33929"/>
    <cellStyle name="Обычный 4 4 2 5 2 2 5" xfId="14373"/>
    <cellStyle name="Обычный 4 4 2 5 2 2 6" xfId="26361"/>
    <cellStyle name="Обычный 4 4 2 5 2 3" xfId="5456"/>
    <cellStyle name="Обычный 4 4 2 5 2 3 2" xfId="15914"/>
    <cellStyle name="Обычный 4 4 2 5 2 3 3" xfId="27860"/>
    <cellStyle name="Обычный 4 4 2 5 2 4" xfId="8027"/>
    <cellStyle name="Обычный 4 4 2 5 2 4 2" xfId="18485"/>
    <cellStyle name="Обычный 4 4 2 5 2 4 3" xfId="30366"/>
    <cellStyle name="Обычный 4 4 2 5 2 5" xfId="10598"/>
    <cellStyle name="Обычный 4 4 2 5 2 5 2" xfId="21056"/>
    <cellStyle name="Обычный 4 4 2 5 2 5 3" xfId="32899"/>
    <cellStyle name="Обычный 4 4 2 5 2 6" xfId="13343"/>
    <cellStyle name="Обычный 4 4 2 5 2 7" xfId="25362"/>
    <cellStyle name="Обычный 4 4 2 5 3" xfId="3379"/>
    <cellStyle name="Обычный 4 4 2 5 3 2" xfId="5971"/>
    <cellStyle name="Обычный 4 4 2 5 3 2 2" xfId="16429"/>
    <cellStyle name="Обычный 4 4 2 5 3 2 3" xfId="28362"/>
    <cellStyle name="Обычный 4 4 2 5 3 3" xfId="8542"/>
    <cellStyle name="Обычный 4 4 2 5 3 3 2" xfId="19000"/>
    <cellStyle name="Обычный 4 4 2 5 3 3 3" xfId="30876"/>
    <cellStyle name="Обычный 4 4 2 5 3 4" xfId="11113"/>
    <cellStyle name="Обычный 4 4 2 5 3 4 2" xfId="21571"/>
    <cellStyle name="Обычный 4 4 2 5 3 4 3" xfId="33414"/>
    <cellStyle name="Обычный 4 4 2 5 3 5" xfId="13858"/>
    <cellStyle name="Обычный 4 4 2 5 3 6" xfId="25862"/>
    <cellStyle name="Обычный 4 4 2 5 4" xfId="4458"/>
    <cellStyle name="Обычный 4 4 2 5 4 2" xfId="7037"/>
    <cellStyle name="Обычный 4 4 2 5 4 2 2" xfId="17495"/>
    <cellStyle name="Обычный 4 4 2 5 4 2 3" xfId="29394"/>
    <cellStyle name="Обычный 4 4 2 5 4 3" xfId="9608"/>
    <cellStyle name="Обычный 4 4 2 5 4 3 2" xfId="20066"/>
    <cellStyle name="Обычный 4 4 2 5 4 3 3" xfId="31917"/>
    <cellStyle name="Обычный 4 4 2 5 4 4" xfId="12179"/>
    <cellStyle name="Обычный 4 4 2 5 4 4 2" xfId="22637"/>
    <cellStyle name="Обычный 4 4 2 5 4 4 3" xfId="34478"/>
    <cellStyle name="Обычный 4 4 2 5 4 5" xfId="14924"/>
    <cellStyle name="Обычный 4 4 2 5 4 6" xfId="26895"/>
    <cellStyle name="Обычный 4 4 2 5 5" xfId="4941"/>
    <cellStyle name="Обычный 4 4 2 5 5 2" xfId="15399"/>
    <cellStyle name="Обычный 4 4 2 5 5 3" xfId="27354"/>
    <cellStyle name="Обычный 4 4 2 5 6" xfId="7512"/>
    <cellStyle name="Обычный 4 4 2 5 6 2" xfId="17970"/>
    <cellStyle name="Обычный 4 4 2 5 6 3" xfId="29858"/>
    <cellStyle name="Обычный 4 4 2 5 7" xfId="10083"/>
    <cellStyle name="Обычный 4 4 2 5 7 2" xfId="20541"/>
    <cellStyle name="Обычный 4 4 2 5 7 3" xfId="32384"/>
    <cellStyle name="Обычный 4 4 2 5 8" xfId="12828"/>
    <cellStyle name="Обычный 4 4 2 5 9" xfId="24840"/>
    <cellStyle name="Обычный 4 4 2 6" xfId="2848"/>
    <cellStyle name="Обычный 4 4 2 6 2" xfId="3879"/>
    <cellStyle name="Обычный 4 4 2 6 2 2" xfId="6471"/>
    <cellStyle name="Обычный 4 4 2 6 2 2 2" xfId="16929"/>
    <cellStyle name="Обычный 4 4 2 6 2 2 3" xfId="28846"/>
    <cellStyle name="Обычный 4 4 2 6 2 3" xfId="9042"/>
    <cellStyle name="Обычный 4 4 2 6 2 3 2" xfId="19500"/>
    <cellStyle name="Обычный 4 4 2 6 2 3 3" xfId="31365"/>
    <cellStyle name="Обычный 4 4 2 6 2 4" xfId="11613"/>
    <cellStyle name="Обычный 4 4 2 6 2 4 2" xfId="22071"/>
    <cellStyle name="Обычный 4 4 2 6 2 4 3" xfId="33914"/>
    <cellStyle name="Обычный 4 4 2 6 2 5" xfId="14358"/>
    <cellStyle name="Обычный 4 4 2 6 2 6" xfId="26346"/>
    <cellStyle name="Обычный 4 4 2 6 3" xfId="5441"/>
    <cellStyle name="Обычный 4 4 2 6 3 2" xfId="15899"/>
    <cellStyle name="Обычный 4 4 2 6 3 3" xfId="27845"/>
    <cellStyle name="Обычный 4 4 2 6 4" xfId="8012"/>
    <cellStyle name="Обычный 4 4 2 6 4 2" xfId="18470"/>
    <cellStyle name="Обычный 4 4 2 6 4 3" xfId="30351"/>
    <cellStyle name="Обычный 4 4 2 6 5" xfId="10583"/>
    <cellStyle name="Обычный 4 4 2 6 5 2" xfId="21041"/>
    <cellStyle name="Обычный 4 4 2 6 5 3" xfId="32884"/>
    <cellStyle name="Обычный 4 4 2 6 6" xfId="13328"/>
    <cellStyle name="Обычный 4 4 2 6 7" xfId="25347"/>
    <cellStyle name="Обычный 4 4 2 7" xfId="3364"/>
    <cellStyle name="Обычный 4 4 2 7 2" xfId="5956"/>
    <cellStyle name="Обычный 4 4 2 7 2 2" xfId="16414"/>
    <cellStyle name="Обычный 4 4 2 7 2 3" xfId="28347"/>
    <cellStyle name="Обычный 4 4 2 7 3" xfId="8527"/>
    <cellStyle name="Обычный 4 4 2 7 3 2" xfId="18985"/>
    <cellStyle name="Обычный 4 4 2 7 3 3" xfId="30861"/>
    <cellStyle name="Обычный 4 4 2 7 4" xfId="11098"/>
    <cellStyle name="Обычный 4 4 2 7 4 2" xfId="21556"/>
    <cellStyle name="Обычный 4 4 2 7 4 3" xfId="33399"/>
    <cellStyle name="Обычный 4 4 2 7 5" xfId="13843"/>
    <cellStyle name="Обычный 4 4 2 7 6" xfId="25847"/>
    <cellStyle name="Обычный 4 4 2 8" xfId="4443"/>
    <cellStyle name="Обычный 4 4 2 8 2" xfId="7022"/>
    <cellStyle name="Обычный 4 4 2 8 2 2" xfId="17480"/>
    <cellStyle name="Обычный 4 4 2 8 2 3" xfId="29379"/>
    <cellStyle name="Обычный 4 4 2 8 3" xfId="9593"/>
    <cellStyle name="Обычный 4 4 2 8 3 2" xfId="20051"/>
    <cellStyle name="Обычный 4 4 2 8 3 3" xfId="31902"/>
    <cellStyle name="Обычный 4 4 2 8 4" xfId="12164"/>
    <cellStyle name="Обычный 4 4 2 8 4 2" xfId="22622"/>
    <cellStyle name="Обычный 4 4 2 8 4 3" xfId="34463"/>
    <cellStyle name="Обычный 4 4 2 8 5" xfId="14909"/>
    <cellStyle name="Обычный 4 4 2 8 6" xfId="26880"/>
    <cellStyle name="Обычный 4 4 2 9" xfId="4926"/>
    <cellStyle name="Обычный 4 4 2 9 2" xfId="15384"/>
    <cellStyle name="Обычный 4 4 2 9 3" xfId="27339"/>
    <cellStyle name="Обычный 4 4 3" xfId="2064"/>
    <cellStyle name="Обычный 4 4 3 10" xfId="10084"/>
    <cellStyle name="Обычный 4 4 3 10 2" xfId="20542"/>
    <cellStyle name="Обычный 4 4 3 10 3" xfId="32385"/>
    <cellStyle name="Обычный 4 4 3 11" xfId="12829"/>
    <cellStyle name="Обычный 4 4 3 12" xfId="24841"/>
    <cellStyle name="Обычный 4 4 3 2" xfId="2065"/>
    <cellStyle name="Обычный 4 4 3 2 10" xfId="12830"/>
    <cellStyle name="Обычный 4 4 3 2 11" xfId="24842"/>
    <cellStyle name="Обычный 4 4 3 2 2" xfId="2066"/>
    <cellStyle name="Обычный 4 4 3 2 2 10" xfId="24843"/>
    <cellStyle name="Обычный 4 4 3 2 2 2" xfId="2067"/>
    <cellStyle name="Обычный 4 4 3 2 2 2 2" xfId="2867"/>
    <cellStyle name="Обычный 4 4 3 2 2 2 2 2" xfId="3898"/>
    <cellStyle name="Обычный 4 4 3 2 2 2 2 2 2" xfId="6490"/>
    <cellStyle name="Обычный 4 4 3 2 2 2 2 2 2 2" xfId="16948"/>
    <cellStyle name="Обычный 4 4 3 2 2 2 2 2 2 3" xfId="28865"/>
    <cellStyle name="Обычный 4 4 3 2 2 2 2 2 3" xfId="9061"/>
    <cellStyle name="Обычный 4 4 3 2 2 2 2 2 3 2" xfId="19519"/>
    <cellStyle name="Обычный 4 4 3 2 2 2 2 2 3 3" xfId="31384"/>
    <cellStyle name="Обычный 4 4 3 2 2 2 2 2 4" xfId="11632"/>
    <cellStyle name="Обычный 4 4 3 2 2 2 2 2 4 2" xfId="22090"/>
    <cellStyle name="Обычный 4 4 3 2 2 2 2 2 4 3" xfId="33933"/>
    <cellStyle name="Обычный 4 4 3 2 2 2 2 2 5" xfId="14377"/>
    <cellStyle name="Обычный 4 4 3 2 2 2 2 2 6" xfId="26365"/>
    <cellStyle name="Обычный 4 4 3 2 2 2 2 3" xfId="5460"/>
    <cellStyle name="Обычный 4 4 3 2 2 2 2 3 2" xfId="15918"/>
    <cellStyle name="Обычный 4 4 3 2 2 2 2 3 3" xfId="27864"/>
    <cellStyle name="Обычный 4 4 3 2 2 2 2 4" xfId="8031"/>
    <cellStyle name="Обычный 4 4 3 2 2 2 2 4 2" xfId="18489"/>
    <cellStyle name="Обычный 4 4 3 2 2 2 2 4 3" xfId="30370"/>
    <cellStyle name="Обычный 4 4 3 2 2 2 2 5" xfId="10602"/>
    <cellStyle name="Обычный 4 4 3 2 2 2 2 5 2" xfId="21060"/>
    <cellStyle name="Обычный 4 4 3 2 2 2 2 5 3" xfId="32903"/>
    <cellStyle name="Обычный 4 4 3 2 2 2 2 6" xfId="13347"/>
    <cellStyle name="Обычный 4 4 3 2 2 2 2 7" xfId="25366"/>
    <cellStyle name="Обычный 4 4 3 2 2 2 3" xfId="3383"/>
    <cellStyle name="Обычный 4 4 3 2 2 2 3 2" xfId="5975"/>
    <cellStyle name="Обычный 4 4 3 2 2 2 3 2 2" xfId="16433"/>
    <cellStyle name="Обычный 4 4 3 2 2 2 3 2 3" xfId="28366"/>
    <cellStyle name="Обычный 4 4 3 2 2 2 3 3" xfId="8546"/>
    <cellStyle name="Обычный 4 4 3 2 2 2 3 3 2" xfId="19004"/>
    <cellStyle name="Обычный 4 4 3 2 2 2 3 3 3" xfId="30880"/>
    <cellStyle name="Обычный 4 4 3 2 2 2 3 4" xfId="11117"/>
    <cellStyle name="Обычный 4 4 3 2 2 2 3 4 2" xfId="21575"/>
    <cellStyle name="Обычный 4 4 3 2 2 2 3 4 3" xfId="33418"/>
    <cellStyle name="Обычный 4 4 3 2 2 2 3 5" xfId="13862"/>
    <cellStyle name="Обычный 4 4 3 2 2 2 3 6" xfId="25866"/>
    <cellStyle name="Обычный 4 4 3 2 2 2 4" xfId="4462"/>
    <cellStyle name="Обычный 4 4 3 2 2 2 4 2" xfId="7041"/>
    <cellStyle name="Обычный 4 4 3 2 2 2 4 2 2" xfId="17499"/>
    <cellStyle name="Обычный 4 4 3 2 2 2 4 2 3" xfId="29398"/>
    <cellStyle name="Обычный 4 4 3 2 2 2 4 3" xfId="9612"/>
    <cellStyle name="Обычный 4 4 3 2 2 2 4 3 2" xfId="20070"/>
    <cellStyle name="Обычный 4 4 3 2 2 2 4 3 3" xfId="31921"/>
    <cellStyle name="Обычный 4 4 3 2 2 2 4 4" xfId="12183"/>
    <cellStyle name="Обычный 4 4 3 2 2 2 4 4 2" xfId="22641"/>
    <cellStyle name="Обычный 4 4 3 2 2 2 4 4 3" xfId="34482"/>
    <cellStyle name="Обычный 4 4 3 2 2 2 4 5" xfId="14928"/>
    <cellStyle name="Обычный 4 4 3 2 2 2 4 6" xfId="26899"/>
    <cellStyle name="Обычный 4 4 3 2 2 2 5" xfId="4945"/>
    <cellStyle name="Обычный 4 4 3 2 2 2 5 2" xfId="15403"/>
    <cellStyle name="Обычный 4 4 3 2 2 2 5 3" xfId="27358"/>
    <cellStyle name="Обычный 4 4 3 2 2 2 6" xfId="7516"/>
    <cellStyle name="Обычный 4 4 3 2 2 2 6 2" xfId="17974"/>
    <cellStyle name="Обычный 4 4 3 2 2 2 6 3" xfId="29862"/>
    <cellStyle name="Обычный 4 4 3 2 2 2 7" xfId="10087"/>
    <cellStyle name="Обычный 4 4 3 2 2 2 7 2" xfId="20545"/>
    <cellStyle name="Обычный 4 4 3 2 2 2 7 3" xfId="32388"/>
    <cellStyle name="Обычный 4 4 3 2 2 2 8" xfId="12832"/>
    <cellStyle name="Обычный 4 4 3 2 2 2 9" xfId="24844"/>
    <cellStyle name="Обычный 4 4 3 2 2 3" xfId="2866"/>
    <cellStyle name="Обычный 4 4 3 2 2 3 2" xfId="3897"/>
    <cellStyle name="Обычный 4 4 3 2 2 3 2 2" xfId="6489"/>
    <cellStyle name="Обычный 4 4 3 2 2 3 2 2 2" xfId="16947"/>
    <cellStyle name="Обычный 4 4 3 2 2 3 2 2 3" xfId="28864"/>
    <cellStyle name="Обычный 4 4 3 2 2 3 2 3" xfId="9060"/>
    <cellStyle name="Обычный 4 4 3 2 2 3 2 3 2" xfId="19518"/>
    <cellStyle name="Обычный 4 4 3 2 2 3 2 3 3" xfId="31383"/>
    <cellStyle name="Обычный 4 4 3 2 2 3 2 4" xfId="11631"/>
    <cellStyle name="Обычный 4 4 3 2 2 3 2 4 2" xfId="22089"/>
    <cellStyle name="Обычный 4 4 3 2 2 3 2 4 3" xfId="33932"/>
    <cellStyle name="Обычный 4 4 3 2 2 3 2 5" xfId="14376"/>
    <cellStyle name="Обычный 4 4 3 2 2 3 2 6" xfId="26364"/>
    <cellStyle name="Обычный 4 4 3 2 2 3 3" xfId="5459"/>
    <cellStyle name="Обычный 4 4 3 2 2 3 3 2" xfId="15917"/>
    <cellStyle name="Обычный 4 4 3 2 2 3 3 3" xfId="27863"/>
    <cellStyle name="Обычный 4 4 3 2 2 3 4" xfId="8030"/>
    <cellStyle name="Обычный 4 4 3 2 2 3 4 2" xfId="18488"/>
    <cellStyle name="Обычный 4 4 3 2 2 3 4 3" xfId="30369"/>
    <cellStyle name="Обычный 4 4 3 2 2 3 5" xfId="10601"/>
    <cellStyle name="Обычный 4 4 3 2 2 3 5 2" xfId="21059"/>
    <cellStyle name="Обычный 4 4 3 2 2 3 5 3" xfId="32902"/>
    <cellStyle name="Обычный 4 4 3 2 2 3 6" xfId="13346"/>
    <cellStyle name="Обычный 4 4 3 2 2 3 7" xfId="25365"/>
    <cellStyle name="Обычный 4 4 3 2 2 4" xfId="3382"/>
    <cellStyle name="Обычный 4 4 3 2 2 4 2" xfId="5974"/>
    <cellStyle name="Обычный 4 4 3 2 2 4 2 2" xfId="16432"/>
    <cellStyle name="Обычный 4 4 3 2 2 4 2 3" xfId="28365"/>
    <cellStyle name="Обычный 4 4 3 2 2 4 3" xfId="8545"/>
    <cellStyle name="Обычный 4 4 3 2 2 4 3 2" xfId="19003"/>
    <cellStyle name="Обычный 4 4 3 2 2 4 3 3" xfId="30879"/>
    <cellStyle name="Обычный 4 4 3 2 2 4 4" xfId="11116"/>
    <cellStyle name="Обычный 4 4 3 2 2 4 4 2" xfId="21574"/>
    <cellStyle name="Обычный 4 4 3 2 2 4 4 3" xfId="33417"/>
    <cellStyle name="Обычный 4 4 3 2 2 4 5" xfId="13861"/>
    <cellStyle name="Обычный 4 4 3 2 2 4 6" xfId="25865"/>
    <cellStyle name="Обычный 4 4 3 2 2 5" xfId="4461"/>
    <cellStyle name="Обычный 4 4 3 2 2 5 2" xfId="7040"/>
    <cellStyle name="Обычный 4 4 3 2 2 5 2 2" xfId="17498"/>
    <cellStyle name="Обычный 4 4 3 2 2 5 2 3" xfId="29397"/>
    <cellStyle name="Обычный 4 4 3 2 2 5 3" xfId="9611"/>
    <cellStyle name="Обычный 4 4 3 2 2 5 3 2" xfId="20069"/>
    <cellStyle name="Обычный 4 4 3 2 2 5 3 3" xfId="31920"/>
    <cellStyle name="Обычный 4 4 3 2 2 5 4" xfId="12182"/>
    <cellStyle name="Обычный 4 4 3 2 2 5 4 2" xfId="22640"/>
    <cellStyle name="Обычный 4 4 3 2 2 5 4 3" xfId="34481"/>
    <cellStyle name="Обычный 4 4 3 2 2 5 5" xfId="14927"/>
    <cellStyle name="Обычный 4 4 3 2 2 5 6" xfId="26898"/>
    <cellStyle name="Обычный 4 4 3 2 2 6" xfId="4944"/>
    <cellStyle name="Обычный 4 4 3 2 2 6 2" xfId="15402"/>
    <cellStyle name="Обычный 4 4 3 2 2 6 3" xfId="27357"/>
    <cellStyle name="Обычный 4 4 3 2 2 7" xfId="7515"/>
    <cellStyle name="Обычный 4 4 3 2 2 7 2" xfId="17973"/>
    <cellStyle name="Обычный 4 4 3 2 2 7 3" xfId="29861"/>
    <cellStyle name="Обычный 4 4 3 2 2 8" xfId="10086"/>
    <cellStyle name="Обычный 4 4 3 2 2 8 2" xfId="20544"/>
    <cellStyle name="Обычный 4 4 3 2 2 8 3" xfId="32387"/>
    <cellStyle name="Обычный 4 4 3 2 2 9" xfId="12831"/>
    <cellStyle name="Обычный 4 4 3 2 3" xfId="2068"/>
    <cellStyle name="Обычный 4 4 3 2 3 2" xfId="2868"/>
    <cellStyle name="Обычный 4 4 3 2 3 2 2" xfId="3899"/>
    <cellStyle name="Обычный 4 4 3 2 3 2 2 2" xfId="6491"/>
    <cellStyle name="Обычный 4 4 3 2 3 2 2 2 2" xfId="16949"/>
    <cellStyle name="Обычный 4 4 3 2 3 2 2 2 3" xfId="28866"/>
    <cellStyle name="Обычный 4 4 3 2 3 2 2 3" xfId="9062"/>
    <cellStyle name="Обычный 4 4 3 2 3 2 2 3 2" xfId="19520"/>
    <cellStyle name="Обычный 4 4 3 2 3 2 2 3 3" xfId="31385"/>
    <cellStyle name="Обычный 4 4 3 2 3 2 2 4" xfId="11633"/>
    <cellStyle name="Обычный 4 4 3 2 3 2 2 4 2" xfId="22091"/>
    <cellStyle name="Обычный 4 4 3 2 3 2 2 4 3" xfId="33934"/>
    <cellStyle name="Обычный 4 4 3 2 3 2 2 5" xfId="14378"/>
    <cellStyle name="Обычный 4 4 3 2 3 2 2 6" xfId="26366"/>
    <cellStyle name="Обычный 4 4 3 2 3 2 3" xfId="5461"/>
    <cellStyle name="Обычный 4 4 3 2 3 2 3 2" xfId="15919"/>
    <cellStyle name="Обычный 4 4 3 2 3 2 3 3" xfId="27865"/>
    <cellStyle name="Обычный 4 4 3 2 3 2 4" xfId="8032"/>
    <cellStyle name="Обычный 4 4 3 2 3 2 4 2" xfId="18490"/>
    <cellStyle name="Обычный 4 4 3 2 3 2 4 3" xfId="30371"/>
    <cellStyle name="Обычный 4 4 3 2 3 2 5" xfId="10603"/>
    <cellStyle name="Обычный 4 4 3 2 3 2 5 2" xfId="21061"/>
    <cellStyle name="Обычный 4 4 3 2 3 2 5 3" xfId="32904"/>
    <cellStyle name="Обычный 4 4 3 2 3 2 6" xfId="13348"/>
    <cellStyle name="Обычный 4 4 3 2 3 2 7" xfId="25367"/>
    <cellStyle name="Обычный 4 4 3 2 3 3" xfId="3384"/>
    <cellStyle name="Обычный 4 4 3 2 3 3 2" xfId="5976"/>
    <cellStyle name="Обычный 4 4 3 2 3 3 2 2" xfId="16434"/>
    <cellStyle name="Обычный 4 4 3 2 3 3 2 3" xfId="28367"/>
    <cellStyle name="Обычный 4 4 3 2 3 3 3" xfId="8547"/>
    <cellStyle name="Обычный 4 4 3 2 3 3 3 2" xfId="19005"/>
    <cellStyle name="Обычный 4 4 3 2 3 3 3 3" xfId="30881"/>
    <cellStyle name="Обычный 4 4 3 2 3 3 4" xfId="11118"/>
    <cellStyle name="Обычный 4 4 3 2 3 3 4 2" xfId="21576"/>
    <cellStyle name="Обычный 4 4 3 2 3 3 4 3" xfId="33419"/>
    <cellStyle name="Обычный 4 4 3 2 3 3 5" xfId="13863"/>
    <cellStyle name="Обычный 4 4 3 2 3 3 6" xfId="25867"/>
    <cellStyle name="Обычный 4 4 3 2 3 4" xfId="4463"/>
    <cellStyle name="Обычный 4 4 3 2 3 4 2" xfId="7042"/>
    <cellStyle name="Обычный 4 4 3 2 3 4 2 2" xfId="17500"/>
    <cellStyle name="Обычный 4 4 3 2 3 4 2 3" xfId="29399"/>
    <cellStyle name="Обычный 4 4 3 2 3 4 3" xfId="9613"/>
    <cellStyle name="Обычный 4 4 3 2 3 4 3 2" xfId="20071"/>
    <cellStyle name="Обычный 4 4 3 2 3 4 3 3" xfId="31922"/>
    <cellStyle name="Обычный 4 4 3 2 3 4 4" xfId="12184"/>
    <cellStyle name="Обычный 4 4 3 2 3 4 4 2" xfId="22642"/>
    <cellStyle name="Обычный 4 4 3 2 3 4 4 3" xfId="34483"/>
    <cellStyle name="Обычный 4 4 3 2 3 4 5" xfId="14929"/>
    <cellStyle name="Обычный 4 4 3 2 3 4 6" xfId="26900"/>
    <cellStyle name="Обычный 4 4 3 2 3 5" xfId="4946"/>
    <cellStyle name="Обычный 4 4 3 2 3 5 2" xfId="15404"/>
    <cellStyle name="Обычный 4 4 3 2 3 5 3" xfId="27359"/>
    <cellStyle name="Обычный 4 4 3 2 3 6" xfId="7517"/>
    <cellStyle name="Обычный 4 4 3 2 3 6 2" xfId="17975"/>
    <cellStyle name="Обычный 4 4 3 2 3 6 3" xfId="29863"/>
    <cellStyle name="Обычный 4 4 3 2 3 7" xfId="10088"/>
    <cellStyle name="Обычный 4 4 3 2 3 7 2" xfId="20546"/>
    <cellStyle name="Обычный 4 4 3 2 3 7 3" xfId="32389"/>
    <cellStyle name="Обычный 4 4 3 2 3 8" xfId="12833"/>
    <cellStyle name="Обычный 4 4 3 2 3 9" xfId="24845"/>
    <cellStyle name="Обычный 4 4 3 2 4" xfId="2865"/>
    <cellStyle name="Обычный 4 4 3 2 4 2" xfId="3896"/>
    <cellStyle name="Обычный 4 4 3 2 4 2 2" xfId="6488"/>
    <cellStyle name="Обычный 4 4 3 2 4 2 2 2" xfId="16946"/>
    <cellStyle name="Обычный 4 4 3 2 4 2 2 3" xfId="28863"/>
    <cellStyle name="Обычный 4 4 3 2 4 2 3" xfId="9059"/>
    <cellStyle name="Обычный 4 4 3 2 4 2 3 2" xfId="19517"/>
    <cellStyle name="Обычный 4 4 3 2 4 2 3 3" xfId="31382"/>
    <cellStyle name="Обычный 4 4 3 2 4 2 4" xfId="11630"/>
    <cellStyle name="Обычный 4 4 3 2 4 2 4 2" xfId="22088"/>
    <cellStyle name="Обычный 4 4 3 2 4 2 4 3" xfId="33931"/>
    <cellStyle name="Обычный 4 4 3 2 4 2 5" xfId="14375"/>
    <cellStyle name="Обычный 4 4 3 2 4 2 6" xfId="26363"/>
    <cellStyle name="Обычный 4 4 3 2 4 3" xfId="5458"/>
    <cellStyle name="Обычный 4 4 3 2 4 3 2" xfId="15916"/>
    <cellStyle name="Обычный 4 4 3 2 4 3 3" xfId="27862"/>
    <cellStyle name="Обычный 4 4 3 2 4 4" xfId="8029"/>
    <cellStyle name="Обычный 4 4 3 2 4 4 2" xfId="18487"/>
    <cellStyle name="Обычный 4 4 3 2 4 4 3" xfId="30368"/>
    <cellStyle name="Обычный 4 4 3 2 4 5" xfId="10600"/>
    <cellStyle name="Обычный 4 4 3 2 4 5 2" xfId="21058"/>
    <cellStyle name="Обычный 4 4 3 2 4 5 3" xfId="32901"/>
    <cellStyle name="Обычный 4 4 3 2 4 6" xfId="13345"/>
    <cellStyle name="Обычный 4 4 3 2 4 7" xfId="25364"/>
    <cellStyle name="Обычный 4 4 3 2 5" xfId="3381"/>
    <cellStyle name="Обычный 4 4 3 2 5 2" xfId="5973"/>
    <cellStyle name="Обычный 4 4 3 2 5 2 2" xfId="16431"/>
    <cellStyle name="Обычный 4 4 3 2 5 2 3" xfId="28364"/>
    <cellStyle name="Обычный 4 4 3 2 5 3" xfId="8544"/>
    <cellStyle name="Обычный 4 4 3 2 5 3 2" xfId="19002"/>
    <cellStyle name="Обычный 4 4 3 2 5 3 3" xfId="30878"/>
    <cellStyle name="Обычный 4 4 3 2 5 4" xfId="11115"/>
    <cellStyle name="Обычный 4 4 3 2 5 4 2" xfId="21573"/>
    <cellStyle name="Обычный 4 4 3 2 5 4 3" xfId="33416"/>
    <cellStyle name="Обычный 4 4 3 2 5 5" xfId="13860"/>
    <cellStyle name="Обычный 4 4 3 2 5 6" xfId="25864"/>
    <cellStyle name="Обычный 4 4 3 2 6" xfId="4460"/>
    <cellStyle name="Обычный 4 4 3 2 6 2" xfId="7039"/>
    <cellStyle name="Обычный 4 4 3 2 6 2 2" xfId="17497"/>
    <cellStyle name="Обычный 4 4 3 2 6 2 3" xfId="29396"/>
    <cellStyle name="Обычный 4 4 3 2 6 3" xfId="9610"/>
    <cellStyle name="Обычный 4 4 3 2 6 3 2" xfId="20068"/>
    <cellStyle name="Обычный 4 4 3 2 6 3 3" xfId="31919"/>
    <cellStyle name="Обычный 4 4 3 2 6 4" xfId="12181"/>
    <cellStyle name="Обычный 4 4 3 2 6 4 2" xfId="22639"/>
    <cellStyle name="Обычный 4 4 3 2 6 4 3" xfId="34480"/>
    <cellStyle name="Обычный 4 4 3 2 6 5" xfId="14926"/>
    <cellStyle name="Обычный 4 4 3 2 6 6" xfId="26897"/>
    <cellStyle name="Обычный 4 4 3 2 7" xfId="4943"/>
    <cellStyle name="Обычный 4 4 3 2 7 2" xfId="15401"/>
    <cellStyle name="Обычный 4 4 3 2 7 3" xfId="27356"/>
    <cellStyle name="Обычный 4 4 3 2 8" xfId="7514"/>
    <cellStyle name="Обычный 4 4 3 2 8 2" xfId="17972"/>
    <cellStyle name="Обычный 4 4 3 2 8 3" xfId="29860"/>
    <cellStyle name="Обычный 4 4 3 2 9" xfId="10085"/>
    <cellStyle name="Обычный 4 4 3 2 9 2" xfId="20543"/>
    <cellStyle name="Обычный 4 4 3 2 9 3" xfId="32386"/>
    <cellStyle name="Обычный 4 4 3 3" xfId="2069"/>
    <cellStyle name="Обычный 4 4 3 3 10" xfId="24846"/>
    <cellStyle name="Обычный 4 4 3 3 2" xfId="2070"/>
    <cellStyle name="Обычный 4 4 3 3 2 2" xfId="2870"/>
    <cellStyle name="Обычный 4 4 3 3 2 2 2" xfId="3901"/>
    <cellStyle name="Обычный 4 4 3 3 2 2 2 2" xfId="6493"/>
    <cellStyle name="Обычный 4 4 3 3 2 2 2 2 2" xfId="16951"/>
    <cellStyle name="Обычный 4 4 3 3 2 2 2 2 3" xfId="28868"/>
    <cellStyle name="Обычный 4 4 3 3 2 2 2 3" xfId="9064"/>
    <cellStyle name="Обычный 4 4 3 3 2 2 2 3 2" xfId="19522"/>
    <cellStyle name="Обычный 4 4 3 3 2 2 2 3 3" xfId="31387"/>
    <cellStyle name="Обычный 4 4 3 3 2 2 2 4" xfId="11635"/>
    <cellStyle name="Обычный 4 4 3 3 2 2 2 4 2" xfId="22093"/>
    <cellStyle name="Обычный 4 4 3 3 2 2 2 4 3" xfId="33936"/>
    <cellStyle name="Обычный 4 4 3 3 2 2 2 5" xfId="14380"/>
    <cellStyle name="Обычный 4 4 3 3 2 2 2 6" xfId="26368"/>
    <cellStyle name="Обычный 4 4 3 3 2 2 3" xfId="5463"/>
    <cellStyle name="Обычный 4 4 3 3 2 2 3 2" xfId="15921"/>
    <cellStyle name="Обычный 4 4 3 3 2 2 3 3" xfId="27867"/>
    <cellStyle name="Обычный 4 4 3 3 2 2 4" xfId="8034"/>
    <cellStyle name="Обычный 4 4 3 3 2 2 4 2" xfId="18492"/>
    <cellStyle name="Обычный 4 4 3 3 2 2 4 3" xfId="30373"/>
    <cellStyle name="Обычный 4 4 3 3 2 2 5" xfId="10605"/>
    <cellStyle name="Обычный 4 4 3 3 2 2 5 2" xfId="21063"/>
    <cellStyle name="Обычный 4 4 3 3 2 2 5 3" xfId="32906"/>
    <cellStyle name="Обычный 4 4 3 3 2 2 6" xfId="13350"/>
    <cellStyle name="Обычный 4 4 3 3 2 2 7" xfId="25369"/>
    <cellStyle name="Обычный 4 4 3 3 2 3" xfId="3386"/>
    <cellStyle name="Обычный 4 4 3 3 2 3 2" xfId="5978"/>
    <cellStyle name="Обычный 4 4 3 3 2 3 2 2" xfId="16436"/>
    <cellStyle name="Обычный 4 4 3 3 2 3 2 3" xfId="28369"/>
    <cellStyle name="Обычный 4 4 3 3 2 3 3" xfId="8549"/>
    <cellStyle name="Обычный 4 4 3 3 2 3 3 2" xfId="19007"/>
    <cellStyle name="Обычный 4 4 3 3 2 3 3 3" xfId="30883"/>
    <cellStyle name="Обычный 4 4 3 3 2 3 4" xfId="11120"/>
    <cellStyle name="Обычный 4 4 3 3 2 3 4 2" xfId="21578"/>
    <cellStyle name="Обычный 4 4 3 3 2 3 4 3" xfId="33421"/>
    <cellStyle name="Обычный 4 4 3 3 2 3 5" xfId="13865"/>
    <cellStyle name="Обычный 4 4 3 3 2 3 6" xfId="25869"/>
    <cellStyle name="Обычный 4 4 3 3 2 4" xfId="4465"/>
    <cellStyle name="Обычный 4 4 3 3 2 4 2" xfId="7044"/>
    <cellStyle name="Обычный 4 4 3 3 2 4 2 2" xfId="17502"/>
    <cellStyle name="Обычный 4 4 3 3 2 4 2 3" xfId="29401"/>
    <cellStyle name="Обычный 4 4 3 3 2 4 3" xfId="9615"/>
    <cellStyle name="Обычный 4 4 3 3 2 4 3 2" xfId="20073"/>
    <cellStyle name="Обычный 4 4 3 3 2 4 3 3" xfId="31924"/>
    <cellStyle name="Обычный 4 4 3 3 2 4 4" xfId="12186"/>
    <cellStyle name="Обычный 4 4 3 3 2 4 4 2" xfId="22644"/>
    <cellStyle name="Обычный 4 4 3 3 2 4 4 3" xfId="34485"/>
    <cellStyle name="Обычный 4 4 3 3 2 4 5" xfId="14931"/>
    <cellStyle name="Обычный 4 4 3 3 2 4 6" xfId="26902"/>
    <cellStyle name="Обычный 4 4 3 3 2 5" xfId="4948"/>
    <cellStyle name="Обычный 4 4 3 3 2 5 2" xfId="15406"/>
    <cellStyle name="Обычный 4 4 3 3 2 5 3" xfId="27361"/>
    <cellStyle name="Обычный 4 4 3 3 2 6" xfId="7519"/>
    <cellStyle name="Обычный 4 4 3 3 2 6 2" xfId="17977"/>
    <cellStyle name="Обычный 4 4 3 3 2 6 3" xfId="29865"/>
    <cellStyle name="Обычный 4 4 3 3 2 7" xfId="10090"/>
    <cellStyle name="Обычный 4 4 3 3 2 7 2" xfId="20548"/>
    <cellStyle name="Обычный 4 4 3 3 2 7 3" xfId="32391"/>
    <cellStyle name="Обычный 4 4 3 3 2 8" xfId="12835"/>
    <cellStyle name="Обычный 4 4 3 3 2 9" xfId="24847"/>
    <cellStyle name="Обычный 4 4 3 3 3" xfId="2869"/>
    <cellStyle name="Обычный 4 4 3 3 3 2" xfId="3900"/>
    <cellStyle name="Обычный 4 4 3 3 3 2 2" xfId="6492"/>
    <cellStyle name="Обычный 4 4 3 3 3 2 2 2" xfId="16950"/>
    <cellStyle name="Обычный 4 4 3 3 3 2 2 3" xfId="28867"/>
    <cellStyle name="Обычный 4 4 3 3 3 2 3" xfId="9063"/>
    <cellStyle name="Обычный 4 4 3 3 3 2 3 2" xfId="19521"/>
    <cellStyle name="Обычный 4 4 3 3 3 2 3 3" xfId="31386"/>
    <cellStyle name="Обычный 4 4 3 3 3 2 4" xfId="11634"/>
    <cellStyle name="Обычный 4 4 3 3 3 2 4 2" xfId="22092"/>
    <cellStyle name="Обычный 4 4 3 3 3 2 4 3" xfId="33935"/>
    <cellStyle name="Обычный 4 4 3 3 3 2 5" xfId="14379"/>
    <cellStyle name="Обычный 4 4 3 3 3 2 6" xfId="26367"/>
    <cellStyle name="Обычный 4 4 3 3 3 3" xfId="5462"/>
    <cellStyle name="Обычный 4 4 3 3 3 3 2" xfId="15920"/>
    <cellStyle name="Обычный 4 4 3 3 3 3 3" xfId="27866"/>
    <cellStyle name="Обычный 4 4 3 3 3 4" xfId="8033"/>
    <cellStyle name="Обычный 4 4 3 3 3 4 2" xfId="18491"/>
    <cellStyle name="Обычный 4 4 3 3 3 4 3" xfId="30372"/>
    <cellStyle name="Обычный 4 4 3 3 3 5" xfId="10604"/>
    <cellStyle name="Обычный 4 4 3 3 3 5 2" xfId="21062"/>
    <cellStyle name="Обычный 4 4 3 3 3 5 3" xfId="32905"/>
    <cellStyle name="Обычный 4 4 3 3 3 6" xfId="13349"/>
    <cellStyle name="Обычный 4 4 3 3 3 7" xfId="25368"/>
    <cellStyle name="Обычный 4 4 3 3 4" xfId="3385"/>
    <cellStyle name="Обычный 4 4 3 3 4 2" xfId="5977"/>
    <cellStyle name="Обычный 4 4 3 3 4 2 2" xfId="16435"/>
    <cellStyle name="Обычный 4 4 3 3 4 2 3" xfId="28368"/>
    <cellStyle name="Обычный 4 4 3 3 4 3" xfId="8548"/>
    <cellStyle name="Обычный 4 4 3 3 4 3 2" xfId="19006"/>
    <cellStyle name="Обычный 4 4 3 3 4 3 3" xfId="30882"/>
    <cellStyle name="Обычный 4 4 3 3 4 4" xfId="11119"/>
    <cellStyle name="Обычный 4 4 3 3 4 4 2" xfId="21577"/>
    <cellStyle name="Обычный 4 4 3 3 4 4 3" xfId="33420"/>
    <cellStyle name="Обычный 4 4 3 3 4 5" xfId="13864"/>
    <cellStyle name="Обычный 4 4 3 3 4 6" xfId="25868"/>
    <cellStyle name="Обычный 4 4 3 3 5" xfId="4464"/>
    <cellStyle name="Обычный 4 4 3 3 5 2" xfId="7043"/>
    <cellStyle name="Обычный 4 4 3 3 5 2 2" xfId="17501"/>
    <cellStyle name="Обычный 4 4 3 3 5 2 3" xfId="29400"/>
    <cellStyle name="Обычный 4 4 3 3 5 3" xfId="9614"/>
    <cellStyle name="Обычный 4 4 3 3 5 3 2" xfId="20072"/>
    <cellStyle name="Обычный 4 4 3 3 5 3 3" xfId="31923"/>
    <cellStyle name="Обычный 4 4 3 3 5 4" xfId="12185"/>
    <cellStyle name="Обычный 4 4 3 3 5 4 2" xfId="22643"/>
    <cellStyle name="Обычный 4 4 3 3 5 4 3" xfId="34484"/>
    <cellStyle name="Обычный 4 4 3 3 5 5" xfId="14930"/>
    <cellStyle name="Обычный 4 4 3 3 5 6" xfId="26901"/>
    <cellStyle name="Обычный 4 4 3 3 6" xfId="4947"/>
    <cellStyle name="Обычный 4 4 3 3 6 2" xfId="15405"/>
    <cellStyle name="Обычный 4 4 3 3 6 3" xfId="27360"/>
    <cellStyle name="Обычный 4 4 3 3 7" xfId="7518"/>
    <cellStyle name="Обычный 4 4 3 3 7 2" xfId="17976"/>
    <cellStyle name="Обычный 4 4 3 3 7 3" xfId="29864"/>
    <cellStyle name="Обычный 4 4 3 3 8" xfId="10089"/>
    <cellStyle name="Обычный 4 4 3 3 8 2" xfId="20547"/>
    <cellStyle name="Обычный 4 4 3 3 8 3" xfId="32390"/>
    <cellStyle name="Обычный 4 4 3 3 9" xfId="12834"/>
    <cellStyle name="Обычный 4 4 3 4" xfId="2071"/>
    <cellStyle name="Обычный 4 4 3 4 2" xfId="2871"/>
    <cellStyle name="Обычный 4 4 3 4 2 2" xfId="3902"/>
    <cellStyle name="Обычный 4 4 3 4 2 2 2" xfId="6494"/>
    <cellStyle name="Обычный 4 4 3 4 2 2 2 2" xfId="16952"/>
    <cellStyle name="Обычный 4 4 3 4 2 2 2 3" xfId="28869"/>
    <cellStyle name="Обычный 4 4 3 4 2 2 3" xfId="9065"/>
    <cellStyle name="Обычный 4 4 3 4 2 2 3 2" xfId="19523"/>
    <cellStyle name="Обычный 4 4 3 4 2 2 3 3" xfId="31388"/>
    <cellStyle name="Обычный 4 4 3 4 2 2 4" xfId="11636"/>
    <cellStyle name="Обычный 4 4 3 4 2 2 4 2" xfId="22094"/>
    <cellStyle name="Обычный 4 4 3 4 2 2 4 3" xfId="33937"/>
    <cellStyle name="Обычный 4 4 3 4 2 2 5" xfId="14381"/>
    <cellStyle name="Обычный 4 4 3 4 2 2 6" xfId="26369"/>
    <cellStyle name="Обычный 4 4 3 4 2 3" xfId="5464"/>
    <cellStyle name="Обычный 4 4 3 4 2 3 2" xfId="15922"/>
    <cellStyle name="Обычный 4 4 3 4 2 3 3" xfId="27868"/>
    <cellStyle name="Обычный 4 4 3 4 2 4" xfId="8035"/>
    <cellStyle name="Обычный 4 4 3 4 2 4 2" xfId="18493"/>
    <cellStyle name="Обычный 4 4 3 4 2 4 3" xfId="30374"/>
    <cellStyle name="Обычный 4 4 3 4 2 5" xfId="10606"/>
    <cellStyle name="Обычный 4 4 3 4 2 5 2" xfId="21064"/>
    <cellStyle name="Обычный 4 4 3 4 2 5 3" xfId="32907"/>
    <cellStyle name="Обычный 4 4 3 4 2 6" xfId="13351"/>
    <cellStyle name="Обычный 4 4 3 4 2 7" xfId="25370"/>
    <cellStyle name="Обычный 4 4 3 4 3" xfId="3387"/>
    <cellStyle name="Обычный 4 4 3 4 3 2" xfId="5979"/>
    <cellStyle name="Обычный 4 4 3 4 3 2 2" xfId="16437"/>
    <cellStyle name="Обычный 4 4 3 4 3 2 3" xfId="28370"/>
    <cellStyle name="Обычный 4 4 3 4 3 3" xfId="8550"/>
    <cellStyle name="Обычный 4 4 3 4 3 3 2" xfId="19008"/>
    <cellStyle name="Обычный 4 4 3 4 3 3 3" xfId="30884"/>
    <cellStyle name="Обычный 4 4 3 4 3 4" xfId="11121"/>
    <cellStyle name="Обычный 4 4 3 4 3 4 2" xfId="21579"/>
    <cellStyle name="Обычный 4 4 3 4 3 4 3" xfId="33422"/>
    <cellStyle name="Обычный 4 4 3 4 3 5" xfId="13866"/>
    <cellStyle name="Обычный 4 4 3 4 3 6" xfId="25870"/>
    <cellStyle name="Обычный 4 4 3 4 4" xfId="4466"/>
    <cellStyle name="Обычный 4 4 3 4 4 2" xfId="7045"/>
    <cellStyle name="Обычный 4 4 3 4 4 2 2" xfId="17503"/>
    <cellStyle name="Обычный 4 4 3 4 4 2 3" xfId="29402"/>
    <cellStyle name="Обычный 4 4 3 4 4 3" xfId="9616"/>
    <cellStyle name="Обычный 4 4 3 4 4 3 2" xfId="20074"/>
    <cellStyle name="Обычный 4 4 3 4 4 3 3" xfId="31925"/>
    <cellStyle name="Обычный 4 4 3 4 4 4" xfId="12187"/>
    <cellStyle name="Обычный 4 4 3 4 4 4 2" xfId="22645"/>
    <cellStyle name="Обычный 4 4 3 4 4 4 3" xfId="34486"/>
    <cellStyle name="Обычный 4 4 3 4 4 5" xfId="14932"/>
    <cellStyle name="Обычный 4 4 3 4 4 6" xfId="26903"/>
    <cellStyle name="Обычный 4 4 3 4 5" xfId="4949"/>
    <cellStyle name="Обычный 4 4 3 4 5 2" xfId="15407"/>
    <cellStyle name="Обычный 4 4 3 4 5 3" xfId="27362"/>
    <cellStyle name="Обычный 4 4 3 4 6" xfId="7520"/>
    <cellStyle name="Обычный 4 4 3 4 6 2" xfId="17978"/>
    <cellStyle name="Обычный 4 4 3 4 6 3" xfId="29866"/>
    <cellStyle name="Обычный 4 4 3 4 7" xfId="10091"/>
    <cellStyle name="Обычный 4 4 3 4 7 2" xfId="20549"/>
    <cellStyle name="Обычный 4 4 3 4 7 3" xfId="32392"/>
    <cellStyle name="Обычный 4 4 3 4 8" xfId="12836"/>
    <cellStyle name="Обычный 4 4 3 4 9" xfId="24848"/>
    <cellStyle name="Обычный 4 4 3 5" xfId="2864"/>
    <cellStyle name="Обычный 4 4 3 5 2" xfId="3895"/>
    <cellStyle name="Обычный 4 4 3 5 2 2" xfId="6487"/>
    <cellStyle name="Обычный 4 4 3 5 2 2 2" xfId="16945"/>
    <cellStyle name="Обычный 4 4 3 5 2 2 3" xfId="28862"/>
    <cellStyle name="Обычный 4 4 3 5 2 3" xfId="9058"/>
    <cellStyle name="Обычный 4 4 3 5 2 3 2" xfId="19516"/>
    <cellStyle name="Обычный 4 4 3 5 2 3 3" xfId="31381"/>
    <cellStyle name="Обычный 4 4 3 5 2 4" xfId="11629"/>
    <cellStyle name="Обычный 4 4 3 5 2 4 2" xfId="22087"/>
    <cellStyle name="Обычный 4 4 3 5 2 4 3" xfId="33930"/>
    <cellStyle name="Обычный 4 4 3 5 2 5" xfId="14374"/>
    <cellStyle name="Обычный 4 4 3 5 2 6" xfId="26362"/>
    <cellStyle name="Обычный 4 4 3 5 3" xfId="5457"/>
    <cellStyle name="Обычный 4 4 3 5 3 2" xfId="15915"/>
    <cellStyle name="Обычный 4 4 3 5 3 3" xfId="27861"/>
    <cellStyle name="Обычный 4 4 3 5 4" xfId="8028"/>
    <cellStyle name="Обычный 4 4 3 5 4 2" xfId="18486"/>
    <cellStyle name="Обычный 4 4 3 5 4 3" xfId="30367"/>
    <cellStyle name="Обычный 4 4 3 5 5" xfId="10599"/>
    <cellStyle name="Обычный 4 4 3 5 5 2" xfId="21057"/>
    <cellStyle name="Обычный 4 4 3 5 5 3" xfId="32900"/>
    <cellStyle name="Обычный 4 4 3 5 6" xfId="13344"/>
    <cellStyle name="Обычный 4 4 3 5 7" xfId="25363"/>
    <cellStyle name="Обычный 4 4 3 6" xfId="3380"/>
    <cellStyle name="Обычный 4 4 3 6 2" xfId="5972"/>
    <cellStyle name="Обычный 4 4 3 6 2 2" xfId="16430"/>
    <cellStyle name="Обычный 4 4 3 6 2 3" xfId="28363"/>
    <cellStyle name="Обычный 4 4 3 6 3" xfId="8543"/>
    <cellStyle name="Обычный 4 4 3 6 3 2" xfId="19001"/>
    <cellStyle name="Обычный 4 4 3 6 3 3" xfId="30877"/>
    <cellStyle name="Обычный 4 4 3 6 4" xfId="11114"/>
    <cellStyle name="Обычный 4 4 3 6 4 2" xfId="21572"/>
    <cellStyle name="Обычный 4 4 3 6 4 3" xfId="33415"/>
    <cellStyle name="Обычный 4 4 3 6 5" xfId="13859"/>
    <cellStyle name="Обычный 4 4 3 6 6" xfId="25863"/>
    <cellStyle name="Обычный 4 4 3 7" xfId="4459"/>
    <cellStyle name="Обычный 4 4 3 7 2" xfId="7038"/>
    <cellStyle name="Обычный 4 4 3 7 2 2" xfId="17496"/>
    <cellStyle name="Обычный 4 4 3 7 2 3" xfId="29395"/>
    <cellStyle name="Обычный 4 4 3 7 3" xfId="9609"/>
    <cellStyle name="Обычный 4 4 3 7 3 2" xfId="20067"/>
    <cellStyle name="Обычный 4 4 3 7 3 3" xfId="31918"/>
    <cellStyle name="Обычный 4 4 3 7 4" xfId="12180"/>
    <cellStyle name="Обычный 4 4 3 7 4 2" xfId="22638"/>
    <cellStyle name="Обычный 4 4 3 7 4 3" xfId="34479"/>
    <cellStyle name="Обычный 4 4 3 7 5" xfId="14925"/>
    <cellStyle name="Обычный 4 4 3 7 6" xfId="26896"/>
    <cellStyle name="Обычный 4 4 3 8" xfId="4942"/>
    <cellStyle name="Обычный 4 4 3 8 2" xfId="15400"/>
    <cellStyle name="Обычный 4 4 3 8 3" xfId="27355"/>
    <cellStyle name="Обычный 4 4 3 9" xfId="7513"/>
    <cellStyle name="Обычный 4 4 3 9 2" xfId="17971"/>
    <cellStyle name="Обычный 4 4 3 9 3" xfId="29859"/>
    <cellStyle name="Обычный 4 4 4" xfId="2072"/>
    <cellStyle name="Обычный 4 4 4 10" xfId="12837"/>
    <cellStyle name="Обычный 4 4 4 11" xfId="24849"/>
    <cellStyle name="Обычный 4 4 4 2" xfId="2073"/>
    <cellStyle name="Обычный 4 4 4 2 10" xfId="24850"/>
    <cellStyle name="Обычный 4 4 4 2 2" xfId="2074"/>
    <cellStyle name="Обычный 4 4 4 2 2 2" xfId="2874"/>
    <cellStyle name="Обычный 4 4 4 2 2 2 2" xfId="3905"/>
    <cellStyle name="Обычный 4 4 4 2 2 2 2 2" xfId="6497"/>
    <cellStyle name="Обычный 4 4 4 2 2 2 2 2 2" xfId="16955"/>
    <cellStyle name="Обычный 4 4 4 2 2 2 2 2 3" xfId="28872"/>
    <cellStyle name="Обычный 4 4 4 2 2 2 2 3" xfId="9068"/>
    <cellStyle name="Обычный 4 4 4 2 2 2 2 3 2" xfId="19526"/>
    <cellStyle name="Обычный 4 4 4 2 2 2 2 3 3" xfId="31391"/>
    <cellStyle name="Обычный 4 4 4 2 2 2 2 4" xfId="11639"/>
    <cellStyle name="Обычный 4 4 4 2 2 2 2 4 2" xfId="22097"/>
    <cellStyle name="Обычный 4 4 4 2 2 2 2 4 3" xfId="33940"/>
    <cellStyle name="Обычный 4 4 4 2 2 2 2 5" xfId="14384"/>
    <cellStyle name="Обычный 4 4 4 2 2 2 2 6" xfId="26372"/>
    <cellStyle name="Обычный 4 4 4 2 2 2 3" xfId="5467"/>
    <cellStyle name="Обычный 4 4 4 2 2 2 3 2" xfId="15925"/>
    <cellStyle name="Обычный 4 4 4 2 2 2 3 3" xfId="27871"/>
    <cellStyle name="Обычный 4 4 4 2 2 2 4" xfId="8038"/>
    <cellStyle name="Обычный 4 4 4 2 2 2 4 2" xfId="18496"/>
    <cellStyle name="Обычный 4 4 4 2 2 2 4 3" xfId="30377"/>
    <cellStyle name="Обычный 4 4 4 2 2 2 5" xfId="10609"/>
    <cellStyle name="Обычный 4 4 4 2 2 2 5 2" xfId="21067"/>
    <cellStyle name="Обычный 4 4 4 2 2 2 5 3" xfId="32910"/>
    <cellStyle name="Обычный 4 4 4 2 2 2 6" xfId="13354"/>
    <cellStyle name="Обычный 4 4 4 2 2 2 7" xfId="25373"/>
    <cellStyle name="Обычный 4 4 4 2 2 3" xfId="3390"/>
    <cellStyle name="Обычный 4 4 4 2 2 3 2" xfId="5982"/>
    <cellStyle name="Обычный 4 4 4 2 2 3 2 2" xfId="16440"/>
    <cellStyle name="Обычный 4 4 4 2 2 3 2 3" xfId="28373"/>
    <cellStyle name="Обычный 4 4 4 2 2 3 3" xfId="8553"/>
    <cellStyle name="Обычный 4 4 4 2 2 3 3 2" xfId="19011"/>
    <cellStyle name="Обычный 4 4 4 2 2 3 3 3" xfId="30887"/>
    <cellStyle name="Обычный 4 4 4 2 2 3 4" xfId="11124"/>
    <cellStyle name="Обычный 4 4 4 2 2 3 4 2" xfId="21582"/>
    <cellStyle name="Обычный 4 4 4 2 2 3 4 3" xfId="33425"/>
    <cellStyle name="Обычный 4 4 4 2 2 3 5" xfId="13869"/>
    <cellStyle name="Обычный 4 4 4 2 2 3 6" xfId="25873"/>
    <cellStyle name="Обычный 4 4 4 2 2 4" xfId="4469"/>
    <cellStyle name="Обычный 4 4 4 2 2 4 2" xfId="7048"/>
    <cellStyle name="Обычный 4 4 4 2 2 4 2 2" xfId="17506"/>
    <cellStyle name="Обычный 4 4 4 2 2 4 2 3" xfId="29405"/>
    <cellStyle name="Обычный 4 4 4 2 2 4 3" xfId="9619"/>
    <cellStyle name="Обычный 4 4 4 2 2 4 3 2" xfId="20077"/>
    <cellStyle name="Обычный 4 4 4 2 2 4 3 3" xfId="31928"/>
    <cellStyle name="Обычный 4 4 4 2 2 4 4" xfId="12190"/>
    <cellStyle name="Обычный 4 4 4 2 2 4 4 2" xfId="22648"/>
    <cellStyle name="Обычный 4 4 4 2 2 4 4 3" xfId="34489"/>
    <cellStyle name="Обычный 4 4 4 2 2 4 5" xfId="14935"/>
    <cellStyle name="Обычный 4 4 4 2 2 4 6" xfId="26906"/>
    <cellStyle name="Обычный 4 4 4 2 2 5" xfId="4952"/>
    <cellStyle name="Обычный 4 4 4 2 2 5 2" xfId="15410"/>
    <cellStyle name="Обычный 4 4 4 2 2 5 3" xfId="27365"/>
    <cellStyle name="Обычный 4 4 4 2 2 6" xfId="7523"/>
    <cellStyle name="Обычный 4 4 4 2 2 6 2" xfId="17981"/>
    <cellStyle name="Обычный 4 4 4 2 2 6 3" xfId="29869"/>
    <cellStyle name="Обычный 4 4 4 2 2 7" xfId="10094"/>
    <cellStyle name="Обычный 4 4 4 2 2 7 2" xfId="20552"/>
    <cellStyle name="Обычный 4 4 4 2 2 7 3" xfId="32395"/>
    <cellStyle name="Обычный 4 4 4 2 2 8" xfId="12839"/>
    <cellStyle name="Обычный 4 4 4 2 2 9" xfId="24851"/>
    <cellStyle name="Обычный 4 4 4 2 3" xfId="2873"/>
    <cellStyle name="Обычный 4 4 4 2 3 2" xfId="3904"/>
    <cellStyle name="Обычный 4 4 4 2 3 2 2" xfId="6496"/>
    <cellStyle name="Обычный 4 4 4 2 3 2 2 2" xfId="16954"/>
    <cellStyle name="Обычный 4 4 4 2 3 2 2 3" xfId="28871"/>
    <cellStyle name="Обычный 4 4 4 2 3 2 3" xfId="9067"/>
    <cellStyle name="Обычный 4 4 4 2 3 2 3 2" xfId="19525"/>
    <cellStyle name="Обычный 4 4 4 2 3 2 3 3" xfId="31390"/>
    <cellStyle name="Обычный 4 4 4 2 3 2 4" xfId="11638"/>
    <cellStyle name="Обычный 4 4 4 2 3 2 4 2" xfId="22096"/>
    <cellStyle name="Обычный 4 4 4 2 3 2 4 3" xfId="33939"/>
    <cellStyle name="Обычный 4 4 4 2 3 2 5" xfId="14383"/>
    <cellStyle name="Обычный 4 4 4 2 3 2 6" xfId="26371"/>
    <cellStyle name="Обычный 4 4 4 2 3 3" xfId="5466"/>
    <cellStyle name="Обычный 4 4 4 2 3 3 2" xfId="15924"/>
    <cellStyle name="Обычный 4 4 4 2 3 3 3" xfId="27870"/>
    <cellStyle name="Обычный 4 4 4 2 3 4" xfId="8037"/>
    <cellStyle name="Обычный 4 4 4 2 3 4 2" xfId="18495"/>
    <cellStyle name="Обычный 4 4 4 2 3 4 3" xfId="30376"/>
    <cellStyle name="Обычный 4 4 4 2 3 5" xfId="10608"/>
    <cellStyle name="Обычный 4 4 4 2 3 5 2" xfId="21066"/>
    <cellStyle name="Обычный 4 4 4 2 3 5 3" xfId="32909"/>
    <cellStyle name="Обычный 4 4 4 2 3 6" xfId="13353"/>
    <cellStyle name="Обычный 4 4 4 2 3 7" xfId="25372"/>
    <cellStyle name="Обычный 4 4 4 2 4" xfId="3389"/>
    <cellStyle name="Обычный 4 4 4 2 4 2" xfId="5981"/>
    <cellStyle name="Обычный 4 4 4 2 4 2 2" xfId="16439"/>
    <cellStyle name="Обычный 4 4 4 2 4 2 3" xfId="28372"/>
    <cellStyle name="Обычный 4 4 4 2 4 3" xfId="8552"/>
    <cellStyle name="Обычный 4 4 4 2 4 3 2" xfId="19010"/>
    <cellStyle name="Обычный 4 4 4 2 4 3 3" xfId="30886"/>
    <cellStyle name="Обычный 4 4 4 2 4 4" xfId="11123"/>
    <cellStyle name="Обычный 4 4 4 2 4 4 2" xfId="21581"/>
    <cellStyle name="Обычный 4 4 4 2 4 4 3" xfId="33424"/>
    <cellStyle name="Обычный 4 4 4 2 4 5" xfId="13868"/>
    <cellStyle name="Обычный 4 4 4 2 4 6" xfId="25872"/>
    <cellStyle name="Обычный 4 4 4 2 5" xfId="4468"/>
    <cellStyle name="Обычный 4 4 4 2 5 2" xfId="7047"/>
    <cellStyle name="Обычный 4 4 4 2 5 2 2" xfId="17505"/>
    <cellStyle name="Обычный 4 4 4 2 5 2 3" xfId="29404"/>
    <cellStyle name="Обычный 4 4 4 2 5 3" xfId="9618"/>
    <cellStyle name="Обычный 4 4 4 2 5 3 2" xfId="20076"/>
    <cellStyle name="Обычный 4 4 4 2 5 3 3" xfId="31927"/>
    <cellStyle name="Обычный 4 4 4 2 5 4" xfId="12189"/>
    <cellStyle name="Обычный 4 4 4 2 5 4 2" xfId="22647"/>
    <cellStyle name="Обычный 4 4 4 2 5 4 3" xfId="34488"/>
    <cellStyle name="Обычный 4 4 4 2 5 5" xfId="14934"/>
    <cellStyle name="Обычный 4 4 4 2 5 6" xfId="26905"/>
    <cellStyle name="Обычный 4 4 4 2 6" xfId="4951"/>
    <cellStyle name="Обычный 4 4 4 2 6 2" xfId="15409"/>
    <cellStyle name="Обычный 4 4 4 2 6 3" xfId="27364"/>
    <cellStyle name="Обычный 4 4 4 2 7" xfId="7522"/>
    <cellStyle name="Обычный 4 4 4 2 7 2" xfId="17980"/>
    <cellStyle name="Обычный 4 4 4 2 7 3" xfId="29868"/>
    <cellStyle name="Обычный 4 4 4 2 8" xfId="10093"/>
    <cellStyle name="Обычный 4 4 4 2 8 2" xfId="20551"/>
    <cellStyle name="Обычный 4 4 4 2 8 3" xfId="32394"/>
    <cellStyle name="Обычный 4 4 4 2 9" xfId="12838"/>
    <cellStyle name="Обычный 4 4 4 3" xfId="2075"/>
    <cellStyle name="Обычный 4 4 4 3 2" xfId="2875"/>
    <cellStyle name="Обычный 4 4 4 3 2 2" xfId="3906"/>
    <cellStyle name="Обычный 4 4 4 3 2 2 2" xfId="6498"/>
    <cellStyle name="Обычный 4 4 4 3 2 2 2 2" xfId="16956"/>
    <cellStyle name="Обычный 4 4 4 3 2 2 2 3" xfId="28873"/>
    <cellStyle name="Обычный 4 4 4 3 2 2 3" xfId="9069"/>
    <cellStyle name="Обычный 4 4 4 3 2 2 3 2" xfId="19527"/>
    <cellStyle name="Обычный 4 4 4 3 2 2 3 3" xfId="31392"/>
    <cellStyle name="Обычный 4 4 4 3 2 2 4" xfId="11640"/>
    <cellStyle name="Обычный 4 4 4 3 2 2 4 2" xfId="22098"/>
    <cellStyle name="Обычный 4 4 4 3 2 2 4 3" xfId="33941"/>
    <cellStyle name="Обычный 4 4 4 3 2 2 5" xfId="14385"/>
    <cellStyle name="Обычный 4 4 4 3 2 2 6" xfId="26373"/>
    <cellStyle name="Обычный 4 4 4 3 2 3" xfId="5468"/>
    <cellStyle name="Обычный 4 4 4 3 2 3 2" xfId="15926"/>
    <cellStyle name="Обычный 4 4 4 3 2 3 3" xfId="27872"/>
    <cellStyle name="Обычный 4 4 4 3 2 4" xfId="8039"/>
    <cellStyle name="Обычный 4 4 4 3 2 4 2" xfId="18497"/>
    <cellStyle name="Обычный 4 4 4 3 2 4 3" xfId="30378"/>
    <cellStyle name="Обычный 4 4 4 3 2 5" xfId="10610"/>
    <cellStyle name="Обычный 4 4 4 3 2 5 2" xfId="21068"/>
    <cellStyle name="Обычный 4 4 4 3 2 5 3" xfId="32911"/>
    <cellStyle name="Обычный 4 4 4 3 2 6" xfId="13355"/>
    <cellStyle name="Обычный 4 4 4 3 2 7" xfId="25374"/>
    <cellStyle name="Обычный 4 4 4 3 3" xfId="3391"/>
    <cellStyle name="Обычный 4 4 4 3 3 2" xfId="5983"/>
    <cellStyle name="Обычный 4 4 4 3 3 2 2" xfId="16441"/>
    <cellStyle name="Обычный 4 4 4 3 3 2 3" xfId="28374"/>
    <cellStyle name="Обычный 4 4 4 3 3 3" xfId="8554"/>
    <cellStyle name="Обычный 4 4 4 3 3 3 2" xfId="19012"/>
    <cellStyle name="Обычный 4 4 4 3 3 3 3" xfId="30888"/>
    <cellStyle name="Обычный 4 4 4 3 3 4" xfId="11125"/>
    <cellStyle name="Обычный 4 4 4 3 3 4 2" xfId="21583"/>
    <cellStyle name="Обычный 4 4 4 3 3 4 3" xfId="33426"/>
    <cellStyle name="Обычный 4 4 4 3 3 5" xfId="13870"/>
    <cellStyle name="Обычный 4 4 4 3 3 6" xfId="25874"/>
    <cellStyle name="Обычный 4 4 4 3 4" xfId="4470"/>
    <cellStyle name="Обычный 4 4 4 3 4 2" xfId="7049"/>
    <cellStyle name="Обычный 4 4 4 3 4 2 2" xfId="17507"/>
    <cellStyle name="Обычный 4 4 4 3 4 2 3" xfId="29406"/>
    <cellStyle name="Обычный 4 4 4 3 4 3" xfId="9620"/>
    <cellStyle name="Обычный 4 4 4 3 4 3 2" xfId="20078"/>
    <cellStyle name="Обычный 4 4 4 3 4 3 3" xfId="31929"/>
    <cellStyle name="Обычный 4 4 4 3 4 4" xfId="12191"/>
    <cellStyle name="Обычный 4 4 4 3 4 4 2" xfId="22649"/>
    <cellStyle name="Обычный 4 4 4 3 4 4 3" xfId="34490"/>
    <cellStyle name="Обычный 4 4 4 3 4 5" xfId="14936"/>
    <cellStyle name="Обычный 4 4 4 3 4 6" xfId="26907"/>
    <cellStyle name="Обычный 4 4 4 3 5" xfId="4953"/>
    <cellStyle name="Обычный 4 4 4 3 5 2" xfId="15411"/>
    <cellStyle name="Обычный 4 4 4 3 5 3" xfId="27366"/>
    <cellStyle name="Обычный 4 4 4 3 6" xfId="7524"/>
    <cellStyle name="Обычный 4 4 4 3 6 2" xfId="17982"/>
    <cellStyle name="Обычный 4 4 4 3 6 3" xfId="29870"/>
    <cellStyle name="Обычный 4 4 4 3 7" xfId="10095"/>
    <cellStyle name="Обычный 4 4 4 3 7 2" xfId="20553"/>
    <cellStyle name="Обычный 4 4 4 3 7 3" xfId="32396"/>
    <cellStyle name="Обычный 4 4 4 3 8" xfId="12840"/>
    <cellStyle name="Обычный 4 4 4 3 9" xfId="24852"/>
    <cellStyle name="Обычный 4 4 4 4" xfId="2872"/>
    <cellStyle name="Обычный 4 4 4 4 2" xfId="3903"/>
    <cellStyle name="Обычный 4 4 4 4 2 2" xfId="6495"/>
    <cellStyle name="Обычный 4 4 4 4 2 2 2" xfId="16953"/>
    <cellStyle name="Обычный 4 4 4 4 2 2 3" xfId="28870"/>
    <cellStyle name="Обычный 4 4 4 4 2 3" xfId="9066"/>
    <cellStyle name="Обычный 4 4 4 4 2 3 2" xfId="19524"/>
    <cellStyle name="Обычный 4 4 4 4 2 3 3" xfId="31389"/>
    <cellStyle name="Обычный 4 4 4 4 2 4" xfId="11637"/>
    <cellStyle name="Обычный 4 4 4 4 2 4 2" xfId="22095"/>
    <cellStyle name="Обычный 4 4 4 4 2 4 3" xfId="33938"/>
    <cellStyle name="Обычный 4 4 4 4 2 5" xfId="14382"/>
    <cellStyle name="Обычный 4 4 4 4 2 6" xfId="26370"/>
    <cellStyle name="Обычный 4 4 4 4 3" xfId="5465"/>
    <cellStyle name="Обычный 4 4 4 4 3 2" xfId="15923"/>
    <cellStyle name="Обычный 4 4 4 4 3 3" xfId="27869"/>
    <cellStyle name="Обычный 4 4 4 4 4" xfId="8036"/>
    <cellStyle name="Обычный 4 4 4 4 4 2" xfId="18494"/>
    <cellStyle name="Обычный 4 4 4 4 4 3" xfId="30375"/>
    <cellStyle name="Обычный 4 4 4 4 5" xfId="10607"/>
    <cellStyle name="Обычный 4 4 4 4 5 2" xfId="21065"/>
    <cellStyle name="Обычный 4 4 4 4 5 3" xfId="32908"/>
    <cellStyle name="Обычный 4 4 4 4 6" xfId="13352"/>
    <cellStyle name="Обычный 4 4 4 4 7" xfId="25371"/>
    <cellStyle name="Обычный 4 4 4 5" xfId="3388"/>
    <cellStyle name="Обычный 4 4 4 5 2" xfId="5980"/>
    <cellStyle name="Обычный 4 4 4 5 2 2" xfId="16438"/>
    <cellStyle name="Обычный 4 4 4 5 2 3" xfId="28371"/>
    <cellStyle name="Обычный 4 4 4 5 3" xfId="8551"/>
    <cellStyle name="Обычный 4 4 4 5 3 2" xfId="19009"/>
    <cellStyle name="Обычный 4 4 4 5 3 3" xfId="30885"/>
    <cellStyle name="Обычный 4 4 4 5 4" xfId="11122"/>
    <cellStyle name="Обычный 4 4 4 5 4 2" xfId="21580"/>
    <cellStyle name="Обычный 4 4 4 5 4 3" xfId="33423"/>
    <cellStyle name="Обычный 4 4 4 5 5" xfId="13867"/>
    <cellStyle name="Обычный 4 4 4 5 6" xfId="25871"/>
    <cellStyle name="Обычный 4 4 4 6" xfId="4467"/>
    <cellStyle name="Обычный 4 4 4 6 2" xfId="7046"/>
    <cellStyle name="Обычный 4 4 4 6 2 2" xfId="17504"/>
    <cellStyle name="Обычный 4 4 4 6 2 3" xfId="29403"/>
    <cellStyle name="Обычный 4 4 4 6 3" xfId="9617"/>
    <cellStyle name="Обычный 4 4 4 6 3 2" xfId="20075"/>
    <cellStyle name="Обычный 4 4 4 6 3 3" xfId="31926"/>
    <cellStyle name="Обычный 4 4 4 6 4" xfId="12188"/>
    <cellStyle name="Обычный 4 4 4 6 4 2" xfId="22646"/>
    <cellStyle name="Обычный 4 4 4 6 4 3" xfId="34487"/>
    <cellStyle name="Обычный 4 4 4 6 5" xfId="14933"/>
    <cellStyle name="Обычный 4 4 4 6 6" xfId="26904"/>
    <cellStyle name="Обычный 4 4 4 7" xfId="4950"/>
    <cellStyle name="Обычный 4 4 4 7 2" xfId="15408"/>
    <cellStyle name="Обычный 4 4 4 7 3" xfId="27363"/>
    <cellStyle name="Обычный 4 4 4 8" xfId="7521"/>
    <cellStyle name="Обычный 4 4 4 8 2" xfId="17979"/>
    <cellStyle name="Обычный 4 4 4 8 3" xfId="29867"/>
    <cellStyle name="Обычный 4 4 4 9" xfId="10092"/>
    <cellStyle name="Обычный 4 4 4 9 2" xfId="20550"/>
    <cellStyle name="Обычный 4 4 4 9 3" xfId="32393"/>
    <cellStyle name="Обычный 4 4 5" xfId="2076"/>
    <cellStyle name="Обычный 4 4 5 10" xfId="24853"/>
    <cellStyle name="Обычный 4 4 5 2" xfId="2077"/>
    <cellStyle name="Обычный 4 4 5 2 2" xfId="2877"/>
    <cellStyle name="Обычный 4 4 5 2 2 2" xfId="3908"/>
    <cellStyle name="Обычный 4 4 5 2 2 2 2" xfId="6500"/>
    <cellStyle name="Обычный 4 4 5 2 2 2 2 2" xfId="16958"/>
    <cellStyle name="Обычный 4 4 5 2 2 2 2 3" xfId="28875"/>
    <cellStyle name="Обычный 4 4 5 2 2 2 3" xfId="9071"/>
    <cellStyle name="Обычный 4 4 5 2 2 2 3 2" xfId="19529"/>
    <cellStyle name="Обычный 4 4 5 2 2 2 3 3" xfId="31394"/>
    <cellStyle name="Обычный 4 4 5 2 2 2 4" xfId="11642"/>
    <cellStyle name="Обычный 4 4 5 2 2 2 4 2" xfId="22100"/>
    <cellStyle name="Обычный 4 4 5 2 2 2 4 3" xfId="33943"/>
    <cellStyle name="Обычный 4 4 5 2 2 2 5" xfId="14387"/>
    <cellStyle name="Обычный 4 4 5 2 2 2 6" xfId="26375"/>
    <cellStyle name="Обычный 4 4 5 2 2 3" xfId="5470"/>
    <cellStyle name="Обычный 4 4 5 2 2 3 2" xfId="15928"/>
    <cellStyle name="Обычный 4 4 5 2 2 3 3" xfId="27874"/>
    <cellStyle name="Обычный 4 4 5 2 2 4" xfId="8041"/>
    <cellStyle name="Обычный 4 4 5 2 2 4 2" xfId="18499"/>
    <cellStyle name="Обычный 4 4 5 2 2 4 3" xfId="30380"/>
    <cellStyle name="Обычный 4 4 5 2 2 5" xfId="10612"/>
    <cellStyle name="Обычный 4 4 5 2 2 5 2" xfId="21070"/>
    <cellStyle name="Обычный 4 4 5 2 2 5 3" xfId="32913"/>
    <cellStyle name="Обычный 4 4 5 2 2 6" xfId="13357"/>
    <cellStyle name="Обычный 4 4 5 2 2 7" xfId="25376"/>
    <cellStyle name="Обычный 4 4 5 2 3" xfId="3393"/>
    <cellStyle name="Обычный 4 4 5 2 3 2" xfId="5985"/>
    <cellStyle name="Обычный 4 4 5 2 3 2 2" xfId="16443"/>
    <cellStyle name="Обычный 4 4 5 2 3 2 3" xfId="28376"/>
    <cellStyle name="Обычный 4 4 5 2 3 3" xfId="8556"/>
    <cellStyle name="Обычный 4 4 5 2 3 3 2" xfId="19014"/>
    <cellStyle name="Обычный 4 4 5 2 3 3 3" xfId="30890"/>
    <cellStyle name="Обычный 4 4 5 2 3 4" xfId="11127"/>
    <cellStyle name="Обычный 4 4 5 2 3 4 2" xfId="21585"/>
    <cellStyle name="Обычный 4 4 5 2 3 4 3" xfId="33428"/>
    <cellStyle name="Обычный 4 4 5 2 3 5" xfId="13872"/>
    <cellStyle name="Обычный 4 4 5 2 3 6" xfId="25876"/>
    <cellStyle name="Обычный 4 4 5 2 4" xfId="4472"/>
    <cellStyle name="Обычный 4 4 5 2 4 2" xfId="7051"/>
    <cellStyle name="Обычный 4 4 5 2 4 2 2" xfId="17509"/>
    <cellStyle name="Обычный 4 4 5 2 4 2 3" xfId="29408"/>
    <cellStyle name="Обычный 4 4 5 2 4 3" xfId="9622"/>
    <cellStyle name="Обычный 4 4 5 2 4 3 2" xfId="20080"/>
    <cellStyle name="Обычный 4 4 5 2 4 3 3" xfId="31931"/>
    <cellStyle name="Обычный 4 4 5 2 4 4" xfId="12193"/>
    <cellStyle name="Обычный 4 4 5 2 4 4 2" xfId="22651"/>
    <cellStyle name="Обычный 4 4 5 2 4 4 3" xfId="34492"/>
    <cellStyle name="Обычный 4 4 5 2 4 5" xfId="14938"/>
    <cellStyle name="Обычный 4 4 5 2 4 6" xfId="26909"/>
    <cellStyle name="Обычный 4 4 5 2 5" xfId="4955"/>
    <cellStyle name="Обычный 4 4 5 2 5 2" xfId="15413"/>
    <cellStyle name="Обычный 4 4 5 2 5 3" xfId="27368"/>
    <cellStyle name="Обычный 4 4 5 2 6" xfId="7526"/>
    <cellStyle name="Обычный 4 4 5 2 6 2" xfId="17984"/>
    <cellStyle name="Обычный 4 4 5 2 6 3" xfId="29872"/>
    <cellStyle name="Обычный 4 4 5 2 7" xfId="10097"/>
    <cellStyle name="Обычный 4 4 5 2 7 2" xfId="20555"/>
    <cellStyle name="Обычный 4 4 5 2 7 3" xfId="32398"/>
    <cellStyle name="Обычный 4 4 5 2 8" xfId="12842"/>
    <cellStyle name="Обычный 4 4 5 2 9" xfId="24854"/>
    <cellStyle name="Обычный 4 4 5 3" xfId="2876"/>
    <cellStyle name="Обычный 4 4 5 3 2" xfId="3907"/>
    <cellStyle name="Обычный 4 4 5 3 2 2" xfId="6499"/>
    <cellStyle name="Обычный 4 4 5 3 2 2 2" xfId="16957"/>
    <cellStyle name="Обычный 4 4 5 3 2 2 3" xfId="28874"/>
    <cellStyle name="Обычный 4 4 5 3 2 3" xfId="9070"/>
    <cellStyle name="Обычный 4 4 5 3 2 3 2" xfId="19528"/>
    <cellStyle name="Обычный 4 4 5 3 2 3 3" xfId="31393"/>
    <cellStyle name="Обычный 4 4 5 3 2 4" xfId="11641"/>
    <cellStyle name="Обычный 4 4 5 3 2 4 2" xfId="22099"/>
    <cellStyle name="Обычный 4 4 5 3 2 4 3" xfId="33942"/>
    <cellStyle name="Обычный 4 4 5 3 2 5" xfId="14386"/>
    <cellStyle name="Обычный 4 4 5 3 2 6" xfId="26374"/>
    <cellStyle name="Обычный 4 4 5 3 3" xfId="5469"/>
    <cellStyle name="Обычный 4 4 5 3 3 2" xfId="15927"/>
    <cellStyle name="Обычный 4 4 5 3 3 3" xfId="27873"/>
    <cellStyle name="Обычный 4 4 5 3 4" xfId="8040"/>
    <cellStyle name="Обычный 4 4 5 3 4 2" xfId="18498"/>
    <cellStyle name="Обычный 4 4 5 3 4 3" xfId="30379"/>
    <cellStyle name="Обычный 4 4 5 3 5" xfId="10611"/>
    <cellStyle name="Обычный 4 4 5 3 5 2" xfId="21069"/>
    <cellStyle name="Обычный 4 4 5 3 5 3" xfId="32912"/>
    <cellStyle name="Обычный 4 4 5 3 6" xfId="13356"/>
    <cellStyle name="Обычный 4 4 5 3 7" xfId="25375"/>
    <cellStyle name="Обычный 4 4 5 4" xfId="3392"/>
    <cellStyle name="Обычный 4 4 5 4 2" xfId="5984"/>
    <cellStyle name="Обычный 4 4 5 4 2 2" xfId="16442"/>
    <cellStyle name="Обычный 4 4 5 4 2 3" xfId="28375"/>
    <cellStyle name="Обычный 4 4 5 4 3" xfId="8555"/>
    <cellStyle name="Обычный 4 4 5 4 3 2" xfId="19013"/>
    <cellStyle name="Обычный 4 4 5 4 3 3" xfId="30889"/>
    <cellStyle name="Обычный 4 4 5 4 4" xfId="11126"/>
    <cellStyle name="Обычный 4 4 5 4 4 2" xfId="21584"/>
    <cellStyle name="Обычный 4 4 5 4 4 3" xfId="33427"/>
    <cellStyle name="Обычный 4 4 5 4 5" xfId="13871"/>
    <cellStyle name="Обычный 4 4 5 4 6" xfId="25875"/>
    <cellStyle name="Обычный 4 4 5 5" xfId="4471"/>
    <cellStyle name="Обычный 4 4 5 5 2" xfId="7050"/>
    <cellStyle name="Обычный 4 4 5 5 2 2" xfId="17508"/>
    <cellStyle name="Обычный 4 4 5 5 2 3" xfId="29407"/>
    <cellStyle name="Обычный 4 4 5 5 3" xfId="9621"/>
    <cellStyle name="Обычный 4 4 5 5 3 2" xfId="20079"/>
    <cellStyle name="Обычный 4 4 5 5 3 3" xfId="31930"/>
    <cellStyle name="Обычный 4 4 5 5 4" xfId="12192"/>
    <cellStyle name="Обычный 4 4 5 5 4 2" xfId="22650"/>
    <cellStyle name="Обычный 4 4 5 5 4 3" xfId="34491"/>
    <cellStyle name="Обычный 4 4 5 5 5" xfId="14937"/>
    <cellStyle name="Обычный 4 4 5 5 6" xfId="26908"/>
    <cellStyle name="Обычный 4 4 5 6" xfId="4954"/>
    <cellStyle name="Обычный 4 4 5 6 2" xfId="15412"/>
    <cellStyle name="Обычный 4 4 5 6 3" xfId="27367"/>
    <cellStyle name="Обычный 4 4 5 7" xfId="7525"/>
    <cellStyle name="Обычный 4 4 5 7 2" xfId="17983"/>
    <cellStyle name="Обычный 4 4 5 7 3" xfId="29871"/>
    <cellStyle name="Обычный 4 4 5 8" xfId="10096"/>
    <cellStyle name="Обычный 4 4 5 8 2" xfId="20554"/>
    <cellStyle name="Обычный 4 4 5 8 3" xfId="32397"/>
    <cellStyle name="Обычный 4 4 5 9" xfId="12841"/>
    <cellStyle name="Обычный 4 4 6" xfId="2078"/>
    <cellStyle name="Обычный 4 4 7" xfId="2079"/>
    <cellStyle name="Обычный 4 5" xfId="2080"/>
    <cellStyle name="Обычный 4 5 2" xfId="2081"/>
    <cellStyle name="Обычный 4 5 2 10" xfId="7527"/>
    <cellStyle name="Обычный 4 5 2 10 2" xfId="17985"/>
    <cellStyle name="Обычный 4 5 2 10 3" xfId="29873"/>
    <cellStyle name="Обычный 4 5 2 11" xfId="10098"/>
    <cellStyle name="Обычный 4 5 2 11 2" xfId="20556"/>
    <cellStyle name="Обычный 4 5 2 11 3" xfId="32399"/>
    <cellStyle name="Обычный 4 5 2 12" xfId="12843"/>
    <cellStyle name="Обычный 4 5 2 13" xfId="24855"/>
    <cellStyle name="Обычный 4 5 2 2" xfId="2082"/>
    <cellStyle name="Обычный 4 5 2 2 10" xfId="10099"/>
    <cellStyle name="Обычный 4 5 2 2 10 2" xfId="20557"/>
    <cellStyle name="Обычный 4 5 2 2 10 3" xfId="32400"/>
    <cellStyle name="Обычный 4 5 2 2 11" xfId="12844"/>
    <cellStyle name="Обычный 4 5 2 2 12" xfId="24856"/>
    <cellStyle name="Обычный 4 5 2 2 2" xfId="2083"/>
    <cellStyle name="Обычный 4 5 2 2 2 10" xfId="12845"/>
    <cellStyle name="Обычный 4 5 2 2 2 11" xfId="24857"/>
    <cellStyle name="Обычный 4 5 2 2 2 2" xfId="2084"/>
    <cellStyle name="Обычный 4 5 2 2 2 2 10" xfId="24858"/>
    <cellStyle name="Обычный 4 5 2 2 2 2 2" xfId="2085"/>
    <cellStyle name="Обычный 4 5 2 2 2 2 2 2" xfId="2882"/>
    <cellStyle name="Обычный 4 5 2 2 2 2 2 2 2" xfId="3913"/>
    <cellStyle name="Обычный 4 5 2 2 2 2 2 2 2 2" xfId="6505"/>
    <cellStyle name="Обычный 4 5 2 2 2 2 2 2 2 2 2" xfId="16963"/>
    <cellStyle name="Обычный 4 5 2 2 2 2 2 2 2 2 3" xfId="28880"/>
    <cellStyle name="Обычный 4 5 2 2 2 2 2 2 2 3" xfId="9076"/>
    <cellStyle name="Обычный 4 5 2 2 2 2 2 2 2 3 2" xfId="19534"/>
    <cellStyle name="Обычный 4 5 2 2 2 2 2 2 2 3 3" xfId="31399"/>
    <cellStyle name="Обычный 4 5 2 2 2 2 2 2 2 4" xfId="11647"/>
    <cellStyle name="Обычный 4 5 2 2 2 2 2 2 2 4 2" xfId="22105"/>
    <cellStyle name="Обычный 4 5 2 2 2 2 2 2 2 4 3" xfId="33948"/>
    <cellStyle name="Обычный 4 5 2 2 2 2 2 2 2 5" xfId="14392"/>
    <cellStyle name="Обычный 4 5 2 2 2 2 2 2 2 6" xfId="26380"/>
    <cellStyle name="Обычный 4 5 2 2 2 2 2 2 3" xfId="5475"/>
    <cellStyle name="Обычный 4 5 2 2 2 2 2 2 3 2" xfId="15933"/>
    <cellStyle name="Обычный 4 5 2 2 2 2 2 2 3 3" xfId="27879"/>
    <cellStyle name="Обычный 4 5 2 2 2 2 2 2 4" xfId="8046"/>
    <cellStyle name="Обычный 4 5 2 2 2 2 2 2 4 2" xfId="18504"/>
    <cellStyle name="Обычный 4 5 2 2 2 2 2 2 4 3" xfId="30385"/>
    <cellStyle name="Обычный 4 5 2 2 2 2 2 2 5" xfId="10617"/>
    <cellStyle name="Обычный 4 5 2 2 2 2 2 2 5 2" xfId="21075"/>
    <cellStyle name="Обычный 4 5 2 2 2 2 2 2 5 3" xfId="32918"/>
    <cellStyle name="Обычный 4 5 2 2 2 2 2 2 6" xfId="13362"/>
    <cellStyle name="Обычный 4 5 2 2 2 2 2 2 7" xfId="25381"/>
    <cellStyle name="Обычный 4 5 2 2 2 2 2 3" xfId="3398"/>
    <cellStyle name="Обычный 4 5 2 2 2 2 2 3 2" xfId="5990"/>
    <cellStyle name="Обычный 4 5 2 2 2 2 2 3 2 2" xfId="16448"/>
    <cellStyle name="Обычный 4 5 2 2 2 2 2 3 2 3" xfId="28381"/>
    <cellStyle name="Обычный 4 5 2 2 2 2 2 3 3" xfId="8561"/>
    <cellStyle name="Обычный 4 5 2 2 2 2 2 3 3 2" xfId="19019"/>
    <cellStyle name="Обычный 4 5 2 2 2 2 2 3 3 3" xfId="30895"/>
    <cellStyle name="Обычный 4 5 2 2 2 2 2 3 4" xfId="11132"/>
    <cellStyle name="Обычный 4 5 2 2 2 2 2 3 4 2" xfId="21590"/>
    <cellStyle name="Обычный 4 5 2 2 2 2 2 3 4 3" xfId="33433"/>
    <cellStyle name="Обычный 4 5 2 2 2 2 2 3 5" xfId="13877"/>
    <cellStyle name="Обычный 4 5 2 2 2 2 2 3 6" xfId="25881"/>
    <cellStyle name="Обычный 4 5 2 2 2 2 2 4" xfId="4477"/>
    <cellStyle name="Обычный 4 5 2 2 2 2 2 4 2" xfId="7056"/>
    <cellStyle name="Обычный 4 5 2 2 2 2 2 4 2 2" xfId="17514"/>
    <cellStyle name="Обычный 4 5 2 2 2 2 2 4 2 3" xfId="29413"/>
    <cellStyle name="Обычный 4 5 2 2 2 2 2 4 3" xfId="9627"/>
    <cellStyle name="Обычный 4 5 2 2 2 2 2 4 3 2" xfId="20085"/>
    <cellStyle name="Обычный 4 5 2 2 2 2 2 4 3 3" xfId="31936"/>
    <cellStyle name="Обычный 4 5 2 2 2 2 2 4 4" xfId="12198"/>
    <cellStyle name="Обычный 4 5 2 2 2 2 2 4 4 2" xfId="22656"/>
    <cellStyle name="Обычный 4 5 2 2 2 2 2 4 4 3" xfId="34497"/>
    <cellStyle name="Обычный 4 5 2 2 2 2 2 4 5" xfId="14943"/>
    <cellStyle name="Обычный 4 5 2 2 2 2 2 4 6" xfId="26914"/>
    <cellStyle name="Обычный 4 5 2 2 2 2 2 5" xfId="4960"/>
    <cellStyle name="Обычный 4 5 2 2 2 2 2 5 2" xfId="15418"/>
    <cellStyle name="Обычный 4 5 2 2 2 2 2 5 3" xfId="27373"/>
    <cellStyle name="Обычный 4 5 2 2 2 2 2 6" xfId="7531"/>
    <cellStyle name="Обычный 4 5 2 2 2 2 2 6 2" xfId="17989"/>
    <cellStyle name="Обычный 4 5 2 2 2 2 2 6 3" xfId="29877"/>
    <cellStyle name="Обычный 4 5 2 2 2 2 2 7" xfId="10102"/>
    <cellStyle name="Обычный 4 5 2 2 2 2 2 7 2" xfId="20560"/>
    <cellStyle name="Обычный 4 5 2 2 2 2 2 7 3" xfId="32403"/>
    <cellStyle name="Обычный 4 5 2 2 2 2 2 8" xfId="12847"/>
    <cellStyle name="Обычный 4 5 2 2 2 2 2 9" xfId="24859"/>
    <cellStyle name="Обычный 4 5 2 2 2 2 3" xfId="2881"/>
    <cellStyle name="Обычный 4 5 2 2 2 2 3 2" xfId="3912"/>
    <cellStyle name="Обычный 4 5 2 2 2 2 3 2 2" xfId="6504"/>
    <cellStyle name="Обычный 4 5 2 2 2 2 3 2 2 2" xfId="16962"/>
    <cellStyle name="Обычный 4 5 2 2 2 2 3 2 2 3" xfId="28879"/>
    <cellStyle name="Обычный 4 5 2 2 2 2 3 2 3" xfId="9075"/>
    <cellStyle name="Обычный 4 5 2 2 2 2 3 2 3 2" xfId="19533"/>
    <cellStyle name="Обычный 4 5 2 2 2 2 3 2 3 3" xfId="31398"/>
    <cellStyle name="Обычный 4 5 2 2 2 2 3 2 4" xfId="11646"/>
    <cellStyle name="Обычный 4 5 2 2 2 2 3 2 4 2" xfId="22104"/>
    <cellStyle name="Обычный 4 5 2 2 2 2 3 2 4 3" xfId="33947"/>
    <cellStyle name="Обычный 4 5 2 2 2 2 3 2 5" xfId="14391"/>
    <cellStyle name="Обычный 4 5 2 2 2 2 3 2 6" xfId="26379"/>
    <cellStyle name="Обычный 4 5 2 2 2 2 3 3" xfId="5474"/>
    <cellStyle name="Обычный 4 5 2 2 2 2 3 3 2" xfId="15932"/>
    <cellStyle name="Обычный 4 5 2 2 2 2 3 3 3" xfId="27878"/>
    <cellStyle name="Обычный 4 5 2 2 2 2 3 4" xfId="8045"/>
    <cellStyle name="Обычный 4 5 2 2 2 2 3 4 2" xfId="18503"/>
    <cellStyle name="Обычный 4 5 2 2 2 2 3 4 3" xfId="30384"/>
    <cellStyle name="Обычный 4 5 2 2 2 2 3 5" xfId="10616"/>
    <cellStyle name="Обычный 4 5 2 2 2 2 3 5 2" xfId="21074"/>
    <cellStyle name="Обычный 4 5 2 2 2 2 3 5 3" xfId="32917"/>
    <cellStyle name="Обычный 4 5 2 2 2 2 3 6" xfId="13361"/>
    <cellStyle name="Обычный 4 5 2 2 2 2 3 7" xfId="25380"/>
    <cellStyle name="Обычный 4 5 2 2 2 2 4" xfId="3397"/>
    <cellStyle name="Обычный 4 5 2 2 2 2 4 2" xfId="5989"/>
    <cellStyle name="Обычный 4 5 2 2 2 2 4 2 2" xfId="16447"/>
    <cellStyle name="Обычный 4 5 2 2 2 2 4 2 3" xfId="28380"/>
    <cellStyle name="Обычный 4 5 2 2 2 2 4 3" xfId="8560"/>
    <cellStyle name="Обычный 4 5 2 2 2 2 4 3 2" xfId="19018"/>
    <cellStyle name="Обычный 4 5 2 2 2 2 4 3 3" xfId="30894"/>
    <cellStyle name="Обычный 4 5 2 2 2 2 4 4" xfId="11131"/>
    <cellStyle name="Обычный 4 5 2 2 2 2 4 4 2" xfId="21589"/>
    <cellStyle name="Обычный 4 5 2 2 2 2 4 4 3" xfId="33432"/>
    <cellStyle name="Обычный 4 5 2 2 2 2 4 5" xfId="13876"/>
    <cellStyle name="Обычный 4 5 2 2 2 2 4 6" xfId="25880"/>
    <cellStyle name="Обычный 4 5 2 2 2 2 5" xfId="4476"/>
    <cellStyle name="Обычный 4 5 2 2 2 2 5 2" xfId="7055"/>
    <cellStyle name="Обычный 4 5 2 2 2 2 5 2 2" xfId="17513"/>
    <cellStyle name="Обычный 4 5 2 2 2 2 5 2 3" xfId="29412"/>
    <cellStyle name="Обычный 4 5 2 2 2 2 5 3" xfId="9626"/>
    <cellStyle name="Обычный 4 5 2 2 2 2 5 3 2" xfId="20084"/>
    <cellStyle name="Обычный 4 5 2 2 2 2 5 3 3" xfId="31935"/>
    <cellStyle name="Обычный 4 5 2 2 2 2 5 4" xfId="12197"/>
    <cellStyle name="Обычный 4 5 2 2 2 2 5 4 2" xfId="22655"/>
    <cellStyle name="Обычный 4 5 2 2 2 2 5 4 3" xfId="34496"/>
    <cellStyle name="Обычный 4 5 2 2 2 2 5 5" xfId="14942"/>
    <cellStyle name="Обычный 4 5 2 2 2 2 5 6" xfId="26913"/>
    <cellStyle name="Обычный 4 5 2 2 2 2 6" xfId="4959"/>
    <cellStyle name="Обычный 4 5 2 2 2 2 6 2" xfId="15417"/>
    <cellStyle name="Обычный 4 5 2 2 2 2 6 3" xfId="27372"/>
    <cellStyle name="Обычный 4 5 2 2 2 2 7" xfId="7530"/>
    <cellStyle name="Обычный 4 5 2 2 2 2 7 2" xfId="17988"/>
    <cellStyle name="Обычный 4 5 2 2 2 2 7 3" xfId="29876"/>
    <cellStyle name="Обычный 4 5 2 2 2 2 8" xfId="10101"/>
    <cellStyle name="Обычный 4 5 2 2 2 2 8 2" xfId="20559"/>
    <cellStyle name="Обычный 4 5 2 2 2 2 8 3" xfId="32402"/>
    <cellStyle name="Обычный 4 5 2 2 2 2 9" xfId="12846"/>
    <cellStyle name="Обычный 4 5 2 2 2 3" xfId="2086"/>
    <cellStyle name="Обычный 4 5 2 2 2 3 2" xfId="2883"/>
    <cellStyle name="Обычный 4 5 2 2 2 3 2 2" xfId="3914"/>
    <cellStyle name="Обычный 4 5 2 2 2 3 2 2 2" xfId="6506"/>
    <cellStyle name="Обычный 4 5 2 2 2 3 2 2 2 2" xfId="16964"/>
    <cellStyle name="Обычный 4 5 2 2 2 3 2 2 2 3" xfId="28881"/>
    <cellStyle name="Обычный 4 5 2 2 2 3 2 2 3" xfId="9077"/>
    <cellStyle name="Обычный 4 5 2 2 2 3 2 2 3 2" xfId="19535"/>
    <cellStyle name="Обычный 4 5 2 2 2 3 2 2 3 3" xfId="31400"/>
    <cellStyle name="Обычный 4 5 2 2 2 3 2 2 4" xfId="11648"/>
    <cellStyle name="Обычный 4 5 2 2 2 3 2 2 4 2" xfId="22106"/>
    <cellStyle name="Обычный 4 5 2 2 2 3 2 2 4 3" xfId="33949"/>
    <cellStyle name="Обычный 4 5 2 2 2 3 2 2 5" xfId="14393"/>
    <cellStyle name="Обычный 4 5 2 2 2 3 2 2 6" xfId="26381"/>
    <cellStyle name="Обычный 4 5 2 2 2 3 2 3" xfId="5476"/>
    <cellStyle name="Обычный 4 5 2 2 2 3 2 3 2" xfId="15934"/>
    <cellStyle name="Обычный 4 5 2 2 2 3 2 3 3" xfId="27880"/>
    <cellStyle name="Обычный 4 5 2 2 2 3 2 4" xfId="8047"/>
    <cellStyle name="Обычный 4 5 2 2 2 3 2 4 2" xfId="18505"/>
    <cellStyle name="Обычный 4 5 2 2 2 3 2 4 3" xfId="30386"/>
    <cellStyle name="Обычный 4 5 2 2 2 3 2 5" xfId="10618"/>
    <cellStyle name="Обычный 4 5 2 2 2 3 2 5 2" xfId="21076"/>
    <cellStyle name="Обычный 4 5 2 2 2 3 2 5 3" xfId="32919"/>
    <cellStyle name="Обычный 4 5 2 2 2 3 2 6" xfId="13363"/>
    <cellStyle name="Обычный 4 5 2 2 2 3 2 7" xfId="25382"/>
    <cellStyle name="Обычный 4 5 2 2 2 3 3" xfId="3399"/>
    <cellStyle name="Обычный 4 5 2 2 2 3 3 2" xfId="5991"/>
    <cellStyle name="Обычный 4 5 2 2 2 3 3 2 2" xfId="16449"/>
    <cellStyle name="Обычный 4 5 2 2 2 3 3 2 3" xfId="28382"/>
    <cellStyle name="Обычный 4 5 2 2 2 3 3 3" xfId="8562"/>
    <cellStyle name="Обычный 4 5 2 2 2 3 3 3 2" xfId="19020"/>
    <cellStyle name="Обычный 4 5 2 2 2 3 3 3 3" xfId="30896"/>
    <cellStyle name="Обычный 4 5 2 2 2 3 3 4" xfId="11133"/>
    <cellStyle name="Обычный 4 5 2 2 2 3 3 4 2" xfId="21591"/>
    <cellStyle name="Обычный 4 5 2 2 2 3 3 4 3" xfId="33434"/>
    <cellStyle name="Обычный 4 5 2 2 2 3 3 5" xfId="13878"/>
    <cellStyle name="Обычный 4 5 2 2 2 3 3 6" xfId="25882"/>
    <cellStyle name="Обычный 4 5 2 2 2 3 4" xfId="4478"/>
    <cellStyle name="Обычный 4 5 2 2 2 3 4 2" xfId="7057"/>
    <cellStyle name="Обычный 4 5 2 2 2 3 4 2 2" xfId="17515"/>
    <cellStyle name="Обычный 4 5 2 2 2 3 4 2 3" xfId="29414"/>
    <cellStyle name="Обычный 4 5 2 2 2 3 4 3" xfId="9628"/>
    <cellStyle name="Обычный 4 5 2 2 2 3 4 3 2" xfId="20086"/>
    <cellStyle name="Обычный 4 5 2 2 2 3 4 3 3" xfId="31937"/>
    <cellStyle name="Обычный 4 5 2 2 2 3 4 4" xfId="12199"/>
    <cellStyle name="Обычный 4 5 2 2 2 3 4 4 2" xfId="22657"/>
    <cellStyle name="Обычный 4 5 2 2 2 3 4 4 3" xfId="34498"/>
    <cellStyle name="Обычный 4 5 2 2 2 3 4 5" xfId="14944"/>
    <cellStyle name="Обычный 4 5 2 2 2 3 4 6" xfId="26915"/>
    <cellStyle name="Обычный 4 5 2 2 2 3 5" xfId="4961"/>
    <cellStyle name="Обычный 4 5 2 2 2 3 5 2" xfId="15419"/>
    <cellStyle name="Обычный 4 5 2 2 2 3 5 3" xfId="27374"/>
    <cellStyle name="Обычный 4 5 2 2 2 3 6" xfId="7532"/>
    <cellStyle name="Обычный 4 5 2 2 2 3 6 2" xfId="17990"/>
    <cellStyle name="Обычный 4 5 2 2 2 3 6 3" xfId="29878"/>
    <cellStyle name="Обычный 4 5 2 2 2 3 7" xfId="10103"/>
    <cellStyle name="Обычный 4 5 2 2 2 3 7 2" xfId="20561"/>
    <cellStyle name="Обычный 4 5 2 2 2 3 7 3" xfId="32404"/>
    <cellStyle name="Обычный 4 5 2 2 2 3 8" xfId="12848"/>
    <cellStyle name="Обычный 4 5 2 2 2 3 9" xfId="24860"/>
    <cellStyle name="Обычный 4 5 2 2 2 4" xfId="2880"/>
    <cellStyle name="Обычный 4 5 2 2 2 4 2" xfId="3911"/>
    <cellStyle name="Обычный 4 5 2 2 2 4 2 2" xfId="6503"/>
    <cellStyle name="Обычный 4 5 2 2 2 4 2 2 2" xfId="16961"/>
    <cellStyle name="Обычный 4 5 2 2 2 4 2 2 3" xfId="28878"/>
    <cellStyle name="Обычный 4 5 2 2 2 4 2 3" xfId="9074"/>
    <cellStyle name="Обычный 4 5 2 2 2 4 2 3 2" xfId="19532"/>
    <cellStyle name="Обычный 4 5 2 2 2 4 2 3 3" xfId="31397"/>
    <cellStyle name="Обычный 4 5 2 2 2 4 2 4" xfId="11645"/>
    <cellStyle name="Обычный 4 5 2 2 2 4 2 4 2" xfId="22103"/>
    <cellStyle name="Обычный 4 5 2 2 2 4 2 4 3" xfId="33946"/>
    <cellStyle name="Обычный 4 5 2 2 2 4 2 5" xfId="14390"/>
    <cellStyle name="Обычный 4 5 2 2 2 4 2 6" xfId="26378"/>
    <cellStyle name="Обычный 4 5 2 2 2 4 3" xfId="5473"/>
    <cellStyle name="Обычный 4 5 2 2 2 4 3 2" xfId="15931"/>
    <cellStyle name="Обычный 4 5 2 2 2 4 3 3" xfId="27877"/>
    <cellStyle name="Обычный 4 5 2 2 2 4 4" xfId="8044"/>
    <cellStyle name="Обычный 4 5 2 2 2 4 4 2" xfId="18502"/>
    <cellStyle name="Обычный 4 5 2 2 2 4 4 3" xfId="30383"/>
    <cellStyle name="Обычный 4 5 2 2 2 4 5" xfId="10615"/>
    <cellStyle name="Обычный 4 5 2 2 2 4 5 2" xfId="21073"/>
    <cellStyle name="Обычный 4 5 2 2 2 4 5 3" xfId="32916"/>
    <cellStyle name="Обычный 4 5 2 2 2 4 6" xfId="13360"/>
    <cellStyle name="Обычный 4 5 2 2 2 4 7" xfId="25379"/>
    <cellStyle name="Обычный 4 5 2 2 2 5" xfId="3396"/>
    <cellStyle name="Обычный 4 5 2 2 2 5 2" xfId="5988"/>
    <cellStyle name="Обычный 4 5 2 2 2 5 2 2" xfId="16446"/>
    <cellStyle name="Обычный 4 5 2 2 2 5 2 3" xfId="28379"/>
    <cellStyle name="Обычный 4 5 2 2 2 5 3" xfId="8559"/>
    <cellStyle name="Обычный 4 5 2 2 2 5 3 2" xfId="19017"/>
    <cellStyle name="Обычный 4 5 2 2 2 5 3 3" xfId="30893"/>
    <cellStyle name="Обычный 4 5 2 2 2 5 4" xfId="11130"/>
    <cellStyle name="Обычный 4 5 2 2 2 5 4 2" xfId="21588"/>
    <cellStyle name="Обычный 4 5 2 2 2 5 4 3" xfId="33431"/>
    <cellStyle name="Обычный 4 5 2 2 2 5 5" xfId="13875"/>
    <cellStyle name="Обычный 4 5 2 2 2 5 6" xfId="25879"/>
    <cellStyle name="Обычный 4 5 2 2 2 6" xfId="4475"/>
    <cellStyle name="Обычный 4 5 2 2 2 6 2" xfId="7054"/>
    <cellStyle name="Обычный 4 5 2 2 2 6 2 2" xfId="17512"/>
    <cellStyle name="Обычный 4 5 2 2 2 6 2 3" xfId="29411"/>
    <cellStyle name="Обычный 4 5 2 2 2 6 3" xfId="9625"/>
    <cellStyle name="Обычный 4 5 2 2 2 6 3 2" xfId="20083"/>
    <cellStyle name="Обычный 4 5 2 2 2 6 3 3" xfId="31934"/>
    <cellStyle name="Обычный 4 5 2 2 2 6 4" xfId="12196"/>
    <cellStyle name="Обычный 4 5 2 2 2 6 4 2" xfId="22654"/>
    <cellStyle name="Обычный 4 5 2 2 2 6 4 3" xfId="34495"/>
    <cellStyle name="Обычный 4 5 2 2 2 6 5" xfId="14941"/>
    <cellStyle name="Обычный 4 5 2 2 2 6 6" xfId="26912"/>
    <cellStyle name="Обычный 4 5 2 2 2 7" xfId="4958"/>
    <cellStyle name="Обычный 4 5 2 2 2 7 2" xfId="15416"/>
    <cellStyle name="Обычный 4 5 2 2 2 7 3" xfId="27371"/>
    <cellStyle name="Обычный 4 5 2 2 2 8" xfId="7529"/>
    <cellStyle name="Обычный 4 5 2 2 2 8 2" xfId="17987"/>
    <cellStyle name="Обычный 4 5 2 2 2 8 3" xfId="29875"/>
    <cellStyle name="Обычный 4 5 2 2 2 9" xfId="10100"/>
    <cellStyle name="Обычный 4 5 2 2 2 9 2" xfId="20558"/>
    <cellStyle name="Обычный 4 5 2 2 2 9 3" xfId="32401"/>
    <cellStyle name="Обычный 4 5 2 2 3" xfId="2087"/>
    <cellStyle name="Обычный 4 5 2 2 3 10" xfId="24861"/>
    <cellStyle name="Обычный 4 5 2 2 3 2" xfId="2088"/>
    <cellStyle name="Обычный 4 5 2 2 3 2 2" xfId="2885"/>
    <cellStyle name="Обычный 4 5 2 2 3 2 2 2" xfId="3916"/>
    <cellStyle name="Обычный 4 5 2 2 3 2 2 2 2" xfId="6508"/>
    <cellStyle name="Обычный 4 5 2 2 3 2 2 2 2 2" xfId="16966"/>
    <cellStyle name="Обычный 4 5 2 2 3 2 2 2 2 3" xfId="28883"/>
    <cellStyle name="Обычный 4 5 2 2 3 2 2 2 3" xfId="9079"/>
    <cellStyle name="Обычный 4 5 2 2 3 2 2 2 3 2" xfId="19537"/>
    <cellStyle name="Обычный 4 5 2 2 3 2 2 2 3 3" xfId="31402"/>
    <cellStyle name="Обычный 4 5 2 2 3 2 2 2 4" xfId="11650"/>
    <cellStyle name="Обычный 4 5 2 2 3 2 2 2 4 2" xfId="22108"/>
    <cellStyle name="Обычный 4 5 2 2 3 2 2 2 4 3" xfId="33951"/>
    <cellStyle name="Обычный 4 5 2 2 3 2 2 2 5" xfId="14395"/>
    <cellStyle name="Обычный 4 5 2 2 3 2 2 2 6" xfId="26383"/>
    <cellStyle name="Обычный 4 5 2 2 3 2 2 3" xfId="5478"/>
    <cellStyle name="Обычный 4 5 2 2 3 2 2 3 2" xfId="15936"/>
    <cellStyle name="Обычный 4 5 2 2 3 2 2 3 3" xfId="27882"/>
    <cellStyle name="Обычный 4 5 2 2 3 2 2 4" xfId="8049"/>
    <cellStyle name="Обычный 4 5 2 2 3 2 2 4 2" xfId="18507"/>
    <cellStyle name="Обычный 4 5 2 2 3 2 2 4 3" xfId="30388"/>
    <cellStyle name="Обычный 4 5 2 2 3 2 2 5" xfId="10620"/>
    <cellStyle name="Обычный 4 5 2 2 3 2 2 5 2" xfId="21078"/>
    <cellStyle name="Обычный 4 5 2 2 3 2 2 5 3" xfId="32921"/>
    <cellStyle name="Обычный 4 5 2 2 3 2 2 6" xfId="13365"/>
    <cellStyle name="Обычный 4 5 2 2 3 2 2 7" xfId="25384"/>
    <cellStyle name="Обычный 4 5 2 2 3 2 3" xfId="3401"/>
    <cellStyle name="Обычный 4 5 2 2 3 2 3 2" xfId="5993"/>
    <cellStyle name="Обычный 4 5 2 2 3 2 3 2 2" xfId="16451"/>
    <cellStyle name="Обычный 4 5 2 2 3 2 3 2 3" xfId="28384"/>
    <cellStyle name="Обычный 4 5 2 2 3 2 3 3" xfId="8564"/>
    <cellStyle name="Обычный 4 5 2 2 3 2 3 3 2" xfId="19022"/>
    <cellStyle name="Обычный 4 5 2 2 3 2 3 3 3" xfId="30898"/>
    <cellStyle name="Обычный 4 5 2 2 3 2 3 4" xfId="11135"/>
    <cellStyle name="Обычный 4 5 2 2 3 2 3 4 2" xfId="21593"/>
    <cellStyle name="Обычный 4 5 2 2 3 2 3 4 3" xfId="33436"/>
    <cellStyle name="Обычный 4 5 2 2 3 2 3 5" xfId="13880"/>
    <cellStyle name="Обычный 4 5 2 2 3 2 3 6" xfId="25884"/>
    <cellStyle name="Обычный 4 5 2 2 3 2 4" xfId="4480"/>
    <cellStyle name="Обычный 4 5 2 2 3 2 4 2" xfId="7059"/>
    <cellStyle name="Обычный 4 5 2 2 3 2 4 2 2" xfId="17517"/>
    <cellStyle name="Обычный 4 5 2 2 3 2 4 2 3" xfId="29416"/>
    <cellStyle name="Обычный 4 5 2 2 3 2 4 3" xfId="9630"/>
    <cellStyle name="Обычный 4 5 2 2 3 2 4 3 2" xfId="20088"/>
    <cellStyle name="Обычный 4 5 2 2 3 2 4 3 3" xfId="31939"/>
    <cellStyle name="Обычный 4 5 2 2 3 2 4 4" xfId="12201"/>
    <cellStyle name="Обычный 4 5 2 2 3 2 4 4 2" xfId="22659"/>
    <cellStyle name="Обычный 4 5 2 2 3 2 4 4 3" xfId="34500"/>
    <cellStyle name="Обычный 4 5 2 2 3 2 4 5" xfId="14946"/>
    <cellStyle name="Обычный 4 5 2 2 3 2 4 6" xfId="26917"/>
    <cellStyle name="Обычный 4 5 2 2 3 2 5" xfId="4963"/>
    <cellStyle name="Обычный 4 5 2 2 3 2 5 2" xfId="15421"/>
    <cellStyle name="Обычный 4 5 2 2 3 2 5 3" xfId="27376"/>
    <cellStyle name="Обычный 4 5 2 2 3 2 6" xfId="7534"/>
    <cellStyle name="Обычный 4 5 2 2 3 2 6 2" xfId="17992"/>
    <cellStyle name="Обычный 4 5 2 2 3 2 6 3" xfId="29880"/>
    <cellStyle name="Обычный 4 5 2 2 3 2 7" xfId="10105"/>
    <cellStyle name="Обычный 4 5 2 2 3 2 7 2" xfId="20563"/>
    <cellStyle name="Обычный 4 5 2 2 3 2 7 3" xfId="32406"/>
    <cellStyle name="Обычный 4 5 2 2 3 2 8" xfId="12850"/>
    <cellStyle name="Обычный 4 5 2 2 3 2 9" xfId="24862"/>
    <cellStyle name="Обычный 4 5 2 2 3 3" xfId="2884"/>
    <cellStyle name="Обычный 4 5 2 2 3 3 2" xfId="3915"/>
    <cellStyle name="Обычный 4 5 2 2 3 3 2 2" xfId="6507"/>
    <cellStyle name="Обычный 4 5 2 2 3 3 2 2 2" xfId="16965"/>
    <cellStyle name="Обычный 4 5 2 2 3 3 2 2 3" xfId="28882"/>
    <cellStyle name="Обычный 4 5 2 2 3 3 2 3" xfId="9078"/>
    <cellStyle name="Обычный 4 5 2 2 3 3 2 3 2" xfId="19536"/>
    <cellStyle name="Обычный 4 5 2 2 3 3 2 3 3" xfId="31401"/>
    <cellStyle name="Обычный 4 5 2 2 3 3 2 4" xfId="11649"/>
    <cellStyle name="Обычный 4 5 2 2 3 3 2 4 2" xfId="22107"/>
    <cellStyle name="Обычный 4 5 2 2 3 3 2 4 3" xfId="33950"/>
    <cellStyle name="Обычный 4 5 2 2 3 3 2 5" xfId="14394"/>
    <cellStyle name="Обычный 4 5 2 2 3 3 2 6" xfId="26382"/>
    <cellStyle name="Обычный 4 5 2 2 3 3 3" xfId="5477"/>
    <cellStyle name="Обычный 4 5 2 2 3 3 3 2" xfId="15935"/>
    <cellStyle name="Обычный 4 5 2 2 3 3 3 3" xfId="27881"/>
    <cellStyle name="Обычный 4 5 2 2 3 3 4" xfId="8048"/>
    <cellStyle name="Обычный 4 5 2 2 3 3 4 2" xfId="18506"/>
    <cellStyle name="Обычный 4 5 2 2 3 3 4 3" xfId="30387"/>
    <cellStyle name="Обычный 4 5 2 2 3 3 5" xfId="10619"/>
    <cellStyle name="Обычный 4 5 2 2 3 3 5 2" xfId="21077"/>
    <cellStyle name="Обычный 4 5 2 2 3 3 5 3" xfId="32920"/>
    <cellStyle name="Обычный 4 5 2 2 3 3 6" xfId="13364"/>
    <cellStyle name="Обычный 4 5 2 2 3 3 7" xfId="25383"/>
    <cellStyle name="Обычный 4 5 2 2 3 4" xfId="3400"/>
    <cellStyle name="Обычный 4 5 2 2 3 4 2" xfId="5992"/>
    <cellStyle name="Обычный 4 5 2 2 3 4 2 2" xfId="16450"/>
    <cellStyle name="Обычный 4 5 2 2 3 4 2 3" xfId="28383"/>
    <cellStyle name="Обычный 4 5 2 2 3 4 3" xfId="8563"/>
    <cellStyle name="Обычный 4 5 2 2 3 4 3 2" xfId="19021"/>
    <cellStyle name="Обычный 4 5 2 2 3 4 3 3" xfId="30897"/>
    <cellStyle name="Обычный 4 5 2 2 3 4 4" xfId="11134"/>
    <cellStyle name="Обычный 4 5 2 2 3 4 4 2" xfId="21592"/>
    <cellStyle name="Обычный 4 5 2 2 3 4 4 3" xfId="33435"/>
    <cellStyle name="Обычный 4 5 2 2 3 4 5" xfId="13879"/>
    <cellStyle name="Обычный 4 5 2 2 3 4 6" xfId="25883"/>
    <cellStyle name="Обычный 4 5 2 2 3 5" xfId="4479"/>
    <cellStyle name="Обычный 4 5 2 2 3 5 2" xfId="7058"/>
    <cellStyle name="Обычный 4 5 2 2 3 5 2 2" xfId="17516"/>
    <cellStyle name="Обычный 4 5 2 2 3 5 2 3" xfId="29415"/>
    <cellStyle name="Обычный 4 5 2 2 3 5 3" xfId="9629"/>
    <cellStyle name="Обычный 4 5 2 2 3 5 3 2" xfId="20087"/>
    <cellStyle name="Обычный 4 5 2 2 3 5 3 3" xfId="31938"/>
    <cellStyle name="Обычный 4 5 2 2 3 5 4" xfId="12200"/>
    <cellStyle name="Обычный 4 5 2 2 3 5 4 2" xfId="22658"/>
    <cellStyle name="Обычный 4 5 2 2 3 5 4 3" xfId="34499"/>
    <cellStyle name="Обычный 4 5 2 2 3 5 5" xfId="14945"/>
    <cellStyle name="Обычный 4 5 2 2 3 5 6" xfId="26916"/>
    <cellStyle name="Обычный 4 5 2 2 3 6" xfId="4962"/>
    <cellStyle name="Обычный 4 5 2 2 3 6 2" xfId="15420"/>
    <cellStyle name="Обычный 4 5 2 2 3 6 3" xfId="27375"/>
    <cellStyle name="Обычный 4 5 2 2 3 7" xfId="7533"/>
    <cellStyle name="Обычный 4 5 2 2 3 7 2" xfId="17991"/>
    <cellStyle name="Обычный 4 5 2 2 3 7 3" xfId="29879"/>
    <cellStyle name="Обычный 4 5 2 2 3 8" xfId="10104"/>
    <cellStyle name="Обычный 4 5 2 2 3 8 2" xfId="20562"/>
    <cellStyle name="Обычный 4 5 2 2 3 8 3" xfId="32405"/>
    <cellStyle name="Обычный 4 5 2 2 3 9" xfId="12849"/>
    <cellStyle name="Обычный 4 5 2 2 4" xfId="2089"/>
    <cellStyle name="Обычный 4 5 2 2 4 2" xfId="2886"/>
    <cellStyle name="Обычный 4 5 2 2 4 2 2" xfId="3917"/>
    <cellStyle name="Обычный 4 5 2 2 4 2 2 2" xfId="6509"/>
    <cellStyle name="Обычный 4 5 2 2 4 2 2 2 2" xfId="16967"/>
    <cellStyle name="Обычный 4 5 2 2 4 2 2 2 3" xfId="28884"/>
    <cellStyle name="Обычный 4 5 2 2 4 2 2 3" xfId="9080"/>
    <cellStyle name="Обычный 4 5 2 2 4 2 2 3 2" xfId="19538"/>
    <cellStyle name="Обычный 4 5 2 2 4 2 2 3 3" xfId="31403"/>
    <cellStyle name="Обычный 4 5 2 2 4 2 2 4" xfId="11651"/>
    <cellStyle name="Обычный 4 5 2 2 4 2 2 4 2" xfId="22109"/>
    <cellStyle name="Обычный 4 5 2 2 4 2 2 4 3" xfId="33952"/>
    <cellStyle name="Обычный 4 5 2 2 4 2 2 5" xfId="14396"/>
    <cellStyle name="Обычный 4 5 2 2 4 2 2 6" xfId="26384"/>
    <cellStyle name="Обычный 4 5 2 2 4 2 3" xfId="5479"/>
    <cellStyle name="Обычный 4 5 2 2 4 2 3 2" xfId="15937"/>
    <cellStyle name="Обычный 4 5 2 2 4 2 3 3" xfId="27883"/>
    <cellStyle name="Обычный 4 5 2 2 4 2 4" xfId="8050"/>
    <cellStyle name="Обычный 4 5 2 2 4 2 4 2" xfId="18508"/>
    <cellStyle name="Обычный 4 5 2 2 4 2 4 3" xfId="30389"/>
    <cellStyle name="Обычный 4 5 2 2 4 2 5" xfId="10621"/>
    <cellStyle name="Обычный 4 5 2 2 4 2 5 2" xfId="21079"/>
    <cellStyle name="Обычный 4 5 2 2 4 2 5 3" xfId="32922"/>
    <cellStyle name="Обычный 4 5 2 2 4 2 6" xfId="13366"/>
    <cellStyle name="Обычный 4 5 2 2 4 2 7" xfId="25385"/>
    <cellStyle name="Обычный 4 5 2 2 4 3" xfId="3402"/>
    <cellStyle name="Обычный 4 5 2 2 4 3 2" xfId="5994"/>
    <cellStyle name="Обычный 4 5 2 2 4 3 2 2" xfId="16452"/>
    <cellStyle name="Обычный 4 5 2 2 4 3 2 3" xfId="28385"/>
    <cellStyle name="Обычный 4 5 2 2 4 3 3" xfId="8565"/>
    <cellStyle name="Обычный 4 5 2 2 4 3 3 2" xfId="19023"/>
    <cellStyle name="Обычный 4 5 2 2 4 3 3 3" xfId="30899"/>
    <cellStyle name="Обычный 4 5 2 2 4 3 4" xfId="11136"/>
    <cellStyle name="Обычный 4 5 2 2 4 3 4 2" xfId="21594"/>
    <cellStyle name="Обычный 4 5 2 2 4 3 4 3" xfId="33437"/>
    <cellStyle name="Обычный 4 5 2 2 4 3 5" xfId="13881"/>
    <cellStyle name="Обычный 4 5 2 2 4 3 6" xfId="25885"/>
    <cellStyle name="Обычный 4 5 2 2 4 4" xfId="4481"/>
    <cellStyle name="Обычный 4 5 2 2 4 4 2" xfId="7060"/>
    <cellStyle name="Обычный 4 5 2 2 4 4 2 2" xfId="17518"/>
    <cellStyle name="Обычный 4 5 2 2 4 4 2 3" xfId="29417"/>
    <cellStyle name="Обычный 4 5 2 2 4 4 3" xfId="9631"/>
    <cellStyle name="Обычный 4 5 2 2 4 4 3 2" xfId="20089"/>
    <cellStyle name="Обычный 4 5 2 2 4 4 3 3" xfId="31940"/>
    <cellStyle name="Обычный 4 5 2 2 4 4 4" xfId="12202"/>
    <cellStyle name="Обычный 4 5 2 2 4 4 4 2" xfId="22660"/>
    <cellStyle name="Обычный 4 5 2 2 4 4 4 3" xfId="34501"/>
    <cellStyle name="Обычный 4 5 2 2 4 4 5" xfId="14947"/>
    <cellStyle name="Обычный 4 5 2 2 4 4 6" xfId="26918"/>
    <cellStyle name="Обычный 4 5 2 2 4 5" xfId="4964"/>
    <cellStyle name="Обычный 4 5 2 2 4 5 2" xfId="15422"/>
    <cellStyle name="Обычный 4 5 2 2 4 5 3" xfId="27377"/>
    <cellStyle name="Обычный 4 5 2 2 4 6" xfId="7535"/>
    <cellStyle name="Обычный 4 5 2 2 4 6 2" xfId="17993"/>
    <cellStyle name="Обычный 4 5 2 2 4 6 3" xfId="29881"/>
    <cellStyle name="Обычный 4 5 2 2 4 7" xfId="10106"/>
    <cellStyle name="Обычный 4 5 2 2 4 7 2" xfId="20564"/>
    <cellStyle name="Обычный 4 5 2 2 4 7 3" xfId="32407"/>
    <cellStyle name="Обычный 4 5 2 2 4 8" xfId="12851"/>
    <cellStyle name="Обычный 4 5 2 2 4 9" xfId="24863"/>
    <cellStyle name="Обычный 4 5 2 2 5" xfId="2879"/>
    <cellStyle name="Обычный 4 5 2 2 5 2" xfId="3910"/>
    <cellStyle name="Обычный 4 5 2 2 5 2 2" xfId="6502"/>
    <cellStyle name="Обычный 4 5 2 2 5 2 2 2" xfId="16960"/>
    <cellStyle name="Обычный 4 5 2 2 5 2 2 3" xfId="28877"/>
    <cellStyle name="Обычный 4 5 2 2 5 2 3" xfId="9073"/>
    <cellStyle name="Обычный 4 5 2 2 5 2 3 2" xfId="19531"/>
    <cellStyle name="Обычный 4 5 2 2 5 2 3 3" xfId="31396"/>
    <cellStyle name="Обычный 4 5 2 2 5 2 4" xfId="11644"/>
    <cellStyle name="Обычный 4 5 2 2 5 2 4 2" xfId="22102"/>
    <cellStyle name="Обычный 4 5 2 2 5 2 4 3" xfId="33945"/>
    <cellStyle name="Обычный 4 5 2 2 5 2 5" xfId="14389"/>
    <cellStyle name="Обычный 4 5 2 2 5 2 6" xfId="26377"/>
    <cellStyle name="Обычный 4 5 2 2 5 3" xfId="5472"/>
    <cellStyle name="Обычный 4 5 2 2 5 3 2" xfId="15930"/>
    <cellStyle name="Обычный 4 5 2 2 5 3 3" xfId="27876"/>
    <cellStyle name="Обычный 4 5 2 2 5 4" xfId="8043"/>
    <cellStyle name="Обычный 4 5 2 2 5 4 2" xfId="18501"/>
    <cellStyle name="Обычный 4 5 2 2 5 4 3" xfId="30382"/>
    <cellStyle name="Обычный 4 5 2 2 5 5" xfId="10614"/>
    <cellStyle name="Обычный 4 5 2 2 5 5 2" xfId="21072"/>
    <cellStyle name="Обычный 4 5 2 2 5 5 3" xfId="32915"/>
    <cellStyle name="Обычный 4 5 2 2 5 6" xfId="13359"/>
    <cellStyle name="Обычный 4 5 2 2 5 7" xfId="25378"/>
    <cellStyle name="Обычный 4 5 2 2 6" xfId="3395"/>
    <cellStyle name="Обычный 4 5 2 2 6 2" xfId="5987"/>
    <cellStyle name="Обычный 4 5 2 2 6 2 2" xfId="16445"/>
    <cellStyle name="Обычный 4 5 2 2 6 2 3" xfId="28378"/>
    <cellStyle name="Обычный 4 5 2 2 6 3" xfId="8558"/>
    <cellStyle name="Обычный 4 5 2 2 6 3 2" xfId="19016"/>
    <cellStyle name="Обычный 4 5 2 2 6 3 3" xfId="30892"/>
    <cellStyle name="Обычный 4 5 2 2 6 4" xfId="11129"/>
    <cellStyle name="Обычный 4 5 2 2 6 4 2" xfId="21587"/>
    <cellStyle name="Обычный 4 5 2 2 6 4 3" xfId="33430"/>
    <cellStyle name="Обычный 4 5 2 2 6 5" xfId="13874"/>
    <cellStyle name="Обычный 4 5 2 2 6 6" xfId="25878"/>
    <cellStyle name="Обычный 4 5 2 2 7" xfId="4474"/>
    <cellStyle name="Обычный 4 5 2 2 7 2" xfId="7053"/>
    <cellStyle name="Обычный 4 5 2 2 7 2 2" xfId="17511"/>
    <cellStyle name="Обычный 4 5 2 2 7 2 3" xfId="29410"/>
    <cellStyle name="Обычный 4 5 2 2 7 3" xfId="9624"/>
    <cellStyle name="Обычный 4 5 2 2 7 3 2" xfId="20082"/>
    <cellStyle name="Обычный 4 5 2 2 7 3 3" xfId="31933"/>
    <cellStyle name="Обычный 4 5 2 2 7 4" xfId="12195"/>
    <cellStyle name="Обычный 4 5 2 2 7 4 2" xfId="22653"/>
    <cellStyle name="Обычный 4 5 2 2 7 4 3" xfId="34494"/>
    <cellStyle name="Обычный 4 5 2 2 7 5" xfId="14940"/>
    <cellStyle name="Обычный 4 5 2 2 7 6" xfId="26911"/>
    <cellStyle name="Обычный 4 5 2 2 8" xfId="4957"/>
    <cellStyle name="Обычный 4 5 2 2 8 2" xfId="15415"/>
    <cellStyle name="Обычный 4 5 2 2 8 3" xfId="27370"/>
    <cellStyle name="Обычный 4 5 2 2 9" xfId="7528"/>
    <cellStyle name="Обычный 4 5 2 2 9 2" xfId="17986"/>
    <cellStyle name="Обычный 4 5 2 2 9 3" xfId="29874"/>
    <cellStyle name="Обычный 4 5 2 3" xfId="2090"/>
    <cellStyle name="Обычный 4 5 2 3 10" xfId="12852"/>
    <cellStyle name="Обычный 4 5 2 3 11" xfId="24864"/>
    <cellStyle name="Обычный 4 5 2 3 2" xfId="2091"/>
    <cellStyle name="Обычный 4 5 2 3 2 10" xfId="24865"/>
    <cellStyle name="Обычный 4 5 2 3 2 2" xfId="2092"/>
    <cellStyle name="Обычный 4 5 2 3 2 2 2" xfId="2889"/>
    <cellStyle name="Обычный 4 5 2 3 2 2 2 2" xfId="3920"/>
    <cellStyle name="Обычный 4 5 2 3 2 2 2 2 2" xfId="6512"/>
    <cellStyle name="Обычный 4 5 2 3 2 2 2 2 2 2" xfId="16970"/>
    <cellStyle name="Обычный 4 5 2 3 2 2 2 2 2 3" xfId="28887"/>
    <cellStyle name="Обычный 4 5 2 3 2 2 2 2 3" xfId="9083"/>
    <cellStyle name="Обычный 4 5 2 3 2 2 2 2 3 2" xfId="19541"/>
    <cellStyle name="Обычный 4 5 2 3 2 2 2 2 3 3" xfId="31406"/>
    <cellStyle name="Обычный 4 5 2 3 2 2 2 2 4" xfId="11654"/>
    <cellStyle name="Обычный 4 5 2 3 2 2 2 2 4 2" xfId="22112"/>
    <cellStyle name="Обычный 4 5 2 3 2 2 2 2 4 3" xfId="33955"/>
    <cellStyle name="Обычный 4 5 2 3 2 2 2 2 5" xfId="14399"/>
    <cellStyle name="Обычный 4 5 2 3 2 2 2 2 6" xfId="26387"/>
    <cellStyle name="Обычный 4 5 2 3 2 2 2 3" xfId="5482"/>
    <cellStyle name="Обычный 4 5 2 3 2 2 2 3 2" xfId="15940"/>
    <cellStyle name="Обычный 4 5 2 3 2 2 2 3 3" xfId="27886"/>
    <cellStyle name="Обычный 4 5 2 3 2 2 2 4" xfId="8053"/>
    <cellStyle name="Обычный 4 5 2 3 2 2 2 4 2" xfId="18511"/>
    <cellStyle name="Обычный 4 5 2 3 2 2 2 4 3" xfId="30392"/>
    <cellStyle name="Обычный 4 5 2 3 2 2 2 5" xfId="10624"/>
    <cellStyle name="Обычный 4 5 2 3 2 2 2 5 2" xfId="21082"/>
    <cellStyle name="Обычный 4 5 2 3 2 2 2 5 3" xfId="32925"/>
    <cellStyle name="Обычный 4 5 2 3 2 2 2 6" xfId="13369"/>
    <cellStyle name="Обычный 4 5 2 3 2 2 2 7" xfId="25388"/>
    <cellStyle name="Обычный 4 5 2 3 2 2 3" xfId="3405"/>
    <cellStyle name="Обычный 4 5 2 3 2 2 3 2" xfId="5997"/>
    <cellStyle name="Обычный 4 5 2 3 2 2 3 2 2" xfId="16455"/>
    <cellStyle name="Обычный 4 5 2 3 2 2 3 2 3" xfId="28388"/>
    <cellStyle name="Обычный 4 5 2 3 2 2 3 3" xfId="8568"/>
    <cellStyle name="Обычный 4 5 2 3 2 2 3 3 2" xfId="19026"/>
    <cellStyle name="Обычный 4 5 2 3 2 2 3 3 3" xfId="30902"/>
    <cellStyle name="Обычный 4 5 2 3 2 2 3 4" xfId="11139"/>
    <cellStyle name="Обычный 4 5 2 3 2 2 3 4 2" xfId="21597"/>
    <cellStyle name="Обычный 4 5 2 3 2 2 3 4 3" xfId="33440"/>
    <cellStyle name="Обычный 4 5 2 3 2 2 3 5" xfId="13884"/>
    <cellStyle name="Обычный 4 5 2 3 2 2 3 6" xfId="25888"/>
    <cellStyle name="Обычный 4 5 2 3 2 2 4" xfId="4484"/>
    <cellStyle name="Обычный 4 5 2 3 2 2 4 2" xfId="7063"/>
    <cellStyle name="Обычный 4 5 2 3 2 2 4 2 2" xfId="17521"/>
    <cellStyle name="Обычный 4 5 2 3 2 2 4 2 3" xfId="29420"/>
    <cellStyle name="Обычный 4 5 2 3 2 2 4 3" xfId="9634"/>
    <cellStyle name="Обычный 4 5 2 3 2 2 4 3 2" xfId="20092"/>
    <cellStyle name="Обычный 4 5 2 3 2 2 4 3 3" xfId="31943"/>
    <cellStyle name="Обычный 4 5 2 3 2 2 4 4" xfId="12205"/>
    <cellStyle name="Обычный 4 5 2 3 2 2 4 4 2" xfId="22663"/>
    <cellStyle name="Обычный 4 5 2 3 2 2 4 4 3" xfId="34504"/>
    <cellStyle name="Обычный 4 5 2 3 2 2 4 5" xfId="14950"/>
    <cellStyle name="Обычный 4 5 2 3 2 2 4 6" xfId="26921"/>
    <cellStyle name="Обычный 4 5 2 3 2 2 5" xfId="4967"/>
    <cellStyle name="Обычный 4 5 2 3 2 2 5 2" xfId="15425"/>
    <cellStyle name="Обычный 4 5 2 3 2 2 5 3" xfId="27380"/>
    <cellStyle name="Обычный 4 5 2 3 2 2 6" xfId="7538"/>
    <cellStyle name="Обычный 4 5 2 3 2 2 6 2" xfId="17996"/>
    <cellStyle name="Обычный 4 5 2 3 2 2 6 3" xfId="29884"/>
    <cellStyle name="Обычный 4 5 2 3 2 2 7" xfId="10109"/>
    <cellStyle name="Обычный 4 5 2 3 2 2 7 2" xfId="20567"/>
    <cellStyle name="Обычный 4 5 2 3 2 2 7 3" xfId="32410"/>
    <cellStyle name="Обычный 4 5 2 3 2 2 8" xfId="12854"/>
    <cellStyle name="Обычный 4 5 2 3 2 2 9" xfId="24866"/>
    <cellStyle name="Обычный 4 5 2 3 2 3" xfId="2888"/>
    <cellStyle name="Обычный 4 5 2 3 2 3 2" xfId="3919"/>
    <cellStyle name="Обычный 4 5 2 3 2 3 2 2" xfId="6511"/>
    <cellStyle name="Обычный 4 5 2 3 2 3 2 2 2" xfId="16969"/>
    <cellStyle name="Обычный 4 5 2 3 2 3 2 2 3" xfId="28886"/>
    <cellStyle name="Обычный 4 5 2 3 2 3 2 3" xfId="9082"/>
    <cellStyle name="Обычный 4 5 2 3 2 3 2 3 2" xfId="19540"/>
    <cellStyle name="Обычный 4 5 2 3 2 3 2 3 3" xfId="31405"/>
    <cellStyle name="Обычный 4 5 2 3 2 3 2 4" xfId="11653"/>
    <cellStyle name="Обычный 4 5 2 3 2 3 2 4 2" xfId="22111"/>
    <cellStyle name="Обычный 4 5 2 3 2 3 2 4 3" xfId="33954"/>
    <cellStyle name="Обычный 4 5 2 3 2 3 2 5" xfId="14398"/>
    <cellStyle name="Обычный 4 5 2 3 2 3 2 6" xfId="26386"/>
    <cellStyle name="Обычный 4 5 2 3 2 3 3" xfId="5481"/>
    <cellStyle name="Обычный 4 5 2 3 2 3 3 2" xfId="15939"/>
    <cellStyle name="Обычный 4 5 2 3 2 3 3 3" xfId="27885"/>
    <cellStyle name="Обычный 4 5 2 3 2 3 4" xfId="8052"/>
    <cellStyle name="Обычный 4 5 2 3 2 3 4 2" xfId="18510"/>
    <cellStyle name="Обычный 4 5 2 3 2 3 4 3" xfId="30391"/>
    <cellStyle name="Обычный 4 5 2 3 2 3 5" xfId="10623"/>
    <cellStyle name="Обычный 4 5 2 3 2 3 5 2" xfId="21081"/>
    <cellStyle name="Обычный 4 5 2 3 2 3 5 3" xfId="32924"/>
    <cellStyle name="Обычный 4 5 2 3 2 3 6" xfId="13368"/>
    <cellStyle name="Обычный 4 5 2 3 2 3 7" xfId="25387"/>
    <cellStyle name="Обычный 4 5 2 3 2 4" xfId="3404"/>
    <cellStyle name="Обычный 4 5 2 3 2 4 2" xfId="5996"/>
    <cellStyle name="Обычный 4 5 2 3 2 4 2 2" xfId="16454"/>
    <cellStyle name="Обычный 4 5 2 3 2 4 2 3" xfId="28387"/>
    <cellStyle name="Обычный 4 5 2 3 2 4 3" xfId="8567"/>
    <cellStyle name="Обычный 4 5 2 3 2 4 3 2" xfId="19025"/>
    <cellStyle name="Обычный 4 5 2 3 2 4 3 3" xfId="30901"/>
    <cellStyle name="Обычный 4 5 2 3 2 4 4" xfId="11138"/>
    <cellStyle name="Обычный 4 5 2 3 2 4 4 2" xfId="21596"/>
    <cellStyle name="Обычный 4 5 2 3 2 4 4 3" xfId="33439"/>
    <cellStyle name="Обычный 4 5 2 3 2 4 5" xfId="13883"/>
    <cellStyle name="Обычный 4 5 2 3 2 4 6" xfId="25887"/>
    <cellStyle name="Обычный 4 5 2 3 2 5" xfId="4483"/>
    <cellStyle name="Обычный 4 5 2 3 2 5 2" xfId="7062"/>
    <cellStyle name="Обычный 4 5 2 3 2 5 2 2" xfId="17520"/>
    <cellStyle name="Обычный 4 5 2 3 2 5 2 3" xfId="29419"/>
    <cellStyle name="Обычный 4 5 2 3 2 5 3" xfId="9633"/>
    <cellStyle name="Обычный 4 5 2 3 2 5 3 2" xfId="20091"/>
    <cellStyle name="Обычный 4 5 2 3 2 5 3 3" xfId="31942"/>
    <cellStyle name="Обычный 4 5 2 3 2 5 4" xfId="12204"/>
    <cellStyle name="Обычный 4 5 2 3 2 5 4 2" xfId="22662"/>
    <cellStyle name="Обычный 4 5 2 3 2 5 4 3" xfId="34503"/>
    <cellStyle name="Обычный 4 5 2 3 2 5 5" xfId="14949"/>
    <cellStyle name="Обычный 4 5 2 3 2 5 6" xfId="26920"/>
    <cellStyle name="Обычный 4 5 2 3 2 6" xfId="4966"/>
    <cellStyle name="Обычный 4 5 2 3 2 6 2" xfId="15424"/>
    <cellStyle name="Обычный 4 5 2 3 2 6 3" xfId="27379"/>
    <cellStyle name="Обычный 4 5 2 3 2 7" xfId="7537"/>
    <cellStyle name="Обычный 4 5 2 3 2 7 2" xfId="17995"/>
    <cellStyle name="Обычный 4 5 2 3 2 7 3" xfId="29883"/>
    <cellStyle name="Обычный 4 5 2 3 2 8" xfId="10108"/>
    <cellStyle name="Обычный 4 5 2 3 2 8 2" xfId="20566"/>
    <cellStyle name="Обычный 4 5 2 3 2 8 3" xfId="32409"/>
    <cellStyle name="Обычный 4 5 2 3 2 9" xfId="12853"/>
    <cellStyle name="Обычный 4 5 2 3 3" xfId="2093"/>
    <cellStyle name="Обычный 4 5 2 3 3 2" xfId="2890"/>
    <cellStyle name="Обычный 4 5 2 3 3 2 2" xfId="3921"/>
    <cellStyle name="Обычный 4 5 2 3 3 2 2 2" xfId="6513"/>
    <cellStyle name="Обычный 4 5 2 3 3 2 2 2 2" xfId="16971"/>
    <cellStyle name="Обычный 4 5 2 3 3 2 2 2 3" xfId="28888"/>
    <cellStyle name="Обычный 4 5 2 3 3 2 2 3" xfId="9084"/>
    <cellStyle name="Обычный 4 5 2 3 3 2 2 3 2" xfId="19542"/>
    <cellStyle name="Обычный 4 5 2 3 3 2 2 3 3" xfId="31407"/>
    <cellStyle name="Обычный 4 5 2 3 3 2 2 4" xfId="11655"/>
    <cellStyle name="Обычный 4 5 2 3 3 2 2 4 2" xfId="22113"/>
    <cellStyle name="Обычный 4 5 2 3 3 2 2 4 3" xfId="33956"/>
    <cellStyle name="Обычный 4 5 2 3 3 2 2 5" xfId="14400"/>
    <cellStyle name="Обычный 4 5 2 3 3 2 2 6" xfId="26388"/>
    <cellStyle name="Обычный 4 5 2 3 3 2 3" xfId="5483"/>
    <cellStyle name="Обычный 4 5 2 3 3 2 3 2" xfId="15941"/>
    <cellStyle name="Обычный 4 5 2 3 3 2 3 3" xfId="27887"/>
    <cellStyle name="Обычный 4 5 2 3 3 2 4" xfId="8054"/>
    <cellStyle name="Обычный 4 5 2 3 3 2 4 2" xfId="18512"/>
    <cellStyle name="Обычный 4 5 2 3 3 2 4 3" xfId="30393"/>
    <cellStyle name="Обычный 4 5 2 3 3 2 5" xfId="10625"/>
    <cellStyle name="Обычный 4 5 2 3 3 2 5 2" xfId="21083"/>
    <cellStyle name="Обычный 4 5 2 3 3 2 5 3" xfId="32926"/>
    <cellStyle name="Обычный 4 5 2 3 3 2 6" xfId="13370"/>
    <cellStyle name="Обычный 4 5 2 3 3 2 7" xfId="25389"/>
    <cellStyle name="Обычный 4 5 2 3 3 3" xfId="3406"/>
    <cellStyle name="Обычный 4 5 2 3 3 3 2" xfId="5998"/>
    <cellStyle name="Обычный 4 5 2 3 3 3 2 2" xfId="16456"/>
    <cellStyle name="Обычный 4 5 2 3 3 3 2 3" xfId="28389"/>
    <cellStyle name="Обычный 4 5 2 3 3 3 3" xfId="8569"/>
    <cellStyle name="Обычный 4 5 2 3 3 3 3 2" xfId="19027"/>
    <cellStyle name="Обычный 4 5 2 3 3 3 3 3" xfId="30903"/>
    <cellStyle name="Обычный 4 5 2 3 3 3 4" xfId="11140"/>
    <cellStyle name="Обычный 4 5 2 3 3 3 4 2" xfId="21598"/>
    <cellStyle name="Обычный 4 5 2 3 3 3 4 3" xfId="33441"/>
    <cellStyle name="Обычный 4 5 2 3 3 3 5" xfId="13885"/>
    <cellStyle name="Обычный 4 5 2 3 3 3 6" xfId="25889"/>
    <cellStyle name="Обычный 4 5 2 3 3 4" xfId="4485"/>
    <cellStyle name="Обычный 4 5 2 3 3 4 2" xfId="7064"/>
    <cellStyle name="Обычный 4 5 2 3 3 4 2 2" xfId="17522"/>
    <cellStyle name="Обычный 4 5 2 3 3 4 2 3" xfId="29421"/>
    <cellStyle name="Обычный 4 5 2 3 3 4 3" xfId="9635"/>
    <cellStyle name="Обычный 4 5 2 3 3 4 3 2" xfId="20093"/>
    <cellStyle name="Обычный 4 5 2 3 3 4 3 3" xfId="31944"/>
    <cellStyle name="Обычный 4 5 2 3 3 4 4" xfId="12206"/>
    <cellStyle name="Обычный 4 5 2 3 3 4 4 2" xfId="22664"/>
    <cellStyle name="Обычный 4 5 2 3 3 4 4 3" xfId="34505"/>
    <cellStyle name="Обычный 4 5 2 3 3 4 5" xfId="14951"/>
    <cellStyle name="Обычный 4 5 2 3 3 4 6" xfId="26922"/>
    <cellStyle name="Обычный 4 5 2 3 3 5" xfId="4968"/>
    <cellStyle name="Обычный 4 5 2 3 3 5 2" xfId="15426"/>
    <cellStyle name="Обычный 4 5 2 3 3 5 3" xfId="27381"/>
    <cellStyle name="Обычный 4 5 2 3 3 6" xfId="7539"/>
    <cellStyle name="Обычный 4 5 2 3 3 6 2" xfId="17997"/>
    <cellStyle name="Обычный 4 5 2 3 3 6 3" xfId="29885"/>
    <cellStyle name="Обычный 4 5 2 3 3 7" xfId="10110"/>
    <cellStyle name="Обычный 4 5 2 3 3 7 2" xfId="20568"/>
    <cellStyle name="Обычный 4 5 2 3 3 7 3" xfId="32411"/>
    <cellStyle name="Обычный 4 5 2 3 3 8" xfId="12855"/>
    <cellStyle name="Обычный 4 5 2 3 3 9" xfId="24867"/>
    <cellStyle name="Обычный 4 5 2 3 4" xfId="2887"/>
    <cellStyle name="Обычный 4 5 2 3 4 2" xfId="3918"/>
    <cellStyle name="Обычный 4 5 2 3 4 2 2" xfId="6510"/>
    <cellStyle name="Обычный 4 5 2 3 4 2 2 2" xfId="16968"/>
    <cellStyle name="Обычный 4 5 2 3 4 2 2 3" xfId="28885"/>
    <cellStyle name="Обычный 4 5 2 3 4 2 3" xfId="9081"/>
    <cellStyle name="Обычный 4 5 2 3 4 2 3 2" xfId="19539"/>
    <cellStyle name="Обычный 4 5 2 3 4 2 3 3" xfId="31404"/>
    <cellStyle name="Обычный 4 5 2 3 4 2 4" xfId="11652"/>
    <cellStyle name="Обычный 4 5 2 3 4 2 4 2" xfId="22110"/>
    <cellStyle name="Обычный 4 5 2 3 4 2 4 3" xfId="33953"/>
    <cellStyle name="Обычный 4 5 2 3 4 2 5" xfId="14397"/>
    <cellStyle name="Обычный 4 5 2 3 4 2 6" xfId="26385"/>
    <cellStyle name="Обычный 4 5 2 3 4 3" xfId="5480"/>
    <cellStyle name="Обычный 4 5 2 3 4 3 2" xfId="15938"/>
    <cellStyle name="Обычный 4 5 2 3 4 3 3" xfId="27884"/>
    <cellStyle name="Обычный 4 5 2 3 4 4" xfId="8051"/>
    <cellStyle name="Обычный 4 5 2 3 4 4 2" xfId="18509"/>
    <cellStyle name="Обычный 4 5 2 3 4 4 3" xfId="30390"/>
    <cellStyle name="Обычный 4 5 2 3 4 5" xfId="10622"/>
    <cellStyle name="Обычный 4 5 2 3 4 5 2" xfId="21080"/>
    <cellStyle name="Обычный 4 5 2 3 4 5 3" xfId="32923"/>
    <cellStyle name="Обычный 4 5 2 3 4 6" xfId="13367"/>
    <cellStyle name="Обычный 4 5 2 3 4 7" xfId="25386"/>
    <cellStyle name="Обычный 4 5 2 3 5" xfId="3403"/>
    <cellStyle name="Обычный 4 5 2 3 5 2" xfId="5995"/>
    <cellStyle name="Обычный 4 5 2 3 5 2 2" xfId="16453"/>
    <cellStyle name="Обычный 4 5 2 3 5 2 3" xfId="28386"/>
    <cellStyle name="Обычный 4 5 2 3 5 3" xfId="8566"/>
    <cellStyle name="Обычный 4 5 2 3 5 3 2" xfId="19024"/>
    <cellStyle name="Обычный 4 5 2 3 5 3 3" xfId="30900"/>
    <cellStyle name="Обычный 4 5 2 3 5 4" xfId="11137"/>
    <cellStyle name="Обычный 4 5 2 3 5 4 2" xfId="21595"/>
    <cellStyle name="Обычный 4 5 2 3 5 4 3" xfId="33438"/>
    <cellStyle name="Обычный 4 5 2 3 5 5" xfId="13882"/>
    <cellStyle name="Обычный 4 5 2 3 5 6" xfId="25886"/>
    <cellStyle name="Обычный 4 5 2 3 6" xfId="4482"/>
    <cellStyle name="Обычный 4 5 2 3 6 2" xfId="7061"/>
    <cellStyle name="Обычный 4 5 2 3 6 2 2" xfId="17519"/>
    <cellStyle name="Обычный 4 5 2 3 6 2 3" xfId="29418"/>
    <cellStyle name="Обычный 4 5 2 3 6 3" xfId="9632"/>
    <cellStyle name="Обычный 4 5 2 3 6 3 2" xfId="20090"/>
    <cellStyle name="Обычный 4 5 2 3 6 3 3" xfId="31941"/>
    <cellStyle name="Обычный 4 5 2 3 6 4" xfId="12203"/>
    <cellStyle name="Обычный 4 5 2 3 6 4 2" xfId="22661"/>
    <cellStyle name="Обычный 4 5 2 3 6 4 3" xfId="34502"/>
    <cellStyle name="Обычный 4 5 2 3 6 5" xfId="14948"/>
    <cellStyle name="Обычный 4 5 2 3 6 6" xfId="26919"/>
    <cellStyle name="Обычный 4 5 2 3 7" xfId="4965"/>
    <cellStyle name="Обычный 4 5 2 3 7 2" xfId="15423"/>
    <cellStyle name="Обычный 4 5 2 3 7 3" xfId="27378"/>
    <cellStyle name="Обычный 4 5 2 3 8" xfId="7536"/>
    <cellStyle name="Обычный 4 5 2 3 8 2" xfId="17994"/>
    <cellStyle name="Обычный 4 5 2 3 8 3" xfId="29882"/>
    <cellStyle name="Обычный 4 5 2 3 9" xfId="10107"/>
    <cellStyle name="Обычный 4 5 2 3 9 2" xfId="20565"/>
    <cellStyle name="Обычный 4 5 2 3 9 3" xfId="32408"/>
    <cellStyle name="Обычный 4 5 2 4" xfId="2094"/>
    <cellStyle name="Обычный 4 5 2 4 10" xfId="24868"/>
    <cellStyle name="Обычный 4 5 2 4 2" xfId="2095"/>
    <cellStyle name="Обычный 4 5 2 4 2 2" xfId="2892"/>
    <cellStyle name="Обычный 4 5 2 4 2 2 2" xfId="3923"/>
    <cellStyle name="Обычный 4 5 2 4 2 2 2 2" xfId="6515"/>
    <cellStyle name="Обычный 4 5 2 4 2 2 2 2 2" xfId="16973"/>
    <cellStyle name="Обычный 4 5 2 4 2 2 2 2 3" xfId="28890"/>
    <cellStyle name="Обычный 4 5 2 4 2 2 2 3" xfId="9086"/>
    <cellStyle name="Обычный 4 5 2 4 2 2 2 3 2" xfId="19544"/>
    <cellStyle name="Обычный 4 5 2 4 2 2 2 3 3" xfId="31409"/>
    <cellStyle name="Обычный 4 5 2 4 2 2 2 4" xfId="11657"/>
    <cellStyle name="Обычный 4 5 2 4 2 2 2 4 2" xfId="22115"/>
    <cellStyle name="Обычный 4 5 2 4 2 2 2 4 3" xfId="33958"/>
    <cellStyle name="Обычный 4 5 2 4 2 2 2 5" xfId="14402"/>
    <cellStyle name="Обычный 4 5 2 4 2 2 2 6" xfId="26390"/>
    <cellStyle name="Обычный 4 5 2 4 2 2 3" xfId="5485"/>
    <cellStyle name="Обычный 4 5 2 4 2 2 3 2" xfId="15943"/>
    <cellStyle name="Обычный 4 5 2 4 2 2 3 3" xfId="27889"/>
    <cellStyle name="Обычный 4 5 2 4 2 2 4" xfId="8056"/>
    <cellStyle name="Обычный 4 5 2 4 2 2 4 2" xfId="18514"/>
    <cellStyle name="Обычный 4 5 2 4 2 2 4 3" xfId="30395"/>
    <cellStyle name="Обычный 4 5 2 4 2 2 5" xfId="10627"/>
    <cellStyle name="Обычный 4 5 2 4 2 2 5 2" xfId="21085"/>
    <cellStyle name="Обычный 4 5 2 4 2 2 5 3" xfId="32928"/>
    <cellStyle name="Обычный 4 5 2 4 2 2 6" xfId="13372"/>
    <cellStyle name="Обычный 4 5 2 4 2 2 7" xfId="25391"/>
    <cellStyle name="Обычный 4 5 2 4 2 3" xfId="3408"/>
    <cellStyle name="Обычный 4 5 2 4 2 3 2" xfId="6000"/>
    <cellStyle name="Обычный 4 5 2 4 2 3 2 2" xfId="16458"/>
    <cellStyle name="Обычный 4 5 2 4 2 3 2 3" xfId="28391"/>
    <cellStyle name="Обычный 4 5 2 4 2 3 3" xfId="8571"/>
    <cellStyle name="Обычный 4 5 2 4 2 3 3 2" xfId="19029"/>
    <cellStyle name="Обычный 4 5 2 4 2 3 3 3" xfId="30905"/>
    <cellStyle name="Обычный 4 5 2 4 2 3 4" xfId="11142"/>
    <cellStyle name="Обычный 4 5 2 4 2 3 4 2" xfId="21600"/>
    <cellStyle name="Обычный 4 5 2 4 2 3 4 3" xfId="33443"/>
    <cellStyle name="Обычный 4 5 2 4 2 3 5" xfId="13887"/>
    <cellStyle name="Обычный 4 5 2 4 2 3 6" xfId="25891"/>
    <cellStyle name="Обычный 4 5 2 4 2 4" xfId="4487"/>
    <cellStyle name="Обычный 4 5 2 4 2 4 2" xfId="7066"/>
    <cellStyle name="Обычный 4 5 2 4 2 4 2 2" xfId="17524"/>
    <cellStyle name="Обычный 4 5 2 4 2 4 2 3" xfId="29423"/>
    <cellStyle name="Обычный 4 5 2 4 2 4 3" xfId="9637"/>
    <cellStyle name="Обычный 4 5 2 4 2 4 3 2" xfId="20095"/>
    <cellStyle name="Обычный 4 5 2 4 2 4 3 3" xfId="31946"/>
    <cellStyle name="Обычный 4 5 2 4 2 4 4" xfId="12208"/>
    <cellStyle name="Обычный 4 5 2 4 2 4 4 2" xfId="22666"/>
    <cellStyle name="Обычный 4 5 2 4 2 4 4 3" xfId="34507"/>
    <cellStyle name="Обычный 4 5 2 4 2 4 5" xfId="14953"/>
    <cellStyle name="Обычный 4 5 2 4 2 4 6" xfId="26924"/>
    <cellStyle name="Обычный 4 5 2 4 2 5" xfId="4970"/>
    <cellStyle name="Обычный 4 5 2 4 2 5 2" xfId="15428"/>
    <cellStyle name="Обычный 4 5 2 4 2 5 3" xfId="27383"/>
    <cellStyle name="Обычный 4 5 2 4 2 6" xfId="7541"/>
    <cellStyle name="Обычный 4 5 2 4 2 6 2" xfId="17999"/>
    <cellStyle name="Обычный 4 5 2 4 2 6 3" xfId="29887"/>
    <cellStyle name="Обычный 4 5 2 4 2 7" xfId="10112"/>
    <cellStyle name="Обычный 4 5 2 4 2 7 2" xfId="20570"/>
    <cellStyle name="Обычный 4 5 2 4 2 7 3" xfId="32413"/>
    <cellStyle name="Обычный 4 5 2 4 2 8" xfId="12857"/>
    <cellStyle name="Обычный 4 5 2 4 2 9" xfId="24869"/>
    <cellStyle name="Обычный 4 5 2 4 3" xfId="2891"/>
    <cellStyle name="Обычный 4 5 2 4 3 2" xfId="3922"/>
    <cellStyle name="Обычный 4 5 2 4 3 2 2" xfId="6514"/>
    <cellStyle name="Обычный 4 5 2 4 3 2 2 2" xfId="16972"/>
    <cellStyle name="Обычный 4 5 2 4 3 2 2 3" xfId="28889"/>
    <cellStyle name="Обычный 4 5 2 4 3 2 3" xfId="9085"/>
    <cellStyle name="Обычный 4 5 2 4 3 2 3 2" xfId="19543"/>
    <cellStyle name="Обычный 4 5 2 4 3 2 3 3" xfId="31408"/>
    <cellStyle name="Обычный 4 5 2 4 3 2 4" xfId="11656"/>
    <cellStyle name="Обычный 4 5 2 4 3 2 4 2" xfId="22114"/>
    <cellStyle name="Обычный 4 5 2 4 3 2 4 3" xfId="33957"/>
    <cellStyle name="Обычный 4 5 2 4 3 2 5" xfId="14401"/>
    <cellStyle name="Обычный 4 5 2 4 3 2 6" xfId="26389"/>
    <cellStyle name="Обычный 4 5 2 4 3 3" xfId="5484"/>
    <cellStyle name="Обычный 4 5 2 4 3 3 2" xfId="15942"/>
    <cellStyle name="Обычный 4 5 2 4 3 3 3" xfId="27888"/>
    <cellStyle name="Обычный 4 5 2 4 3 4" xfId="8055"/>
    <cellStyle name="Обычный 4 5 2 4 3 4 2" xfId="18513"/>
    <cellStyle name="Обычный 4 5 2 4 3 4 3" xfId="30394"/>
    <cellStyle name="Обычный 4 5 2 4 3 5" xfId="10626"/>
    <cellStyle name="Обычный 4 5 2 4 3 5 2" xfId="21084"/>
    <cellStyle name="Обычный 4 5 2 4 3 5 3" xfId="32927"/>
    <cellStyle name="Обычный 4 5 2 4 3 6" xfId="13371"/>
    <cellStyle name="Обычный 4 5 2 4 3 7" xfId="25390"/>
    <cellStyle name="Обычный 4 5 2 4 4" xfId="3407"/>
    <cellStyle name="Обычный 4 5 2 4 4 2" xfId="5999"/>
    <cellStyle name="Обычный 4 5 2 4 4 2 2" xfId="16457"/>
    <cellStyle name="Обычный 4 5 2 4 4 2 3" xfId="28390"/>
    <cellStyle name="Обычный 4 5 2 4 4 3" xfId="8570"/>
    <cellStyle name="Обычный 4 5 2 4 4 3 2" xfId="19028"/>
    <cellStyle name="Обычный 4 5 2 4 4 3 3" xfId="30904"/>
    <cellStyle name="Обычный 4 5 2 4 4 4" xfId="11141"/>
    <cellStyle name="Обычный 4 5 2 4 4 4 2" xfId="21599"/>
    <cellStyle name="Обычный 4 5 2 4 4 4 3" xfId="33442"/>
    <cellStyle name="Обычный 4 5 2 4 4 5" xfId="13886"/>
    <cellStyle name="Обычный 4 5 2 4 4 6" xfId="25890"/>
    <cellStyle name="Обычный 4 5 2 4 5" xfId="4486"/>
    <cellStyle name="Обычный 4 5 2 4 5 2" xfId="7065"/>
    <cellStyle name="Обычный 4 5 2 4 5 2 2" xfId="17523"/>
    <cellStyle name="Обычный 4 5 2 4 5 2 3" xfId="29422"/>
    <cellStyle name="Обычный 4 5 2 4 5 3" xfId="9636"/>
    <cellStyle name="Обычный 4 5 2 4 5 3 2" xfId="20094"/>
    <cellStyle name="Обычный 4 5 2 4 5 3 3" xfId="31945"/>
    <cellStyle name="Обычный 4 5 2 4 5 4" xfId="12207"/>
    <cellStyle name="Обычный 4 5 2 4 5 4 2" xfId="22665"/>
    <cellStyle name="Обычный 4 5 2 4 5 4 3" xfId="34506"/>
    <cellStyle name="Обычный 4 5 2 4 5 5" xfId="14952"/>
    <cellStyle name="Обычный 4 5 2 4 5 6" xfId="26923"/>
    <cellStyle name="Обычный 4 5 2 4 6" xfId="4969"/>
    <cellStyle name="Обычный 4 5 2 4 6 2" xfId="15427"/>
    <cellStyle name="Обычный 4 5 2 4 6 3" xfId="27382"/>
    <cellStyle name="Обычный 4 5 2 4 7" xfId="7540"/>
    <cellStyle name="Обычный 4 5 2 4 7 2" xfId="17998"/>
    <cellStyle name="Обычный 4 5 2 4 7 3" xfId="29886"/>
    <cellStyle name="Обычный 4 5 2 4 8" xfId="10111"/>
    <cellStyle name="Обычный 4 5 2 4 8 2" xfId="20569"/>
    <cellStyle name="Обычный 4 5 2 4 8 3" xfId="32412"/>
    <cellStyle name="Обычный 4 5 2 4 9" xfId="12856"/>
    <cellStyle name="Обычный 4 5 2 5" xfId="2096"/>
    <cellStyle name="Обычный 4 5 2 5 2" xfId="2893"/>
    <cellStyle name="Обычный 4 5 2 5 2 2" xfId="3924"/>
    <cellStyle name="Обычный 4 5 2 5 2 2 2" xfId="6516"/>
    <cellStyle name="Обычный 4 5 2 5 2 2 2 2" xfId="16974"/>
    <cellStyle name="Обычный 4 5 2 5 2 2 2 3" xfId="28891"/>
    <cellStyle name="Обычный 4 5 2 5 2 2 3" xfId="9087"/>
    <cellStyle name="Обычный 4 5 2 5 2 2 3 2" xfId="19545"/>
    <cellStyle name="Обычный 4 5 2 5 2 2 3 3" xfId="31410"/>
    <cellStyle name="Обычный 4 5 2 5 2 2 4" xfId="11658"/>
    <cellStyle name="Обычный 4 5 2 5 2 2 4 2" xfId="22116"/>
    <cellStyle name="Обычный 4 5 2 5 2 2 4 3" xfId="33959"/>
    <cellStyle name="Обычный 4 5 2 5 2 2 5" xfId="14403"/>
    <cellStyle name="Обычный 4 5 2 5 2 2 6" xfId="26391"/>
    <cellStyle name="Обычный 4 5 2 5 2 3" xfId="5486"/>
    <cellStyle name="Обычный 4 5 2 5 2 3 2" xfId="15944"/>
    <cellStyle name="Обычный 4 5 2 5 2 3 3" xfId="27890"/>
    <cellStyle name="Обычный 4 5 2 5 2 4" xfId="8057"/>
    <cellStyle name="Обычный 4 5 2 5 2 4 2" xfId="18515"/>
    <cellStyle name="Обычный 4 5 2 5 2 4 3" xfId="30396"/>
    <cellStyle name="Обычный 4 5 2 5 2 5" xfId="10628"/>
    <cellStyle name="Обычный 4 5 2 5 2 5 2" xfId="21086"/>
    <cellStyle name="Обычный 4 5 2 5 2 5 3" xfId="32929"/>
    <cellStyle name="Обычный 4 5 2 5 2 6" xfId="13373"/>
    <cellStyle name="Обычный 4 5 2 5 2 7" xfId="25392"/>
    <cellStyle name="Обычный 4 5 2 5 3" xfId="3409"/>
    <cellStyle name="Обычный 4 5 2 5 3 2" xfId="6001"/>
    <cellStyle name="Обычный 4 5 2 5 3 2 2" xfId="16459"/>
    <cellStyle name="Обычный 4 5 2 5 3 2 3" xfId="28392"/>
    <cellStyle name="Обычный 4 5 2 5 3 3" xfId="8572"/>
    <cellStyle name="Обычный 4 5 2 5 3 3 2" xfId="19030"/>
    <cellStyle name="Обычный 4 5 2 5 3 3 3" xfId="30906"/>
    <cellStyle name="Обычный 4 5 2 5 3 4" xfId="11143"/>
    <cellStyle name="Обычный 4 5 2 5 3 4 2" xfId="21601"/>
    <cellStyle name="Обычный 4 5 2 5 3 4 3" xfId="33444"/>
    <cellStyle name="Обычный 4 5 2 5 3 5" xfId="13888"/>
    <cellStyle name="Обычный 4 5 2 5 3 6" xfId="25892"/>
    <cellStyle name="Обычный 4 5 2 5 4" xfId="4488"/>
    <cellStyle name="Обычный 4 5 2 5 4 2" xfId="7067"/>
    <cellStyle name="Обычный 4 5 2 5 4 2 2" xfId="17525"/>
    <cellStyle name="Обычный 4 5 2 5 4 2 3" xfId="29424"/>
    <cellStyle name="Обычный 4 5 2 5 4 3" xfId="9638"/>
    <cellStyle name="Обычный 4 5 2 5 4 3 2" xfId="20096"/>
    <cellStyle name="Обычный 4 5 2 5 4 3 3" xfId="31947"/>
    <cellStyle name="Обычный 4 5 2 5 4 4" xfId="12209"/>
    <cellStyle name="Обычный 4 5 2 5 4 4 2" xfId="22667"/>
    <cellStyle name="Обычный 4 5 2 5 4 4 3" xfId="34508"/>
    <cellStyle name="Обычный 4 5 2 5 4 5" xfId="14954"/>
    <cellStyle name="Обычный 4 5 2 5 4 6" xfId="26925"/>
    <cellStyle name="Обычный 4 5 2 5 5" xfId="4971"/>
    <cellStyle name="Обычный 4 5 2 5 5 2" xfId="15429"/>
    <cellStyle name="Обычный 4 5 2 5 5 3" xfId="27384"/>
    <cellStyle name="Обычный 4 5 2 5 6" xfId="7542"/>
    <cellStyle name="Обычный 4 5 2 5 6 2" xfId="18000"/>
    <cellStyle name="Обычный 4 5 2 5 6 3" xfId="29888"/>
    <cellStyle name="Обычный 4 5 2 5 7" xfId="10113"/>
    <cellStyle name="Обычный 4 5 2 5 7 2" xfId="20571"/>
    <cellStyle name="Обычный 4 5 2 5 7 3" xfId="32414"/>
    <cellStyle name="Обычный 4 5 2 5 8" xfId="12858"/>
    <cellStyle name="Обычный 4 5 2 5 9" xfId="24870"/>
    <cellStyle name="Обычный 4 5 2 6" xfId="2878"/>
    <cellStyle name="Обычный 4 5 2 6 2" xfId="3909"/>
    <cellStyle name="Обычный 4 5 2 6 2 2" xfId="6501"/>
    <cellStyle name="Обычный 4 5 2 6 2 2 2" xfId="16959"/>
    <cellStyle name="Обычный 4 5 2 6 2 2 3" xfId="28876"/>
    <cellStyle name="Обычный 4 5 2 6 2 3" xfId="9072"/>
    <cellStyle name="Обычный 4 5 2 6 2 3 2" xfId="19530"/>
    <cellStyle name="Обычный 4 5 2 6 2 3 3" xfId="31395"/>
    <cellStyle name="Обычный 4 5 2 6 2 4" xfId="11643"/>
    <cellStyle name="Обычный 4 5 2 6 2 4 2" xfId="22101"/>
    <cellStyle name="Обычный 4 5 2 6 2 4 3" xfId="33944"/>
    <cellStyle name="Обычный 4 5 2 6 2 5" xfId="14388"/>
    <cellStyle name="Обычный 4 5 2 6 2 6" xfId="26376"/>
    <cellStyle name="Обычный 4 5 2 6 3" xfId="5471"/>
    <cellStyle name="Обычный 4 5 2 6 3 2" xfId="15929"/>
    <cellStyle name="Обычный 4 5 2 6 3 3" xfId="27875"/>
    <cellStyle name="Обычный 4 5 2 6 4" xfId="8042"/>
    <cellStyle name="Обычный 4 5 2 6 4 2" xfId="18500"/>
    <cellStyle name="Обычный 4 5 2 6 4 3" xfId="30381"/>
    <cellStyle name="Обычный 4 5 2 6 5" xfId="10613"/>
    <cellStyle name="Обычный 4 5 2 6 5 2" xfId="21071"/>
    <cellStyle name="Обычный 4 5 2 6 5 3" xfId="32914"/>
    <cellStyle name="Обычный 4 5 2 6 6" xfId="13358"/>
    <cellStyle name="Обычный 4 5 2 6 7" xfId="25377"/>
    <cellStyle name="Обычный 4 5 2 7" xfId="3394"/>
    <cellStyle name="Обычный 4 5 2 7 2" xfId="5986"/>
    <cellStyle name="Обычный 4 5 2 7 2 2" xfId="16444"/>
    <cellStyle name="Обычный 4 5 2 7 2 3" xfId="28377"/>
    <cellStyle name="Обычный 4 5 2 7 3" xfId="8557"/>
    <cellStyle name="Обычный 4 5 2 7 3 2" xfId="19015"/>
    <cellStyle name="Обычный 4 5 2 7 3 3" xfId="30891"/>
    <cellStyle name="Обычный 4 5 2 7 4" xfId="11128"/>
    <cellStyle name="Обычный 4 5 2 7 4 2" xfId="21586"/>
    <cellStyle name="Обычный 4 5 2 7 4 3" xfId="33429"/>
    <cellStyle name="Обычный 4 5 2 7 5" xfId="13873"/>
    <cellStyle name="Обычный 4 5 2 7 6" xfId="25877"/>
    <cellStyle name="Обычный 4 5 2 8" xfId="4473"/>
    <cellStyle name="Обычный 4 5 2 8 2" xfId="7052"/>
    <cellStyle name="Обычный 4 5 2 8 2 2" xfId="17510"/>
    <cellStyle name="Обычный 4 5 2 8 2 3" xfId="29409"/>
    <cellStyle name="Обычный 4 5 2 8 3" xfId="9623"/>
    <cellStyle name="Обычный 4 5 2 8 3 2" xfId="20081"/>
    <cellStyle name="Обычный 4 5 2 8 3 3" xfId="31932"/>
    <cellStyle name="Обычный 4 5 2 8 4" xfId="12194"/>
    <cellStyle name="Обычный 4 5 2 8 4 2" xfId="22652"/>
    <cellStyle name="Обычный 4 5 2 8 4 3" xfId="34493"/>
    <cellStyle name="Обычный 4 5 2 8 5" xfId="14939"/>
    <cellStyle name="Обычный 4 5 2 8 6" xfId="26910"/>
    <cellStyle name="Обычный 4 5 2 9" xfId="4956"/>
    <cellStyle name="Обычный 4 5 2 9 2" xfId="15414"/>
    <cellStyle name="Обычный 4 5 2 9 3" xfId="27369"/>
    <cellStyle name="Обычный 4 5 3" xfId="2097"/>
    <cellStyle name="Обычный 4 5 3 10" xfId="10114"/>
    <cellStyle name="Обычный 4 5 3 10 2" xfId="20572"/>
    <cellStyle name="Обычный 4 5 3 10 3" xfId="32415"/>
    <cellStyle name="Обычный 4 5 3 11" xfId="12859"/>
    <cellStyle name="Обычный 4 5 3 12" xfId="24871"/>
    <cellStyle name="Обычный 4 5 3 2" xfId="2098"/>
    <cellStyle name="Обычный 4 5 3 2 10" xfId="12860"/>
    <cellStyle name="Обычный 4 5 3 2 11" xfId="24872"/>
    <cellStyle name="Обычный 4 5 3 2 2" xfId="2099"/>
    <cellStyle name="Обычный 4 5 3 2 2 10" xfId="24873"/>
    <cellStyle name="Обычный 4 5 3 2 2 2" xfId="2100"/>
    <cellStyle name="Обычный 4 5 3 2 2 2 2" xfId="2897"/>
    <cellStyle name="Обычный 4 5 3 2 2 2 2 2" xfId="3928"/>
    <cellStyle name="Обычный 4 5 3 2 2 2 2 2 2" xfId="6520"/>
    <cellStyle name="Обычный 4 5 3 2 2 2 2 2 2 2" xfId="16978"/>
    <cellStyle name="Обычный 4 5 3 2 2 2 2 2 2 3" xfId="28895"/>
    <cellStyle name="Обычный 4 5 3 2 2 2 2 2 3" xfId="9091"/>
    <cellStyle name="Обычный 4 5 3 2 2 2 2 2 3 2" xfId="19549"/>
    <cellStyle name="Обычный 4 5 3 2 2 2 2 2 3 3" xfId="31414"/>
    <cellStyle name="Обычный 4 5 3 2 2 2 2 2 4" xfId="11662"/>
    <cellStyle name="Обычный 4 5 3 2 2 2 2 2 4 2" xfId="22120"/>
    <cellStyle name="Обычный 4 5 3 2 2 2 2 2 4 3" xfId="33963"/>
    <cellStyle name="Обычный 4 5 3 2 2 2 2 2 5" xfId="14407"/>
    <cellStyle name="Обычный 4 5 3 2 2 2 2 2 6" xfId="26395"/>
    <cellStyle name="Обычный 4 5 3 2 2 2 2 3" xfId="5490"/>
    <cellStyle name="Обычный 4 5 3 2 2 2 2 3 2" xfId="15948"/>
    <cellStyle name="Обычный 4 5 3 2 2 2 2 3 3" xfId="27894"/>
    <cellStyle name="Обычный 4 5 3 2 2 2 2 4" xfId="8061"/>
    <cellStyle name="Обычный 4 5 3 2 2 2 2 4 2" xfId="18519"/>
    <cellStyle name="Обычный 4 5 3 2 2 2 2 4 3" xfId="30400"/>
    <cellStyle name="Обычный 4 5 3 2 2 2 2 5" xfId="10632"/>
    <cellStyle name="Обычный 4 5 3 2 2 2 2 5 2" xfId="21090"/>
    <cellStyle name="Обычный 4 5 3 2 2 2 2 5 3" xfId="32933"/>
    <cellStyle name="Обычный 4 5 3 2 2 2 2 6" xfId="13377"/>
    <cellStyle name="Обычный 4 5 3 2 2 2 2 7" xfId="25396"/>
    <cellStyle name="Обычный 4 5 3 2 2 2 3" xfId="3413"/>
    <cellStyle name="Обычный 4 5 3 2 2 2 3 2" xfId="6005"/>
    <cellStyle name="Обычный 4 5 3 2 2 2 3 2 2" xfId="16463"/>
    <cellStyle name="Обычный 4 5 3 2 2 2 3 2 3" xfId="28396"/>
    <cellStyle name="Обычный 4 5 3 2 2 2 3 3" xfId="8576"/>
    <cellStyle name="Обычный 4 5 3 2 2 2 3 3 2" xfId="19034"/>
    <cellStyle name="Обычный 4 5 3 2 2 2 3 3 3" xfId="30910"/>
    <cellStyle name="Обычный 4 5 3 2 2 2 3 4" xfId="11147"/>
    <cellStyle name="Обычный 4 5 3 2 2 2 3 4 2" xfId="21605"/>
    <cellStyle name="Обычный 4 5 3 2 2 2 3 4 3" xfId="33448"/>
    <cellStyle name="Обычный 4 5 3 2 2 2 3 5" xfId="13892"/>
    <cellStyle name="Обычный 4 5 3 2 2 2 3 6" xfId="25896"/>
    <cellStyle name="Обычный 4 5 3 2 2 2 4" xfId="4492"/>
    <cellStyle name="Обычный 4 5 3 2 2 2 4 2" xfId="7071"/>
    <cellStyle name="Обычный 4 5 3 2 2 2 4 2 2" xfId="17529"/>
    <cellStyle name="Обычный 4 5 3 2 2 2 4 2 3" xfId="29428"/>
    <cellStyle name="Обычный 4 5 3 2 2 2 4 3" xfId="9642"/>
    <cellStyle name="Обычный 4 5 3 2 2 2 4 3 2" xfId="20100"/>
    <cellStyle name="Обычный 4 5 3 2 2 2 4 3 3" xfId="31951"/>
    <cellStyle name="Обычный 4 5 3 2 2 2 4 4" xfId="12213"/>
    <cellStyle name="Обычный 4 5 3 2 2 2 4 4 2" xfId="22671"/>
    <cellStyle name="Обычный 4 5 3 2 2 2 4 4 3" xfId="34512"/>
    <cellStyle name="Обычный 4 5 3 2 2 2 4 5" xfId="14958"/>
    <cellStyle name="Обычный 4 5 3 2 2 2 4 6" xfId="26929"/>
    <cellStyle name="Обычный 4 5 3 2 2 2 5" xfId="4975"/>
    <cellStyle name="Обычный 4 5 3 2 2 2 5 2" xfId="15433"/>
    <cellStyle name="Обычный 4 5 3 2 2 2 5 3" xfId="27388"/>
    <cellStyle name="Обычный 4 5 3 2 2 2 6" xfId="7546"/>
    <cellStyle name="Обычный 4 5 3 2 2 2 6 2" xfId="18004"/>
    <cellStyle name="Обычный 4 5 3 2 2 2 6 3" xfId="29892"/>
    <cellStyle name="Обычный 4 5 3 2 2 2 7" xfId="10117"/>
    <cellStyle name="Обычный 4 5 3 2 2 2 7 2" xfId="20575"/>
    <cellStyle name="Обычный 4 5 3 2 2 2 7 3" xfId="32418"/>
    <cellStyle name="Обычный 4 5 3 2 2 2 8" xfId="12862"/>
    <cellStyle name="Обычный 4 5 3 2 2 2 9" xfId="24874"/>
    <cellStyle name="Обычный 4 5 3 2 2 3" xfId="2896"/>
    <cellStyle name="Обычный 4 5 3 2 2 3 2" xfId="3927"/>
    <cellStyle name="Обычный 4 5 3 2 2 3 2 2" xfId="6519"/>
    <cellStyle name="Обычный 4 5 3 2 2 3 2 2 2" xfId="16977"/>
    <cellStyle name="Обычный 4 5 3 2 2 3 2 2 3" xfId="28894"/>
    <cellStyle name="Обычный 4 5 3 2 2 3 2 3" xfId="9090"/>
    <cellStyle name="Обычный 4 5 3 2 2 3 2 3 2" xfId="19548"/>
    <cellStyle name="Обычный 4 5 3 2 2 3 2 3 3" xfId="31413"/>
    <cellStyle name="Обычный 4 5 3 2 2 3 2 4" xfId="11661"/>
    <cellStyle name="Обычный 4 5 3 2 2 3 2 4 2" xfId="22119"/>
    <cellStyle name="Обычный 4 5 3 2 2 3 2 4 3" xfId="33962"/>
    <cellStyle name="Обычный 4 5 3 2 2 3 2 5" xfId="14406"/>
    <cellStyle name="Обычный 4 5 3 2 2 3 2 6" xfId="26394"/>
    <cellStyle name="Обычный 4 5 3 2 2 3 3" xfId="5489"/>
    <cellStyle name="Обычный 4 5 3 2 2 3 3 2" xfId="15947"/>
    <cellStyle name="Обычный 4 5 3 2 2 3 3 3" xfId="27893"/>
    <cellStyle name="Обычный 4 5 3 2 2 3 4" xfId="8060"/>
    <cellStyle name="Обычный 4 5 3 2 2 3 4 2" xfId="18518"/>
    <cellStyle name="Обычный 4 5 3 2 2 3 4 3" xfId="30399"/>
    <cellStyle name="Обычный 4 5 3 2 2 3 5" xfId="10631"/>
    <cellStyle name="Обычный 4 5 3 2 2 3 5 2" xfId="21089"/>
    <cellStyle name="Обычный 4 5 3 2 2 3 5 3" xfId="32932"/>
    <cellStyle name="Обычный 4 5 3 2 2 3 6" xfId="13376"/>
    <cellStyle name="Обычный 4 5 3 2 2 3 7" xfId="25395"/>
    <cellStyle name="Обычный 4 5 3 2 2 4" xfId="3412"/>
    <cellStyle name="Обычный 4 5 3 2 2 4 2" xfId="6004"/>
    <cellStyle name="Обычный 4 5 3 2 2 4 2 2" xfId="16462"/>
    <cellStyle name="Обычный 4 5 3 2 2 4 2 3" xfId="28395"/>
    <cellStyle name="Обычный 4 5 3 2 2 4 3" xfId="8575"/>
    <cellStyle name="Обычный 4 5 3 2 2 4 3 2" xfId="19033"/>
    <cellStyle name="Обычный 4 5 3 2 2 4 3 3" xfId="30909"/>
    <cellStyle name="Обычный 4 5 3 2 2 4 4" xfId="11146"/>
    <cellStyle name="Обычный 4 5 3 2 2 4 4 2" xfId="21604"/>
    <cellStyle name="Обычный 4 5 3 2 2 4 4 3" xfId="33447"/>
    <cellStyle name="Обычный 4 5 3 2 2 4 5" xfId="13891"/>
    <cellStyle name="Обычный 4 5 3 2 2 4 6" xfId="25895"/>
    <cellStyle name="Обычный 4 5 3 2 2 5" xfId="4491"/>
    <cellStyle name="Обычный 4 5 3 2 2 5 2" xfId="7070"/>
    <cellStyle name="Обычный 4 5 3 2 2 5 2 2" xfId="17528"/>
    <cellStyle name="Обычный 4 5 3 2 2 5 2 3" xfId="29427"/>
    <cellStyle name="Обычный 4 5 3 2 2 5 3" xfId="9641"/>
    <cellStyle name="Обычный 4 5 3 2 2 5 3 2" xfId="20099"/>
    <cellStyle name="Обычный 4 5 3 2 2 5 3 3" xfId="31950"/>
    <cellStyle name="Обычный 4 5 3 2 2 5 4" xfId="12212"/>
    <cellStyle name="Обычный 4 5 3 2 2 5 4 2" xfId="22670"/>
    <cellStyle name="Обычный 4 5 3 2 2 5 4 3" xfId="34511"/>
    <cellStyle name="Обычный 4 5 3 2 2 5 5" xfId="14957"/>
    <cellStyle name="Обычный 4 5 3 2 2 5 6" xfId="26928"/>
    <cellStyle name="Обычный 4 5 3 2 2 6" xfId="4974"/>
    <cellStyle name="Обычный 4 5 3 2 2 6 2" xfId="15432"/>
    <cellStyle name="Обычный 4 5 3 2 2 6 3" xfId="27387"/>
    <cellStyle name="Обычный 4 5 3 2 2 7" xfId="7545"/>
    <cellStyle name="Обычный 4 5 3 2 2 7 2" xfId="18003"/>
    <cellStyle name="Обычный 4 5 3 2 2 7 3" xfId="29891"/>
    <cellStyle name="Обычный 4 5 3 2 2 8" xfId="10116"/>
    <cellStyle name="Обычный 4 5 3 2 2 8 2" xfId="20574"/>
    <cellStyle name="Обычный 4 5 3 2 2 8 3" xfId="32417"/>
    <cellStyle name="Обычный 4 5 3 2 2 9" xfId="12861"/>
    <cellStyle name="Обычный 4 5 3 2 3" xfId="2101"/>
    <cellStyle name="Обычный 4 5 3 2 3 2" xfId="2898"/>
    <cellStyle name="Обычный 4 5 3 2 3 2 2" xfId="3929"/>
    <cellStyle name="Обычный 4 5 3 2 3 2 2 2" xfId="6521"/>
    <cellStyle name="Обычный 4 5 3 2 3 2 2 2 2" xfId="16979"/>
    <cellStyle name="Обычный 4 5 3 2 3 2 2 2 3" xfId="28896"/>
    <cellStyle name="Обычный 4 5 3 2 3 2 2 3" xfId="9092"/>
    <cellStyle name="Обычный 4 5 3 2 3 2 2 3 2" xfId="19550"/>
    <cellStyle name="Обычный 4 5 3 2 3 2 2 3 3" xfId="31415"/>
    <cellStyle name="Обычный 4 5 3 2 3 2 2 4" xfId="11663"/>
    <cellStyle name="Обычный 4 5 3 2 3 2 2 4 2" xfId="22121"/>
    <cellStyle name="Обычный 4 5 3 2 3 2 2 4 3" xfId="33964"/>
    <cellStyle name="Обычный 4 5 3 2 3 2 2 5" xfId="14408"/>
    <cellStyle name="Обычный 4 5 3 2 3 2 2 6" xfId="26396"/>
    <cellStyle name="Обычный 4 5 3 2 3 2 3" xfId="5491"/>
    <cellStyle name="Обычный 4 5 3 2 3 2 3 2" xfId="15949"/>
    <cellStyle name="Обычный 4 5 3 2 3 2 3 3" xfId="27895"/>
    <cellStyle name="Обычный 4 5 3 2 3 2 4" xfId="8062"/>
    <cellStyle name="Обычный 4 5 3 2 3 2 4 2" xfId="18520"/>
    <cellStyle name="Обычный 4 5 3 2 3 2 4 3" xfId="30401"/>
    <cellStyle name="Обычный 4 5 3 2 3 2 5" xfId="10633"/>
    <cellStyle name="Обычный 4 5 3 2 3 2 5 2" xfId="21091"/>
    <cellStyle name="Обычный 4 5 3 2 3 2 5 3" xfId="32934"/>
    <cellStyle name="Обычный 4 5 3 2 3 2 6" xfId="13378"/>
    <cellStyle name="Обычный 4 5 3 2 3 2 7" xfId="25397"/>
    <cellStyle name="Обычный 4 5 3 2 3 3" xfId="3414"/>
    <cellStyle name="Обычный 4 5 3 2 3 3 2" xfId="6006"/>
    <cellStyle name="Обычный 4 5 3 2 3 3 2 2" xfId="16464"/>
    <cellStyle name="Обычный 4 5 3 2 3 3 2 3" xfId="28397"/>
    <cellStyle name="Обычный 4 5 3 2 3 3 3" xfId="8577"/>
    <cellStyle name="Обычный 4 5 3 2 3 3 3 2" xfId="19035"/>
    <cellStyle name="Обычный 4 5 3 2 3 3 3 3" xfId="30911"/>
    <cellStyle name="Обычный 4 5 3 2 3 3 4" xfId="11148"/>
    <cellStyle name="Обычный 4 5 3 2 3 3 4 2" xfId="21606"/>
    <cellStyle name="Обычный 4 5 3 2 3 3 4 3" xfId="33449"/>
    <cellStyle name="Обычный 4 5 3 2 3 3 5" xfId="13893"/>
    <cellStyle name="Обычный 4 5 3 2 3 3 6" xfId="25897"/>
    <cellStyle name="Обычный 4 5 3 2 3 4" xfId="4493"/>
    <cellStyle name="Обычный 4 5 3 2 3 4 2" xfId="7072"/>
    <cellStyle name="Обычный 4 5 3 2 3 4 2 2" xfId="17530"/>
    <cellStyle name="Обычный 4 5 3 2 3 4 2 3" xfId="29429"/>
    <cellStyle name="Обычный 4 5 3 2 3 4 3" xfId="9643"/>
    <cellStyle name="Обычный 4 5 3 2 3 4 3 2" xfId="20101"/>
    <cellStyle name="Обычный 4 5 3 2 3 4 3 3" xfId="31952"/>
    <cellStyle name="Обычный 4 5 3 2 3 4 4" xfId="12214"/>
    <cellStyle name="Обычный 4 5 3 2 3 4 4 2" xfId="22672"/>
    <cellStyle name="Обычный 4 5 3 2 3 4 4 3" xfId="34513"/>
    <cellStyle name="Обычный 4 5 3 2 3 4 5" xfId="14959"/>
    <cellStyle name="Обычный 4 5 3 2 3 4 6" xfId="26930"/>
    <cellStyle name="Обычный 4 5 3 2 3 5" xfId="4976"/>
    <cellStyle name="Обычный 4 5 3 2 3 5 2" xfId="15434"/>
    <cellStyle name="Обычный 4 5 3 2 3 5 3" xfId="27389"/>
    <cellStyle name="Обычный 4 5 3 2 3 6" xfId="7547"/>
    <cellStyle name="Обычный 4 5 3 2 3 6 2" xfId="18005"/>
    <cellStyle name="Обычный 4 5 3 2 3 6 3" xfId="29893"/>
    <cellStyle name="Обычный 4 5 3 2 3 7" xfId="10118"/>
    <cellStyle name="Обычный 4 5 3 2 3 7 2" xfId="20576"/>
    <cellStyle name="Обычный 4 5 3 2 3 7 3" xfId="32419"/>
    <cellStyle name="Обычный 4 5 3 2 3 8" xfId="12863"/>
    <cellStyle name="Обычный 4 5 3 2 3 9" xfId="24875"/>
    <cellStyle name="Обычный 4 5 3 2 4" xfId="2895"/>
    <cellStyle name="Обычный 4 5 3 2 4 2" xfId="3926"/>
    <cellStyle name="Обычный 4 5 3 2 4 2 2" xfId="6518"/>
    <cellStyle name="Обычный 4 5 3 2 4 2 2 2" xfId="16976"/>
    <cellStyle name="Обычный 4 5 3 2 4 2 2 3" xfId="28893"/>
    <cellStyle name="Обычный 4 5 3 2 4 2 3" xfId="9089"/>
    <cellStyle name="Обычный 4 5 3 2 4 2 3 2" xfId="19547"/>
    <cellStyle name="Обычный 4 5 3 2 4 2 3 3" xfId="31412"/>
    <cellStyle name="Обычный 4 5 3 2 4 2 4" xfId="11660"/>
    <cellStyle name="Обычный 4 5 3 2 4 2 4 2" xfId="22118"/>
    <cellStyle name="Обычный 4 5 3 2 4 2 4 3" xfId="33961"/>
    <cellStyle name="Обычный 4 5 3 2 4 2 5" xfId="14405"/>
    <cellStyle name="Обычный 4 5 3 2 4 2 6" xfId="26393"/>
    <cellStyle name="Обычный 4 5 3 2 4 3" xfId="5488"/>
    <cellStyle name="Обычный 4 5 3 2 4 3 2" xfId="15946"/>
    <cellStyle name="Обычный 4 5 3 2 4 3 3" xfId="27892"/>
    <cellStyle name="Обычный 4 5 3 2 4 4" xfId="8059"/>
    <cellStyle name="Обычный 4 5 3 2 4 4 2" xfId="18517"/>
    <cellStyle name="Обычный 4 5 3 2 4 4 3" xfId="30398"/>
    <cellStyle name="Обычный 4 5 3 2 4 5" xfId="10630"/>
    <cellStyle name="Обычный 4 5 3 2 4 5 2" xfId="21088"/>
    <cellStyle name="Обычный 4 5 3 2 4 5 3" xfId="32931"/>
    <cellStyle name="Обычный 4 5 3 2 4 6" xfId="13375"/>
    <cellStyle name="Обычный 4 5 3 2 4 7" xfId="25394"/>
    <cellStyle name="Обычный 4 5 3 2 5" xfId="3411"/>
    <cellStyle name="Обычный 4 5 3 2 5 2" xfId="6003"/>
    <cellStyle name="Обычный 4 5 3 2 5 2 2" xfId="16461"/>
    <cellStyle name="Обычный 4 5 3 2 5 2 3" xfId="28394"/>
    <cellStyle name="Обычный 4 5 3 2 5 3" xfId="8574"/>
    <cellStyle name="Обычный 4 5 3 2 5 3 2" xfId="19032"/>
    <cellStyle name="Обычный 4 5 3 2 5 3 3" xfId="30908"/>
    <cellStyle name="Обычный 4 5 3 2 5 4" xfId="11145"/>
    <cellStyle name="Обычный 4 5 3 2 5 4 2" xfId="21603"/>
    <cellStyle name="Обычный 4 5 3 2 5 4 3" xfId="33446"/>
    <cellStyle name="Обычный 4 5 3 2 5 5" xfId="13890"/>
    <cellStyle name="Обычный 4 5 3 2 5 6" xfId="25894"/>
    <cellStyle name="Обычный 4 5 3 2 6" xfId="4490"/>
    <cellStyle name="Обычный 4 5 3 2 6 2" xfId="7069"/>
    <cellStyle name="Обычный 4 5 3 2 6 2 2" xfId="17527"/>
    <cellStyle name="Обычный 4 5 3 2 6 2 3" xfId="29426"/>
    <cellStyle name="Обычный 4 5 3 2 6 3" xfId="9640"/>
    <cellStyle name="Обычный 4 5 3 2 6 3 2" xfId="20098"/>
    <cellStyle name="Обычный 4 5 3 2 6 3 3" xfId="31949"/>
    <cellStyle name="Обычный 4 5 3 2 6 4" xfId="12211"/>
    <cellStyle name="Обычный 4 5 3 2 6 4 2" xfId="22669"/>
    <cellStyle name="Обычный 4 5 3 2 6 4 3" xfId="34510"/>
    <cellStyle name="Обычный 4 5 3 2 6 5" xfId="14956"/>
    <cellStyle name="Обычный 4 5 3 2 6 6" xfId="26927"/>
    <cellStyle name="Обычный 4 5 3 2 7" xfId="4973"/>
    <cellStyle name="Обычный 4 5 3 2 7 2" xfId="15431"/>
    <cellStyle name="Обычный 4 5 3 2 7 3" xfId="27386"/>
    <cellStyle name="Обычный 4 5 3 2 8" xfId="7544"/>
    <cellStyle name="Обычный 4 5 3 2 8 2" xfId="18002"/>
    <cellStyle name="Обычный 4 5 3 2 8 3" xfId="29890"/>
    <cellStyle name="Обычный 4 5 3 2 9" xfId="10115"/>
    <cellStyle name="Обычный 4 5 3 2 9 2" xfId="20573"/>
    <cellStyle name="Обычный 4 5 3 2 9 3" xfId="32416"/>
    <cellStyle name="Обычный 4 5 3 3" xfId="2102"/>
    <cellStyle name="Обычный 4 5 3 3 10" xfId="24876"/>
    <cellStyle name="Обычный 4 5 3 3 2" xfId="2103"/>
    <cellStyle name="Обычный 4 5 3 3 2 2" xfId="2900"/>
    <cellStyle name="Обычный 4 5 3 3 2 2 2" xfId="3931"/>
    <cellStyle name="Обычный 4 5 3 3 2 2 2 2" xfId="6523"/>
    <cellStyle name="Обычный 4 5 3 3 2 2 2 2 2" xfId="16981"/>
    <cellStyle name="Обычный 4 5 3 3 2 2 2 2 3" xfId="28898"/>
    <cellStyle name="Обычный 4 5 3 3 2 2 2 3" xfId="9094"/>
    <cellStyle name="Обычный 4 5 3 3 2 2 2 3 2" xfId="19552"/>
    <cellStyle name="Обычный 4 5 3 3 2 2 2 3 3" xfId="31417"/>
    <cellStyle name="Обычный 4 5 3 3 2 2 2 4" xfId="11665"/>
    <cellStyle name="Обычный 4 5 3 3 2 2 2 4 2" xfId="22123"/>
    <cellStyle name="Обычный 4 5 3 3 2 2 2 4 3" xfId="33966"/>
    <cellStyle name="Обычный 4 5 3 3 2 2 2 5" xfId="14410"/>
    <cellStyle name="Обычный 4 5 3 3 2 2 2 6" xfId="26398"/>
    <cellStyle name="Обычный 4 5 3 3 2 2 3" xfId="5493"/>
    <cellStyle name="Обычный 4 5 3 3 2 2 3 2" xfId="15951"/>
    <cellStyle name="Обычный 4 5 3 3 2 2 3 3" xfId="27897"/>
    <cellStyle name="Обычный 4 5 3 3 2 2 4" xfId="8064"/>
    <cellStyle name="Обычный 4 5 3 3 2 2 4 2" xfId="18522"/>
    <cellStyle name="Обычный 4 5 3 3 2 2 4 3" xfId="30403"/>
    <cellStyle name="Обычный 4 5 3 3 2 2 5" xfId="10635"/>
    <cellStyle name="Обычный 4 5 3 3 2 2 5 2" xfId="21093"/>
    <cellStyle name="Обычный 4 5 3 3 2 2 5 3" xfId="32936"/>
    <cellStyle name="Обычный 4 5 3 3 2 2 6" xfId="13380"/>
    <cellStyle name="Обычный 4 5 3 3 2 2 7" xfId="25399"/>
    <cellStyle name="Обычный 4 5 3 3 2 3" xfId="3416"/>
    <cellStyle name="Обычный 4 5 3 3 2 3 2" xfId="6008"/>
    <cellStyle name="Обычный 4 5 3 3 2 3 2 2" xfId="16466"/>
    <cellStyle name="Обычный 4 5 3 3 2 3 2 3" xfId="28399"/>
    <cellStyle name="Обычный 4 5 3 3 2 3 3" xfId="8579"/>
    <cellStyle name="Обычный 4 5 3 3 2 3 3 2" xfId="19037"/>
    <cellStyle name="Обычный 4 5 3 3 2 3 3 3" xfId="30913"/>
    <cellStyle name="Обычный 4 5 3 3 2 3 4" xfId="11150"/>
    <cellStyle name="Обычный 4 5 3 3 2 3 4 2" xfId="21608"/>
    <cellStyle name="Обычный 4 5 3 3 2 3 4 3" xfId="33451"/>
    <cellStyle name="Обычный 4 5 3 3 2 3 5" xfId="13895"/>
    <cellStyle name="Обычный 4 5 3 3 2 3 6" xfId="25899"/>
    <cellStyle name="Обычный 4 5 3 3 2 4" xfId="4495"/>
    <cellStyle name="Обычный 4 5 3 3 2 4 2" xfId="7074"/>
    <cellStyle name="Обычный 4 5 3 3 2 4 2 2" xfId="17532"/>
    <cellStyle name="Обычный 4 5 3 3 2 4 2 3" xfId="29431"/>
    <cellStyle name="Обычный 4 5 3 3 2 4 3" xfId="9645"/>
    <cellStyle name="Обычный 4 5 3 3 2 4 3 2" xfId="20103"/>
    <cellStyle name="Обычный 4 5 3 3 2 4 3 3" xfId="31954"/>
    <cellStyle name="Обычный 4 5 3 3 2 4 4" xfId="12216"/>
    <cellStyle name="Обычный 4 5 3 3 2 4 4 2" xfId="22674"/>
    <cellStyle name="Обычный 4 5 3 3 2 4 4 3" xfId="34515"/>
    <cellStyle name="Обычный 4 5 3 3 2 4 5" xfId="14961"/>
    <cellStyle name="Обычный 4 5 3 3 2 4 6" xfId="26932"/>
    <cellStyle name="Обычный 4 5 3 3 2 5" xfId="4978"/>
    <cellStyle name="Обычный 4 5 3 3 2 5 2" xfId="15436"/>
    <cellStyle name="Обычный 4 5 3 3 2 5 3" xfId="27391"/>
    <cellStyle name="Обычный 4 5 3 3 2 6" xfId="7549"/>
    <cellStyle name="Обычный 4 5 3 3 2 6 2" xfId="18007"/>
    <cellStyle name="Обычный 4 5 3 3 2 6 3" xfId="29895"/>
    <cellStyle name="Обычный 4 5 3 3 2 7" xfId="10120"/>
    <cellStyle name="Обычный 4 5 3 3 2 7 2" xfId="20578"/>
    <cellStyle name="Обычный 4 5 3 3 2 7 3" xfId="32421"/>
    <cellStyle name="Обычный 4 5 3 3 2 8" xfId="12865"/>
    <cellStyle name="Обычный 4 5 3 3 2 9" xfId="24877"/>
    <cellStyle name="Обычный 4 5 3 3 3" xfId="2899"/>
    <cellStyle name="Обычный 4 5 3 3 3 2" xfId="3930"/>
    <cellStyle name="Обычный 4 5 3 3 3 2 2" xfId="6522"/>
    <cellStyle name="Обычный 4 5 3 3 3 2 2 2" xfId="16980"/>
    <cellStyle name="Обычный 4 5 3 3 3 2 2 3" xfId="28897"/>
    <cellStyle name="Обычный 4 5 3 3 3 2 3" xfId="9093"/>
    <cellStyle name="Обычный 4 5 3 3 3 2 3 2" xfId="19551"/>
    <cellStyle name="Обычный 4 5 3 3 3 2 3 3" xfId="31416"/>
    <cellStyle name="Обычный 4 5 3 3 3 2 4" xfId="11664"/>
    <cellStyle name="Обычный 4 5 3 3 3 2 4 2" xfId="22122"/>
    <cellStyle name="Обычный 4 5 3 3 3 2 4 3" xfId="33965"/>
    <cellStyle name="Обычный 4 5 3 3 3 2 5" xfId="14409"/>
    <cellStyle name="Обычный 4 5 3 3 3 2 6" xfId="26397"/>
    <cellStyle name="Обычный 4 5 3 3 3 3" xfId="5492"/>
    <cellStyle name="Обычный 4 5 3 3 3 3 2" xfId="15950"/>
    <cellStyle name="Обычный 4 5 3 3 3 3 3" xfId="27896"/>
    <cellStyle name="Обычный 4 5 3 3 3 4" xfId="8063"/>
    <cellStyle name="Обычный 4 5 3 3 3 4 2" xfId="18521"/>
    <cellStyle name="Обычный 4 5 3 3 3 4 3" xfId="30402"/>
    <cellStyle name="Обычный 4 5 3 3 3 5" xfId="10634"/>
    <cellStyle name="Обычный 4 5 3 3 3 5 2" xfId="21092"/>
    <cellStyle name="Обычный 4 5 3 3 3 5 3" xfId="32935"/>
    <cellStyle name="Обычный 4 5 3 3 3 6" xfId="13379"/>
    <cellStyle name="Обычный 4 5 3 3 3 7" xfId="25398"/>
    <cellStyle name="Обычный 4 5 3 3 4" xfId="3415"/>
    <cellStyle name="Обычный 4 5 3 3 4 2" xfId="6007"/>
    <cellStyle name="Обычный 4 5 3 3 4 2 2" xfId="16465"/>
    <cellStyle name="Обычный 4 5 3 3 4 2 3" xfId="28398"/>
    <cellStyle name="Обычный 4 5 3 3 4 3" xfId="8578"/>
    <cellStyle name="Обычный 4 5 3 3 4 3 2" xfId="19036"/>
    <cellStyle name="Обычный 4 5 3 3 4 3 3" xfId="30912"/>
    <cellStyle name="Обычный 4 5 3 3 4 4" xfId="11149"/>
    <cellStyle name="Обычный 4 5 3 3 4 4 2" xfId="21607"/>
    <cellStyle name="Обычный 4 5 3 3 4 4 3" xfId="33450"/>
    <cellStyle name="Обычный 4 5 3 3 4 5" xfId="13894"/>
    <cellStyle name="Обычный 4 5 3 3 4 6" xfId="25898"/>
    <cellStyle name="Обычный 4 5 3 3 5" xfId="4494"/>
    <cellStyle name="Обычный 4 5 3 3 5 2" xfId="7073"/>
    <cellStyle name="Обычный 4 5 3 3 5 2 2" xfId="17531"/>
    <cellStyle name="Обычный 4 5 3 3 5 2 3" xfId="29430"/>
    <cellStyle name="Обычный 4 5 3 3 5 3" xfId="9644"/>
    <cellStyle name="Обычный 4 5 3 3 5 3 2" xfId="20102"/>
    <cellStyle name="Обычный 4 5 3 3 5 3 3" xfId="31953"/>
    <cellStyle name="Обычный 4 5 3 3 5 4" xfId="12215"/>
    <cellStyle name="Обычный 4 5 3 3 5 4 2" xfId="22673"/>
    <cellStyle name="Обычный 4 5 3 3 5 4 3" xfId="34514"/>
    <cellStyle name="Обычный 4 5 3 3 5 5" xfId="14960"/>
    <cellStyle name="Обычный 4 5 3 3 5 6" xfId="26931"/>
    <cellStyle name="Обычный 4 5 3 3 6" xfId="4977"/>
    <cellStyle name="Обычный 4 5 3 3 6 2" xfId="15435"/>
    <cellStyle name="Обычный 4 5 3 3 6 3" xfId="27390"/>
    <cellStyle name="Обычный 4 5 3 3 7" xfId="7548"/>
    <cellStyle name="Обычный 4 5 3 3 7 2" xfId="18006"/>
    <cellStyle name="Обычный 4 5 3 3 7 3" xfId="29894"/>
    <cellStyle name="Обычный 4 5 3 3 8" xfId="10119"/>
    <cellStyle name="Обычный 4 5 3 3 8 2" xfId="20577"/>
    <cellStyle name="Обычный 4 5 3 3 8 3" xfId="32420"/>
    <cellStyle name="Обычный 4 5 3 3 9" xfId="12864"/>
    <cellStyle name="Обычный 4 5 3 4" xfId="2104"/>
    <cellStyle name="Обычный 4 5 3 4 2" xfId="2901"/>
    <cellStyle name="Обычный 4 5 3 4 2 2" xfId="3932"/>
    <cellStyle name="Обычный 4 5 3 4 2 2 2" xfId="6524"/>
    <cellStyle name="Обычный 4 5 3 4 2 2 2 2" xfId="16982"/>
    <cellStyle name="Обычный 4 5 3 4 2 2 2 3" xfId="28899"/>
    <cellStyle name="Обычный 4 5 3 4 2 2 3" xfId="9095"/>
    <cellStyle name="Обычный 4 5 3 4 2 2 3 2" xfId="19553"/>
    <cellStyle name="Обычный 4 5 3 4 2 2 3 3" xfId="31418"/>
    <cellStyle name="Обычный 4 5 3 4 2 2 4" xfId="11666"/>
    <cellStyle name="Обычный 4 5 3 4 2 2 4 2" xfId="22124"/>
    <cellStyle name="Обычный 4 5 3 4 2 2 4 3" xfId="33967"/>
    <cellStyle name="Обычный 4 5 3 4 2 2 5" xfId="14411"/>
    <cellStyle name="Обычный 4 5 3 4 2 2 6" xfId="26399"/>
    <cellStyle name="Обычный 4 5 3 4 2 3" xfId="5494"/>
    <cellStyle name="Обычный 4 5 3 4 2 3 2" xfId="15952"/>
    <cellStyle name="Обычный 4 5 3 4 2 3 3" xfId="27898"/>
    <cellStyle name="Обычный 4 5 3 4 2 4" xfId="8065"/>
    <cellStyle name="Обычный 4 5 3 4 2 4 2" xfId="18523"/>
    <cellStyle name="Обычный 4 5 3 4 2 4 3" xfId="30404"/>
    <cellStyle name="Обычный 4 5 3 4 2 5" xfId="10636"/>
    <cellStyle name="Обычный 4 5 3 4 2 5 2" xfId="21094"/>
    <cellStyle name="Обычный 4 5 3 4 2 5 3" xfId="32937"/>
    <cellStyle name="Обычный 4 5 3 4 2 6" xfId="13381"/>
    <cellStyle name="Обычный 4 5 3 4 2 7" xfId="25400"/>
    <cellStyle name="Обычный 4 5 3 4 3" xfId="3417"/>
    <cellStyle name="Обычный 4 5 3 4 3 2" xfId="6009"/>
    <cellStyle name="Обычный 4 5 3 4 3 2 2" xfId="16467"/>
    <cellStyle name="Обычный 4 5 3 4 3 2 3" xfId="28400"/>
    <cellStyle name="Обычный 4 5 3 4 3 3" xfId="8580"/>
    <cellStyle name="Обычный 4 5 3 4 3 3 2" xfId="19038"/>
    <cellStyle name="Обычный 4 5 3 4 3 3 3" xfId="30914"/>
    <cellStyle name="Обычный 4 5 3 4 3 4" xfId="11151"/>
    <cellStyle name="Обычный 4 5 3 4 3 4 2" xfId="21609"/>
    <cellStyle name="Обычный 4 5 3 4 3 4 3" xfId="33452"/>
    <cellStyle name="Обычный 4 5 3 4 3 5" xfId="13896"/>
    <cellStyle name="Обычный 4 5 3 4 3 6" xfId="25900"/>
    <cellStyle name="Обычный 4 5 3 4 4" xfId="4496"/>
    <cellStyle name="Обычный 4 5 3 4 4 2" xfId="7075"/>
    <cellStyle name="Обычный 4 5 3 4 4 2 2" xfId="17533"/>
    <cellStyle name="Обычный 4 5 3 4 4 2 3" xfId="29432"/>
    <cellStyle name="Обычный 4 5 3 4 4 3" xfId="9646"/>
    <cellStyle name="Обычный 4 5 3 4 4 3 2" xfId="20104"/>
    <cellStyle name="Обычный 4 5 3 4 4 3 3" xfId="31955"/>
    <cellStyle name="Обычный 4 5 3 4 4 4" xfId="12217"/>
    <cellStyle name="Обычный 4 5 3 4 4 4 2" xfId="22675"/>
    <cellStyle name="Обычный 4 5 3 4 4 4 3" xfId="34516"/>
    <cellStyle name="Обычный 4 5 3 4 4 5" xfId="14962"/>
    <cellStyle name="Обычный 4 5 3 4 4 6" xfId="26933"/>
    <cellStyle name="Обычный 4 5 3 4 5" xfId="4979"/>
    <cellStyle name="Обычный 4 5 3 4 5 2" xfId="15437"/>
    <cellStyle name="Обычный 4 5 3 4 5 3" xfId="27392"/>
    <cellStyle name="Обычный 4 5 3 4 6" xfId="7550"/>
    <cellStyle name="Обычный 4 5 3 4 6 2" xfId="18008"/>
    <cellStyle name="Обычный 4 5 3 4 6 3" xfId="29896"/>
    <cellStyle name="Обычный 4 5 3 4 7" xfId="10121"/>
    <cellStyle name="Обычный 4 5 3 4 7 2" xfId="20579"/>
    <cellStyle name="Обычный 4 5 3 4 7 3" xfId="32422"/>
    <cellStyle name="Обычный 4 5 3 4 8" xfId="12866"/>
    <cellStyle name="Обычный 4 5 3 4 9" xfId="24878"/>
    <cellStyle name="Обычный 4 5 3 5" xfId="2894"/>
    <cellStyle name="Обычный 4 5 3 5 2" xfId="3925"/>
    <cellStyle name="Обычный 4 5 3 5 2 2" xfId="6517"/>
    <cellStyle name="Обычный 4 5 3 5 2 2 2" xfId="16975"/>
    <cellStyle name="Обычный 4 5 3 5 2 2 3" xfId="28892"/>
    <cellStyle name="Обычный 4 5 3 5 2 3" xfId="9088"/>
    <cellStyle name="Обычный 4 5 3 5 2 3 2" xfId="19546"/>
    <cellStyle name="Обычный 4 5 3 5 2 3 3" xfId="31411"/>
    <cellStyle name="Обычный 4 5 3 5 2 4" xfId="11659"/>
    <cellStyle name="Обычный 4 5 3 5 2 4 2" xfId="22117"/>
    <cellStyle name="Обычный 4 5 3 5 2 4 3" xfId="33960"/>
    <cellStyle name="Обычный 4 5 3 5 2 5" xfId="14404"/>
    <cellStyle name="Обычный 4 5 3 5 2 6" xfId="26392"/>
    <cellStyle name="Обычный 4 5 3 5 3" xfId="5487"/>
    <cellStyle name="Обычный 4 5 3 5 3 2" xfId="15945"/>
    <cellStyle name="Обычный 4 5 3 5 3 3" xfId="27891"/>
    <cellStyle name="Обычный 4 5 3 5 4" xfId="8058"/>
    <cellStyle name="Обычный 4 5 3 5 4 2" xfId="18516"/>
    <cellStyle name="Обычный 4 5 3 5 4 3" xfId="30397"/>
    <cellStyle name="Обычный 4 5 3 5 5" xfId="10629"/>
    <cellStyle name="Обычный 4 5 3 5 5 2" xfId="21087"/>
    <cellStyle name="Обычный 4 5 3 5 5 3" xfId="32930"/>
    <cellStyle name="Обычный 4 5 3 5 6" xfId="13374"/>
    <cellStyle name="Обычный 4 5 3 5 7" xfId="25393"/>
    <cellStyle name="Обычный 4 5 3 6" xfId="3410"/>
    <cellStyle name="Обычный 4 5 3 6 2" xfId="6002"/>
    <cellStyle name="Обычный 4 5 3 6 2 2" xfId="16460"/>
    <cellStyle name="Обычный 4 5 3 6 2 3" xfId="28393"/>
    <cellStyle name="Обычный 4 5 3 6 3" xfId="8573"/>
    <cellStyle name="Обычный 4 5 3 6 3 2" xfId="19031"/>
    <cellStyle name="Обычный 4 5 3 6 3 3" xfId="30907"/>
    <cellStyle name="Обычный 4 5 3 6 4" xfId="11144"/>
    <cellStyle name="Обычный 4 5 3 6 4 2" xfId="21602"/>
    <cellStyle name="Обычный 4 5 3 6 4 3" xfId="33445"/>
    <cellStyle name="Обычный 4 5 3 6 5" xfId="13889"/>
    <cellStyle name="Обычный 4 5 3 6 6" xfId="25893"/>
    <cellStyle name="Обычный 4 5 3 7" xfId="4489"/>
    <cellStyle name="Обычный 4 5 3 7 2" xfId="7068"/>
    <cellStyle name="Обычный 4 5 3 7 2 2" xfId="17526"/>
    <cellStyle name="Обычный 4 5 3 7 2 3" xfId="29425"/>
    <cellStyle name="Обычный 4 5 3 7 3" xfId="9639"/>
    <cellStyle name="Обычный 4 5 3 7 3 2" xfId="20097"/>
    <cellStyle name="Обычный 4 5 3 7 3 3" xfId="31948"/>
    <cellStyle name="Обычный 4 5 3 7 4" xfId="12210"/>
    <cellStyle name="Обычный 4 5 3 7 4 2" xfId="22668"/>
    <cellStyle name="Обычный 4 5 3 7 4 3" xfId="34509"/>
    <cellStyle name="Обычный 4 5 3 7 5" xfId="14955"/>
    <cellStyle name="Обычный 4 5 3 7 6" xfId="26926"/>
    <cellStyle name="Обычный 4 5 3 8" xfId="4972"/>
    <cellStyle name="Обычный 4 5 3 8 2" xfId="15430"/>
    <cellStyle name="Обычный 4 5 3 8 3" xfId="27385"/>
    <cellStyle name="Обычный 4 5 3 9" xfId="7543"/>
    <cellStyle name="Обычный 4 5 3 9 2" xfId="18001"/>
    <cellStyle name="Обычный 4 5 3 9 3" xfId="29889"/>
    <cellStyle name="Обычный 4 5 4" xfId="2105"/>
    <cellStyle name="Обычный 4 5 4 10" xfId="12867"/>
    <cellStyle name="Обычный 4 5 4 11" xfId="24879"/>
    <cellStyle name="Обычный 4 5 4 2" xfId="2106"/>
    <cellStyle name="Обычный 4 5 4 2 10" xfId="24880"/>
    <cellStyle name="Обычный 4 5 4 2 2" xfId="2107"/>
    <cellStyle name="Обычный 4 5 4 2 2 2" xfId="2904"/>
    <cellStyle name="Обычный 4 5 4 2 2 2 2" xfId="3935"/>
    <cellStyle name="Обычный 4 5 4 2 2 2 2 2" xfId="6527"/>
    <cellStyle name="Обычный 4 5 4 2 2 2 2 2 2" xfId="16985"/>
    <cellStyle name="Обычный 4 5 4 2 2 2 2 2 3" xfId="28902"/>
    <cellStyle name="Обычный 4 5 4 2 2 2 2 3" xfId="9098"/>
    <cellStyle name="Обычный 4 5 4 2 2 2 2 3 2" xfId="19556"/>
    <cellStyle name="Обычный 4 5 4 2 2 2 2 3 3" xfId="31421"/>
    <cellStyle name="Обычный 4 5 4 2 2 2 2 4" xfId="11669"/>
    <cellStyle name="Обычный 4 5 4 2 2 2 2 4 2" xfId="22127"/>
    <cellStyle name="Обычный 4 5 4 2 2 2 2 4 3" xfId="33970"/>
    <cellStyle name="Обычный 4 5 4 2 2 2 2 5" xfId="14414"/>
    <cellStyle name="Обычный 4 5 4 2 2 2 2 6" xfId="26402"/>
    <cellStyle name="Обычный 4 5 4 2 2 2 3" xfId="5497"/>
    <cellStyle name="Обычный 4 5 4 2 2 2 3 2" xfId="15955"/>
    <cellStyle name="Обычный 4 5 4 2 2 2 3 3" xfId="27901"/>
    <cellStyle name="Обычный 4 5 4 2 2 2 4" xfId="8068"/>
    <cellStyle name="Обычный 4 5 4 2 2 2 4 2" xfId="18526"/>
    <cellStyle name="Обычный 4 5 4 2 2 2 4 3" xfId="30407"/>
    <cellStyle name="Обычный 4 5 4 2 2 2 5" xfId="10639"/>
    <cellStyle name="Обычный 4 5 4 2 2 2 5 2" xfId="21097"/>
    <cellStyle name="Обычный 4 5 4 2 2 2 5 3" xfId="32940"/>
    <cellStyle name="Обычный 4 5 4 2 2 2 6" xfId="13384"/>
    <cellStyle name="Обычный 4 5 4 2 2 2 7" xfId="25403"/>
    <cellStyle name="Обычный 4 5 4 2 2 3" xfId="3420"/>
    <cellStyle name="Обычный 4 5 4 2 2 3 2" xfId="6012"/>
    <cellStyle name="Обычный 4 5 4 2 2 3 2 2" xfId="16470"/>
    <cellStyle name="Обычный 4 5 4 2 2 3 2 3" xfId="28403"/>
    <cellStyle name="Обычный 4 5 4 2 2 3 3" xfId="8583"/>
    <cellStyle name="Обычный 4 5 4 2 2 3 3 2" xfId="19041"/>
    <cellStyle name="Обычный 4 5 4 2 2 3 3 3" xfId="30917"/>
    <cellStyle name="Обычный 4 5 4 2 2 3 4" xfId="11154"/>
    <cellStyle name="Обычный 4 5 4 2 2 3 4 2" xfId="21612"/>
    <cellStyle name="Обычный 4 5 4 2 2 3 4 3" xfId="33455"/>
    <cellStyle name="Обычный 4 5 4 2 2 3 5" xfId="13899"/>
    <cellStyle name="Обычный 4 5 4 2 2 3 6" xfId="25903"/>
    <cellStyle name="Обычный 4 5 4 2 2 4" xfId="4499"/>
    <cellStyle name="Обычный 4 5 4 2 2 4 2" xfId="7078"/>
    <cellStyle name="Обычный 4 5 4 2 2 4 2 2" xfId="17536"/>
    <cellStyle name="Обычный 4 5 4 2 2 4 2 3" xfId="29435"/>
    <cellStyle name="Обычный 4 5 4 2 2 4 3" xfId="9649"/>
    <cellStyle name="Обычный 4 5 4 2 2 4 3 2" xfId="20107"/>
    <cellStyle name="Обычный 4 5 4 2 2 4 3 3" xfId="31958"/>
    <cellStyle name="Обычный 4 5 4 2 2 4 4" xfId="12220"/>
    <cellStyle name="Обычный 4 5 4 2 2 4 4 2" xfId="22678"/>
    <cellStyle name="Обычный 4 5 4 2 2 4 4 3" xfId="34519"/>
    <cellStyle name="Обычный 4 5 4 2 2 4 5" xfId="14965"/>
    <cellStyle name="Обычный 4 5 4 2 2 4 6" xfId="26936"/>
    <cellStyle name="Обычный 4 5 4 2 2 5" xfId="4982"/>
    <cellStyle name="Обычный 4 5 4 2 2 5 2" xfId="15440"/>
    <cellStyle name="Обычный 4 5 4 2 2 5 3" xfId="27395"/>
    <cellStyle name="Обычный 4 5 4 2 2 6" xfId="7553"/>
    <cellStyle name="Обычный 4 5 4 2 2 6 2" xfId="18011"/>
    <cellStyle name="Обычный 4 5 4 2 2 6 3" xfId="29899"/>
    <cellStyle name="Обычный 4 5 4 2 2 7" xfId="10124"/>
    <cellStyle name="Обычный 4 5 4 2 2 7 2" xfId="20582"/>
    <cellStyle name="Обычный 4 5 4 2 2 7 3" xfId="32425"/>
    <cellStyle name="Обычный 4 5 4 2 2 8" xfId="12869"/>
    <cellStyle name="Обычный 4 5 4 2 2 9" xfId="24881"/>
    <cellStyle name="Обычный 4 5 4 2 3" xfId="2903"/>
    <cellStyle name="Обычный 4 5 4 2 3 2" xfId="3934"/>
    <cellStyle name="Обычный 4 5 4 2 3 2 2" xfId="6526"/>
    <cellStyle name="Обычный 4 5 4 2 3 2 2 2" xfId="16984"/>
    <cellStyle name="Обычный 4 5 4 2 3 2 2 3" xfId="28901"/>
    <cellStyle name="Обычный 4 5 4 2 3 2 3" xfId="9097"/>
    <cellStyle name="Обычный 4 5 4 2 3 2 3 2" xfId="19555"/>
    <cellStyle name="Обычный 4 5 4 2 3 2 3 3" xfId="31420"/>
    <cellStyle name="Обычный 4 5 4 2 3 2 4" xfId="11668"/>
    <cellStyle name="Обычный 4 5 4 2 3 2 4 2" xfId="22126"/>
    <cellStyle name="Обычный 4 5 4 2 3 2 4 3" xfId="33969"/>
    <cellStyle name="Обычный 4 5 4 2 3 2 5" xfId="14413"/>
    <cellStyle name="Обычный 4 5 4 2 3 2 6" xfId="26401"/>
    <cellStyle name="Обычный 4 5 4 2 3 3" xfId="5496"/>
    <cellStyle name="Обычный 4 5 4 2 3 3 2" xfId="15954"/>
    <cellStyle name="Обычный 4 5 4 2 3 3 3" xfId="27900"/>
    <cellStyle name="Обычный 4 5 4 2 3 4" xfId="8067"/>
    <cellStyle name="Обычный 4 5 4 2 3 4 2" xfId="18525"/>
    <cellStyle name="Обычный 4 5 4 2 3 4 3" xfId="30406"/>
    <cellStyle name="Обычный 4 5 4 2 3 5" xfId="10638"/>
    <cellStyle name="Обычный 4 5 4 2 3 5 2" xfId="21096"/>
    <cellStyle name="Обычный 4 5 4 2 3 5 3" xfId="32939"/>
    <cellStyle name="Обычный 4 5 4 2 3 6" xfId="13383"/>
    <cellStyle name="Обычный 4 5 4 2 3 7" xfId="25402"/>
    <cellStyle name="Обычный 4 5 4 2 4" xfId="3419"/>
    <cellStyle name="Обычный 4 5 4 2 4 2" xfId="6011"/>
    <cellStyle name="Обычный 4 5 4 2 4 2 2" xfId="16469"/>
    <cellStyle name="Обычный 4 5 4 2 4 2 3" xfId="28402"/>
    <cellStyle name="Обычный 4 5 4 2 4 3" xfId="8582"/>
    <cellStyle name="Обычный 4 5 4 2 4 3 2" xfId="19040"/>
    <cellStyle name="Обычный 4 5 4 2 4 3 3" xfId="30916"/>
    <cellStyle name="Обычный 4 5 4 2 4 4" xfId="11153"/>
    <cellStyle name="Обычный 4 5 4 2 4 4 2" xfId="21611"/>
    <cellStyle name="Обычный 4 5 4 2 4 4 3" xfId="33454"/>
    <cellStyle name="Обычный 4 5 4 2 4 5" xfId="13898"/>
    <cellStyle name="Обычный 4 5 4 2 4 6" xfId="25902"/>
    <cellStyle name="Обычный 4 5 4 2 5" xfId="4498"/>
    <cellStyle name="Обычный 4 5 4 2 5 2" xfId="7077"/>
    <cellStyle name="Обычный 4 5 4 2 5 2 2" xfId="17535"/>
    <cellStyle name="Обычный 4 5 4 2 5 2 3" xfId="29434"/>
    <cellStyle name="Обычный 4 5 4 2 5 3" xfId="9648"/>
    <cellStyle name="Обычный 4 5 4 2 5 3 2" xfId="20106"/>
    <cellStyle name="Обычный 4 5 4 2 5 3 3" xfId="31957"/>
    <cellStyle name="Обычный 4 5 4 2 5 4" xfId="12219"/>
    <cellStyle name="Обычный 4 5 4 2 5 4 2" xfId="22677"/>
    <cellStyle name="Обычный 4 5 4 2 5 4 3" xfId="34518"/>
    <cellStyle name="Обычный 4 5 4 2 5 5" xfId="14964"/>
    <cellStyle name="Обычный 4 5 4 2 5 6" xfId="26935"/>
    <cellStyle name="Обычный 4 5 4 2 6" xfId="4981"/>
    <cellStyle name="Обычный 4 5 4 2 6 2" xfId="15439"/>
    <cellStyle name="Обычный 4 5 4 2 6 3" xfId="27394"/>
    <cellStyle name="Обычный 4 5 4 2 7" xfId="7552"/>
    <cellStyle name="Обычный 4 5 4 2 7 2" xfId="18010"/>
    <cellStyle name="Обычный 4 5 4 2 7 3" xfId="29898"/>
    <cellStyle name="Обычный 4 5 4 2 8" xfId="10123"/>
    <cellStyle name="Обычный 4 5 4 2 8 2" xfId="20581"/>
    <cellStyle name="Обычный 4 5 4 2 8 3" xfId="32424"/>
    <cellStyle name="Обычный 4 5 4 2 9" xfId="12868"/>
    <cellStyle name="Обычный 4 5 4 3" xfId="2108"/>
    <cellStyle name="Обычный 4 5 4 3 2" xfId="2905"/>
    <cellStyle name="Обычный 4 5 4 3 2 2" xfId="3936"/>
    <cellStyle name="Обычный 4 5 4 3 2 2 2" xfId="6528"/>
    <cellStyle name="Обычный 4 5 4 3 2 2 2 2" xfId="16986"/>
    <cellStyle name="Обычный 4 5 4 3 2 2 2 3" xfId="28903"/>
    <cellStyle name="Обычный 4 5 4 3 2 2 3" xfId="9099"/>
    <cellStyle name="Обычный 4 5 4 3 2 2 3 2" xfId="19557"/>
    <cellStyle name="Обычный 4 5 4 3 2 2 3 3" xfId="31422"/>
    <cellStyle name="Обычный 4 5 4 3 2 2 4" xfId="11670"/>
    <cellStyle name="Обычный 4 5 4 3 2 2 4 2" xfId="22128"/>
    <cellStyle name="Обычный 4 5 4 3 2 2 4 3" xfId="33971"/>
    <cellStyle name="Обычный 4 5 4 3 2 2 5" xfId="14415"/>
    <cellStyle name="Обычный 4 5 4 3 2 2 6" xfId="26403"/>
    <cellStyle name="Обычный 4 5 4 3 2 3" xfId="5498"/>
    <cellStyle name="Обычный 4 5 4 3 2 3 2" xfId="15956"/>
    <cellStyle name="Обычный 4 5 4 3 2 3 3" xfId="27902"/>
    <cellStyle name="Обычный 4 5 4 3 2 4" xfId="8069"/>
    <cellStyle name="Обычный 4 5 4 3 2 4 2" xfId="18527"/>
    <cellStyle name="Обычный 4 5 4 3 2 4 3" xfId="30408"/>
    <cellStyle name="Обычный 4 5 4 3 2 5" xfId="10640"/>
    <cellStyle name="Обычный 4 5 4 3 2 5 2" xfId="21098"/>
    <cellStyle name="Обычный 4 5 4 3 2 5 3" xfId="32941"/>
    <cellStyle name="Обычный 4 5 4 3 2 6" xfId="13385"/>
    <cellStyle name="Обычный 4 5 4 3 2 7" xfId="25404"/>
    <cellStyle name="Обычный 4 5 4 3 3" xfId="3421"/>
    <cellStyle name="Обычный 4 5 4 3 3 2" xfId="6013"/>
    <cellStyle name="Обычный 4 5 4 3 3 2 2" xfId="16471"/>
    <cellStyle name="Обычный 4 5 4 3 3 2 3" xfId="28404"/>
    <cellStyle name="Обычный 4 5 4 3 3 3" xfId="8584"/>
    <cellStyle name="Обычный 4 5 4 3 3 3 2" xfId="19042"/>
    <cellStyle name="Обычный 4 5 4 3 3 3 3" xfId="30918"/>
    <cellStyle name="Обычный 4 5 4 3 3 4" xfId="11155"/>
    <cellStyle name="Обычный 4 5 4 3 3 4 2" xfId="21613"/>
    <cellStyle name="Обычный 4 5 4 3 3 4 3" xfId="33456"/>
    <cellStyle name="Обычный 4 5 4 3 3 5" xfId="13900"/>
    <cellStyle name="Обычный 4 5 4 3 3 6" xfId="25904"/>
    <cellStyle name="Обычный 4 5 4 3 4" xfId="4500"/>
    <cellStyle name="Обычный 4 5 4 3 4 2" xfId="7079"/>
    <cellStyle name="Обычный 4 5 4 3 4 2 2" xfId="17537"/>
    <cellStyle name="Обычный 4 5 4 3 4 2 3" xfId="29436"/>
    <cellStyle name="Обычный 4 5 4 3 4 3" xfId="9650"/>
    <cellStyle name="Обычный 4 5 4 3 4 3 2" xfId="20108"/>
    <cellStyle name="Обычный 4 5 4 3 4 3 3" xfId="31959"/>
    <cellStyle name="Обычный 4 5 4 3 4 4" xfId="12221"/>
    <cellStyle name="Обычный 4 5 4 3 4 4 2" xfId="22679"/>
    <cellStyle name="Обычный 4 5 4 3 4 4 3" xfId="34520"/>
    <cellStyle name="Обычный 4 5 4 3 4 5" xfId="14966"/>
    <cellStyle name="Обычный 4 5 4 3 4 6" xfId="26937"/>
    <cellStyle name="Обычный 4 5 4 3 5" xfId="4983"/>
    <cellStyle name="Обычный 4 5 4 3 5 2" xfId="15441"/>
    <cellStyle name="Обычный 4 5 4 3 5 3" xfId="27396"/>
    <cellStyle name="Обычный 4 5 4 3 6" xfId="7554"/>
    <cellStyle name="Обычный 4 5 4 3 6 2" xfId="18012"/>
    <cellStyle name="Обычный 4 5 4 3 6 3" xfId="29900"/>
    <cellStyle name="Обычный 4 5 4 3 7" xfId="10125"/>
    <cellStyle name="Обычный 4 5 4 3 7 2" xfId="20583"/>
    <cellStyle name="Обычный 4 5 4 3 7 3" xfId="32426"/>
    <cellStyle name="Обычный 4 5 4 3 8" xfId="12870"/>
    <cellStyle name="Обычный 4 5 4 3 9" xfId="24882"/>
    <cellStyle name="Обычный 4 5 4 4" xfId="2902"/>
    <cellStyle name="Обычный 4 5 4 4 2" xfId="3933"/>
    <cellStyle name="Обычный 4 5 4 4 2 2" xfId="6525"/>
    <cellStyle name="Обычный 4 5 4 4 2 2 2" xfId="16983"/>
    <cellStyle name="Обычный 4 5 4 4 2 2 3" xfId="28900"/>
    <cellStyle name="Обычный 4 5 4 4 2 3" xfId="9096"/>
    <cellStyle name="Обычный 4 5 4 4 2 3 2" xfId="19554"/>
    <cellStyle name="Обычный 4 5 4 4 2 3 3" xfId="31419"/>
    <cellStyle name="Обычный 4 5 4 4 2 4" xfId="11667"/>
    <cellStyle name="Обычный 4 5 4 4 2 4 2" xfId="22125"/>
    <cellStyle name="Обычный 4 5 4 4 2 4 3" xfId="33968"/>
    <cellStyle name="Обычный 4 5 4 4 2 5" xfId="14412"/>
    <cellStyle name="Обычный 4 5 4 4 2 6" xfId="26400"/>
    <cellStyle name="Обычный 4 5 4 4 3" xfId="5495"/>
    <cellStyle name="Обычный 4 5 4 4 3 2" xfId="15953"/>
    <cellStyle name="Обычный 4 5 4 4 3 3" xfId="27899"/>
    <cellStyle name="Обычный 4 5 4 4 4" xfId="8066"/>
    <cellStyle name="Обычный 4 5 4 4 4 2" xfId="18524"/>
    <cellStyle name="Обычный 4 5 4 4 4 3" xfId="30405"/>
    <cellStyle name="Обычный 4 5 4 4 5" xfId="10637"/>
    <cellStyle name="Обычный 4 5 4 4 5 2" xfId="21095"/>
    <cellStyle name="Обычный 4 5 4 4 5 3" xfId="32938"/>
    <cellStyle name="Обычный 4 5 4 4 6" xfId="13382"/>
    <cellStyle name="Обычный 4 5 4 4 7" xfId="25401"/>
    <cellStyle name="Обычный 4 5 4 5" xfId="3418"/>
    <cellStyle name="Обычный 4 5 4 5 2" xfId="6010"/>
    <cellStyle name="Обычный 4 5 4 5 2 2" xfId="16468"/>
    <cellStyle name="Обычный 4 5 4 5 2 3" xfId="28401"/>
    <cellStyle name="Обычный 4 5 4 5 3" xfId="8581"/>
    <cellStyle name="Обычный 4 5 4 5 3 2" xfId="19039"/>
    <cellStyle name="Обычный 4 5 4 5 3 3" xfId="30915"/>
    <cellStyle name="Обычный 4 5 4 5 4" xfId="11152"/>
    <cellStyle name="Обычный 4 5 4 5 4 2" xfId="21610"/>
    <cellStyle name="Обычный 4 5 4 5 4 3" xfId="33453"/>
    <cellStyle name="Обычный 4 5 4 5 5" xfId="13897"/>
    <cellStyle name="Обычный 4 5 4 5 6" xfId="25901"/>
    <cellStyle name="Обычный 4 5 4 6" xfId="4497"/>
    <cellStyle name="Обычный 4 5 4 6 2" xfId="7076"/>
    <cellStyle name="Обычный 4 5 4 6 2 2" xfId="17534"/>
    <cellStyle name="Обычный 4 5 4 6 2 3" xfId="29433"/>
    <cellStyle name="Обычный 4 5 4 6 3" xfId="9647"/>
    <cellStyle name="Обычный 4 5 4 6 3 2" xfId="20105"/>
    <cellStyle name="Обычный 4 5 4 6 3 3" xfId="31956"/>
    <cellStyle name="Обычный 4 5 4 6 4" xfId="12218"/>
    <cellStyle name="Обычный 4 5 4 6 4 2" xfId="22676"/>
    <cellStyle name="Обычный 4 5 4 6 4 3" xfId="34517"/>
    <cellStyle name="Обычный 4 5 4 6 5" xfId="14963"/>
    <cellStyle name="Обычный 4 5 4 6 6" xfId="26934"/>
    <cellStyle name="Обычный 4 5 4 7" xfId="4980"/>
    <cellStyle name="Обычный 4 5 4 7 2" xfId="15438"/>
    <cellStyle name="Обычный 4 5 4 7 3" xfId="27393"/>
    <cellStyle name="Обычный 4 5 4 8" xfId="7551"/>
    <cellStyle name="Обычный 4 5 4 8 2" xfId="18009"/>
    <cellStyle name="Обычный 4 5 4 8 3" xfId="29897"/>
    <cellStyle name="Обычный 4 5 4 9" xfId="10122"/>
    <cellStyle name="Обычный 4 5 4 9 2" xfId="20580"/>
    <cellStyle name="Обычный 4 5 4 9 3" xfId="32423"/>
    <cellStyle name="Обычный 4 5 5" xfId="2109"/>
    <cellStyle name="Обычный 4 5 5 10" xfId="24883"/>
    <cellStyle name="Обычный 4 5 5 2" xfId="2110"/>
    <cellStyle name="Обычный 4 5 5 2 2" xfId="2907"/>
    <cellStyle name="Обычный 4 5 5 2 2 2" xfId="3938"/>
    <cellStyle name="Обычный 4 5 5 2 2 2 2" xfId="6530"/>
    <cellStyle name="Обычный 4 5 5 2 2 2 2 2" xfId="16988"/>
    <cellStyle name="Обычный 4 5 5 2 2 2 2 3" xfId="28905"/>
    <cellStyle name="Обычный 4 5 5 2 2 2 3" xfId="9101"/>
    <cellStyle name="Обычный 4 5 5 2 2 2 3 2" xfId="19559"/>
    <cellStyle name="Обычный 4 5 5 2 2 2 3 3" xfId="31424"/>
    <cellStyle name="Обычный 4 5 5 2 2 2 4" xfId="11672"/>
    <cellStyle name="Обычный 4 5 5 2 2 2 4 2" xfId="22130"/>
    <cellStyle name="Обычный 4 5 5 2 2 2 4 3" xfId="33973"/>
    <cellStyle name="Обычный 4 5 5 2 2 2 5" xfId="14417"/>
    <cellStyle name="Обычный 4 5 5 2 2 2 6" xfId="26405"/>
    <cellStyle name="Обычный 4 5 5 2 2 3" xfId="5500"/>
    <cellStyle name="Обычный 4 5 5 2 2 3 2" xfId="15958"/>
    <cellStyle name="Обычный 4 5 5 2 2 3 3" xfId="27904"/>
    <cellStyle name="Обычный 4 5 5 2 2 4" xfId="8071"/>
    <cellStyle name="Обычный 4 5 5 2 2 4 2" xfId="18529"/>
    <cellStyle name="Обычный 4 5 5 2 2 4 3" xfId="30410"/>
    <cellStyle name="Обычный 4 5 5 2 2 5" xfId="10642"/>
    <cellStyle name="Обычный 4 5 5 2 2 5 2" xfId="21100"/>
    <cellStyle name="Обычный 4 5 5 2 2 5 3" xfId="32943"/>
    <cellStyle name="Обычный 4 5 5 2 2 6" xfId="13387"/>
    <cellStyle name="Обычный 4 5 5 2 2 7" xfId="25406"/>
    <cellStyle name="Обычный 4 5 5 2 3" xfId="3423"/>
    <cellStyle name="Обычный 4 5 5 2 3 2" xfId="6015"/>
    <cellStyle name="Обычный 4 5 5 2 3 2 2" xfId="16473"/>
    <cellStyle name="Обычный 4 5 5 2 3 2 3" xfId="28406"/>
    <cellStyle name="Обычный 4 5 5 2 3 3" xfId="8586"/>
    <cellStyle name="Обычный 4 5 5 2 3 3 2" xfId="19044"/>
    <cellStyle name="Обычный 4 5 5 2 3 3 3" xfId="30920"/>
    <cellStyle name="Обычный 4 5 5 2 3 4" xfId="11157"/>
    <cellStyle name="Обычный 4 5 5 2 3 4 2" xfId="21615"/>
    <cellStyle name="Обычный 4 5 5 2 3 4 3" xfId="33458"/>
    <cellStyle name="Обычный 4 5 5 2 3 5" xfId="13902"/>
    <cellStyle name="Обычный 4 5 5 2 3 6" xfId="25906"/>
    <cellStyle name="Обычный 4 5 5 2 4" xfId="4502"/>
    <cellStyle name="Обычный 4 5 5 2 4 2" xfId="7081"/>
    <cellStyle name="Обычный 4 5 5 2 4 2 2" xfId="17539"/>
    <cellStyle name="Обычный 4 5 5 2 4 2 3" xfId="29438"/>
    <cellStyle name="Обычный 4 5 5 2 4 3" xfId="9652"/>
    <cellStyle name="Обычный 4 5 5 2 4 3 2" xfId="20110"/>
    <cellStyle name="Обычный 4 5 5 2 4 3 3" xfId="31961"/>
    <cellStyle name="Обычный 4 5 5 2 4 4" xfId="12223"/>
    <cellStyle name="Обычный 4 5 5 2 4 4 2" xfId="22681"/>
    <cellStyle name="Обычный 4 5 5 2 4 4 3" xfId="34522"/>
    <cellStyle name="Обычный 4 5 5 2 4 5" xfId="14968"/>
    <cellStyle name="Обычный 4 5 5 2 4 6" xfId="26939"/>
    <cellStyle name="Обычный 4 5 5 2 5" xfId="4985"/>
    <cellStyle name="Обычный 4 5 5 2 5 2" xfId="15443"/>
    <cellStyle name="Обычный 4 5 5 2 5 3" xfId="27398"/>
    <cellStyle name="Обычный 4 5 5 2 6" xfId="7556"/>
    <cellStyle name="Обычный 4 5 5 2 6 2" xfId="18014"/>
    <cellStyle name="Обычный 4 5 5 2 6 3" xfId="29902"/>
    <cellStyle name="Обычный 4 5 5 2 7" xfId="10127"/>
    <cellStyle name="Обычный 4 5 5 2 7 2" xfId="20585"/>
    <cellStyle name="Обычный 4 5 5 2 7 3" xfId="32428"/>
    <cellStyle name="Обычный 4 5 5 2 8" xfId="12872"/>
    <cellStyle name="Обычный 4 5 5 2 9" xfId="24884"/>
    <cellStyle name="Обычный 4 5 5 3" xfId="2906"/>
    <cellStyle name="Обычный 4 5 5 3 2" xfId="3937"/>
    <cellStyle name="Обычный 4 5 5 3 2 2" xfId="6529"/>
    <cellStyle name="Обычный 4 5 5 3 2 2 2" xfId="16987"/>
    <cellStyle name="Обычный 4 5 5 3 2 2 3" xfId="28904"/>
    <cellStyle name="Обычный 4 5 5 3 2 3" xfId="9100"/>
    <cellStyle name="Обычный 4 5 5 3 2 3 2" xfId="19558"/>
    <cellStyle name="Обычный 4 5 5 3 2 3 3" xfId="31423"/>
    <cellStyle name="Обычный 4 5 5 3 2 4" xfId="11671"/>
    <cellStyle name="Обычный 4 5 5 3 2 4 2" xfId="22129"/>
    <cellStyle name="Обычный 4 5 5 3 2 4 3" xfId="33972"/>
    <cellStyle name="Обычный 4 5 5 3 2 5" xfId="14416"/>
    <cellStyle name="Обычный 4 5 5 3 2 6" xfId="26404"/>
    <cellStyle name="Обычный 4 5 5 3 3" xfId="5499"/>
    <cellStyle name="Обычный 4 5 5 3 3 2" xfId="15957"/>
    <cellStyle name="Обычный 4 5 5 3 3 3" xfId="27903"/>
    <cellStyle name="Обычный 4 5 5 3 4" xfId="8070"/>
    <cellStyle name="Обычный 4 5 5 3 4 2" xfId="18528"/>
    <cellStyle name="Обычный 4 5 5 3 4 3" xfId="30409"/>
    <cellStyle name="Обычный 4 5 5 3 5" xfId="10641"/>
    <cellStyle name="Обычный 4 5 5 3 5 2" xfId="21099"/>
    <cellStyle name="Обычный 4 5 5 3 5 3" xfId="32942"/>
    <cellStyle name="Обычный 4 5 5 3 6" xfId="13386"/>
    <cellStyle name="Обычный 4 5 5 3 7" xfId="25405"/>
    <cellStyle name="Обычный 4 5 5 4" xfId="3422"/>
    <cellStyle name="Обычный 4 5 5 4 2" xfId="6014"/>
    <cellStyle name="Обычный 4 5 5 4 2 2" xfId="16472"/>
    <cellStyle name="Обычный 4 5 5 4 2 3" xfId="28405"/>
    <cellStyle name="Обычный 4 5 5 4 3" xfId="8585"/>
    <cellStyle name="Обычный 4 5 5 4 3 2" xfId="19043"/>
    <cellStyle name="Обычный 4 5 5 4 3 3" xfId="30919"/>
    <cellStyle name="Обычный 4 5 5 4 4" xfId="11156"/>
    <cellStyle name="Обычный 4 5 5 4 4 2" xfId="21614"/>
    <cellStyle name="Обычный 4 5 5 4 4 3" xfId="33457"/>
    <cellStyle name="Обычный 4 5 5 4 5" xfId="13901"/>
    <cellStyle name="Обычный 4 5 5 4 6" xfId="25905"/>
    <cellStyle name="Обычный 4 5 5 5" xfId="4501"/>
    <cellStyle name="Обычный 4 5 5 5 2" xfId="7080"/>
    <cellStyle name="Обычный 4 5 5 5 2 2" xfId="17538"/>
    <cellStyle name="Обычный 4 5 5 5 2 3" xfId="29437"/>
    <cellStyle name="Обычный 4 5 5 5 3" xfId="9651"/>
    <cellStyle name="Обычный 4 5 5 5 3 2" xfId="20109"/>
    <cellStyle name="Обычный 4 5 5 5 3 3" xfId="31960"/>
    <cellStyle name="Обычный 4 5 5 5 4" xfId="12222"/>
    <cellStyle name="Обычный 4 5 5 5 4 2" xfId="22680"/>
    <cellStyle name="Обычный 4 5 5 5 4 3" xfId="34521"/>
    <cellStyle name="Обычный 4 5 5 5 5" xfId="14967"/>
    <cellStyle name="Обычный 4 5 5 5 6" xfId="26938"/>
    <cellStyle name="Обычный 4 5 5 6" xfId="4984"/>
    <cellStyle name="Обычный 4 5 5 6 2" xfId="15442"/>
    <cellStyle name="Обычный 4 5 5 6 3" xfId="27397"/>
    <cellStyle name="Обычный 4 5 5 7" xfId="7555"/>
    <cellStyle name="Обычный 4 5 5 7 2" xfId="18013"/>
    <cellStyle name="Обычный 4 5 5 7 3" xfId="29901"/>
    <cellStyle name="Обычный 4 5 5 8" xfId="10126"/>
    <cellStyle name="Обычный 4 5 5 8 2" xfId="20584"/>
    <cellStyle name="Обычный 4 5 5 8 3" xfId="32427"/>
    <cellStyle name="Обычный 4 5 5 9" xfId="12871"/>
    <cellStyle name="Обычный 4 5 6" xfId="2111"/>
    <cellStyle name="Обычный 4 5 6 2" xfId="2908"/>
    <cellStyle name="Обычный 4 5 6 2 2" xfId="3939"/>
    <cellStyle name="Обычный 4 5 6 2 2 2" xfId="6531"/>
    <cellStyle name="Обычный 4 5 6 2 2 2 2" xfId="16989"/>
    <cellStyle name="Обычный 4 5 6 2 2 2 3" xfId="28906"/>
    <cellStyle name="Обычный 4 5 6 2 2 3" xfId="9102"/>
    <cellStyle name="Обычный 4 5 6 2 2 3 2" xfId="19560"/>
    <cellStyle name="Обычный 4 5 6 2 2 3 3" xfId="31425"/>
    <cellStyle name="Обычный 4 5 6 2 2 4" xfId="11673"/>
    <cellStyle name="Обычный 4 5 6 2 2 4 2" xfId="22131"/>
    <cellStyle name="Обычный 4 5 6 2 2 4 3" xfId="33974"/>
    <cellStyle name="Обычный 4 5 6 2 2 5" xfId="14418"/>
    <cellStyle name="Обычный 4 5 6 2 2 6" xfId="26406"/>
    <cellStyle name="Обычный 4 5 6 2 3" xfId="5501"/>
    <cellStyle name="Обычный 4 5 6 2 3 2" xfId="15959"/>
    <cellStyle name="Обычный 4 5 6 2 3 3" xfId="27905"/>
    <cellStyle name="Обычный 4 5 6 2 4" xfId="8072"/>
    <cellStyle name="Обычный 4 5 6 2 4 2" xfId="18530"/>
    <cellStyle name="Обычный 4 5 6 2 4 3" xfId="30411"/>
    <cellStyle name="Обычный 4 5 6 2 5" xfId="10643"/>
    <cellStyle name="Обычный 4 5 6 2 5 2" xfId="21101"/>
    <cellStyle name="Обычный 4 5 6 2 5 3" xfId="32944"/>
    <cellStyle name="Обычный 4 5 6 2 6" xfId="13388"/>
    <cellStyle name="Обычный 4 5 6 2 7" xfId="25407"/>
    <cellStyle name="Обычный 4 5 6 3" xfId="3424"/>
    <cellStyle name="Обычный 4 5 6 3 2" xfId="6016"/>
    <cellStyle name="Обычный 4 5 6 3 2 2" xfId="16474"/>
    <cellStyle name="Обычный 4 5 6 3 2 3" xfId="28407"/>
    <cellStyle name="Обычный 4 5 6 3 3" xfId="8587"/>
    <cellStyle name="Обычный 4 5 6 3 3 2" xfId="19045"/>
    <cellStyle name="Обычный 4 5 6 3 3 3" xfId="30921"/>
    <cellStyle name="Обычный 4 5 6 3 4" xfId="11158"/>
    <cellStyle name="Обычный 4 5 6 3 4 2" xfId="21616"/>
    <cellStyle name="Обычный 4 5 6 3 4 3" xfId="33459"/>
    <cellStyle name="Обычный 4 5 6 3 5" xfId="13903"/>
    <cellStyle name="Обычный 4 5 6 3 6" xfId="25907"/>
    <cellStyle name="Обычный 4 5 6 4" xfId="4503"/>
    <cellStyle name="Обычный 4 5 6 4 2" xfId="7082"/>
    <cellStyle name="Обычный 4 5 6 4 2 2" xfId="17540"/>
    <cellStyle name="Обычный 4 5 6 4 2 3" xfId="29439"/>
    <cellStyle name="Обычный 4 5 6 4 3" xfId="9653"/>
    <cellStyle name="Обычный 4 5 6 4 3 2" xfId="20111"/>
    <cellStyle name="Обычный 4 5 6 4 3 3" xfId="31962"/>
    <cellStyle name="Обычный 4 5 6 4 4" xfId="12224"/>
    <cellStyle name="Обычный 4 5 6 4 4 2" xfId="22682"/>
    <cellStyle name="Обычный 4 5 6 4 4 3" xfId="34523"/>
    <cellStyle name="Обычный 4 5 6 4 5" xfId="14969"/>
    <cellStyle name="Обычный 4 5 6 4 6" xfId="26940"/>
    <cellStyle name="Обычный 4 5 6 5" xfId="4986"/>
    <cellStyle name="Обычный 4 5 6 5 2" xfId="15444"/>
    <cellStyle name="Обычный 4 5 6 5 3" xfId="27399"/>
    <cellStyle name="Обычный 4 5 6 6" xfId="7557"/>
    <cellStyle name="Обычный 4 5 6 6 2" xfId="18015"/>
    <cellStyle name="Обычный 4 5 6 6 3" xfId="29903"/>
    <cellStyle name="Обычный 4 5 6 7" xfId="10128"/>
    <cellStyle name="Обычный 4 5 6 7 2" xfId="20586"/>
    <cellStyle name="Обычный 4 5 6 7 3" xfId="32429"/>
    <cellStyle name="Обычный 4 5 6 8" xfId="12873"/>
    <cellStyle name="Обычный 4 5 6 9" xfId="24885"/>
    <cellStyle name="Обычный 4 5 7" xfId="2112"/>
    <cellStyle name="Обычный 4 5 7 2" xfId="2909"/>
    <cellStyle name="Обычный 4 5 7 2 2" xfId="3940"/>
    <cellStyle name="Обычный 4 5 7 2 2 2" xfId="6532"/>
    <cellStyle name="Обычный 4 5 7 2 2 2 2" xfId="16990"/>
    <cellStyle name="Обычный 4 5 7 2 2 2 3" xfId="28907"/>
    <cellStyle name="Обычный 4 5 7 2 2 3" xfId="9103"/>
    <cellStyle name="Обычный 4 5 7 2 2 3 2" xfId="19561"/>
    <cellStyle name="Обычный 4 5 7 2 2 3 3" xfId="31426"/>
    <cellStyle name="Обычный 4 5 7 2 2 4" xfId="11674"/>
    <cellStyle name="Обычный 4 5 7 2 2 4 2" xfId="22132"/>
    <cellStyle name="Обычный 4 5 7 2 2 4 3" xfId="33975"/>
    <cellStyle name="Обычный 4 5 7 2 2 5" xfId="14419"/>
    <cellStyle name="Обычный 4 5 7 2 2 6" xfId="26407"/>
    <cellStyle name="Обычный 4 5 7 2 3" xfId="5502"/>
    <cellStyle name="Обычный 4 5 7 2 3 2" xfId="15960"/>
    <cellStyle name="Обычный 4 5 7 2 3 3" xfId="27906"/>
    <cellStyle name="Обычный 4 5 7 2 4" xfId="8073"/>
    <cellStyle name="Обычный 4 5 7 2 4 2" xfId="18531"/>
    <cellStyle name="Обычный 4 5 7 2 4 3" xfId="30412"/>
    <cellStyle name="Обычный 4 5 7 2 5" xfId="10644"/>
    <cellStyle name="Обычный 4 5 7 2 5 2" xfId="21102"/>
    <cellStyle name="Обычный 4 5 7 2 5 3" xfId="32945"/>
    <cellStyle name="Обычный 4 5 7 2 6" xfId="13389"/>
    <cellStyle name="Обычный 4 5 7 2 7" xfId="25408"/>
    <cellStyle name="Обычный 4 5 7 3" xfId="3425"/>
    <cellStyle name="Обычный 4 5 7 3 2" xfId="6017"/>
    <cellStyle name="Обычный 4 5 7 3 2 2" xfId="16475"/>
    <cellStyle name="Обычный 4 5 7 3 2 3" xfId="28408"/>
    <cellStyle name="Обычный 4 5 7 3 3" xfId="8588"/>
    <cellStyle name="Обычный 4 5 7 3 3 2" xfId="19046"/>
    <cellStyle name="Обычный 4 5 7 3 3 3" xfId="30922"/>
    <cellStyle name="Обычный 4 5 7 3 4" xfId="11159"/>
    <cellStyle name="Обычный 4 5 7 3 4 2" xfId="21617"/>
    <cellStyle name="Обычный 4 5 7 3 4 3" xfId="33460"/>
    <cellStyle name="Обычный 4 5 7 3 5" xfId="13904"/>
    <cellStyle name="Обычный 4 5 7 3 6" xfId="25908"/>
    <cellStyle name="Обычный 4 5 7 4" xfId="4504"/>
    <cellStyle name="Обычный 4 5 7 4 2" xfId="7083"/>
    <cellStyle name="Обычный 4 5 7 4 2 2" xfId="17541"/>
    <cellStyle name="Обычный 4 5 7 4 2 3" xfId="29440"/>
    <cellStyle name="Обычный 4 5 7 4 3" xfId="9654"/>
    <cellStyle name="Обычный 4 5 7 4 3 2" xfId="20112"/>
    <cellStyle name="Обычный 4 5 7 4 3 3" xfId="31963"/>
    <cellStyle name="Обычный 4 5 7 4 4" xfId="12225"/>
    <cellStyle name="Обычный 4 5 7 4 4 2" xfId="22683"/>
    <cellStyle name="Обычный 4 5 7 4 4 3" xfId="34524"/>
    <cellStyle name="Обычный 4 5 7 4 5" xfId="14970"/>
    <cellStyle name="Обычный 4 5 7 4 6" xfId="26941"/>
    <cellStyle name="Обычный 4 5 7 5" xfId="4987"/>
    <cellStyle name="Обычный 4 5 7 5 2" xfId="15445"/>
    <cellStyle name="Обычный 4 5 7 5 3" xfId="27400"/>
    <cellStyle name="Обычный 4 5 7 6" xfId="7558"/>
    <cellStyle name="Обычный 4 5 7 6 2" xfId="18016"/>
    <cellStyle name="Обычный 4 5 7 6 3" xfId="29904"/>
    <cellStyle name="Обычный 4 5 7 7" xfId="10129"/>
    <cellStyle name="Обычный 4 5 7 7 2" xfId="20587"/>
    <cellStyle name="Обычный 4 5 7 7 3" xfId="32430"/>
    <cellStyle name="Обычный 4 5 7 8" xfId="12874"/>
    <cellStyle name="Обычный 4 5 7 9" xfId="24886"/>
    <cellStyle name="Обычный 4 6" xfId="2113"/>
    <cellStyle name="Обычный 4 6 10" xfId="4988"/>
    <cellStyle name="Обычный 4 6 10 2" xfId="15446"/>
    <cellStyle name="Обычный 4 6 10 3" xfId="27401"/>
    <cellStyle name="Обычный 4 6 11" xfId="7559"/>
    <cellStyle name="Обычный 4 6 11 2" xfId="18017"/>
    <cellStyle name="Обычный 4 6 11 3" xfId="29905"/>
    <cellStyle name="Обычный 4 6 12" xfId="10130"/>
    <cellStyle name="Обычный 4 6 12 2" xfId="20588"/>
    <cellStyle name="Обычный 4 6 12 3" xfId="32431"/>
    <cellStyle name="Обычный 4 6 13" xfId="12875"/>
    <cellStyle name="Обычный 4 6 14" xfId="24887"/>
    <cellStyle name="Обычный 4 6 2" xfId="2114"/>
    <cellStyle name="Обычный 4 6 2 10" xfId="7560"/>
    <cellStyle name="Обычный 4 6 2 10 2" xfId="18018"/>
    <cellStyle name="Обычный 4 6 2 10 3" xfId="29906"/>
    <cellStyle name="Обычный 4 6 2 11" xfId="10131"/>
    <cellStyle name="Обычный 4 6 2 11 2" xfId="20589"/>
    <cellStyle name="Обычный 4 6 2 11 3" xfId="32432"/>
    <cellStyle name="Обычный 4 6 2 12" xfId="12876"/>
    <cellStyle name="Обычный 4 6 2 13" xfId="24888"/>
    <cellStyle name="Обычный 4 6 2 2" xfId="2115"/>
    <cellStyle name="Обычный 4 6 2 2 10" xfId="10132"/>
    <cellStyle name="Обычный 4 6 2 2 10 2" xfId="20590"/>
    <cellStyle name="Обычный 4 6 2 2 10 3" xfId="32433"/>
    <cellStyle name="Обычный 4 6 2 2 11" xfId="12877"/>
    <cellStyle name="Обычный 4 6 2 2 12" xfId="24889"/>
    <cellStyle name="Обычный 4 6 2 2 2" xfId="2116"/>
    <cellStyle name="Обычный 4 6 2 2 2 10" xfId="12878"/>
    <cellStyle name="Обычный 4 6 2 2 2 11" xfId="24890"/>
    <cellStyle name="Обычный 4 6 2 2 2 2" xfId="2117"/>
    <cellStyle name="Обычный 4 6 2 2 2 2 10" xfId="24891"/>
    <cellStyle name="Обычный 4 6 2 2 2 2 2" xfId="2118"/>
    <cellStyle name="Обычный 4 6 2 2 2 2 2 2" xfId="2915"/>
    <cellStyle name="Обычный 4 6 2 2 2 2 2 2 2" xfId="3946"/>
    <cellStyle name="Обычный 4 6 2 2 2 2 2 2 2 2" xfId="6538"/>
    <cellStyle name="Обычный 4 6 2 2 2 2 2 2 2 2 2" xfId="16996"/>
    <cellStyle name="Обычный 4 6 2 2 2 2 2 2 2 2 3" xfId="28913"/>
    <cellStyle name="Обычный 4 6 2 2 2 2 2 2 2 3" xfId="9109"/>
    <cellStyle name="Обычный 4 6 2 2 2 2 2 2 2 3 2" xfId="19567"/>
    <cellStyle name="Обычный 4 6 2 2 2 2 2 2 2 3 3" xfId="31432"/>
    <cellStyle name="Обычный 4 6 2 2 2 2 2 2 2 4" xfId="11680"/>
    <cellStyle name="Обычный 4 6 2 2 2 2 2 2 2 4 2" xfId="22138"/>
    <cellStyle name="Обычный 4 6 2 2 2 2 2 2 2 4 3" xfId="33981"/>
    <cellStyle name="Обычный 4 6 2 2 2 2 2 2 2 5" xfId="14425"/>
    <cellStyle name="Обычный 4 6 2 2 2 2 2 2 2 6" xfId="26413"/>
    <cellStyle name="Обычный 4 6 2 2 2 2 2 2 3" xfId="5508"/>
    <cellStyle name="Обычный 4 6 2 2 2 2 2 2 3 2" xfId="15966"/>
    <cellStyle name="Обычный 4 6 2 2 2 2 2 2 3 3" xfId="27912"/>
    <cellStyle name="Обычный 4 6 2 2 2 2 2 2 4" xfId="8079"/>
    <cellStyle name="Обычный 4 6 2 2 2 2 2 2 4 2" xfId="18537"/>
    <cellStyle name="Обычный 4 6 2 2 2 2 2 2 4 3" xfId="30418"/>
    <cellStyle name="Обычный 4 6 2 2 2 2 2 2 5" xfId="10650"/>
    <cellStyle name="Обычный 4 6 2 2 2 2 2 2 5 2" xfId="21108"/>
    <cellStyle name="Обычный 4 6 2 2 2 2 2 2 5 3" xfId="32951"/>
    <cellStyle name="Обычный 4 6 2 2 2 2 2 2 6" xfId="13395"/>
    <cellStyle name="Обычный 4 6 2 2 2 2 2 2 7" xfId="25414"/>
    <cellStyle name="Обычный 4 6 2 2 2 2 2 3" xfId="3431"/>
    <cellStyle name="Обычный 4 6 2 2 2 2 2 3 2" xfId="6023"/>
    <cellStyle name="Обычный 4 6 2 2 2 2 2 3 2 2" xfId="16481"/>
    <cellStyle name="Обычный 4 6 2 2 2 2 2 3 2 3" xfId="28414"/>
    <cellStyle name="Обычный 4 6 2 2 2 2 2 3 3" xfId="8594"/>
    <cellStyle name="Обычный 4 6 2 2 2 2 2 3 3 2" xfId="19052"/>
    <cellStyle name="Обычный 4 6 2 2 2 2 2 3 3 3" xfId="30928"/>
    <cellStyle name="Обычный 4 6 2 2 2 2 2 3 4" xfId="11165"/>
    <cellStyle name="Обычный 4 6 2 2 2 2 2 3 4 2" xfId="21623"/>
    <cellStyle name="Обычный 4 6 2 2 2 2 2 3 4 3" xfId="33466"/>
    <cellStyle name="Обычный 4 6 2 2 2 2 2 3 5" xfId="13910"/>
    <cellStyle name="Обычный 4 6 2 2 2 2 2 3 6" xfId="25914"/>
    <cellStyle name="Обычный 4 6 2 2 2 2 2 4" xfId="4510"/>
    <cellStyle name="Обычный 4 6 2 2 2 2 2 4 2" xfId="7089"/>
    <cellStyle name="Обычный 4 6 2 2 2 2 2 4 2 2" xfId="17547"/>
    <cellStyle name="Обычный 4 6 2 2 2 2 2 4 2 3" xfId="29446"/>
    <cellStyle name="Обычный 4 6 2 2 2 2 2 4 3" xfId="9660"/>
    <cellStyle name="Обычный 4 6 2 2 2 2 2 4 3 2" xfId="20118"/>
    <cellStyle name="Обычный 4 6 2 2 2 2 2 4 3 3" xfId="31969"/>
    <cellStyle name="Обычный 4 6 2 2 2 2 2 4 4" xfId="12231"/>
    <cellStyle name="Обычный 4 6 2 2 2 2 2 4 4 2" xfId="22689"/>
    <cellStyle name="Обычный 4 6 2 2 2 2 2 4 4 3" xfId="34530"/>
    <cellStyle name="Обычный 4 6 2 2 2 2 2 4 5" xfId="14976"/>
    <cellStyle name="Обычный 4 6 2 2 2 2 2 4 6" xfId="26947"/>
    <cellStyle name="Обычный 4 6 2 2 2 2 2 5" xfId="4993"/>
    <cellStyle name="Обычный 4 6 2 2 2 2 2 5 2" xfId="15451"/>
    <cellStyle name="Обычный 4 6 2 2 2 2 2 5 3" xfId="27406"/>
    <cellStyle name="Обычный 4 6 2 2 2 2 2 6" xfId="7564"/>
    <cellStyle name="Обычный 4 6 2 2 2 2 2 6 2" xfId="18022"/>
    <cellStyle name="Обычный 4 6 2 2 2 2 2 6 3" xfId="29910"/>
    <cellStyle name="Обычный 4 6 2 2 2 2 2 7" xfId="10135"/>
    <cellStyle name="Обычный 4 6 2 2 2 2 2 7 2" xfId="20593"/>
    <cellStyle name="Обычный 4 6 2 2 2 2 2 7 3" xfId="32436"/>
    <cellStyle name="Обычный 4 6 2 2 2 2 2 8" xfId="12880"/>
    <cellStyle name="Обычный 4 6 2 2 2 2 2 9" xfId="24892"/>
    <cellStyle name="Обычный 4 6 2 2 2 2 3" xfId="2914"/>
    <cellStyle name="Обычный 4 6 2 2 2 2 3 2" xfId="3945"/>
    <cellStyle name="Обычный 4 6 2 2 2 2 3 2 2" xfId="6537"/>
    <cellStyle name="Обычный 4 6 2 2 2 2 3 2 2 2" xfId="16995"/>
    <cellStyle name="Обычный 4 6 2 2 2 2 3 2 2 3" xfId="28912"/>
    <cellStyle name="Обычный 4 6 2 2 2 2 3 2 3" xfId="9108"/>
    <cellStyle name="Обычный 4 6 2 2 2 2 3 2 3 2" xfId="19566"/>
    <cellStyle name="Обычный 4 6 2 2 2 2 3 2 3 3" xfId="31431"/>
    <cellStyle name="Обычный 4 6 2 2 2 2 3 2 4" xfId="11679"/>
    <cellStyle name="Обычный 4 6 2 2 2 2 3 2 4 2" xfId="22137"/>
    <cellStyle name="Обычный 4 6 2 2 2 2 3 2 4 3" xfId="33980"/>
    <cellStyle name="Обычный 4 6 2 2 2 2 3 2 5" xfId="14424"/>
    <cellStyle name="Обычный 4 6 2 2 2 2 3 2 6" xfId="26412"/>
    <cellStyle name="Обычный 4 6 2 2 2 2 3 3" xfId="5507"/>
    <cellStyle name="Обычный 4 6 2 2 2 2 3 3 2" xfId="15965"/>
    <cellStyle name="Обычный 4 6 2 2 2 2 3 3 3" xfId="27911"/>
    <cellStyle name="Обычный 4 6 2 2 2 2 3 4" xfId="8078"/>
    <cellStyle name="Обычный 4 6 2 2 2 2 3 4 2" xfId="18536"/>
    <cellStyle name="Обычный 4 6 2 2 2 2 3 4 3" xfId="30417"/>
    <cellStyle name="Обычный 4 6 2 2 2 2 3 5" xfId="10649"/>
    <cellStyle name="Обычный 4 6 2 2 2 2 3 5 2" xfId="21107"/>
    <cellStyle name="Обычный 4 6 2 2 2 2 3 5 3" xfId="32950"/>
    <cellStyle name="Обычный 4 6 2 2 2 2 3 6" xfId="13394"/>
    <cellStyle name="Обычный 4 6 2 2 2 2 3 7" xfId="25413"/>
    <cellStyle name="Обычный 4 6 2 2 2 2 4" xfId="3430"/>
    <cellStyle name="Обычный 4 6 2 2 2 2 4 2" xfId="6022"/>
    <cellStyle name="Обычный 4 6 2 2 2 2 4 2 2" xfId="16480"/>
    <cellStyle name="Обычный 4 6 2 2 2 2 4 2 3" xfId="28413"/>
    <cellStyle name="Обычный 4 6 2 2 2 2 4 3" xfId="8593"/>
    <cellStyle name="Обычный 4 6 2 2 2 2 4 3 2" xfId="19051"/>
    <cellStyle name="Обычный 4 6 2 2 2 2 4 3 3" xfId="30927"/>
    <cellStyle name="Обычный 4 6 2 2 2 2 4 4" xfId="11164"/>
    <cellStyle name="Обычный 4 6 2 2 2 2 4 4 2" xfId="21622"/>
    <cellStyle name="Обычный 4 6 2 2 2 2 4 4 3" xfId="33465"/>
    <cellStyle name="Обычный 4 6 2 2 2 2 4 5" xfId="13909"/>
    <cellStyle name="Обычный 4 6 2 2 2 2 4 6" xfId="25913"/>
    <cellStyle name="Обычный 4 6 2 2 2 2 5" xfId="4509"/>
    <cellStyle name="Обычный 4 6 2 2 2 2 5 2" xfId="7088"/>
    <cellStyle name="Обычный 4 6 2 2 2 2 5 2 2" xfId="17546"/>
    <cellStyle name="Обычный 4 6 2 2 2 2 5 2 3" xfId="29445"/>
    <cellStyle name="Обычный 4 6 2 2 2 2 5 3" xfId="9659"/>
    <cellStyle name="Обычный 4 6 2 2 2 2 5 3 2" xfId="20117"/>
    <cellStyle name="Обычный 4 6 2 2 2 2 5 3 3" xfId="31968"/>
    <cellStyle name="Обычный 4 6 2 2 2 2 5 4" xfId="12230"/>
    <cellStyle name="Обычный 4 6 2 2 2 2 5 4 2" xfId="22688"/>
    <cellStyle name="Обычный 4 6 2 2 2 2 5 4 3" xfId="34529"/>
    <cellStyle name="Обычный 4 6 2 2 2 2 5 5" xfId="14975"/>
    <cellStyle name="Обычный 4 6 2 2 2 2 5 6" xfId="26946"/>
    <cellStyle name="Обычный 4 6 2 2 2 2 6" xfId="4992"/>
    <cellStyle name="Обычный 4 6 2 2 2 2 6 2" xfId="15450"/>
    <cellStyle name="Обычный 4 6 2 2 2 2 6 3" xfId="27405"/>
    <cellStyle name="Обычный 4 6 2 2 2 2 7" xfId="7563"/>
    <cellStyle name="Обычный 4 6 2 2 2 2 7 2" xfId="18021"/>
    <cellStyle name="Обычный 4 6 2 2 2 2 7 3" xfId="29909"/>
    <cellStyle name="Обычный 4 6 2 2 2 2 8" xfId="10134"/>
    <cellStyle name="Обычный 4 6 2 2 2 2 8 2" xfId="20592"/>
    <cellStyle name="Обычный 4 6 2 2 2 2 8 3" xfId="32435"/>
    <cellStyle name="Обычный 4 6 2 2 2 2 9" xfId="12879"/>
    <cellStyle name="Обычный 4 6 2 2 2 3" xfId="2119"/>
    <cellStyle name="Обычный 4 6 2 2 2 3 2" xfId="2916"/>
    <cellStyle name="Обычный 4 6 2 2 2 3 2 2" xfId="3947"/>
    <cellStyle name="Обычный 4 6 2 2 2 3 2 2 2" xfId="6539"/>
    <cellStyle name="Обычный 4 6 2 2 2 3 2 2 2 2" xfId="16997"/>
    <cellStyle name="Обычный 4 6 2 2 2 3 2 2 2 3" xfId="28914"/>
    <cellStyle name="Обычный 4 6 2 2 2 3 2 2 3" xfId="9110"/>
    <cellStyle name="Обычный 4 6 2 2 2 3 2 2 3 2" xfId="19568"/>
    <cellStyle name="Обычный 4 6 2 2 2 3 2 2 3 3" xfId="31433"/>
    <cellStyle name="Обычный 4 6 2 2 2 3 2 2 4" xfId="11681"/>
    <cellStyle name="Обычный 4 6 2 2 2 3 2 2 4 2" xfId="22139"/>
    <cellStyle name="Обычный 4 6 2 2 2 3 2 2 4 3" xfId="33982"/>
    <cellStyle name="Обычный 4 6 2 2 2 3 2 2 5" xfId="14426"/>
    <cellStyle name="Обычный 4 6 2 2 2 3 2 2 6" xfId="26414"/>
    <cellStyle name="Обычный 4 6 2 2 2 3 2 3" xfId="5509"/>
    <cellStyle name="Обычный 4 6 2 2 2 3 2 3 2" xfId="15967"/>
    <cellStyle name="Обычный 4 6 2 2 2 3 2 3 3" xfId="27913"/>
    <cellStyle name="Обычный 4 6 2 2 2 3 2 4" xfId="8080"/>
    <cellStyle name="Обычный 4 6 2 2 2 3 2 4 2" xfId="18538"/>
    <cellStyle name="Обычный 4 6 2 2 2 3 2 4 3" xfId="30419"/>
    <cellStyle name="Обычный 4 6 2 2 2 3 2 5" xfId="10651"/>
    <cellStyle name="Обычный 4 6 2 2 2 3 2 5 2" xfId="21109"/>
    <cellStyle name="Обычный 4 6 2 2 2 3 2 5 3" xfId="32952"/>
    <cellStyle name="Обычный 4 6 2 2 2 3 2 6" xfId="13396"/>
    <cellStyle name="Обычный 4 6 2 2 2 3 2 7" xfId="25415"/>
    <cellStyle name="Обычный 4 6 2 2 2 3 3" xfId="3432"/>
    <cellStyle name="Обычный 4 6 2 2 2 3 3 2" xfId="6024"/>
    <cellStyle name="Обычный 4 6 2 2 2 3 3 2 2" xfId="16482"/>
    <cellStyle name="Обычный 4 6 2 2 2 3 3 2 3" xfId="28415"/>
    <cellStyle name="Обычный 4 6 2 2 2 3 3 3" xfId="8595"/>
    <cellStyle name="Обычный 4 6 2 2 2 3 3 3 2" xfId="19053"/>
    <cellStyle name="Обычный 4 6 2 2 2 3 3 3 3" xfId="30929"/>
    <cellStyle name="Обычный 4 6 2 2 2 3 3 4" xfId="11166"/>
    <cellStyle name="Обычный 4 6 2 2 2 3 3 4 2" xfId="21624"/>
    <cellStyle name="Обычный 4 6 2 2 2 3 3 4 3" xfId="33467"/>
    <cellStyle name="Обычный 4 6 2 2 2 3 3 5" xfId="13911"/>
    <cellStyle name="Обычный 4 6 2 2 2 3 3 6" xfId="25915"/>
    <cellStyle name="Обычный 4 6 2 2 2 3 4" xfId="4511"/>
    <cellStyle name="Обычный 4 6 2 2 2 3 4 2" xfId="7090"/>
    <cellStyle name="Обычный 4 6 2 2 2 3 4 2 2" xfId="17548"/>
    <cellStyle name="Обычный 4 6 2 2 2 3 4 2 3" xfId="29447"/>
    <cellStyle name="Обычный 4 6 2 2 2 3 4 3" xfId="9661"/>
    <cellStyle name="Обычный 4 6 2 2 2 3 4 3 2" xfId="20119"/>
    <cellStyle name="Обычный 4 6 2 2 2 3 4 3 3" xfId="31970"/>
    <cellStyle name="Обычный 4 6 2 2 2 3 4 4" xfId="12232"/>
    <cellStyle name="Обычный 4 6 2 2 2 3 4 4 2" xfId="22690"/>
    <cellStyle name="Обычный 4 6 2 2 2 3 4 4 3" xfId="34531"/>
    <cellStyle name="Обычный 4 6 2 2 2 3 4 5" xfId="14977"/>
    <cellStyle name="Обычный 4 6 2 2 2 3 4 6" xfId="26948"/>
    <cellStyle name="Обычный 4 6 2 2 2 3 5" xfId="4994"/>
    <cellStyle name="Обычный 4 6 2 2 2 3 5 2" xfId="15452"/>
    <cellStyle name="Обычный 4 6 2 2 2 3 5 3" xfId="27407"/>
    <cellStyle name="Обычный 4 6 2 2 2 3 6" xfId="7565"/>
    <cellStyle name="Обычный 4 6 2 2 2 3 6 2" xfId="18023"/>
    <cellStyle name="Обычный 4 6 2 2 2 3 6 3" xfId="29911"/>
    <cellStyle name="Обычный 4 6 2 2 2 3 7" xfId="10136"/>
    <cellStyle name="Обычный 4 6 2 2 2 3 7 2" xfId="20594"/>
    <cellStyle name="Обычный 4 6 2 2 2 3 7 3" xfId="32437"/>
    <cellStyle name="Обычный 4 6 2 2 2 3 8" xfId="12881"/>
    <cellStyle name="Обычный 4 6 2 2 2 3 9" xfId="24893"/>
    <cellStyle name="Обычный 4 6 2 2 2 4" xfId="2913"/>
    <cellStyle name="Обычный 4 6 2 2 2 4 2" xfId="3944"/>
    <cellStyle name="Обычный 4 6 2 2 2 4 2 2" xfId="6536"/>
    <cellStyle name="Обычный 4 6 2 2 2 4 2 2 2" xfId="16994"/>
    <cellStyle name="Обычный 4 6 2 2 2 4 2 2 3" xfId="28911"/>
    <cellStyle name="Обычный 4 6 2 2 2 4 2 3" xfId="9107"/>
    <cellStyle name="Обычный 4 6 2 2 2 4 2 3 2" xfId="19565"/>
    <cellStyle name="Обычный 4 6 2 2 2 4 2 3 3" xfId="31430"/>
    <cellStyle name="Обычный 4 6 2 2 2 4 2 4" xfId="11678"/>
    <cellStyle name="Обычный 4 6 2 2 2 4 2 4 2" xfId="22136"/>
    <cellStyle name="Обычный 4 6 2 2 2 4 2 4 3" xfId="33979"/>
    <cellStyle name="Обычный 4 6 2 2 2 4 2 5" xfId="14423"/>
    <cellStyle name="Обычный 4 6 2 2 2 4 2 6" xfId="26411"/>
    <cellStyle name="Обычный 4 6 2 2 2 4 3" xfId="5506"/>
    <cellStyle name="Обычный 4 6 2 2 2 4 3 2" xfId="15964"/>
    <cellStyle name="Обычный 4 6 2 2 2 4 3 3" xfId="27910"/>
    <cellStyle name="Обычный 4 6 2 2 2 4 4" xfId="8077"/>
    <cellStyle name="Обычный 4 6 2 2 2 4 4 2" xfId="18535"/>
    <cellStyle name="Обычный 4 6 2 2 2 4 4 3" xfId="30416"/>
    <cellStyle name="Обычный 4 6 2 2 2 4 5" xfId="10648"/>
    <cellStyle name="Обычный 4 6 2 2 2 4 5 2" xfId="21106"/>
    <cellStyle name="Обычный 4 6 2 2 2 4 5 3" xfId="32949"/>
    <cellStyle name="Обычный 4 6 2 2 2 4 6" xfId="13393"/>
    <cellStyle name="Обычный 4 6 2 2 2 4 7" xfId="25412"/>
    <cellStyle name="Обычный 4 6 2 2 2 5" xfId="3429"/>
    <cellStyle name="Обычный 4 6 2 2 2 5 2" xfId="6021"/>
    <cellStyle name="Обычный 4 6 2 2 2 5 2 2" xfId="16479"/>
    <cellStyle name="Обычный 4 6 2 2 2 5 2 3" xfId="28412"/>
    <cellStyle name="Обычный 4 6 2 2 2 5 3" xfId="8592"/>
    <cellStyle name="Обычный 4 6 2 2 2 5 3 2" xfId="19050"/>
    <cellStyle name="Обычный 4 6 2 2 2 5 3 3" xfId="30926"/>
    <cellStyle name="Обычный 4 6 2 2 2 5 4" xfId="11163"/>
    <cellStyle name="Обычный 4 6 2 2 2 5 4 2" xfId="21621"/>
    <cellStyle name="Обычный 4 6 2 2 2 5 4 3" xfId="33464"/>
    <cellStyle name="Обычный 4 6 2 2 2 5 5" xfId="13908"/>
    <cellStyle name="Обычный 4 6 2 2 2 5 6" xfId="25912"/>
    <cellStyle name="Обычный 4 6 2 2 2 6" xfId="4508"/>
    <cellStyle name="Обычный 4 6 2 2 2 6 2" xfId="7087"/>
    <cellStyle name="Обычный 4 6 2 2 2 6 2 2" xfId="17545"/>
    <cellStyle name="Обычный 4 6 2 2 2 6 2 3" xfId="29444"/>
    <cellStyle name="Обычный 4 6 2 2 2 6 3" xfId="9658"/>
    <cellStyle name="Обычный 4 6 2 2 2 6 3 2" xfId="20116"/>
    <cellStyle name="Обычный 4 6 2 2 2 6 3 3" xfId="31967"/>
    <cellStyle name="Обычный 4 6 2 2 2 6 4" xfId="12229"/>
    <cellStyle name="Обычный 4 6 2 2 2 6 4 2" xfId="22687"/>
    <cellStyle name="Обычный 4 6 2 2 2 6 4 3" xfId="34528"/>
    <cellStyle name="Обычный 4 6 2 2 2 6 5" xfId="14974"/>
    <cellStyle name="Обычный 4 6 2 2 2 6 6" xfId="26945"/>
    <cellStyle name="Обычный 4 6 2 2 2 7" xfId="4991"/>
    <cellStyle name="Обычный 4 6 2 2 2 7 2" xfId="15449"/>
    <cellStyle name="Обычный 4 6 2 2 2 7 3" xfId="27404"/>
    <cellStyle name="Обычный 4 6 2 2 2 8" xfId="7562"/>
    <cellStyle name="Обычный 4 6 2 2 2 8 2" xfId="18020"/>
    <cellStyle name="Обычный 4 6 2 2 2 8 3" xfId="29908"/>
    <cellStyle name="Обычный 4 6 2 2 2 9" xfId="10133"/>
    <cellStyle name="Обычный 4 6 2 2 2 9 2" xfId="20591"/>
    <cellStyle name="Обычный 4 6 2 2 2 9 3" xfId="32434"/>
    <cellStyle name="Обычный 4 6 2 2 3" xfId="2120"/>
    <cellStyle name="Обычный 4 6 2 2 3 10" xfId="24894"/>
    <cellStyle name="Обычный 4 6 2 2 3 2" xfId="2121"/>
    <cellStyle name="Обычный 4 6 2 2 3 2 2" xfId="2918"/>
    <cellStyle name="Обычный 4 6 2 2 3 2 2 2" xfId="3949"/>
    <cellStyle name="Обычный 4 6 2 2 3 2 2 2 2" xfId="6541"/>
    <cellStyle name="Обычный 4 6 2 2 3 2 2 2 2 2" xfId="16999"/>
    <cellStyle name="Обычный 4 6 2 2 3 2 2 2 2 3" xfId="28916"/>
    <cellStyle name="Обычный 4 6 2 2 3 2 2 2 3" xfId="9112"/>
    <cellStyle name="Обычный 4 6 2 2 3 2 2 2 3 2" xfId="19570"/>
    <cellStyle name="Обычный 4 6 2 2 3 2 2 2 3 3" xfId="31435"/>
    <cellStyle name="Обычный 4 6 2 2 3 2 2 2 4" xfId="11683"/>
    <cellStyle name="Обычный 4 6 2 2 3 2 2 2 4 2" xfId="22141"/>
    <cellStyle name="Обычный 4 6 2 2 3 2 2 2 4 3" xfId="33984"/>
    <cellStyle name="Обычный 4 6 2 2 3 2 2 2 5" xfId="14428"/>
    <cellStyle name="Обычный 4 6 2 2 3 2 2 2 6" xfId="26416"/>
    <cellStyle name="Обычный 4 6 2 2 3 2 2 3" xfId="5511"/>
    <cellStyle name="Обычный 4 6 2 2 3 2 2 3 2" xfId="15969"/>
    <cellStyle name="Обычный 4 6 2 2 3 2 2 3 3" xfId="27915"/>
    <cellStyle name="Обычный 4 6 2 2 3 2 2 4" xfId="8082"/>
    <cellStyle name="Обычный 4 6 2 2 3 2 2 4 2" xfId="18540"/>
    <cellStyle name="Обычный 4 6 2 2 3 2 2 4 3" xfId="30421"/>
    <cellStyle name="Обычный 4 6 2 2 3 2 2 5" xfId="10653"/>
    <cellStyle name="Обычный 4 6 2 2 3 2 2 5 2" xfId="21111"/>
    <cellStyle name="Обычный 4 6 2 2 3 2 2 5 3" xfId="32954"/>
    <cellStyle name="Обычный 4 6 2 2 3 2 2 6" xfId="13398"/>
    <cellStyle name="Обычный 4 6 2 2 3 2 2 7" xfId="25417"/>
    <cellStyle name="Обычный 4 6 2 2 3 2 3" xfId="3434"/>
    <cellStyle name="Обычный 4 6 2 2 3 2 3 2" xfId="6026"/>
    <cellStyle name="Обычный 4 6 2 2 3 2 3 2 2" xfId="16484"/>
    <cellStyle name="Обычный 4 6 2 2 3 2 3 2 3" xfId="28417"/>
    <cellStyle name="Обычный 4 6 2 2 3 2 3 3" xfId="8597"/>
    <cellStyle name="Обычный 4 6 2 2 3 2 3 3 2" xfId="19055"/>
    <cellStyle name="Обычный 4 6 2 2 3 2 3 3 3" xfId="30931"/>
    <cellStyle name="Обычный 4 6 2 2 3 2 3 4" xfId="11168"/>
    <cellStyle name="Обычный 4 6 2 2 3 2 3 4 2" xfId="21626"/>
    <cellStyle name="Обычный 4 6 2 2 3 2 3 4 3" xfId="33469"/>
    <cellStyle name="Обычный 4 6 2 2 3 2 3 5" xfId="13913"/>
    <cellStyle name="Обычный 4 6 2 2 3 2 3 6" xfId="25917"/>
    <cellStyle name="Обычный 4 6 2 2 3 2 4" xfId="4513"/>
    <cellStyle name="Обычный 4 6 2 2 3 2 4 2" xfId="7092"/>
    <cellStyle name="Обычный 4 6 2 2 3 2 4 2 2" xfId="17550"/>
    <cellStyle name="Обычный 4 6 2 2 3 2 4 2 3" xfId="29449"/>
    <cellStyle name="Обычный 4 6 2 2 3 2 4 3" xfId="9663"/>
    <cellStyle name="Обычный 4 6 2 2 3 2 4 3 2" xfId="20121"/>
    <cellStyle name="Обычный 4 6 2 2 3 2 4 3 3" xfId="31972"/>
    <cellStyle name="Обычный 4 6 2 2 3 2 4 4" xfId="12234"/>
    <cellStyle name="Обычный 4 6 2 2 3 2 4 4 2" xfId="22692"/>
    <cellStyle name="Обычный 4 6 2 2 3 2 4 4 3" xfId="34533"/>
    <cellStyle name="Обычный 4 6 2 2 3 2 4 5" xfId="14979"/>
    <cellStyle name="Обычный 4 6 2 2 3 2 4 6" xfId="26950"/>
    <cellStyle name="Обычный 4 6 2 2 3 2 5" xfId="4996"/>
    <cellStyle name="Обычный 4 6 2 2 3 2 5 2" xfId="15454"/>
    <cellStyle name="Обычный 4 6 2 2 3 2 5 3" xfId="27409"/>
    <cellStyle name="Обычный 4 6 2 2 3 2 6" xfId="7567"/>
    <cellStyle name="Обычный 4 6 2 2 3 2 6 2" xfId="18025"/>
    <cellStyle name="Обычный 4 6 2 2 3 2 6 3" xfId="29913"/>
    <cellStyle name="Обычный 4 6 2 2 3 2 7" xfId="10138"/>
    <cellStyle name="Обычный 4 6 2 2 3 2 7 2" xfId="20596"/>
    <cellStyle name="Обычный 4 6 2 2 3 2 7 3" xfId="32439"/>
    <cellStyle name="Обычный 4 6 2 2 3 2 8" xfId="12883"/>
    <cellStyle name="Обычный 4 6 2 2 3 2 9" xfId="24895"/>
    <cellStyle name="Обычный 4 6 2 2 3 3" xfId="2917"/>
    <cellStyle name="Обычный 4 6 2 2 3 3 2" xfId="3948"/>
    <cellStyle name="Обычный 4 6 2 2 3 3 2 2" xfId="6540"/>
    <cellStyle name="Обычный 4 6 2 2 3 3 2 2 2" xfId="16998"/>
    <cellStyle name="Обычный 4 6 2 2 3 3 2 2 3" xfId="28915"/>
    <cellStyle name="Обычный 4 6 2 2 3 3 2 3" xfId="9111"/>
    <cellStyle name="Обычный 4 6 2 2 3 3 2 3 2" xfId="19569"/>
    <cellStyle name="Обычный 4 6 2 2 3 3 2 3 3" xfId="31434"/>
    <cellStyle name="Обычный 4 6 2 2 3 3 2 4" xfId="11682"/>
    <cellStyle name="Обычный 4 6 2 2 3 3 2 4 2" xfId="22140"/>
    <cellStyle name="Обычный 4 6 2 2 3 3 2 4 3" xfId="33983"/>
    <cellStyle name="Обычный 4 6 2 2 3 3 2 5" xfId="14427"/>
    <cellStyle name="Обычный 4 6 2 2 3 3 2 6" xfId="26415"/>
    <cellStyle name="Обычный 4 6 2 2 3 3 3" xfId="5510"/>
    <cellStyle name="Обычный 4 6 2 2 3 3 3 2" xfId="15968"/>
    <cellStyle name="Обычный 4 6 2 2 3 3 3 3" xfId="27914"/>
    <cellStyle name="Обычный 4 6 2 2 3 3 4" xfId="8081"/>
    <cellStyle name="Обычный 4 6 2 2 3 3 4 2" xfId="18539"/>
    <cellStyle name="Обычный 4 6 2 2 3 3 4 3" xfId="30420"/>
    <cellStyle name="Обычный 4 6 2 2 3 3 5" xfId="10652"/>
    <cellStyle name="Обычный 4 6 2 2 3 3 5 2" xfId="21110"/>
    <cellStyle name="Обычный 4 6 2 2 3 3 5 3" xfId="32953"/>
    <cellStyle name="Обычный 4 6 2 2 3 3 6" xfId="13397"/>
    <cellStyle name="Обычный 4 6 2 2 3 3 7" xfId="25416"/>
    <cellStyle name="Обычный 4 6 2 2 3 4" xfId="3433"/>
    <cellStyle name="Обычный 4 6 2 2 3 4 2" xfId="6025"/>
    <cellStyle name="Обычный 4 6 2 2 3 4 2 2" xfId="16483"/>
    <cellStyle name="Обычный 4 6 2 2 3 4 2 3" xfId="28416"/>
    <cellStyle name="Обычный 4 6 2 2 3 4 3" xfId="8596"/>
    <cellStyle name="Обычный 4 6 2 2 3 4 3 2" xfId="19054"/>
    <cellStyle name="Обычный 4 6 2 2 3 4 3 3" xfId="30930"/>
    <cellStyle name="Обычный 4 6 2 2 3 4 4" xfId="11167"/>
    <cellStyle name="Обычный 4 6 2 2 3 4 4 2" xfId="21625"/>
    <cellStyle name="Обычный 4 6 2 2 3 4 4 3" xfId="33468"/>
    <cellStyle name="Обычный 4 6 2 2 3 4 5" xfId="13912"/>
    <cellStyle name="Обычный 4 6 2 2 3 4 6" xfId="25916"/>
    <cellStyle name="Обычный 4 6 2 2 3 5" xfId="4512"/>
    <cellStyle name="Обычный 4 6 2 2 3 5 2" xfId="7091"/>
    <cellStyle name="Обычный 4 6 2 2 3 5 2 2" xfId="17549"/>
    <cellStyle name="Обычный 4 6 2 2 3 5 2 3" xfId="29448"/>
    <cellStyle name="Обычный 4 6 2 2 3 5 3" xfId="9662"/>
    <cellStyle name="Обычный 4 6 2 2 3 5 3 2" xfId="20120"/>
    <cellStyle name="Обычный 4 6 2 2 3 5 3 3" xfId="31971"/>
    <cellStyle name="Обычный 4 6 2 2 3 5 4" xfId="12233"/>
    <cellStyle name="Обычный 4 6 2 2 3 5 4 2" xfId="22691"/>
    <cellStyle name="Обычный 4 6 2 2 3 5 4 3" xfId="34532"/>
    <cellStyle name="Обычный 4 6 2 2 3 5 5" xfId="14978"/>
    <cellStyle name="Обычный 4 6 2 2 3 5 6" xfId="26949"/>
    <cellStyle name="Обычный 4 6 2 2 3 6" xfId="4995"/>
    <cellStyle name="Обычный 4 6 2 2 3 6 2" xfId="15453"/>
    <cellStyle name="Обычный 4 6 2 2 3 6 3" xfId="27408"/>
    <cellStyle name="Обычный 4 6 2 2 3 7" xfId="7566"/>
    <cellStyle name="Обычный 4 6 2 2 3 7 2" xfId="18024"/>
    <cellStyle name="Обычный 4 6 2 2 3 7 3" xfId="29912"/>
    <cellStyle name="Обычный 4 6 2 2 3 8" xfId="10137"/>
    <cellStyle name="Обычный 4 6 2 2 3 8 2" xfId="20595"/>
    <cellStyle name="Обычный 4 6 2 2 3 8 3" xfId="32438"/>
    <cellStyle name="Обычный 4 6 2 2 3 9" xfId="12882"/>
    <cellStyle name="Обычный 4 6 2 2 4" xfId="2122"/>
    <cellStyle name="Обычный 4 6 2 2 4 2" xfId="2919"/>
    <cellStyle name="Обычный 4 6 2 2 4 2 2" xfId="3950"/>
    <cellStyle name="Обычный 4 6 2 2 4 2 2 2" xfId="6542"/>
    <cellStyle name="Обычный 4 6 2 2 4 2 2 2 2" xfId="17000"/>
    <cellStyle name="Обычный 4 6 2 2 4 2 2 2 3" xfId="28917"/>
    <cellStyle name="Обычный 4 6 2 2 4 2 2 3" xfId="9113"/>
    <cellStyle name="Обычный 4 6 2 2 4 2 2 3 2" xfId="19571"/>
    <cellStyle name="Обычный 4 6 2 2 4 2 2 3 3" xfId="31436"/>
    <cellStyle name="Обычный 4 6 2 2 4 2 2 4" xfId="11684"/>
    <cellStyle name="Обычный 4 6 2 2 4 2 2 4 2" xfId="22142"/>
    <cellStyle name="Обычный 4 6 2 2 4 2 2 4 3" xfId="33985"/>
    <cellStyle name="Обычный 4 6 2 2 4 2 2 5" xfId="14429"/>
    <cellStyle name="Обычный 4 6 2 2 4 2 2 6" xfId="26417"/>
    <cellStyle name="Обычный 4 6 2 2 4 2 3" xfId="5512"/>
    <cellStyle name="Обычный 4 6 2 2 4 2 3 2" xfId="15970"/>
    <cellStyle name="Обычный 4 6 2 2 4 2 3 3" xfId="27916"/>
    <cellStyle name="Обычный 4 6 2 2 4 2 4" xfId="8083"/>
    <cellStyle name="Обычный 4 6 2 2 4 2 4 2" xfId="18541"/>
    <cellStyle name="Обычный 4 6 2 2 4 2 4 3" xfId="30422"/>
    <cellStyle name="Обычный 4 6 2 2 4 2 5" xfId="10654"/>
    <cellStyle name="Обычный 4 6 2 2 4 2 5 2" xfId="21112"/>
    <cellStyle name="Обычный 4 6 2 2 4 2 5 3" xfId="32955"/>
    <cellStyle name="Обычный 4 6 2 2 4 2 6" xfId="13399"/>
    <cellStyle name="Обычный 4 6 2 2 4 2 7" xfId="25418"/>
    <cellStyle name="Обычный 4 6 2 2 4 3" xfId="3435"/>
    <cellStyle name="Обычный 4 6 2 2 4 3 2" xfId="6027"/>
    <cellStyle name="Обычный 4 6 2 2 4 3 2 2" xfId="16485"/>
    <cellStyle name="Обычный 4 6 2 2 4 3 2 3" xfId="28418"/>
    <cellStyle name="Обычный 4 6 2 2 4 3 3" xfId="8598"/>
    <cellStyle name="Обычный 4 6 2 2 4 3 3 2" xfId="19056"/>
    <cellStyle name="Обычный 4 6 2 2 4 3 3 3" xfId="30932"/>
    <cellStyle name="Обычный 4 6 2 2 4 3 4" xfId="11169"/>
    <cellStyle name="Обычный 4 6 2 2 4 3 4 2" xfId="21627"/>
    <cellStyle name="Обычный 4 6 2 2 4 3 4 3" xfId="33470"/>
    <cellStyle name="Обычный 4 6 2 2 4 3 5" xfId="13914"/>
    <cellStyle name="Обычный 4 6 2 2 4 3 6" xfId="25918"/>
    <cellStyle name="Обычный 4 6 2 2 4 4" xfId="4514"/>
    <cellStyle name="Обычный 4 6 2 2 4 4 2" xfId="7093"/>
    <cellStyle name="Обычный 4 6 2 2 4 4 2 2" xfId="17551"/>
    <cellStyle name="Обычный 4 6 2 2 4 4 2 3" xfId="29450"/>
    <cellStyle name="Обычный 4 6 2 2 4 4 3" xfId="9664"/>
    <cellStyle name="Обычный 4 6 2 2 4 4 3 2" xfId="20122"/>
    <cellStyle name="Обычный 4 6 2 2 4 4 3 3" xfId="31973"/>
    <cellStyle name="Обычный 4 6 2 2 4 4 4" xfId="12235"/>
    <cellStyle name="Обычный 4 6 2 2 4 4 4 2" xfId="22693"/>
    <cellStyle name="Обычный 4 6 2 2 4 4 4 3" xfId="34534"/>
    <cellStyle name="Обычный 4 6 2 2 4 4 5" xfId="14980"/>
    <cellStyle name="Обычный 4 6 2 2 4 4 6" xfId="26951"/>
    <cellStyle name="Обычный 4 6 2 2 4 5" xfId="4997"/>
    <cellStyle name="Обычный 4 6 2 2 4 5 2" xfId="15455"/>
    <cellStyle name="Обычный 4 6 2 2 4 5 3" xfId="27410"/>
    <cellStyle name="Обычный 4 6 2 2 4 6" xfId="7568"/>
    <cellStyle name="Обычный 4 6 2 2 4 6 2" xfId="18026"/>
    <cellStyle name="Обычный 4 6 2 2 4 6 3" xfId="29914"/>
    <cellStyle name="Обычный 4 6 2 2 4 7" xfId="10139"/>
    <cellStyle name="Обычный 4 6 2 2 4 7 2" xfId="20597"/>
    <cellStyle name="Обычный 4 6 2 2 4 7 3" xfId="32440"/>
    <cellStyle name="Обычный 4 6 2 2 4 8" xfId="12884"/>
    <cellStyle name="Обычный 4 6 2 2 4 9" xfId="24896"/>
    <cellStyle name="Обычный 4 6 2 2 5" xfId="2912"/>
    <cellStyle name="Обычный 4 6 2 2 5 2" xfId="3943"/>
    <cellStyle name="Обычный 4 6 2 2 5 2 2" xfId="6535"/>
    <cellStyle name="Обычный 4 6 2 2 5 2 2 2" xfId="16993"/>
    <cellStyle name="Обычный 4 6 2 2 5 2 2 3" xfId="28910"/>
    <cellStyle name="Обычный 4 6 2 2 5 2 3" xfId="9106"/>
    <cellStyle name="Обычный 4 6 2 2 5 2 3 2" xfId="19564"/>
    <cellStyle name="Обычный 4 6 2 2 5 2 3 3" xfId="31429"/>
    <cellStyle name="Обычный 4 6 2 2 5 2 4" xfId="11677"/>
    <cellStyle name="Обычный 4 6 2 2 5 2 4 2" xfId="22135"/>
    <cellStyle name="Обычный 4 6 2 2 5 2 4 3" xfId="33978"/>
    <cellStyle name="Обычный 4 6 2 2 5 2 5" xfId="14422"/>
    <cellStyle name="Обычный 4 6 2 2 5 2 6" xfId="26410"/>
    <cellStyle name="Обычный 4 6 2 2 5 3" xfId="5505"/>
    <cellStyle name="Обычный 4 6 2 2 5 3 2" xfId="15963"/>
    <cellStyle name="Обычный 4 6 2 2 5 3 3" xfId="27909"/>
    <cellStyle name="Обычный 4 6 2 2 5 4" xfId="8076"/>
    <cellStyle name="Обычный 4 6 2 2 5 4 2" xfId="18534"/>
    <cellStyle name="Обычный 4 6 2 2 5 4 3" xfId="30415"/>
    <cellStyle name="Обычный 4 6 2 2 5 5" xfId="10647"/>
    <cellStyle name="Обычный 4 6 2 2 5 5 2" xfId="21105"/>
    <cellStyle name="Обычный 4 6 2 2 5 5 3" xfId="32948"/>
    <cellStyle name="Обычный 4 6 2 2 5 6" xfId="13392"/>
    <cellStyle name="Обычный 4 6 2 2 5 7" xfId="25411"/>
    <cellStyle name="Обычный 4 6 2 2 6" xfId="3428"/>
    <cellStyle name="Обычный 4 6 2 2 6 2" xfId="6020"/>
    <cellStyle name="Обычный 4 6 2 2 6 2 2" xfId="16478"/>
    <cellStyle name="Обычный 4 6 2 2 6 2 3" xfId="28411"/>
    <cellStyle name="Обычный 4 6 2 2 6 3" xfId="8591"/>
    <cellStyle name="Обычный 4 6 2 2 6 3 2" xfId="19049"/>
    <cellStyle name="Обычный 4 6 2 2 6 3 3" xfId="30925"/>
    <cellStyle name="Обычный 4 6 2 2 6 4" xfId="11162"/>
    <cellStyle name="Обычный 4 6 2 2 6 4 2" xfId="21620"/>
    <cellStyle name="Обычный 4 6 2 2 6 4 3" xfId="33463"/>
    <cellStyle name="Обычный 4 6 2 2 6 5" xfId="13907"/>
    <cellStyle name="Обычный 4 6 2 2 6 6" xfId="25911"/>
    <cellStyle name="Обычный 4 6 2 2 7" xfId="4507"/>
    <cellStyle name="Обычный 4 6 2 2 7 2" xfId="7086"/>
    <cellStyle name="Обычный 4 6 2 2 7 2 2" xfId="17544"/>
    <cellStyle name="Обычный 4 6 2 2 7 2 3" xfId="29443"/>
    <cellStyle name="Обычный 4 6 2 2 7 3" xfId="9657"/>
    <cellStyle name="Обычный 4 6 2 2 7 3 2" xfId="20115"/>
    <cellStyle name="Обычный 4 6 2 2 7 3 3" xfId="31966"/>
    <cellStyle name="Обычный 4 6 2 2 7 4" xfId="12228"/>
    <cellStyle name="Обычный 4 6 2 2 7 4 2" xfId="22686"/>
    <cellStyle name="Обычный 4 6 2 2 7 4 3" xfId="34527"/>
    <cellStyle name="Обычный 4 6 2 2 7 5" xfId="14973"/>
    <cellStyle name="Обычный 4 6 2 2 7 6" xfId="26944"/>
    <cellStyle name="Обычный 4 6 2 2 8" xfId="4990"/>
    <cellStyle name="Обычный 4 6 2 2 8 2" xfId="15448"/>
    <cellStyle name="Обычный 4 6 2 2 8 3" xfId="27403"/>
    <cellStyle name="Обычный 4 6 2 2 9" xfId="7561"/>
    <cellStyle name="Обычный 4 6 2 2 9 2" xfId="18019"/>
    <cellStyle name="Обычный 4 6 2 2 9 3" xfId="29907"/>
    <cellStyle name="Обычный 4 6 2 3" xfId="2123"/>
    <cellStyle name="Обычный 4 6 2 3 10" xfId="12885"/>
    <cellStyle name="Обычный 4 6 2 3 11" xfId="24897"/>
    <cellStyle name="Обычный 4 6 2 3 2" xfId="2124"/>
    <cellStyle name="Обычный 4 6 2 3 2 10" xfId="24898"/>
    <cellStyle name="Обычный 4 6 2 3 2 2" xfId="2125"/>
    <cellStyle name="Обычный 4 6 2 3 2 2 2" xfId="2922"/>
    <cellStyle name="Обычный 4 6 2 3 2 2 2 2" xfId="3953"/>
    <cellStyle name="Обычный 4 6 2 3 2 2 2 2 2" xfId="6545"/>
    <cellStyle name="Обычный 4 6 2 3 2 2 2 2 2 2" xfId="17003"/>
    <cellStyle name="Обычный 4 6 2 3 2 2 2 2 2 3" xfId="28920"/>
    <cellStyle name="Обычный 4 6 2 3 2 2 2 2 3" xfId="9116"/>
    <cellStyle name="Обычный 4 6 2 3 2 2 2 2 3 2" xfId="19574"/>
    <cellStyle name="Обычный 4 6 2 3 2 2 2 2 3 3" xfId="31439"/>
    <cellStyle name="Обычный 4 6 2 3 2 2 2 2 4" xfId="11687"/>
    <cellStyle name="Обычный 4 6 2 3 2 2 2 2 4 2" xfId="22145"/>
    <cellStyle name="Обычный 4 6 2 3 2 2 2 2 4 3" xfId="33988"/>
    <cellStyle name="Обычный 4 6 2 3 2 2 2 2 5" xfId="14432"/>
    <cellStyle name="Обычный 4 6 2 3 2 2 2 2 6" xfId="26420"/>
    <cellStyle name="Обычный 4 6 2 3 2 2 2 3" xfId="5515"/>
    <cellStyle name="Обычный 4 6 2 3 2 2 2 3 2" xfId="15973"/>
    <cellStyle name="Обычный 4 6 2 3 2 2 2 3 3" xfId="27919"/>
    <cellStyle name="Обычный 4 6 2 3 2 2 2 4" xfId="8086"/>
    <cellStyle name="Обычный 4 6 2 3 2 2 2 4 2" xfId="18544"/>
    <cellStyle name="Обычный 4 6 2 3 2 2 2 4 3" xfId="30425"/>
    <cellStyle name="Обычный 4 6 2 3 2 2 2 5" xfId="10657"/>
    <cellStyle name="Обычный 4 6 2 3 2 2 2 5 2" xfId="21115"/>
    <cellStyle name="Обычный 4 6 2 3 2 2 2 5 3" xfId="32958"/>
    <cellStyle name="Обычный 4 6 2 3 2 2 2 6" xfId="13402"/>
    <cellStyle name="Обычный 4 6 2 3 2 2 2 7" xfId="25421"/>
    <cellStyle name="Обычный 4 6 2 3 2 2 3" xfId="3438"/>
    <cellStyle name="Обычный 4 6 2 3 2 2 3 2" xfId="6030"/>
    <cellStyle name="Обычный 4 6 2 3 2 2 3 2 2" xfId="16488"/>
    <cellStyle name="Обычный 4 6 2 3 2 2 3 2 3" xfId="28421"/>
    <cellStyle name="Обычный 4 6 2 3 2 2 3 3" xfId="8601"/>
    <cellStyle name="Обычный 4 6 2 3 2 2 3 3 2" xfId="19059"/>
    <cellStyle name="Обычный 4 6 2 3 2 2 3 3 3" xfId="30935"/>
    <cellStyle name="Обычный 4 6 2 3 2 2 3 4" xfId="11172"/>
    <cellStyle name="Обычный 4 6 2 3 2 2 3 4 2" xfId="21630"/>
    <cellStyle name="Обычный 4 6 2 3 2 2 3 4 3" xfId="33473"/>
    <cellStyle name="Обычный 4 6 2 3 2 2 3 5" xfId="13917"/>
    <cellStyle name="Обычный 4 6 2 3 2 2 3 6" xfId="25921"/>
    <cellStyle name="Обычный 4 6 2 3 2 2 4" xfId="4517"/>
    <cellStyle name="Обычный 4 6 2 3 2 2 4 2" xfId="7096"/>
    <cellStyle name="Обычный 4 6 2 3 2 2 4 2 2" xfId="17554"/>
    <cellStyle name="Обычный 4 6 2 3 2 2 4 2 3" xfId="29453"/>
    <cellStyle name="Обычный 4 6 2 3 2 2 4 3" xfId="9667"/>
    <cellStyle name="Обычный 4 6 2 3 2 2 4 3 2" xfId="20125"/>
    <cellStyle name="Обычный 4 6 2 3 2 2 4 3 3" xfId="31976"/>
    <cellStyle name="Обычный 4 6 2 3 2 2 4 4" xfId="12238"/>
    <cellStyle name="Обычный 4 6 2 3 2 2 4 4 2" xfId="22696"/>
    <cellStyle name="Обычный 4 6 2 3 2 2 4 4 3" xfId="34537"/>
    <cellStyle name="Обычный 4 6 2 3 2 2 4 5" xfId="14983"/>
    <cellStyle name="Обычный 4 6 2 3 2 2 4 6" xfId="26954"/>
    <cellStyle name="Обычный 4 6 2 3 2 2 5" xfId="5000"/>
    <cellStyle name="Обычный 4 6 2 3 2 2 5 2" xfId="15458"/>
    <cellStyle name="Обычный 4 6 2 3 2 2 5 3" xfId="27413"/>
    <cellStyle name="Обычный 4 6 2 3 2 2 6" xfId="7571"/>
    <cellStyle name="Обычный 4 6 2 3 2 2 6 2" xfId="18029"/>
    <cellStyle name="Обычный 4 6 2 3 2 2 6 3" xfId="29917"/>
    <cellStyle name="Обычный 4 6 2 3 2 2 7" xfId="10142"/>
    <cellStyle name="Обычный 4 6 2 3 2 2 7 2" xfId="20600"/>
    <cellStyle name="Обычный 4 6 2 3 2 2 7 3" xfId="32443"/>
    <cellStyle name="Обычный 4 6 2 3 2 2 8" xfId="12887"/>
    <cellStyle name="Обычный 4 6 2 3 2 2 9" xfId="24899"/>
    <cellStyle name="Обычный 4 6 2 3 2 3" xfId="2921"/>
    <cellStyle name="Обычный 4 6 2 3 2 3 2" xfId="3952"/>
    <cellStyle name="Обычный 4 6 2 3 2 3 2 2" xfId="6544"/>
    <cellStyle name="Обычный 4 6 2 3 2 3 2 2 2" xfId="17002"/>
    <cellStyle name="Обычный 4 6 2 3 2 3 2 2 3" xfId="28919"/>
    <cellStyle name="Обычный 4 6 2 3 2 3 2 3" xfId="9115"/>
    <cellStyle name="Обычный 4 6 2 3 2 3 2 3 2" xfId="19573"/>
    <cellStyle name="Обычный 4 6 2 3 2 3 2 3 3" xfId="31438"/>
    <cellStyle name="Обычный 4 6 2 3 2 3 2 4" xfId="11686"/>
    <cellStyle name="Обычный 4 6 2 3 2 3 2 4 2" xfId="22144"/>
    <cellStyle name="Обычный 4 6 2 3 2 3 2 4 3" xfId="33987"/>
    <cellStyle name="Обычный 4 6 2 3 2 3 2 5" xfId="14431"/>
    <cellStyle name="Обычный 4 6 2 3 2 3 2 6" xfId="26419"/>
    <cellStyle name="Обычный 4 6 2 3 2 3 3" xfId="5514"/>
    <cellStyle name="Обычный 4 6 2 3 2 3 3 2" xfId="15972"/>
    <cellStyle name="Обычный 4 6 2 3 2 3 3 3" xfId="27918"/>
    <cellStyle name="Обычный 4 6 2 3 2 3 4" xfId="8085"/>
    <cellStyle name="Обычный 4 6 2 3 2 3 4 2" xfId="18543"/>
    <cellStyle name="Обычный 4 6 2 3 2 3 4 3" xfId="30424"/>
    <cellStyle name="Обычный 4 6 2 3 2 3 5" xfId="10656"/>
    <cellStyle name="Обычный 4 6 2 3 2 3 5 2" xfId="21114"/>
    <cellStyle name="Обычный 4 6 2 3 2 3 5 3" xfId="32957"/>
    <cellStyle name="Обычный 4 6 2 3 2 3 6" xfId="13401"/>
    <cellStyle name="Обычный 4 6 2 3 2 3 7" xfId="25420"/>
    <cellStyle name="Обычный 4 6 2 3 2 4" xfId="3437"/>
    <cellStyle name="Обычный 4 6 2 3 2 4 2" xfId="6029"/>
    <cellStyle name="Обычный 4 6 2 3 2 4 2 2" xfId="16487"/>
    <cellStyle name="Обычный 4 6 2 3 2 4 2 3" xfId="28420"/>
    <cellStyle name="Обычный 4 6 2 3 2 4 3" xfId="8600"/>
    <cellStyle name="Обычный 4 6 2 3 2 4 3 2" xfId="19058"/>
    <cellStyle name="Обычный 4 6 2 3 2 4 3 3" xfId="30934"/>
    <cellStyle name="Обычный 4 6 2 3 2 4 4" xfId="11171"/>
    <cellStyle name="Обычный 4 6 2 3 2 4 4 2" xfId="21629"/>
    <cellStyle name="Обычный 4 6 2 3 2 4 4 3" xfId="33472"/>
    <cellStyle name="Обычный 4 6 2 3 2 4 5" xfId="13916"/>
    <cellStyle name="Обычный 4 6 2 3 2 4 6" xfId="25920"/>
    <cellStyle name="Обычный 4 6 2 3 2 5" xfId="4516"/>
    <cellStyle name="Обычный 4 6 2 3 2 5 2" xfId="7095"/>
    <cellStyle name="Обычный 4 6 2 3 2 5 2 2" xfId="17553"/>
    <cellStyle name="Обычный 4 6 2 3 2 5 2 3" xfId="29452"/>
    <cellStyle name="Обычный 4 6 2 3 2 5 3" xfId="9666"/>
    <cellStyle name="Обычный 4 6 2 3 2 5 3 2" xfId="20124"/>
    <cellStyle name="Обычный 4 6 2 3 2 5 3 3" xfId="31975"/>
    <cellStyle name="Обычный 4 6 2 3 2 5 4" xfId="12237"/>
    <cellStyle name="Обычный 4 6 2 3 2 5 4 2" xfId="22695"/>
    <cellStyle name="Обычный 4 6 2 3 2 5 4 3" xfId="34536"/>
    <cellStyle name="Обычный 4 6 2 3 2 5 5" xfId="14982"/>
    <cellStyle name="Обычный 4 6 2 3 2 5 6" xfId="26953"/>
    <cellStyle name="Обычный 4 6 2 3 2 6" xfId="4999"/>
    <cellStyle name="Обычный 4 6 2 3 2 6 2" xfId="15457"/>
    <cellStyle name="Обычный 4 6 2 3 2 6 3" xfId="27412"/>
    <cellStyle name="Обычный 4 6 2 3 2 7" xfId="7570"/>
    <cellStyle name="Обычный 4 6 2 3 2 7 2" xfId="18028"/>
    <cellStyle name="Обычный 4 6 2 3 2 7 3" xfId="29916"/>
    <cellStyle name="Обычный 4 6 2 3 2 8" xfId="10141"/>
    <cellStyle name="Обычный 4 6 2 3 2 8 2" xfId="20599"/>
    <cellStyle name="Обычный 4 6 2 3 2 8 3" xfId="32442"/>
    <cellStyle name="Обычный 4 6 2 3 2 9" xfId="12886"/>
    <cellStyle name="Обычный 4 6 2 3 3" xfId="2126"/>
    <cellStyle name="Обычный 4 6 2 3 3 2" xfId="2923"/>
    <cellStyle name="Обычный 4 6 2 3 3 2 2" xfId="3954"/>
    <cellStyle name="Обычный 4 6 2 3 3 2 2 2" xfId="6546"/>
    <cellStyle name="Обычный 4 6 2 3 3 2 2 2 2" xfId="17004"/>
    <cellStyle name="Обычный 4 6 2 3 3 2 2 2 3" xfId="28921"/>
    <cellStyle name="Обычный 4 6 2 3 3 2 2 3" xfId="9117"/>
    <cellStyle name="Обычный 4 6 2 3 3 2 2 3 2" xfId="19575"/>
    <cellStyle name="Обычный 4 6 2 3 3 2 2 3 3" xfId="31440"/>
    <cellStyle name="Обычный 4 6 2 3 3 2 2 4" xfId="11688"/>
    <cellStyle name="Обычный 4 6 2 3 3 2 2 4 2" xfId="22146"/>
    <cellStyle name="Обычный 4 6 2 3 3 2 2 4 3" xfId="33989"/>
    <cellStyle name="Обычный 4 6 2 3 3 2 2 5" xfId="14433"/>
    <cellStyle name="Обычный 4 6 2 3 3 2 2 6" xfId="26421"/>
    <cellStyle name="Обычный 4 6 2 3 3 2 3" xfId="5516"/>
    <cellStyle name="Обычный 4 6 2 3 3 2 3 2" xfId="15974"/>
    <cellStyle name="Обычный 4 6 2 3 3 2 3 3" xfId="27920"/>
    <cellStyle name="Обычный 4 6 2 3 3 2 4" xfId="8087"/>
    <cellStyle name="Обычный 4 6 2 3 3 2 4 2" xfId="18545"/>
    <cellStyle name="Обычный 4 6 2 3 3 2 4 3" xfId="30426"/>
    <cellStyle name="Обычный 4 6 2 3 3 2 5" xfId="10658"/>
    <cellStyle name="Обычный 4 6 2 3 3 2 5 2" xfId="21116"/>
    <cellStyle name="Обычный 4 6 2 3 3 2 5 3" xfId="32959"/>
    <cellStyle name="Обычный 4 6 2 3 3 2 6" xfId="13403"/>
    <cellStyle name="Обычный 4 6 2 3 3 2 7" xfId="25422"/>
    <cellStyle name="Обычный 4 6 2 3 3 3" xfId="3439"/>
    <cellStyle name="Обычный 4 6 2 3 3 3 2" xfId="6031"/>
    <cellStyle name="Обычный 4 6 2 3 3 3 2 2" xfId="16489"/>
    <cellStyle name="Обычный 4 6 2 3 3 3 2 3" xfId="28422"/>
    <cellStyle name="Обычный 4 6 2 3 3 3 3" xfId="8602"/>
    <cellStyle name="Обычный 4 6 2 3 3 3 3 2" xfId="19060"/>
    <cellStyle name="Обычный 4 6 2 3 3 3 3 3" xfId="30936"/>
    <cellStyle name="Обычный 4 6 2 3 3 3 4" xfId="11173"/>
    <cellStyle name="Обычный 4 6 2 3 3 3 4 2" xfId="21631"/>
    <cellStyle name="Обычный 4 6 2 3 3 3 4 3" xfId="33474"/>
    <cellStyle name="Обычный 4 6 2 3 3 3 5" xfId="13918"/>
    <cellStyle name="Обычный 4 6 2 3 3 3 6" xfId="25922"/>
    <cellStyle name="Обычный 4 6 2 3 3 4" xfId="4518"/>
    <cellStyle name="Обычный 4 6 2 3 3 4 2" xfId="7097"/>
    <cellStyle name="Обычный 4 6 2 3 3 4 2 2" xfId="17555"/>
    <cellStyle name="Обычный 4 6 2 3 3 4 2 3" xfId="29454"/>
    <cellStyle name="Обычный 4 6 2 3 3 4 3" xfId="9668"/>
    <cellStyle name="Обычный 4 6 2 3 3 4 3 2" xfId="20126"/>
    <cellStyle name="Обычный 4 6 2 3 3 4 3 3" xfId="31977"/>
    <cellStyle name="Обычный 4 6 2 3 3 4 4" xfId="12239"/>
    <cellStyle name="Обычный 4 6 2 3 3 4 4 2" xfId="22697"/>
    <cellStyle name="Обычный 4 6 2 3 3 4 4 3" xfId="34538"/>
    <cellStyle name="Обычный 4 6 2 3 3 4 5" xfId="14984"/>
    <cellStyle name="Обычный 4 6 2 3 3 4 6" xfId="26955"/>
    <cellStyle name="Обычный 4 6 2 3 3 5" xfId="5001"/>
    <cellStyle name="Обычный 4 6 2 3 3 5 2" xfId="15459"/>
    <cellStyle name="Обычный 4 6 2 3 3 5 3" xfId="27414"/>
    <cellStyle name="Обычный 4 6 2 3 3 6" xfId="7572"/>
    <cellStyle name="Обычный 4 6 2 3 3 6 2" xfId="18030"/>
    <cellStyle name="Обычный 4 6 2 3 3 6 3" xfId="29918"/>
    <cellStyle name="Обычный 4 6 2 3 3 7" xfId="10143"/>
    <cellStyle name="Обычный 4 6 2 3 3 7 2" xfId="20601"/>
    <cellStyle name="Обычный 4 6 2 3 3 7 3" xfId="32444"/>
    <cellStyle name="Обычный 4 6 2 3 3 8" xfId="12888"/>
    <cellStyle name="Обычный 4 6 2 3 3 9" xfId="24900"/>
    <cellStyle name="Обычный 4 6 2 3 4" xfId="2920"/>
    <cellStyle name="Обычный 4 6 2 3 4 2" xfId="3951"/>
    <cellStyle name="Обычный 4 6 2 3 4 2 2" xfId="6543"/>
    <cellStyle name="Обычный 4 6 2 3 4 2 2 2" xfId="17001"/>
    <cellStyle name="Обычный 4 6 2 3 4 2 2 3" xfId="28918"/>
    <cellStyle name="Обычный 4 6 2 3 4 2 3" xfId="9114"/>
    <cellStyle name="Обычный 4 6 2 3 4 2 3 2" xfId="19572"/>
    <cellStyle name="Обычный 4 6 2 3 4 2 3 3" xfId="31437"/>
    <cellStyle name="Обычный 4 6 2 3 4 2 4" xfId="11685"/>
    <cellStyle name="Обычный 4 6 2 3 4 2 4 2" xfId="22143"/>
    <cellStyle name="Обычный 4 6 2 3 4 2 4 3" xfId="33986"/>
    <cellStyle name="Обычный 4 6 2 3 4 2 5" xfId="14430"/>
    <cellStyle name="Обычный 4 6 2 3 4 2 6" xfId="26418"/>
    <cellStyle name="Обычный 4 6 2 3 4 3" xfId="5513"/>
    <cellStyle name="Обычный 4 6 2 3 4 3 2" xfId="15971"/>
    <cellStyle name="Обычный 4 6 2 3 4 3 3" xfId="27917"/>
    <cellStyle name="Обычный 4 6 2 3 4 4" xfId="8084"/>
    <cellStyle name="Обычный 4 6 2 3 4 4 2" xfId="18542"/>
    <cellStyle name="Обычный 4 6 2 3 4 4 3" xfId="30423"/>
    <cellStyle name="Обычный 4 6 2 3 4 5" xfId="10655"/>
    <cellStyle name="Обычный 4 6 2 3 4 5 2" xfId="21113"/>
    <cellStyle name="Обычный 4 6 2 3 4 5 3" xfId="32956"/>
    <cellStyle name="Обычный 4 6 2 3 4 6" xfId="13400"/>
    <cellStyle name="Обычный 4 6 2 3 4 7" xfId="25419"/>
    <cellStyle name="Обычный 4 6 2 3 5" xfId="3436"/>
    <cellStyle name="Обычный 4 6 2 3 5 2" xfId="6028"/>
    <cellStyle name="Обычный 4 6 2 3 5 2 2" xfId="16486"/>
    <cellStyle name="Обычный 4 6 2 3 5 2 3" xfId="28419"/>
    <cellStyle name="Обычный 4 6 2 3 5 3" xfId="8599"/>
    <cellStyle name="Обычный 4 6 2 3 5 3 2" xfId="19057"/>
    <cellStyle name="Обычный 4 6 2 3 5 3 3" xfId="30933"/>
    <cellStyle name="Обычный 4 6 2 3 5 4" xfId="11170"/>
    <cellStyle name="Обычный 4 6 2 3 5 4 2" xfId="21628"/>
    <cellStyle name="Обычный 4 6 2 3 5 4 3" xfId="33471"/>
    <cellStyle name="Обычный 4 6 2 3 5 5" xfId="13915"/>
    <cellStyle name="Обычный 4 6 2 3 5 6" xfId="25919"/>
    <cellStyle name="Обычный 4 6 2 3 6" xfId="4515"/>
    <cellStyle name="Обычный 4 6 2 3 6 2" xfId="7094"/>
    <cellStyle name="Обычный 4 6 2 3 6 2 2" xfId="17552"/>
    <cellStyle name="Обычный 4 6 2 3 6 2 3" xfId="29451"/>
    <cellStyle name="Обычный 4 6 2 3 6 3" xfId="9665"/>
    <cellStyle name="Обычный 4 6 2 3 6 3 2" xfId="20123"/>
    <cellStyle name="Обычный 4 6 2 3 6 3 3" xfId="31974"/>
    <cellStyle name="Обычный 4 6 2 3 6 4" xfId="12236"/>
    <cellStyle name="Обычный 4 6 2 3 6 4 2" xfId="22694"/>
    <cellStyle name="Обычный 4 6 2 3 6 4 3" xfId="34535"/>
    <cellStyle name="Обычный 4 6 2 3 6 5" xfId="14981"/>
    <cellStyle name="Обычный 4 6 2 3 6 6" xfId="26952"/>
    <cellStyle name="Обычный 4 6 2 3 7" xfId="4998"/>
    <cellStyle name="Обычный 4 6 2 3 7 2" xfId="15456"/>
    <cellStyle name="Обычный 4 6 2 3 7 3" xfId="27411"/>
    <cellStyle name="Обычный 4 6 2 3 8" xfId="7569"/>
    <cellStyle name="Обычный 4 6 2 3 8 2" xfId="18027"/>
    <cellStyle name="Обычный 4 6 2 3 8 3" xfId="29915"/>
    <cellStyle name="Обычный 4 6 2 3 9" xfId="10140"/>
    <cellStyle name="Обычный 4 6 2 3 9 2" xfId="20598"/>
    <cellStyle name="Обычный 4 6 2 3 9 3" xfId="32441"/>
    <cellStyle name="Обычный 4 6 2 4" xfId="2127"/>
    <cellStyle name="Обычный 4 6 2 4 10" xfId="24901"/>
    <cellStyle name="Обычный 4 6 2 4 2" xfId="2128"/>
    <cellStyle name="Обычный 4 6 2 4 2 2" xfId="2925"/>
    <cellStyle name="Обычный 4 6 2 4 2 2 2" xfId="3956"/>
    <cellStyle name="Обычный 4 6 2 4 2 2 2 2" xfId="6548"/>
    <cellStyle name="Обычный 4 6 2 4 2 2 2 2 2" xfId="17006"/>
    <cellStyle name="Обычный 4 6 2 4 2 2 2 2 3" xfId="28923"/>
    <cellStyle name="Обычный 4 6 2 4 2 2 2 3" xfId="9119"/>
    <cellStyle name="Обычный 4 6 2 4 2 2 2 3 2" xfId="19577"/>
    <cellStyle name="Обычный 4 6 2 4 2 2 2 3 3" xfId="31442"/>
    <cellStyle name="Обычный 4 6 2 4 2 2 2 4" xfId="11690"/>
    <cellStyle name="Обычный 4 6 2 4 2 2 2 4 2" xfId="22148"/>
    <cellStyle name="Обычный 4 6 2 4 2 2 2 4 3" xfId="33991"/>
    <cellStyle name="Обычный 4 6 2 4 2 2 2 5" xfId="14435"/>
    <cellStyle name="Обычный 4 6 2 4 2 2 2 6" xfId="26423"/>
    <cellStyle name="Обычный 4 6 2 4 2 2 3" xfId="5518"/>
    <cellStyle name="Обычный 4 6 2 4 2 2 3 2" xfId="15976"/>
    <cellStyle name="Обычный 4 6 2 4 2 2 3 3" xfId="27922"/>
    <cellStyle name="Обычный 4 6 2 4 2 2 4" xfId="8089"/>
    <cellStyle name="Обычный 4 6 2 4 2 2 4 2" xfId="18547"/>
    <cellStyle name="Обычный 4 6 2 4 2 2 4 3" xfId="30428"/>
    <cellStyle name="Обычный 4 6 2 4 2 2 5" xfId="10660"/>
    <cellStyle name="Обычный 4 6 2 4 2 2 5 2" xfId="21118"/>
    <cellStyle name="Обычный 4 6 2 4 2 2 5 3" xfId="32961"/>
    <cellStyle name="Обычный 4 6 2 4 2 2 6" xfId="13405"/>
    <cellStyle name="Обычный 4 6 2 4 2 2 7" xfId="25424"/>
    <cellStyle name="Обычный 4 6 2 4 2 3" xfId="3441"/>
    <cellStyle name="Обычный 4 6 2 4 2 3 2" xfId="6033"/>
    <cellStyle name="Обычный 4 6 2 4 2 3 2 2" xfId="16491"/>
    <cellStyle name="Обычный 4 6 2 4 2 3 2 3" xfId="28424"/>
    <cellStyle name="Обычный 4 6 2 4 2 3 3" xfId="8604"/>
    <cellStyle name="Обычный 4 6 2 4 2 3 3 2" xfId="19062"/>
    <cellStyle name="Обычный 4 6 2 4 2 3 3 3" xfId="30938"/>
    <cellStyle name="Обычный 4 6 2 4 2 3 4" xfId="11175"/>
    <cellStyle name="Обычный 4 6 2 4 2 3 4 2" xfId="21633"/>
    <cellStyle name="Обычный 4 6 2 4 2 3 4 3" xfId="33476"/>
    <cellStyle name="Обычный 4 6 2 4 2 3 5" xfId="13920"/>
    <cellStyle name="Обычный 4 6 2 4 2 3 6" xfId="25924"/>
    <cellStyle name="Обычный 4 6 2 4 2 4" xfId="4520"/>
    <cellStyle name="Обычный 4 6 2 4 2 4 2" xfId="7099"/>
    <cellStyle name="Обычный 4 6 2 4 2 4 2 2" xfId="17557"/>
    <cellStyle name="Обычный 4 6 2 4 2 4 2 3" xfId="29456"/>
    <cellStyle name="Обычный 4 6 2 4 2 4 3" xfId="9670"/>
    <cellStyle name="Обычный 4 6 2 4 2 4 3 2" xfId="20128"/>
    <cellStyle name="Обычный 4 6 2 4 2 4 3 3" xfId="31979"/>
    <cellStyle name="Обычный 4 6 2 4 2 4 4" xfId="12241"/>
    <cellStyle name="Обычный 4 6 2 4 2 4 4 2" xfId="22699"/>
    <cellStyle name="Обычный 4 6 2 4 2 4 4 3" xfId="34540"/>
    <cellStyle name="Обычный 4 6 2 4 2 4 5" xfId="14986"/>
    <cellStyle name="Обычный 4 6 2 4 2 4 6" xfId="26957"/>
    <cellStyle name="Обычный 4 6 2 4 2 5" xfId="5003"/>
    <cellStyle name="Обычный 4 6 2 4 2 5 2" xfId="15461"/>
    <cellStyle name="Обычный 4 6 2 4 2 5 3" xfId="27416"/>
    <cellStyle name="Обычный 4 6 2 4 2 6" xfId="7574"/>
    <cellStyle name="Обычный 4 6 2 4 2 6 2" xfId="18032"/>
    <cellStyle name="Обычный 4 6 2 4 2 6 3" xfId="29920"/>
    <cellStyle name="Обычный 4 6 2 4 2 7" xfId="10145"/>
    <cellStyle name="Обычный 4 6 2 4 2 7 2" xfId="20603"/>
    <cellStyle name="Обычный 4 6 2 4 2 7 3" xfId="32446"/>
    <cellStyle name="Обычный 4 6 2 4 2 8" xfId="12890"/>
    <cellStyle name="Обычный 4 6 2 4 2 9" xfId="24902"/>
    <cellStyle name="Обычный 4 6 2 4 3" xfId="2924"/>
    <cellStyle name="Обычный 4 6 2 4 3 2" xfId="3955"/>
    <cellStyle name="Обычный 4 6 2 4 3 2 2" xfId="6547"/>
    <cellStyle name="Обычный 4 6 2 4 3 2 2 2" xfId="17005"/>
    <cellStyle name="Обычный 4 6 2 4 3 2 2 3" xfId="28922"/>
    <cellStyle name="Обычный 4 6 2 4 3 2 3" xfId="9118"/>
    <cellStyle name="Обычный 4 6 2 4 3 2 3 2" xfId="19576"/>
    <cellStyle name="Обычный 4 6 2 4 3 2 3 3" xfId="31441"/>
    <cellStyle name="Обычный 4 6 2 4 3 2 4" xfId="11689"/>
    <cellStyle name="Обычный 4 6 2 4 3 2 4 2" xfId="22147"/>
    <cellStyle name="Обычный 4 6 2 4 3 2 4 3" xfId="33990"/>
    <cellStyle name="Обычный 4 6 2 4 3 2 5" xfId="14434"/>
    <cellStyle name="Обычный 4 6 2 4 3 2 6" xfId="26422"/>
    <cellStyle name="Обычный 4 6 2 4 3 3" xfId="5517"/>
    <cellStyle name="Обычный 4 6 2 4 3 3 2" xfId="15975"/>
    <cellStyle name="Обычный 4 6 2 4 3 3 3" xfId="27921"/>
    <cellStyle name="Обычный 4 6 2 4 3 4" xfId="8088"/>
    <cellStyle name="Обычный 4 6 2 4 3 4 2" xfId="18546"/>
    <cellStyle name="Обычный 4 6 2 4 3 4 3" xfId="30427"/>
    <cellStyle name="Обычный 4 6 2 4 3 5" xfId="10659"/>
    <cellStyle name="Обычный 4 6 2 4 3 5 2" xfId="21117"/>
    <cellStyle name="Обычный 4 6 2 4 3 5 3" xfId="32960"/>
    <cellStyle name="Обычный 4 6 2 4 3 6" xfId="13404"/>
    <cellStyle name="Обычный 4 6 2 4 3 7" xfId="25423"/>
    <cellStyle name="Обычный 4 6 2 4 4" xfId="3440"/>
    <cellStyle name="Обычный 4 6 2 4 4 2" xfId="6032"/>
    <cellStyle name="Обычный 4 6 2 4 4 2 2" xfId="16490"/>
    <cellStyle name="Обычный 4 6 2 4 4 2 3" xfId="28423"/>
    <cellStyle name="Обычный 4 6 2 4 4 3" xfId="8603"/>
    <cellStyle name="Обычный 4 6 2 4 4 3 2" xfId="19061"/>
    <cellStyle name="Обычный 4 6 2 4 4 3 3" xfId="30937"/>
    <cellStyle name="Обычный 4 6 2 4 4 4" xfId="11174"/>
    <cellStyle name="Обычный 4 6 2 4 4 4 2" xfId="21632"/>
    <cellStyle name="Обычный 4 6 2 4 4 4 3" xfId="33475"/>
    <cellStyle name="Обычный 4 6 2 4 4 5" xfId="13919"/>
    <cellStyle name="Обычный 4 6 2 4 4 6" xfId="25923"/>
    <cellStyle name="Обычный 4 6 2 4 5" xfId="4519"/>
    <cellStyle name="Обычный 4 6 2 4 5 2" xfId="7098"/>
    <cellStyle name="Обычный 4 6 2 4 5 2 2" xfId="17556"/>
    <cellStyle name="Обычный 4 6 2 4 5 2 3" xfId="29455"/>
    <cellStyle name="Обычный 4 6 2 4 5 3" xfId="9669"/>
    <cellStyle name="Обычный 4 6 2 4 5 3 2" xfId="20127"/>
    <cellStyle name="Обычный 4 6 2 4 5 3 3" xfId="31978"/>
    <cellStyle name="Обычный 4 6 2 4 5 4" xfId="12240"/>
    <cellStyle name="Обычный 4 6 2 4 5 4 2" xfId="22698"/>
    <cellStyle name="Обычный 4 6 2 4 5 4 3" xfId="34539"/>
    <cellStyle name="Обычный 4 6 2 4 5 5" xfId="14985"/>
    <cellStyle name="Обычный 4 6 2 4 5 6" xfId="26956"/>
    <cellStyle name="Обычный 4 6 2 4 6" xfId="5002"/>
    <cellStyle name="Обычный 4 6 2 4 6 2" xfId="15460"/>
    <cellStyle name="Обычный 4 6 2 4 6 3" xfId="27415"/>
    <cellStyle name="Обычный 4 6 2 4 7" xfId="7573"/>
    <cellStyle name="Обычный 4 6 2 4 7 2" xfId="18031"/>
    <cellStyle name="Обычный 4 6 2 4 7 3" xfId="29919"/>
    <cellStyle name="Обычный 4 6 2 4 8" xfId="10144"/>
    <cellStyle name="Обычный 4 6 2 4 8 2" xfId="20602"/>
    <cellStyle name="Обычный 4 6 2 4 8 3" xfId="32445"/>
    <cellStyle name="Обычный 4 6 2 4 9" xfId="12889"/>
    <cellStyle name="Обычный 4 6 2 5" xfId="2129"/>
    <cellStyle name="Обычный 4 6 2 5 2" xfId="2926"/>
    <cellStyle name="Обычный 4 6 2 5 2 2" xfId="3957"/>
    <cellStyle name="Обычный 4 6 2 5 2 2 2" xfId="6549"/>
    <cellStyle name="Обычный 4 6 2 5 2 2 2 2" xfId="17007"/>
    <cellStyle name="Обычный 4 6 2 5 2 2 2 3" xfId="28924"/>
    <cellStyle name="Обычный 4 6 2 5 2 2 3" xfId="9120"/>
    <cellStyle name="Обычный 4 6 2 5 2 2 3 2" xfId="19578"/>
    <cellStyle name="Обычный 4 6 2 5 2 2 3 3" xfId="31443"/>
    <cellStyle name="Обычный 4 6 2 5 2 2 4" xfId="11691"/>
    <cellStyle name="Обычный 4 6 2 5 2 2 4 2" xfId="22149"/>
    <cellStyle name="Обычный 4 6 2 5 2 2 4 3" xfId="33992"/>
    <cellStyle name="Обычный 4 6 2 5 2 2 5" xfId="14436"/>
    <cellStyle name="Обычный 4 6 2 5 2 2 6" xfId="26424"/>
    <cellStyle name="Обычный 4 6 2 5 2 3" xfId="5519"/>
    <cellStyle name="Обычный 4 6 2 5 2 3 2" xfId="15977"/>
    <cellStyle name="Обычный 4 6 2 5 2 3 3" xfId="27923"/>
    <cellStyle name="Обычный 4 6 2 5 2 4" xfId="8090"/>
    <cellStyle name="Обычный 4 6 2 5 2 4 2" xfId="18548"/>
    <cellStyle name="Обычный 4 6 2 5 2 4 3" xfId="30429"/>
    <cellStyle name="Обычный 4 6 2 5 2 5" xfId="10661"/>
    <cellStyle name="Обычный 4 6 2 5 2 5 2" xfId="21119"/>
    <cellStyle name="Обычный 4 6 2 5 2 5 3" xfId="32962"/>
    <cellStyle name="Обычный 4 6 2 5 2 6" xfId="13406"/>
    <cellStyle name="Обычный 4 6 2 5 2 7" xfId="25425"/>
    <cellStyle name="Обычный 4 6 2 5 3" xfId="3442"/>
    <cellStyle name="Обычный 4 6 2 5 3 2" xfId="6034"/>
    <cellStyle name="Обычный 4 6 2 5 3 2 2" xfId="16492"/>
    <cellStyle name="Обычный 4 6 2 5 3 2 3" xfId="28425"/>
    <cellStyle name="Обычный 4 6 2 5 3 3" xfId="8605"/>
    <cellStyle name="Обычный 4 6 2 5 3 3 2" xfId="19063"/>
    <cellStyle name="Обычный 4 6 2 5 3 3 3" xfId="30939"/>
    <cellStyle name="Обычный 4 6 2 5 3 4" xfId="11176"/>
    <cellStyle name="Обычный 4 6 2 5 3 4 2" xfId="21634"/>
    <cellStyle name="Обычный 4 6 2 5 3 4 3" xfId="33477"/>
    <cellStyle name="Обычный 4 6 2 5 3 5" xfId="13921"/>
    <cellStyle name="Обычный 4 6 2 5 3 6" xfId="25925"/>
    <cellStyle name="Обычный 4 6 2 5 4" xfId="4521"/>
    <cellStyle name="Обычный 4 6 2 5 4 2" xfId="7100"/>
    <cellStyle name="Обычный 4 6 2 5 4 2 2" xfId="17558"/>
    <cellStyle name="Обычный 4 6 2 5 4 2 3" xfId="29457"/>
    <cellStyle name="Обычный 4 6 2 5 4 3" xfId="9671"/>
    <cellStyle name="Обычный 4 6 2 5 4 3 2" xfId="20129"/>
    <cellStyle name="Обычный 4 6 2 5 4 3 3" xfId="31980"/>
    <cellStyle name="Обычный 4 6 2 5 4 4" xfId="12242"/>
    <cellStyle name="Обычный 4 6 2 5 4 4 2" xfId="22700"/>
    <cellStyle name="Обычный 4 6 2 5 4 4 3" xfId="34541"/>
    <cellStyle name="Обычный 4 6 2 5 4 5" xfId="14987"/>
    <cellStyle name="Обычный 4 6 2 5 4 6" xfId="26958"/>
    <cellStyle name="Обычный 4 6 2 5 5" xfId="5004"/>
    <cellStyle name="Обычный 4 6 2 5 5 2" xfId="15462"/>
    <cellStyle name="Обычный 4 6 2 5 5 3" xfId="27417"/>
    <cellStyle name="Обычный 4 6 2 5 6" xfId="7575"/>
    <cellStyle name="Обычный 4 6 2 5 6 2" xfId="18033"/>
    <cellStyle name="Обычный 4 6 2 5 6 3" xfId="29921"/>
    <cellStyle name="Обычный 4 6 2 5 7" xfId="10146"/>
    <cellStyle name="Обычный 4 6 2 5 7 2" xfId="20604"/>
    <cellStyle name="Обычный 4 6 2 5 7 3" xfId="32447"/>
    <cellStyle name="Обычный 4 6 2 5 8" xfId="12891"/>
    <cellStyle name="Обычный 4 6 2 5 9" xfId="24903"/>
    <cellStyle name="Обычный 4 6 2 6" xfId="2911"/>
    <cellStyle name="Обычный 4 6 2 6 2" xfId="3942"/>
    <cellStyle name="Обычный 4 6 2 6 2 2" xfId="6534"/>
    <cellStyle name="Обычный 4 6 2 6 2 2 2" xfId="16992"/>
    <cellStyle name="Обычный 4 6 2 6 2 2 3" xfId="28909"/>
    <cellStyle name="Обычный 4 6 2 6 2 3" xfId="9105"/>
    <cellStyle name="Обычный 4 6 2 6 2 3 2" xfId="19563"/>
    <cellStyle name="Обычный 4 6 2 6 2 3 3" xfId="31428"/>
    <cellStyle name="Обычный 4 6 2 6 2 4" xfId="11676"/>
    <cellStyle name="Обычный 4 6 2 6 2 4 2" xfId="22134"/>
    <cellStyle name="Обычный 4 6 2 6 2 4 3" xfId="33977"/>
    <cellStyle name="Обычный 4 6 2 6 2 5" xfId="14421"/>
    <cellStyle name="Обычный 4 6 2 6 2 6" xfId="26409"/>
    <cellStyle name="Обычный 4 6 2 6 3" xfId="5504"/>
    <cellStyle name="Обычный 4 6 2 6 3 2" xfId="15962"/>
    <cellStyle name="Обычный 4 6 2 6 3 3" xfId="27908"/>
    <cellStyle name="Обычный 4 6 2 6 4" xfId="8075"/>
    <cellStyle name="Обычный 4 6 2 6 4 2" xfId="18533"/>
    <cellStyle name="Обычный 4 6 2 6 4 3" xfId="30414"/>
    <cellStyle name="Обычный 4 6 2 6 5" xfId="10646"/>
    <cellStyle name="Обычный 4 6 2 6 5 2" xfId="21104"/>
    <cellStyle name="Обычный 4 6 2 6 5 3" xfId="32947"/>
    <cellStyle name="Обычный 4 6 2 6 6" xfId="13391"/>
    <cellStyle name="Обычный 4 6 2 6 7" xfId="25410"/>
    <cellStyle name="Обычный 4 6 2 7" xfId="3427"/>
    <cellStyle name="Обычный 4 6 2 7 2" xfId="6019"/>
    <cellStyle name="Обычный 4 6 2 7 2 2" xfId="16477"/>
    <cellStyle name="Обычный 4 6 2 7 2 3" xfId="28410"/>
    <cellStyle name="Обычный 4 6 2 7 3" xfId="8590"/>
    <cellStyle name="Обычный 4 6 2 7 3 2" xfId="19048"/>
    <cellStyle name="Обычный 4 6 2 7 3 3" xfId="30924"/>
    <cellStyle name="Обычный 4 6 2 7 4" xfId="11161"/>
    <cellStyle name="Обычный 4 6 2 7 4 2" xfId="21619"/>
    <cellStyle name="Обычный 4 6 2 7 4 3" xfId="33462"/>
    <cellStyle name="Обычный 4 6 2 7 5" xfId="13906"/>
    <cellStyle name="Обычный 4 6 2 7 6" xfId="25910"/>
    <cellStyle name="Обычный 4 6 2 8" xfId="4506"/>
    <cellStyle name="Обычный 4 6 2 8 2" xfId="7085"/>
    <cellStyle name="Обычный 4 6 2 8 2 2" xfId="17543"/>
    <cellStyle name="Обычный 4 6 2 8 2 3" xfId="29442"/>
    <cellStyle name="Обычный 4 6 2 8 3" xfId="9656"/>
    <cellStyle name="Обычный 4 6 2 8 3 2" xfId="20114"/>
    <cellStyle name="Обычный 4 6 2 8 3 3" xfId="31965"/>
    <cellStyle name="Обычный 4 6 2 8 4" xfId="12227"/>
    <cellStyle name="Обычный 4 6 2 8 4 2" xfId="22685"/>
    <cellStyle name="Обычный 4 6 2 8 4 3" xfId="34526"/>
    <cellStyle name="Обычный 4 6 2 8 5" xfId="14972"/>
    <cellStyle name="Обычный 4 6 2 8 6" xfId="26943"/>
    <cellStyle name="Обычный 4 6 2 9" xfId="4989"/>
    <cellStyle name="Обычный 4 6 2 9 2" xfId="15447"/>
    <cellStyle name="Обычный 4 6 2 9 3" xfId="27402"/>
    <cellStyle name="Обычный 4 6 3" xfId="2130"/>
    <cellStyle name="Обычный 4 6 3 10" xfId="10147"/>
    <cellStyle name="Обычный 4 6 3 10 2" xfId="20605"/>
    <cellStyle name="Обычный 4 6 3 10 3" xfId="32448"/>
    <cellStyle name="Обычный 4 6 3 11" xfId="12892"/>
    <cellStyle name="Обычный 4 6 3 12" xfId="24904"/>
    <cellStyle name="Обычный 4 6 3 2" xfId="2131"/>
    <cellStyle name="Обычный 4 6 3 2 10" xfId="12893"/>
    <cellStyle name="Обычный 4 6 3 2 11" xfId="24905"/>
    <cellStyle name="Обычный 4 6 3 2 2" xfId="2132"/>
    <cellStyle name="Обычный 4 6 3 2 2 10" xfId="24906"/>
    <cellStyle name="Обычный 4 6 3 2 2 2" xfId="2133"/>
    <cellStyle name="Обычный 4 6 3 2 2 2 2" xfId="2930"/>
    <cellStyle name="Обычный 4 6 3 2 2 2 2 2" xfId="3961"/>
    <cellStyle name="Обычный 4 6 3 2 2 2 2 2 2" xfId="6553"/>
    <cellStyle name="Обычный 4 6 3 2 2 2 2 2 2 2" xfId="17011"/>
    <cellStyle name="Обычный 4 6 3 2 2 2 2 2 2 3" xfId="28928"/>
    <cellStyle name="Обычный 4 6 3 2 2 2 2 2 3" xfId="9124"/>
    <cellStyle name="Обычный 4 6 3 2 2 2 2 2 3 2" xfId="19582"/>
    <cellStyle name="Обычный 4 6 3 2 2 2 2 2 3 3" xfId="31447"/>
    <cellStyle name="Обычный 4 6 3 2 2 2 2 2 4" xfId="11695"/>
    <cellStyle name="Обычный 4 6 3 2 2 2 2 2 4 2" xfId="22153"/>
    <cellStyle name="Обычный 4 6 3 2 2 2 2 2 4 3" xfId="33996"/>
    <cellStyle name="Обычный 4 6 3 2 2 2 2 2 5" xfId="14440"/>
    <cellStyle name="Обычный 4 6 3 2 2 2 2 2 6" xfId="26428"/>
    <cellStyle name="Обычный 4 6 3 2 2 2 2 3" xfId="5523"/>
    <cellStyle name="Обычный 4 6 3 2 2 2 2 3 2" xfId="15981"/>
    <cellStyle name="Обычный 4 6 3 2 2 2 2 3 3" xfId="27927"/>
    <cellStyle name="Обычный 4 6 3 2 2 2 2 4" xfId="8094"/>
    <cellStyle name="Обычный 4 6 3 2 2 2 2 4 2" xfId="18552"/>
    <cellStyle name="Обычный 4 6 3 2 2 2 2 4 3" xfId="30433"/>
    <cellStyle name="Обычный 4 6 3 2 2 2 2 5" xfId="10665"/>
    <cellStyle name="Обычный 4 6 3 2 2 2 2 5 2" xfId="21123"/>
    <cellStyle name="Обычный 4 6 3 2 2 2 2 5 3" xfId="32966"/>
    <cellStyle name="Обычный 4 6 3 2 2 2 2 6" xfId="13410"/>
    <cellStyle name="Обычный 4 6 3 2 2 2 2 7" xfId="25429"/>
    <cellStyle name="Обычный 4 6 3 2 2 2 3" xfId="3446"/>
    <cellStyle name="Обычный 4 6 3 2 2 2 3 2" xfId="6038"/>
    <cellStyle name="Обычный 4 6 3 2 2 2 3 2 2" xfId="16496"/>
    <cellStyle name="Обычный 4 6 3 2 2 2 3 2 3" xfId="28429"/>
    <cellStyle name="Обычный 4 6 3 2 2 2 3 3" xfId="8609"/>
    <cellStyle name="Обычный 4 6 3 2 2 2 3 3 2" xfId="19067"/>
    <cellStyle name="Обычный 4 6 3 2 2 2 3 3 3" xfId="30943"/>
    <cellStyle name="Обычный 4 6 3 2 2 2 3 4" xfId="11180"/>
    <cellStyle name="Обычный 4 6 3 2 2 2 3 4 2" xfId="21638"/>
    <cellStyle name="Обычный 4 6 3 2 2 2 3 4 3" xfId="33481"/>
    <cellStyle name="Обычный 4 6 3 2 2 2 3 5" xfId="13925"/>
    <cellStyle name="Обычный 4 6 3 2 2 2 3 6" xfId="25929"/>
    <cellStyle name="Обычный 4 6 3 2 2 2 4" xfId="4525"/>
    <cellStyle name="Обычный 4 6 3 2 2 2 4 2" xfId="7104"/>
    <cellStyle name="Обычный 4 6 3 2 2 2 4 2 2" xfId="17562"/>
    <cellStyle name="Обычный 4 6 3 2 2 2 4 2 3" xfId="29461"/>
    <cellStyle name="Обычный 4 6 3 2 2 2 4 3" xfId="9675"/>
    <cellStyle name="Обычный 4 6 3 2 2 2 4 3 2" xfId="20133"/>
    <cellStyle name="Обычный 4 6 3 2 2 2 4 3 3" xfId="31984"/>
    <cellStyle name="Обычный 4 6 3 2 2 2 4 4" xfId="12246"/>
    <cellStyle name="Обычный 4 6 3 2 2 2 4 4 2" xfId="22704"/>
    <cellStyle name="Обычный 4 6 3 2 2 2 4 4 3" xfId="34545"/>
    <cellStyle name="Обычный 4 6 3 2 2 2 4 5" xfId="14991"/>
    <cellStyle name="Обычный 4 6 3 2 2 2 4 6" xfId="26962"/>
    <cellStyle name="Обычный 4 6 3 2 2 2 5" xfId="5008"/>
    <cellStyle name="Обычный 4 6 3 2 2 2 5 2" xfId="15466"/>
    <cellStyle name="Обычный 4 6 3 2 2 2 5 3" xfId="27421"/>
    <cellStyle name="Обычный 4 6 3 2 2 2 6" xfId="7579"/>
    <cellStyle name="Обычный 4 6 3 2 2 2 6 2" xfId="18037"/>
    <cellStyle name="Обычный 4 6 3 2 2 2 6 3" xfId="29925"/>
    <cellStyle name="Обычный 4 6 3 2 2 2 7" xfId="10150"/>
    <cellStyle name="Обычный 4 6 3 2 2 2 7 2" xfId="20608"/>
    <cellStyle name="Обычный 4 6 3 2 2 2 7 3" xfId="32451"/>
    <cellStyle name="Обычный 4 6 3 2 2 2 8" xfId="12895"/>
    <cellStyle name="Обычный 4 6 3 2 2 2 9" xfId="24907"/>
    <cellStyle name="Обычный 4 6 3 2 2 3" xfId="2929"/>
    <cellStyle name="Обычный 4 6 3 2 2 3 2" xfId="3960"/>
    <cellStyle name="Обычный 4 6 3 2 2 3 2 2" xfId="6552"/>
    <cellStyle name="Обычный 4 6 3 2 2 3 2 2 2" xfId="17010"/>
    <cellStyle name="Обычный 4 6 3 2 2 3 2 2 3" xfId="28927"/>
    <cellStyle name="Обычный 4 6 3 2 2 3 2 3" xfId="9123"/>
    <cellStyle name="Обычный 4 6 3 2 2 3 2 3 2" xfId="19581"/>
    <cellStyle name="Обычный 4 6 3 2 2 3 2 3 3" xfId="31446"/>
    <cellStyle name="Обычный 4 6 3 2 2 3 2 4" xfId="11694"/>
    <cellStyle name="Обычный 4 6 3 2 2 3 2 4 2" xfId="22152"/>
    <cellStyle name="Обычный 4 6 3 2 2 3 2 4 3" xfId="33995"/>
    <cellStyle name="Обычный 4 6 3 2 2 3 2 5" xfId="14439"/>
    <cellStyle name="Обычный 4 6 3 2 2 3 2 6" xfId="26427"/>
    <cellStyle name="Обычный 4 6 3 2 2 3 3" xfId="5522"/>
    <cellStyle name="Обычный 4 6 3 2 2 3 3 2" xfId="15980"/>
    <cellStyle name="Обычный 4 6 3 2 2 3 3 3" xfId="27926"/>
    <cellStyle name="Обычный 4 6 3 2 2 3 4" xfId="8093"/>
    <cellStyle name="Обычный 4 6 3 2 2 3 4 2" xfId="18551"/>
    <cellStyle name="Обычный 4 6 3 2 2 3 4 3" xfId="30432"/>
    <cellStyle name="Обычный 4 6 3 2 2 3 5" xfId="10664"/>
    <cellStyle name="Обычный 4 6 3 2 2 3 5 2" xfId="21122"/>
    <cellStyle name="Обычный 4 6 3 2 2 3 5 3" xfId="32965"/>
    <cellStyle name="Обычный 4 6 3 2 2 3 6" xfId="13409"/>
    <cellStyle name="Обычный 4 6 3 2 2 3 7" xfId="25428"/>
    <cellStyle name="Обычный 4 6 3 2 2 4" xfId="3445"/>
    <cellStyle name="Обычный 4 6 3 2 2 4 2" xfId="6037"/>
    <cellStyle name="Обычный 4 6 3 2 2 4 2 2" xfId="16495"/>
    <cellStyle name="Обычный 4 6 3 2 2 4 2 3" xfId="28428"/>
    <cellStyle name="Обычный 4 6 3 2 2 4 3" xfId="8608"/>
    <cellStyle name="Обычный 4 6 3 2 2 4 3 2" xfId="19066"/>
    <cellStyle name="Обычный 4 6 3 2 2 4 3 3" xfId="30942"/>
    <cellStyle name="Обычный 4 6 3 2 2 4 4" xfId="11179"/>
    <cellStyle name="Обычный 4 6 3 2 2 4 4 2" xfId="21637"/>
    <cellStyle name="Обычный 4 6 3 2 2 4 4 3" xfId="33480"/>
    <cellStyle name="Обычный 4 6 3 2 2 4 5" xfId="13924"/>
    <cellStyle name="Обычный 4 6 3 2 2 4 6" xfId="25928"/>
    <cellStyle name="Обычный 4 6 3 2 2 5" xfId="4524"/>
    <cellStyle name="Обычный 4 6 3 2 2 5 2" xfId="7103"/>
    <cellStyle name="Обычный 4 6 3 2 2 5 2 2" xfId="17561"/>
    <cellStyle name="Обычный 4 6 3 2 2 5 2 3" xfId="29460"/>
    <cellStyle name="Обычный 4 6 3 2 2 5 3" xfId="9674"/>
    <cellStyle name="Обычный 4 6 3 2 2 5 3 2" xfId="20132"/>
    <cellStyle name="Обычный 4 6 3 2 2 5 3 3" xfId="31983"/>
    <cellStyle name="Обычный 4 6 3 2 2 5 4" xfId="12245"/>
    <cellStyle name="Обычный 4 6 3 2 2 5 4 2" xfId="22703"/>
    <cellStyle name="Обычный 4 6 3 2 2 5 4 3" xfId="34544"/>
    <cellStyle name="Обычный 4 6 3 2 2 5 5" xfId="14990"/>
    <cellStyle name="Обычный 4 6 3 2 2 5 6" xfId="26961"/>
    <cellStyle name="Обычный 4 6 3 2 2 6" xfId="5007"/>
    <cellStyle name="Обычный 4 6 3 2 2 6 2" xfId="15465"/>
    <cellStyle name="Обычный 4 6 3 2 2 6 3" xfId="27420"/>
    <cellStyle name="Обычный 4 6 3 2 2 7" xfId="7578"/>
    <cellStyle name="Обычный 4 6 3 2 2 7 2" xfId="18036"/>
    <cellStyle name="Обычный 4 6 3 2 2 7 3" xfId="29924"/>
    <cellStyle name="Обычный 4 6 3 2 2 8" xfId="10149"/>
    <cellStyle name="Обычный 4 6 3 2 2 8 2" xfId="20607"/>
    <cellStyle name="Обычный 4 6 3 2 2 8 3" xfId="32450"/>
    <cellStyle name="Обычный 4 6 3 2 2 9" xfId="12894"/>
    <cellStyle name="Обычный 4 6 3 2 3" xfId="2134"/>
    <cellStyle name="Обычный 4 6 3 2 3 2" xfId="2931"/>
    <cellStyle name="Обычный 4 6 3 2 3 2 2" xfId="3962"/>
    <cellStyle name="Обычный 4 6 3 2 3 2 2 2" xfId="6554"/>
    <cellStyle name="Обычный 4 6 3 2 3 2 2 2 2" xfId="17012"/>
    <cellStyle name="Обычный 4 6 3 2 3 2 2 2 3" xfId="28929"/>
    <cellStyle name="Обычный 4 6 3 2 3 2 2 3" xfId="9125"/>
    <cellStyle name="Обычный 4 6 3 2 3 2 2 3 2" xfId="19583"/>
    <cellStyle name="Обычный 4 6 3 2 3 2 2 3 3" xfId="31448"/>
    <cellStyle name="Обычный 4 6 3 2 3 2 2 4" xfId="11696"/>
    <cellStyle name="Обычный 4 6 3 2 3 2 2 4 2" xfId="22154"/>
    <cellStyle name="Обычный 4 6 3 2 3 2 2 4 3" xfId="33997"/>
    <cellStyle name="Обычный 4 6 3 2 3 2 2 5" xfId="14441"/>
    <cellStyle name="Обычный 4 6 3 2 3 2 2 6" xfId="26429"/>
    <cellStyle name="Обычный 4 6 3 2 3 2 3" xfId="5524"/>
    <cellStyle name="Обычный 4 6 3 2 3 2 3 2" xfId="15982"/>
    <cellStyle name="Обычный 4 6 3 2 3 2 3 3" xfId="27928"/>
    <cellStyle name="Обычный 4 6 3 2 3 2 4" xfId="8095"/>
    <cellStyle name="Обычный 4 6 3 2 3 2 4 2" xfId="18553"/>
    <cellStyle name="Обычный 4 6 3 2 3 2 4 3" xfId="30434"/>
    <cellStyle name="Обычный 4 6 3 2 3 2 5" xfId="10666"/>
    <cellStyle name="Обычный 4 6 3 2 3 2 5 2" xfId="21124"/>
    <cellStyle name="Обычный 4 6 3 2 3 2 5 3" xfId="32967"/>
    <cellStyle name="Обычный 4 6 3 2 3 2 6" xfId="13411"/>
    <cellStyle name="Обычный 4 6 3 2 3 2 7" xfId="25430"/>
    <cellStyle name="Обычный 4 6 3 2 3 3" xfId="3447"/>
    <cellStyle name="Обычный 4 6 3 2 3 3 2" xfId="6039"/>
    <cellStyle name="Обычный 4 6 3 2 3 3 2 2" xfId="16497"/>
    <cellStyle name="Обычный 4 6 3 2 3 3 2 3" xfId="28430"/>
    <cellStyle name="Обычный 4 6 3 2 3 3 3" xfId="8610"/>
    <cellStyle name="Обычный 4 6 3 2 3 3 3 2" xfId="19068"/>
    <cellStyle name="Обычный 4 6 3 2 3 3 3 3" xfId="30944"/>
    <cellStyle name="Обычный 4 6 3 2 3 3 4" xfId="11181"/>
    <cellStyle name="Обычный 4 6 3 2 3 3 4 2" xfId="21639"/>
    <cellStyle name="Обычный 4 6 3 2 3 3 4 3" xfId="33482"/>
    <cellStyle name="Обычный 4 6 3 2 3 3 5" xfId="13926"/>
    <cellStyle name="Обычный 4 6 3 2 3 3 6" xfId="25930"/>
    <cellStyle name="Обычный 4 6 3 2 3 4" xfId="4526"/>
    <cellStyle name="Обычный 4 6 3 2 3 4 2" xfId="7105"/>
    <cellStyle name="Обычный 4 6 3 2 3 4 2 2" xfId="17563"/>
    <cellStyle name="Обычный 4 6 3 2 3 4 2 3" xfId="29462"/>
    <cellStyle name="Обычный 4 6 3 2 3 4 3" xfId="9676"/>
    <cellStyle name="Обычный 4 6 3 2 3 4 3 2" xfId="20134"/>
    <cellStyle name="Обычный 4 6 3 2 3 4 3 3" xfId="31985"/>
    <cellStyle name="Обычный 4 6 3 2 3 4 4" xfId="12247"/>
    <cellStyle name="Обычный 4 6 3 2 3 4 4 2" xfId="22705"/>
    <cellStyle name="Обычный 4 6 3 2 3 4 4 3" xfId="34546"/>
    <cellStyle name="Обычный 4 6 3 2 3 4 5" xfId="14992"/>
    <cellStyle name="Обычный 4 6 3 2 3 4 6" xfId="26963"/>
    <cellStyle name="Обычный 4 6 3 2 3 5" xfId="5009"/>
    <cellStyle name="Обычный 4 6 3 2 3 5 2" xfId="15467"/>
    <cellStyle name="Обычный 4 6 3 2 3 5 3" xfId="27422"/>
    <cellStyle name="Обычный 4 6 3 2 3 6" xfId="7580"/>
    <cellStyle name="Обычный 4 6 3 2 3 6 2" xfId="18038"/>
    <cellStyle name="Обычный 4 6 3 2 3 6 3" xfId="29926"/>
    <cellStyle name="Обычный 4 6 3 2 3 7" xfId="10151"/>
    <cellStyle name="Обычный 4 6 3 2 3 7 2" xfId="20609"/>
    <cellStyle name="Обычный 4 6 3 2 3 7 3" xfId="32452"/>
    <cellStyle name="Обычный 4 6 3 2 3 8" xfId="12896"/>
    <cellStyle name="Обычный 4 6 3 2 3 9" xfId="24908"/>
    <cellStyle name="Обычный 4 6 3 2 4" xfId="2928"/>
    <cellStyle name="Обычный 4 6 3 2 4 2" xfId="3959"/>
    <cellStyle name="Обычный 4 6 3 2 4 2 2" xfId="6551"/>
    <cellStyle name="Обычный 4 6 3 2 4 2 2 2" xfId="17009"/>
    <cellStyle name="Обычный 4 6 3 2 4 2 2 3" xfId="28926"/>
    <cellStyle name="Обычный 4 6 3 2 4 2 3" xfId="9122"/>
    <cellStyle name="Обычный 4 6 3 2 4 2 3 2" xfId="19580"/>
    <cellStyle name="Обычный 4 6 3 2 4 2 3 3" xfId="31445"/>
    <cellStyle name="Обычный 4 6 3 2 4 2 4" xfId="11693"/>
    <cellStyle name="Обычный 4 6 3 2 4 2 4 2" xfId="22151"/>
    <cellStyle name="Обычный 4 6 3 2 4 2 4 3" xfId="33994"/>
    <cellStyle name="Обычный 4 6 3 2 4 2 5" xfId="14438"/>
    <cellStyle name="Обычный 4 6 3 2 4 2 6" xfId="26426"/>
    <cellStyle name="Обычный 4 6 3 2 4 3" xfId="5521"/>
    <cellStyle name="Обычный 4 6 3 2 4 3 2" xfId="15979"/>
    <cellStyle name="Обычный 4 6 3 2 4 3 3" xfId="27925"/>
    <cellStyle name="Обычный 4 6 3 2 4 4" xfId="8092"/>
    <cellStyle name="Обычный 4 6 3 2 4 4 2" xfId="18550"/>
    <cellStyle name="Обычный 4 6 3 2 4 4 3" xfId="30431"/>
    <cellStyle name="Обычный 4 6 3 2 4 5" xfId="10663"/>
    <cellStyle name="Обычный 4 6 3 2 4 5 2" xfId="21121"/>
    <cellStyle name="Обычный 4 6 3 2 4 5 3" xfId="32964"/>
    <cellStyle name="Обычный 4 6 3 2 4 6" xfId="13408"/>
    <cellStyle name="Обычный 4 6 3 2 4 7" xfId="25427"/>
    <cellStyle name="Обычный 4 6 3 2 5" xfId="3444"/>
    <cellStyle name="Обычный 4 6 3 2 5 2" xfId="6036"/>
    <cellStyle name="Обычный 4 6 3 2 5 2 2" xfId="16494"/>
    <cellStyle name="Обычный 4 6 3 2 5 2 3" xfId="28427"/>
    <cellStyle name="Обычный 4 6 3 2 5 3" xfId="8607"/>
    <cellStyle name="Обычный 4 6 3 2 5 3 2" xfId="19065"/>
    <cellStyle name="Обычный 4 6 3 2 5 3 3" xfId="30941"/>
    <cellStyle name="Обычный 4 6 3 2 5 4" xfId="11178"/>
    <cellStyle name="Обычный 4 6 3 2 5 4 2" xfId="21636"/>
    <cellStyle name="Обычный 4 6 3 2 5 4 3" xfId="33479"/>
    <cellStyle name="Обычный 4 6 3 2 5 5" xfId="13923"/>
    <cellStyle name="Обычный 4 6 3 2 5 6" xfId="25927"/>
    <cellStyle name="Обычный 4 6 3 2 6" xfId="4523"/>
    <cellStyle name="Обычный 4 6 3 2 6 2" xfId="7102"/>
    <cellStyle name="Обычный 4 6 3 2 6 2 2" xfId="17560"/>
    <cellStyle name="Обычный 4 6 3 2 6 2 3" xfId="29459"/>
    <cellStyle name="Обычный 4 6 3 2 6 3" xfId="9673"/>
    <cellStyle name="Обычный 4 6 3 2 6 3 2" xfId="20131"/>
    <cellStyle name="Обычный 4 6 3 2 6 3 3" xfId="31982"/>
    <cellStyle name="Обычный 4 6 3 2 6 4" xfId="12244"/>
    <cellStyle name="Обычный 4 6 3 2 6 4 2" xfId="22702"/>
    <cellStyle name="Обычный 4 6 3 2 6 4 3" xfId="34543"/>
    <cellStyle name="Обычный 4 6 3 2 6 5" xfId="14989"/>
    <cellStyle name="Обычный 4 6 3 2 6 6" xfId="26960"/>
    <cellStyle name="Обычный 4 6 3 2 7" xfId="5006"/>
    <cellStyle name="Обычный 4 6 3 2 7 2" xfId="15464"/>
    <cellStyle name="Обычный 4 6 3 2 7 3" xfId="27419"/>
    <cellStyle name="Обычный 4 6 3 2 8" xfId="7577"/>
    <cellStyle name="Обычный 4 6 3 2 8 2" xfId="18035"/>
    <cellStyle name="Обычный 4 6 3 2 8 3" xfId="29923"/>
    <cellStyle name="Обычный 4 6 3 2 9" xfId="10148"/>
    <cellStyle name="Обычный 4 6 3 2 9 2" xfId="20606"/>
    <cellStyle name="Обычный 4 6 3 2 9 3" xfId="32449"/>
    <cellStyle name="Обычный 4 6 3 3" xfId="2135"/>
    <cellStyle name="Обычный 4 6 3 3 10" xfId="24909"/>
    <cellStyle name="Обычный 4 6 3 3 2" xfId="2136"/>
    <cellStyle name="Обычный 4 6 3 3 2 2" xfId="2933"/>
    <cellStyle name="Обычный 4 6 3 3 2 2 2" xfId="3964"/>
    <cellStyle name="Обычный 4 6 3 3 2 2 2 2" xfId="6556"/>
    <cellStyle name="Обычный 4 6 3 3 2 2 2 2 2" xfId="17014"/>
    <cellStyle name="Обычный 4 6 3 3 2 2 2 2 3" xfId="28931"/>
    <cellStyle name="Обычный 4 6 3 3 2 2 2 3" xfId="9127"/>
    <cellStyle name="Обычный 4 6 3 3 2 2 2 3 2" xfId="19585"/>
    <cellStyle name="Обычный 4 6 3 3 2 2 2 3 3" xfId="31450"/>
    <cellStyle name="Обычный 4 6 3 3 2 2 2 4" xfId="11698"/>
    <cellStyle name="Обычный 4 6 3 3 2 2 2 4 2" xfId="22156"/>
    <cellStyle name="Обычный 4 6 3 3 2 2 2 4 3" xfId="33999"/>
    <cellStyle name="Обычный 4 6 3 3 2 2 2 5" xfId="14443"/>
    <cellStyle name="Обычный 4 6 3 3 2 2 2 6" xfId="26431"/>
    <cellStyle name="Обычный 4 6 3 3 2 2 3" xfId="5526"/>
    <cellStyle name="Обычный 4 6 3 3 2 2 3 2" xfId="15984"/>
    <cellStyle name="Обычный 4 6 3 3 2 2 3 3" xfId="27930"/>
    <cellStyle name="Обычный 4 6 3 3 2 2 4" xfId="8097"/>
    <cellStyle name="Обычный 4 6 3 3 2 2 4 2" xfId="18555"/>
    <cellStyle name="Обычный 4 6 3 3 2 2 4 3" xfId="30436"/>
    <cellStyle name="Обычный 4 6 3 3 2 2 5" xfId="10668"/>
    <cellStyle name="Обычный 4 6 3 3 2 2 5 2" xfId="21126"/>
    <cellStyle name="Обычный 4 6 3 3 2 2 5 3" xfId="32969"/>
    <cellStyle name="Обычный 4 6 3 3 2 2 6" xfId="13413"/>
    <cellStyle name="Обычный 4 6 3 3 2 2 7" xfId="25432"/>
    <cellStyle name="Обычный 4 6 3 3 2 3" xfId="3449"/>
    <cellStyle name="Обычный 4 6 3 3 2 3 2" xfId="6041"/>
    <cellStyle name="Обычный 4 6 3 3 2 3 2 2" xfId="16499"/>
    <cellStyle name="Обычный 4 6 3 3 2 3 2 3" xfId="28432"/>
    <cellStyle name="Обычный 4 6 3 3 2 3 3" xfId="8612"/>
    <cellStyle name="Обычный 4 6 3 3 2 3 3 2" xfId="19070"/>
    <cellStyle name="Обычный 4 6 3 3 2 3 3 3" xfId="30946"/>
    <cellStyle name="Обычный 4 6 3 3 2 3 4" xfId="11183"/>
    <cellStyle name="Обычный 4 6 3 3 2 3 4 2" xfId="21641"/>
    <cellStyle name="Обычный 4 6 3 3 2 3 4 3" xfId="33484"/>
    <cellStyle name="Обычный 4 6 3 3 2 3 5" xfId="13928"/>
    <cellStyle name="Обычный 4 6 3 3 2 3 6" xfId="25932"/>
    <cellStyle name="Обычный 4 6 3 3 2 4" xfId="4528"/>
    <cellStyle name="Обычный 4 6 3 3 2 4 2" xfId="7107"/>
    <cellStyle name="Обычный 4 6 3 3 2 4 2 2" xfId="17565"/>
    <cellStyle name="Обычный 4 6 3 3 2 4 2 3" xfId="29464"/>
    <cellStyle name="Обычный 4 6 3 3 2 4 3" xfId="9678"/>
    <cellStyle name="Обычный 4 6 3 3 2 4 3 2" xfId="20136"/>
    <cellStyle name="Обычный 4 6 3 3 2 4 3 3" xfId="31987"/>
    <cellStyle name="Обычный 4 6 3 3 2 4 4" xfId="12249"/>
    <cellStyle name="Обычный 4 6 3 3 2 4 4 2" xfId="22707"/>
    <cellStyle name="Обычный 4 6 3 3 2 4 4 3" xfId="34548"/>
    <cellStyle name="Обычный 4 6 3 3 2 4 5" xfId="14994"/>
    <cellStyle name="Обычный 4 6 3 3 2 4 6" xfId="26965"/>
    <cellStyle name="Обычный 4 6 3 3 2 5" xfId="5011"/>
    <cellStyle name="Обычный 4 6 3 3 2 5 2" xfId="15469"/>
    <cellStyle name="Обычный 4 6 3 3 2 5 3" xfId="27424"/>
    <cellStyle name="Обычный 4 6 3 3 2 6" xfId="7582"/>
    <cellStyle name="Обычный 4 6 3 3 2 6 2" xfId="18040"/>
    <cellStyle name="Обычный 4 6 3 3 2 6 3" xfId="29928"/>
    <cellStyle name="Обычный 4 6 3 3 2 7" xfId="10153"/>
    <cellStyle name="Обычный 4 6 3 3 2 7 2" xfId="20611"/>
    <cellStyle name="Обычный 4 6 3 3 2 7 3" xfId="32454"/>
    <cellStyle name="Обычный 4 6 3 3 2 8" xfId="12898"/>
    <cellStyle name="Обычный 4 6 3 3 2 9" xfId="24910"/>
    <cellStyle name="Обычный 4 6 3 3 3" xfId="2932"/>
    <cellStyle name="Обычный 4 6 3 3 3 2" xfId="3963"/>
    <cellStyle name="Обычный 4 6 3 3 3 2 2" xfId="6555"/>
    <cellStyle name="Обычный 4 6 3 3 3 2 2 2" xfId="17013"/>
    <cellStyle name="Обычный 4 6 3 3 3 2 2 3" xfId="28930"/>
    <cellStyle name="Обычный 4 6 3 3 3 2 3" xfId="9126"/>
    <cellStyle name="Обычный 4 6 3 3 3 2 3 2" xfId="19584"/>
    <cellStyle name="Обычный 4 6 3 3 3 2 3 3" xfId="31449"/>
    <cellStyle name="Обычный 4 6 3 3 3 2 4" xfId="11697"/>
    <cellStyle name="Обычный 4 6 3 3 3 2 4 2" xfId="22155"/>
    <cellStyle name="Обычный 4 6 3 3 3 2 4 3" xfId="33998"/>
    <cellStyle name="Обычный 4 6 3 3 3 2 5" xfId="14442"/>
    <cellStyle name="Обычный 4 6 3 3 3 2 6" xfId="26430"/>
    <cellStyle name="Обычный 4 6 3 3 3 3" xfId="5525"/>
    <cellStyle name="Обычный 4 6 3 3 3 3 2" xfId="15983"/>
    <cellStyle name="Обычный 4 6 3 3 3 3 3" xfId="27929"/>
    <cellStyle name="Обычный 4 6 3 3 3 4" xfId="8096"/>
    <cellStyle name="Обычный 4 6 3 3 3 4 2" xfId="18554"/>
    <cellStyle name="Обычный 4 6 3 3 3 4 3" xfId="30435"/>
    <cellStyle name="Обычный 4 6 3 3 3 5" xfId="10667"/>
    <cellStyle name="Обычный 4 6 3 3 3 5 2" xfId="21125"/>
    <cellStyle name="Обычный 4 6 3 3 3 5 3" xfId="32968"/>
    <cellStyle name="Обычный 4 6 3 3 3 6" xfId="13412"/>
    <cellStyle name="Обычный 4 6 3 3 3 7" xfId="25431"/>
    <cellStyle name="Обычный 4 6 3 3 4" xfId="3448"/>
    <cellStyle name="Обычный 4 6 3 3 4 2" xfId="6040"/>
    <cellStyle name="Обычный 4 6 3 3 4 2 2" xfId="16498"/>
    <cellStyle name="Обычный 4 6 3 3 4 2 3" xfId="28431"/>
    <cellStyle name="Обычный 4 6 3 3 4 3" xfId="8611"/>
    <cellStyle name="Обычный 4 6 3 3 4 3 2" xfId="19069"/>
    <cellStyle name="Обычный 4 6 3 3 4 3 3" xfId="30945"/>
    <cellStyle name="Обычный 4 6 3 3 4 4" xfId="11182"/>
    <cellStyle name="Обычный 4 6 3 3 4 4 2" xfId="21640"/>
    <cellStyle name="Обычный 4 6 3 3 4 4 3" xfId="33483"/>
    <cellStyle name="Обычный 4 6 3 3 4 5" xfId="13927"/>
    <cellStyle name="Обычный 4 6 3 3 4 6" xfId="25931"/>
    <cellStyle name="Обычный 4 6 3 3 5" xfId="4527"/>
    <cellStyle name="Обычный 4 6 3 3 5 2" xfId="7106"/>
    <cellStyle name="Обычный 4 6 3 3 5 2 2" xfId="17564"/>
    <cellStyle name="Обычный 4 6 3 3 5 2 3" xfId="29463"/>
    <cellStyle name="Обычный 4 6 3 3 5 3" xfId="9677"/>
    <cellStyle name="Обычный 4 6 3 3 5 3 2" xfId="20135"/>
    <cellStyle name="Обычный 4 6 3 3 5 3 3" xfId="31986"/>
    <cellStyle name="Обычный 4 6 3 3 5 4" xfId="12248"/>
    <cellStyle name="Обычный 4 6 3 3 5 4 2" xfId="22706"/>
    <cellStyle name="Обычный 4 6 3 3 5 4 3" xfId="34547"/>
    <cellStyle name="Обычный 4 6 3 3 5 5" xfId="14993"/>
    <cellStyle name="Обычный 4 6 3 3 5 6" xfId="26964"/>
    <cellStyle name="Обычный 4 6 3 3 6" xfId="5010"/>
    <cellStyle name="Обычный 4 6 3 3 6 2" xfId="15468"/>
    <cellStyle name="Обычный 4 6 3 3 6 3" xfId="27423"/>
    <cellStyle name="Обычный 4 6 3 3 7" xfId="7581"/>
    <cellStyle name="Обычный 4 6 3 3 7 2" xfId="18039"/>
    <cellStyle name="Обычный 4 6 3 3 7 3" xfId="29927"/>
    <cellStyle name="Обычный 4 6 3 3 8" xfId="10152"/>
    <cellStyle name="Обычный 4 6 3 3 8 2" xfId="20610"/>
    <cellStyle name="Обычный 4 6 3 3 8 3" xfId="32453"/>
    <cellStyle name="Обычный 4 6 3 3 9" xfId="12897"/>
    <cellStyle name="Обычный 4 6 3 4" xfId="2137"/>
    <cellStyle name="Обычный 4 6 3 4 2" xfId="2934"/>
    <cellStyle name="Обычный 4 6 3 4 2 2" xfId="3965"/>
    <cellStyle name="Обычный 4 6 3 4 2 2 2" xfId="6557"/>
    <cellStyle name="Обычный 4 6 3 4 2 2 2 2" xfId="17015"/>
    <cellStyle name="Обычный 4 6 3 4 2 2 2 3" xfId="28932"/>
    <cellStyle name="Обычный 4 6 3 4 2 2 3" xfId="9128"/>
    <cellStyle name="Обычный 4 6 3 4 2 2 3 2" xfId="19586"/>
    <cellStyle name="Обычный 4 6 3 4 2 2 3 3" xfId="31451"/>
    <cellStyle name="Обычный 4 6 3 4 2 2 4" xfId="11699"/>
    <cellStyle name="Обычный 4 6 3 4 2 2 4 2" xfId="22157"/>
    <cellStyle name="Обычный 4 6 3 4 2 2 4 3" xfId="34000"/>
    <cellStyle name="Обычный 4 6 3 4 2 2 5" xfId="14444"/>
    <cellStyle name="Обычный 4 6 3 4 2 2 6" xfId="26432"/>
    <cellStyle name="Обычный 4 6 3 4 2 3" xfId="5527"/>
    <cellStyle name="Обычный 4 6 3 4 2 3 2" xfId="15985"/>
    <cellStyle name="Обычный 4 6 3 4 2 3 3" xfId="27931"/>
    <cellStyle name="Обычный 4 6 3 4 2 4" xfId="8098"/>
    <cellStyle name="Обычный 4 6 3 4 2 4 2" xfId="18556"/>
    <cellStyle name="Обычный 4 6 3 4 2 4 3" xfId="30437"/>
    <cellStyle name="Обычный 4 6 3 4 2 5" xfId="10669"/>
    <cellStyle name="Обычный 4 6 3 4 2 5 2" xfId="21127"/>
    <cellStyle name="Обычный 4 6 3 4 2 5 3" xfId="32970"/>
    <cellStyle name="Обычный 4 6 3 4 2 6" xfId="13414"/>
    <cellStyle name="Обычный 4 6 3 4 2 7" xfId="25433"/>
    <cellStyle name="Обычный 4 6 3 4 3" xfId="3450"/>
    <cellStyle name="Обычный 4 6 3 4 3 2" xfId="6042"/>
    <cellStyle name="Обычный 4 6 3 4 3 2 2" xfId="16500"/>
    <cellStyle name="Обычный 4 6 3 4 3 2 3" xfId="28433"/>
    <cellStyle name="Обычный 4 6 3 4 3 3" xfId="8613"/>
    <cellStyle name="Обычный 4 6 3 4 3 3 2" xfId="19071"/>
    <cellStyle name="Обычный 4 6 3 4 3 3 3" xfId="30947"/>
    <cellStyle name="Обычный 4 6 3 4 3 4" xfId="11184"/>
    <cellStyle name="Обычный 4 6 3 4 3 4 2" xfId="21642"/>
    <cellStyle name="Обычный 4 6 3 4 3 4 3" xfId="33485"/>
    <cellStyle name="Обычный 4 6 3 4 3 5" xfId="13929"/>
    <cellStyle name="Обычный 4 6 3 4 3 6" xfId="25933"/>
    <cellStyle name="Обычный 4 6 3 4 4" xfId="4529"/>
    <cellStyle name="Обычный 4 6 3 4 4 2" xfId="7108"/>
    <cellStyle name="Обычный 4 6 3 4 4 2 2" xfId="17566"/>
    <cellStyle name="Обычный 4 6 3 4 4 2 3" xfId="29465"/>
    <cellStyle name="Обычный 4 6 3 4 4 3" xfId="9679"/>
    <cellStyle name="Обычный 4 6 3 4 4 3 2" xfId="20137"/>
    <cellStyle name="Обычный 4 6 3 4 4 3 3" xfId="31988"/>
    <cellStyle name="Обычный 4 6 3 4 4 4" xfId="12250"/>
    <cellStyle name="Обычный 4 6 3 4 4 4 2" xfId="22708"/>
    <cellStyle name="Обычный 4 6 3 4 4 4 3" xfId="34549"/>
    <cellStyle name="Обычный 4 6 3 4 4 5" xfId="14995"/>
    <cellStyle name="Обычный 4 6 3 4 4 6" xfId="26966"/>
    <cellStyle name="Обычный 4 6 3 4 5" xfId="5012"/>
    <cellStyle name="Обычный 4 6 3 4 5 2" xfId="15470"/>
    <cellStyle name="Обычный 4 6 3 4 5 3" xfId="27425"/>
    <cellStyle name="Обычный 4 6 3 4 6" xfId="7583"/>
    <cellStyle name="Обычный 4 6 3 4 6 2" xfId="18041"/>
    <cellStyle name="Обычный 4 6 3 4 6 3" xfId="29929"/>
    <cellStyle name="Обычный 4 6 3 4 7" xfId="10154"/>
    <cellStyle name="Обычный 4 6 3 4 7 2" xfId="20612"/>
    <cellStyle name="Обычный 4 6 3 4 7 3" xfId="32455"/>
    <cellStyle name="Обычный 4 6 3 4 8" xfId="12899"/>
    <cellStyle name="Обычный 4 6 3 4 9" xfId="24911"/>
    <cellStyle name="Обычный 4 6 3 5" xfId="2927"/>
    <cellStyle name="Обычный 4 6 3 5 2" xfId="3958"/>
    <cellStyle name="Обычный 4 6 3 5 2 2" xfId="6550"/>
    <cellStyle name="Обычный 4 6 3 5 2 2 2" xfId="17008"/>
    <cellStyle name="Обычный 4 6 3 5 2 2 3" xfId="28925"/>
    <cellStyle name="Обычный 4 6 3 5 2 3" xfId="9121"/>
    <cellStyle name="Обычный 4 6 3 5 2 3 2" xfId="19579"/>
    <cellStyle name="Обычный 4 6 3 5 2 3 3" xfId="31444"/>
    <cellStyle name="Обычный 4 6 3 5 2 4" xfId="11692"/>
    <cellStyle name="Обычный 4 6 3 5 2 4 2" xfId="22150"/>
    <cellStyle name="Обычный 4 6 3 5 2 4 3" xfId="33993"/>
    <cellStyle name="Обычный 4 6 3 5 2 5" xfId="14437"/>
    <cellStyle name="Обычный 4 6 3 5 2 6" xfId="26425"/>
    <cellStyle name="Обычный 4 6 3 5 3" xfId="5520"/>
    <cellStyle name="Обычный 4 6 3 5 3 2" xfId="15978"/>
    <cellStyle name="Обычный 4 6 3 5 3 3" xfId="27924"/>
    <cellStyle name="Обычный 4 6 3 5 4" xfId="8091"/>
    <cellStyle name="Обычный 4 6 3 5 4 2" xfId="18549"/>
    <cellStyle name="Обычный 4 6 3 5 4 3" xfId="30430"/>
    <cellStyle name="Обычный 4 6 3 5 5" xfId="10662"/>
    <cellStyle name="Обычный 4 6 3 5 5 2" xfId="21120"/>
    <cellStyle name="Обычный 4 6 3 5 5 3" xfId="32963"/>
    <cellStyle name="Обычный 4 6 3 5 6" xfId="13407"/>
    <cellStyle name="Обычный 4 6 3 5 7" xfId="25426"/>
    <cellStyle name="Обычный 4 6 3 6" xfId="3443"/>
    <cellStyle name="Обычный 4 6 3 6 2" xfId="6035"/>
    <cellStyle name="Обычный 4 6 3 6 2 2" xfId="16493"/>
    <cellStyle name="Обычный 4 6 3 6 2 3" xfId="28426"/>
    <cellStyle name="Обычный 4 6 3 6 3" xfId="8606"/>
    <cellStyle name="Обычный 4 6 3 6 3 2" xfId="19064"/>
    <cellStyle name="Обычный 4 6 3 6 3 3" xfId="30940"/>
    <cellStyle name="Обычный 4 6 3 6 4" xfId="11177"/>
    <cellStyle name="Обычный 4 6 3 6 4 2" xfId="21635"/>
    <cellStyle name="Обычный 4 6 3 6 4 3" xfId="33478"/>
    <cellStyle name="Обычный 4 6 3 6 5" xfId="13922"/>
    <cellStyle name="Обычный 4 6 3 6 6" xfId="25926"/>
    <cellStyle name="Обычный 4 6 3 7" xfId="4522"/>
    <cellStyle name="Обычный 4 6 3 7 2" xfId="7101"/>
    <cellStyle name="Обычный 4 6 3 7 2 2" xfId="17559"/>
    <cellStyle name="Обычный 4 6 3 7 2 3" xfId="29458"/>
    <cellStyle name="Обычный 4 6 3 7 3" xfId="9672"/>
    <cellStyle name="Обычный 4 6 3 7 3 2" xfId="20130"/>
    <cellStyle name="Обычный 4 6 3 7 3 3" xfId="31981"/>
    <cellStyle name="Обычный 4 6 3 7 4" xfId="12243"/>
    <cellStyle name="Обычный 4 6 3 7 4 2" xfId="22701"/>
    <cellStyle name="Обычный 4 6 3 7 4 3" xfId="34542"/>
    <cellStyle name="Обычный 4 6 3 7 5" xfId="14988"/>
    <cellStyle name="Обычный 4 6 3 7 6" xfId="26959"/>
    <cellStyle name="Обычный 4 6 3 8" xfId="5005"/>
    <cellStyle name="Обычный 4 6 3 8 2" xfId="15463"/>
    <cellStyle name="Обычный 4 6 3 8 3" xfId="27418"/>
    <cellStyle name="Обычный 4 6 3 9" xfId="7576"/>
    <cellStyle name="Обычный 4 6 3 9 2" xfId="18034"/>
    <cellStyle name="Обычный 4 6 3 9 3" xfId="29922"/>
    <cellStyle name="Обычный 4 6 4" xfId="2138"/>
    <cellStyle name="Обычный 4 6 4 10" xfId="12900"/>
    <cellStyle name="Обычный 4 6 4 11" xfId="24912"/>
    <cellStyle name="Обычный 4 6 4 2" xfId="2139"/>
    <cellStyle name="Обычный 4 6 4 2 10" xfId="24913"/>
    <cellStyle name="Обычный 4 6 4 2 2" xfId="2140"/>
    <cellStyle name="Обычный 4 6 4 2 2 2" xfId="2937"/>
    <cellStyle name="Обычный 4 6 4 2 2 2 2" xfId="3968"/>
    <cellStyle name="Обычный 4 6 4 2 2 2 2 2" xfId="6560"/>
    <cellStyle name="Обычный 4 6 4 2 2 2 2 2 2" xfId="17018"/>
    <cellStyle name="Обычный 4 6 4 2 2 2 2 2 3" xfId="28935"/>
    <cellStyle name="Обычный 4 6 4 2 2 2 2 3" xfId="9131"/>
    <cellStyle name="Обычный 4 6 4 2 2 2 2 3 2" xfId="19589"/>
    <cellStyle name="Обычный 4 6 4 2 2 2 2 3 3" xfId="31454"/>
    <cellStyle name="Обычный 4 6 4 2 2 2 2 4" xfId="11702"/>
    <cellStyle name="Обычный 4 6 4 2 2 2 2 4 2" xfId="22160"/>
    <cellStyle name="Обычный 4 6 4 2 2 2 2 4 3" xfId="34003"/>
    <cellStyle name="Обычный 4 6 4 2 2 2 2 5" xfId="14447"/>
    <cellStyle name="Обычный 4 6 4 2 2 2 2 6" xfId="26435"/>
    <cellStyle name="Обычный 4 6 4 2 2 2 3" xfId="5530"/>
    <cellStyle name="Обычный 4 6 4 2 2 2 3 2" xfId="15988"/>
    <cellStyle name="Обычный 4 6 4 2 2 2 3 3" xfId="27934"/>
    <cellStyle name="Обычный 4 6 4 2 2 2 4" xfId="8101"/>
    <cellStyle name="Обычный 4 6 4 2 2 2 4 2" xfId="18559"/>
    <cellStyle name="Обычный 4 6 4 2 2 2 4 3" xfId="30440"/>
    <cellStyle name="Обычный 4 6 4 2 2 2 5" xfId="10672"/>
    <cellStyle name="Обычный 4 6 4 2 2 2 5 2" xfId="21130"/>
    <cellStyle name="Обычный 4 6 4 2 2 2 5 3" xfId="32973"/>
    <cellStyle name="Обычный 4 6 4 2 2 2 6" xfId="13417"/>
    <cellStyle name="Обычный 4 6 4 2 2 2 7" xfId="25436"/>
    <cellStyle name="Обычный 4 6 4 2 2 3" xfId="3453"/>
    <cellStyle name="Обычный 4 6 4 2 2 3 2" xfId="6045"/>
    <cellStyle name="Обычный 4 6 4 2 2 3 2 2" xfId="16503"/>
    <cellStyle name="Обычный 4 6 4 2 2 3 2 3" xfId="28436"/>
    <cellStyle name="Обычный 4 6 4 2 2 3 3" xfId="8616"/>
    <cellStyle name="Обычный 4 6 4 2 2 3 3 2" xfId="19074"/>
    <cellStyle name="Обычный 4 6 4 2 2 3 3 3" xfId="30950"/>
    <cellStyle name="Обычный 4 6 4 2 2 3 4" xfId="11187"/>
    <cellStyle name="Обычный 4 6 4 2 2 3 4 2" xfId="21645"/>
    <cellStyle name="Обычный 4 6 4 2 2 3 4 3" xfId="33488"/>
    <cellStyle name="Обычный 4 6 4 2 2 3 5" xfId="13932"/>
    <cellStyle name="Обычный 4 6 4 2 2 3 6" xfId="25936"/>
    <cellStyle name="Обычный 4 6 4 2 2 4" xfId="4532"/>
    <cellStyle name="Обычный 4 6 4 2 2 4 2" xfId="7111"/>
    <cellStyle name="Обычный 4 6 4 2 2 4 2 2" xfId="17569"/>
    <cellStyle name="Обычный 4 6 4 2 2 4 2 3" xfId="29468"/>
    <cellStyle name="Обычный 4 6 4 2 2 4 3" xfId="9682"/>
    <cellStyle name="Обычный 4 6 4 2 2 4 3 2" xfId="20140"/>
    <cellStyle name="Обычный 4 6 4 2 2 4 3 3" xfId="31991"/>
    <cellStyle name="Обычный 4 6 4 2 2 4 4" xfId="12253"/>
    <cellStyle name="Обычный 4 6 4 2 2 4 4 2" xfId="22711"/>
    <cellStyle name="Обычный 4 6 4 2 2 4 4 3" xfId="34552"/>
    <cellStyle name="Обычный 4 6 4 2 2 4 5" xfId="14998"/>
    <cellStyle name="Обычный 4 6 4 2 2 4 6" xfId="26969"/>
    <cellStyle name="Обычный 4 6 4 2 2 5" xfId="5015"/>
    <cellStyle name="Обычный 4 6 4 2 2 5 2" xfId="15473"/>
    <cellStyle name="Обычный 4 6 4 2 2 5 3" xfId="27428"/>
    <cellStyle name="Обычный 4 6 4 2 2 6" xfId="7586"/>
    <cellStyle name="Обычный 4 6 4 2 2 6 2" xfId="18044"/>
    <cellStyle name="Обычный 4 6 4 2 2 6 3" xfId="29932"/>
    <cellStyle name="Обычный 4 6 4 2 2 7" xfId="10157"/>
    <cellStyle name="Обычный 4 6 4 2 2 7 2" xfId="20615"/>
    <cellStyle name="Обычный 4 6 4 2 2 7 3" xfId="32458"/>
    <cellStyle name="Обычный 4 6 4 2 2 8" xfId="12902"/>
    <cellStyle name="Обычный 4 6 4 2 2 9" xfId="24914"/>
    <cellStyle name="Обычный 4 6 4 2 3" xfId="2936"/>
    <cellStyle name="Обычный 4 6 4 2 3 2" xfId="3967"/>
    <cellStyle name="Обычный 4 6 4 2 3 2 2" xfId="6559"/>
    <cellStyle name="Обычный 4 6 4 2 3 2 2 2" xfId="17017"/>
    <cellStyle name="Обычный 4 6 4 2 3 2 2 3" xfId="28934"/>
    <cellStyle name="Обычный 4 6 4 2 3 2 3" xfId="9130"/>
    <cellStyle name="Обычный 4 6 4 2 3 2 3 2" xfId="19588"/>
    <cellStyle name="Обычный 4 6 4 2 3 2 3 3" xfId="31453"/>
    <cellStyle name="Обычный 4 6 4 2 3 2 4" xfId="11701"/>
    <cellStyle name="Обычный 4 6 4 2 3 2 4 2" xfId="22159"/>
    <cellStyle name="Обычный 4 6 4 2 3 2 4 3" xfId="34002"/>
    <cellStyle name="Обычный 4 6 4 2 3 2 5" xfId="14446"/>
    <cellStyle name="Обычный 4 6 4 2 3 2 6" xfId="26434"/>
    <cellStyle name="Обычный 4 6 4 2 3 3" xfId="5529"/>
    <cellStyle name="Обычный 4 6 4 2 3 3 2" xfId="15987"/>
    <cellStyle name="Обычный 4 6 4 2 3 3 3" xfId="27933"/>
    <cellStyle name="Обычный 4 6 4 2 3 4" xfId="8100"/>
    <cellStyle name="Обычный 4 6 4 2 3 4 2" xfId="18558"/>
    <cellStyle name="Обычный 4 6 4 2 3 4 3" xfId="30439"/>
    <cellStyle name="Обычный 4 6 4 2 3 5" xfId="10671"/>
    <cellStyle name="Обычный 4 6 4 2 3 5 2" xfId="21129"/>
    <cellStyle name="Обычный 4 6 4 2 3 5 3" xfId="32972"/>
    <cellStyle name="Обычный 4 6 4 2 3 6" xfId="13416"/>
    <cellStyle name="Обычный 4 6 4 2 3 7" xfId="25435"/>
    <cellStyle name="Обычный 4 6 4 2 4" xfId="3452"/>
    <cellStyle name="Обычный 4 6 4 2 4 2" xfId="6044"/>
    <cellStyle name="Обычный 4 6 4 2 4 2 2" xfId="16502"/>
    <cellStyle name="Обычный 4 6 4 2 4 2 3" xfId="28435"/>
    <cellStyle name="Обычный 4 6 4 2 4 3" xfId="8615"/>
    <cellStyle name="Обычный 4 6 4 2 4 3 2" xfId="19073"/>
    <cellStyle name="Обычный 4 6 4 2 4 3 3" xfId="30949"/>
    <cellStyle name="Обычный 4 6 4 2 4 4" xfId="11186"/>
    <cellStyle name="Обычный 4 6 4 2 4 4 2" xfId="21644"/>
    <cellStyle name="Обычный 4 6 4 2 4 4 3" xfId="33487"/>
    <cellStyle name="Обычный 4 6 4 2 4 5" xfId="13931"/>
    <cellStyle name="Обычный 4 6 4 2 4 6" xfId="25935"/>
    <cellStyle name="Обычный 4 6 4 2 5" xfId="4531"/>
    <cellStyle name="Обычный 4 6 4 2 5 2" xfId="7110"/>
    <cellStyle name="Обычный 4 6 4 2 5 2 2" xfId="17568"/>
    <cellStyle name="Обычный 4 6 4 2 5 2 3" xfId="29467"/>
    <cellStyle name="Обычный 4 6 4 2 5 3" xfId="9681"/>
    <cellStyle name="Обычный 4 6 4 2 5 3 2" xfId="20139"/>
    <cellStyle name="Обычный 4 6 4 2 5 3 3" xfId="31990"/>
    <cellStyle name="Обычный 4 6 4 2 5 4" xfId="12252"/>
    <cellStyle name="Обычный 4 6 4 2 5 4 2" xfId="22710"/>
    <cellStyle name="Обычный 4 6 4 2 5 4 3" xfId="34551"/>
    <cellStyle name="Обычный 4 6 4 2 5 5" xfId="14997"/>
    <cellStyle name="Обычный 4 6 4 2 5 6" xfId="26968"/>
    <cellStyle name="Обычный 4 6 4 2 6" xfId="5014"/>
    <cellStyle name="Обычный 4 6 4 2 6 2" xfId="15472"/>
    <cellStyle name="Обычный 4 6 4 2 6 3" xfId="27427"/>
    <cellStyle name="Обычный 4 6 4 2 7" xfId="7585"/>
    <cellStyle name="Обычный 4 6 4 2 7 2" xfId="18043"/>
    <cellStyle name="Обычный 4 6 4 2 7 3" xfId="29931"/>
    <cellStyle name="Обычный 4 6 4 2 8" xfId="10156"/>
    <cellStyle name="Обычный 4 6 4 2 8 2" xfId="20614"/>
    <cellStyle name="Обычный 4 6 4 2 8 3" xfId="32457"/>
    <cellStyle name="Обычный 4 6 4 2 9" xfId="12901"/>
    <cellStyle name="Обычный 4 6 4 3" xfId="2141"/>
    <cellStyle name="Обычный 4 6 4 3 2" xfId="2938"/>
    <cellStyle name="Обычный 4 6 4 3 2 2" xfId="3969"/>
    <cellStyle name="Обычный 4 6 4 3 2 2 2" xfId="6561"/>
    <cellStyle name="Обычный 4 6 4 3 2 2 2 2" xfId="17019"/>
    <cellStyle name="Обычный 4 6 4 3 2 2 2 3" xfId="28936"/>
    <cellStyle name="Обычный 4 6 4 3 2 2 3" xfId="9132"/>
    <cellStyle name="Обычный 4 6 4 3 2 2 3 2" xfId="19590"/>
    <cellStyle name="Обычный 4 6 4 3 2 2 3 3" xfId="31455"/>
    <cellStyle name="Обычный 4 6 4 3 2 2 4" xfId="11703"/>
    <cellStyle name="Обычный 4 6 4 3 2 2 4 2" xfId="22161"/>
    <cellStyle name="Обычный 4 6 4 3 2 2 4 3" xfId="34004"/>
    <cellStyle name="Обычный 4 6 4 3 2 2 5" xfId="14448"/>
    <cellStyle name="Обычный 4 6 4 3 2 2 6" xfId="26436"/>
    <cellStyle name="Обычный 4 6 4 3 2 3" xfId="5531"/>
    <cellStyle name="Обычный 4 6 4 3 2 3 2" xfId="15989"/>
    <cellStyle name="Обычный 4 6 4 3 2 3 3" xfId="27935"/>
    <cellStyle name="Обычный 4 6 4 3 2 4" xfId="8102"/>
    <cellStyle name="Обычный 4 6 4 3 2 4 2" xfId="18560"/>
    <cellStyle name="Обычный 4 6 4 3 2 4 3" xfId="30441"/>
    <cellStyle name="Обычный 4 6 4 3 2 5" xfId="10673"/>
    <cellStyle name="Обычный 4 6 4 3 2 5 2" xfId="21131"/>
    <cellStyle name="Обычный 4 6 4 3 2 5 3" xfId="32974"/>
    <cellStyle name="Обычный 4 6 4 3 2 6" xfId="13418"/>
    <cellStyle name="Обычный 4 6 4 3 2 7" xfId="25437"/>
    <cellStyle name="Обычный 4 6 4 3 3" xfId="3454"/>
    <cellStyle name="Обычный 4 6 4 3 3 2" xfId="6046"/>
    <cellStyle name="Обычный 4 6 4 3 3 2 2" xfId="16504"/>
    <cellStyle name="Обычный 4 6 4 3 3 2 3" xfId="28437"/>
    <cellStyle name="Обычный 4 6 4 3 3 3" xfId="8617"/>
    <cellStyle name="Обычный 4 6 4 3 3 3 2" xfId="19075"/>
    <cellStyle name="Обычный 4 6 4 3 3 3 3" xfId="30951"/>
    <cellStyle name="Обычный 4 6 4 3 3 4" xfId="11188"/>
    <cellStyle name="Обычный 4 6 4 3 3 4 2" xfId="21646"/>
    <cellStyle name="Обычный 4 6 4 3 3 4 3" xfId="33489"/>
    <cellStyle name="Обычный 4 6 4 3 3 5" xfId="13933"/>
    <cellStyle name="Обычный 4 6 4 3 3 6" xfId="25937"/>
    <cellStyle name="Обычный 4 6 4 3 4" xfId="4533"/>
    <cellStyle name="Обычный 4 6 4 3 4 2" xfId="7112"/>
    <cellStyle name="Обычный 4 6 4 3 4 2 2" xfId="17570"/>
    <cellStyle name="Обычный 4 6 4 3 4 2 3" xfId="29469"/>
    <cellStyle name="Обычный 4 6 4 3 4 3" xfId="9683"/>
    <cellStyle name="Обычный 4 6 4 3 4 3 2" xfId="20141"/>
    <cellStyle name="Обычный 4 6 4 3 4 3 3" xfId="31992"/>
    <cellStyle name="Обычный 4 6 4 3 4 4" xfId="12254"/>
    <cellStyle name="Обычный 4 6 4 3 4 4 2" xfId="22712"/>
    <cellStyle name="Обычный 4 6 4 3 4 4 3" xfId="34553"/>
    <cellStyle name="Обычный 4 6 4 3 4 5" xfId="14999"/>
    <cellStyle name="Обычный 4 6 4 3 4 6" xfId="26970"/>
    <cellStyle name="Обычный 4 6 4 3 5" xfId="5016"/>
    <cellStyle name="Обычный 4 6 4 3 5 2" xfId="15474"/>
    <cellStyle name="Обычный 4 6 4 3 5 3" xfId="27429"/>
    <cellStyle name="Обычный 4 6 4 3 6" xfId="7587"/>
    <cellStyle name="Обычный 4 6 4 3 6 2" xfId="18045"/>
    <cellStyle name="Обычный 4 6 4 3 6 3" xfId="29933"/>
    <cellStyle name="Обычный 4 6 4 3 7" xfId="10158"/>
    <cellStyle name="Обычный 4 6 4 3 7 2" xfId="20616"/>
    <cellStyle name="Обычный 4 6 4 3 7 3" xfId="32459"/>
    <cellStyle name="Обычный 4 6 4 3 8" xfId="12903"/>
    <cellStyle name="Обычный 4 6 4 3 9" xfId="24915"/>
    <cellStyle name="Обычный 4 6 4 4" xfId="2935"/>
    <cellStyle name="Обычный 4 6 4 4 2" xfId="3966"/>
    <cellStyle name="Обычный 4 6 4 4 2 2" xfId="6558"/>
    <cellStyle name="Обычный 4 6 4 4 2 2 2" xfId="17016"/>
    <cellStyle name="Обычный 4 6 4 4 2 2 3" xfId="28933"/>
    <cellStyle name="Обычный 4 6 4 4 2 3" xfId="9129"/>
    <cellStyle name="Обычный 4 6 4 4 2 3 2" xfId="19587"/>
    <cellStyle name="Обычный 4 6 4 4 2 3 3" xfId="31452"/>
    <cellStyle name="Обычный 4 6 4 4 2 4" xfId="11700"/>
    <cellStyle name="Обычный 4 6 4 4 2 4 2" xfId="22158"/>
    <cellStyle name="Обычный 4 6 4 4 2 4 3" xfId="34001"/>
    <cellStyle name="Обычный 4 6 4 4 2 5" xfId="14445"/>
    <cellStyle name="Обычный 4 6 4 4 2 6" xfId="26433"/>
    <cellStyle name="Обычный 4 6 4 4 3" xfId="5528"/>
    <cellStyle name="Обычный 4 6 4 4 3 2" xfId="15986"/>
    <cellStyle name="Обычный 4 6 4 4 3 3" xfId="27932"/>
    <cellStyle name="Обычный 4 6 4 4 4" xfId="8099"/>
    <cellStyle name="Обычный 4 6 4 4 4 2" xfId="18557"/>
    <cellStyle name="Обычный 4 6 4 4 4 3" xfId="30438"/>
    <cellStyle name="Обычный 4 6 4 4 5" xfId="10670"/>
    <cellStyle name="Обычный 4 6 4 4 5 2" xfId="21128"/>
    <cellStyle name="Обычный 4 6 4 4 5 3" xfId="32971"/>
    <cellStyle name="Обычный 4 6 4 4 6" xfId="13415"/>
    <cellStyle name="Обычный 4 6 4 4 7" xfId="25434"/>
    <cellStyle name="Обычный 4 6 4 5" xfId="3451"/>
    <cellStyle name="Обычный 4 6 4 5 2" xfId="6043"/>
    <cellStyle name="Обычный 4 6 4 5 2 2" xfId="16501"/>
    <cellStyle name="Обычный 4 6 4 5 2 3" xfId="28434"/>
    <cellStyle name="Обычный 4 6 4 5 3" xfId="8614"/>
    <cellStyle name="Обычный 4 6 4 5 3 2" xfId="19072"/>
    <cellStyle name="Обычный 4 6 4 5 3 3" xfId="30948"/>
    <cellStyle name="Обычный 4 6 4 5 4" xfId="11185"/>
    <cellStyle name="Обычный 4 6 4 5 4 2" xfId="21643"/>
    <cellStyle name="Обычный 4 6 4 5 4 3" xfId="33486"/>
    <cellStyle name="Обычный 4 6 4 5 5" xfId="13930"/>
    <cellStyle name="Обычный 4 6 4 5 6" xfId="25934"/>
    <cellStyle name="Обычный 4 6 4 6" xfId="4530"/>
    <cellStyle name="Обычный 4 6 4 6 2" xfId="7109"/>
    <cellStyle name="Обычный 4 6 4 6 2 2" xfId="17567"/>
    <cellStyle name="Обычный 4 6 4 6 2 3" xfId="29466"/>
    <cellStyle name="Обычный 4 6 4 6 3" xfId="9680"/>
    <cellStyle name="Обычный 4 6 4 6 3 2" xfId="20138"/>
    <cellStyle name="Обычный 4 6 4 6 3 3" xfId="31989"/>
    <cellStyle name="Обычный 4 6 4 6 4" xfId="12251"/>
    <cellStyle name="Обычный 4 6 4 6 4 2" xfId="22709"/>
    <cellStyle name="Обычный 4 6 4 6 4 3" xfId="34550"/>
    <cellStyle name="Обычный 4 6 4 6 5" xfId="14996"/>
    <cellStyle name="Обычный 4 6 4 6 6" xfId="26967"/>
    <cellStyle name="Обычный 4 6 4 7" xfId="5013"/>
    <cellStyle name="Обычный 4 6 4 7 2" xfId="15471"/>
    <cellStyle name="Обычный 4 6 4 7 3" xfId="27426"/>
    <cellStyle name="Обычный 4 6 4 8" xfId="7584"/>
    <cellStyle name="Обычный 4 6 4 8 2" xfId="18042"/>
    <cellStyle name="Обычный 4 6 4 8 3" xfId="29930"/>
    <cellStyle name="Обычный 4 6 4 9" xfId="10155"/>
    <cellStyle name="Обычный 4 6 4 9 2" xfId="20613"/>
    <cellStyle name="Обычный 4 6 4 9 3" xfId="32456"/>
    <cellStyle name="Обычный 4 6 5" xfId="2142"/>
    <cellStyle name="Обычный 4 6 5 10" xfId="24916"/>
    <cellStyle name="Обычный 4 6 5 2" xfId="2143"/>
    <cellStyle name="Обычный 4 6 5 2 2" xfId="2940"/>
    <cellStyle name="Обычный 4 6 5 2 2 2" xfId="3971"/>
    <cellStyle name="Обычный 4 6 5 2 2 2 2" xfId="6563"/>
    <cellStyle name="Обычный 4 6 5 2 2 2 2 2" xfId="17021"/>
    <cellStyle name="Обычный 4 6 5 2 2 2 2 3" xfId="28938"/>
    <cellStyle name="Обычный 4 6 5 2 2 2 3" xfId="9134"/>
    <cellStyle name="Обычный 4 6 5 2 2 2 3 2" xfId="19592"/>
    <cellStyle name="Обычный 4 6 5 2 2 2 3 3" xfId="31457"/>
    <cellStyle name="Обычный 4 6 5 2 2 2 4" xfId="11705"/>
    <cellStyle name="Обычный 4 6 5 2 2 2 4 2" xfId="22163"/>
    <cellStyle name="Обычный 4 6 5 2 2 2 4 3" xfId="34006"/>
    <cellStyle name="Обычный 4 6 5 2 2 2 5" xfId="14450"/>
    <cellStyle name="Обычный 4 6 5 2 2 2 6" xfId="26438"/>
    <cellStyle name="Обычный 4 6 5 2 2 3" xfId="5533"/>
    <cellStyle name="Обычный 4 6 5 2 2 3 2" xfId="15991"/>
    <cellStyle name="Обычный 4 6 5 2 2 3 3" xfId="27937"/>
    <cellStyle name="Обычный 4 6 5 2 2 4" xfId="8104"/>
    <cellStyle name="Обычный 4 6 5 2 2 4 2" xfId="18562"/>
    <cellStyle name="Обычный 4 6 5 2 2 4 3" xfId="30443"/>
    <cellStyle name="Обычный 4 6 5 2 2 5" xfId="10675"/>
    <cellStyle name="Обычный 4 6 5 2 2 5 2" xfId="21133"/>
    <cellStyle name="Обычный 4 6 5 2 2 5 3" xfId="32976"/>
    <cellStyle name="Обычный 4 6 5 2 2 6" xfId="13420"/>
    <cellStyle name="Обычный 4 6 5 2 2 7" xfId="25439"/>
    <cellStyle name="Обычный 4 6 5 2 3" xfId="3456"/>
    <cellStyle name="Обычный 4 6 5 2 3 2" xfId="6048"/>
    <cellStyle name="Обычный 4 6 5 2 3 2 2" xfId="16506"/>
    <cellStyle name="Обычный 4 6 5 2 3 2 3" xfId="28439"/>
    <cellStyle name="Обычный 4 6 5 2 3 3" xfId="8619"/>
    <cellStyle name="Обычный 4 6 5 2 3 3 2" xfId="19077"/>
    <cellStyle name="Обычный 4 6 5 2 3 3 3" xfId="30953"/>
    <cellStyle name="Обычный 4 6 5 2 3 4" xfId="11190"/>
    <cellStyle name="Обычный 4 6 5 2 3 4 2" xfId="21648"/>
    <cellStyle name="Обычный 4 6 5 2 3 4 3" xfId="33491"/>
    <cellStyle name="Обычный 4 6 5 2 3 5" xfId="13935"/>
    <cellStyle name="Обычный 4 6 5 2 3 6" xfId="25939"/>
    <cellStyle name="Обычный 4 6 5 2 4" xfId="4535"/>
    <cellStyle name="Обычный 4 6 5 2 4 2" xfId="7114"/>
    <cellStyle name="Обычный 4 6 5 2 4 2 2" xfId="17572"/>
    <cellStyle name="Обычный 4 6 5 2 4 2 3" xfId="29471"/>
    <cellStyle name="Обычный 4 6 5 2 4 3" xfId="9685"/>
    <cellStyle name="Обычный 4 6 5 2 4 3 2" xfId="20143"/>
    <cellStyle name="Обычный 4 6 5 2 4 3 3" xfId="31994"/>
    <cellStyle name="Обычный 4 6 5 2 4 4" xfId="12256"/>
    <cellStyle name="Обычный 4 6 5 2 4 4 2" xfId="22714"/>
    <cellStyle name="Обычный 4 6 5 2 4 4 3" xfId="34555"/>
    <cellStyle name="Обычный 4 6 5 2 4 5" xfId="15001"/>
    <cellStyle name="Обычный 4 6 5 2 4 6" xfId="26972"/>
    <cellStyle name="Обычный 4 6 5 2 5" xfId="5018"/>
    <cellStyle name="Обычный 4 6 5 2 5 2" xfId="15476"/>
    <cellStyle name="Обычный 4 6 5 2 5 3" xfId="27431"/>
    <cellStyle name="Обычный 4 6 5 2 6" xfId="7589"/>
    <cellStyle name="Обычный 4 6 5 2 6 2" xfId="18047"/>
    <cellStyle name="Обычный 4 6 5 2 6 3" xfId="29935"/>
    <cellStyle name="Обычный 4 6 5 2 7" xfId="10160"/>
    <cellStyle name="Обычный 4 6 5 2 7 2" xfId="20618"/>
    <cellStyle name="Обычный 4 6 5 2 7 3" xfId="32461"/>
    <cellStyle name="Обычный 4 6 5 2 8" xfId="12905"/>
    <cellStyle name="Обычный 4 6 5 2 9" xfId="24917"/>
    <cellStyle name="Обычный 4 6 5 3" xfId="2939"/>
    <cellStyle name="Обычный 4 6 5 3 2" xfId="3970"/>
    <cellStyle name="Обычный 4 6 5 3 2 2" xfId="6562"/>
    <cellStyle name="Обычный 4 6 5 3 2 2 2" xfId="17020"/>
    <cellStyle name="Обычный 4 6 5 3 2 2 3" xfId="28937"/>
    <cellStyle name="Обычный 4 6 5 3 2 3" xfId="9133"/>
    <cellStyle name="Обычный 4 6 5 3 2 3 2" xfId="19591"/>
    <cellStyle name="Обычный 4 6 5 3 2 3 3" xfId="31456"/>
    <cellStyle name="Обычный 4 6 5 3 2 4" xfId="11704"/>
    <cellStyle name="Обычный 4 6 5 3 2 4 2" xfId="22162"/>
    <cellStyle name="Обычный 4 6 5 3 2 4 3" xfId="34005"/>
    <cellStyle name="Обычный 4 6 5 3 2 5" xfId="14449"/>
    <cellStyle name="Обычный 4 6 5 3 2 6" xfId="26437"/>
    <cellStyle name="Обычный 4 6 5 3 3" xfId="5532"/>
    <cellStyle name="Обычный 4 6 5 3 3 2" xfId="15990"/>
    <cellStyle name="Обычный 4 6 5 3 3 3" xfId="27936"/>
    <cellStyle name="Обычный 4 6 5 3 4" xfId="8103"/>
    <cellStyle name="Обычный 4 6 5 3 4 2" xfId="18561"/>
    <cellStyle name="Обычный 4 6 5 3 4 3" xfId="30442"/>
    <cellStyle name="Обычный 4 6 5 3 5" xfId="10674"/>
    <cellStyle name="Обычный 4 6 5 3 5 2" xfId="21132"/>
    <cellStyle name="Обычный 4 6 5 3 5 3" xfId="32975"/>
    <cellStyle name="Обычный 4 6 5 3 6" xfId="13419"/>
    <cellStyle name="Обычный 4 6 5 3 7" xfId="25438"/>
    <cellStyle name="Обычный 4 6 5 4" xfId="3455"/>
    <cellStyle name="Обычный 4 6 5 4 2" xfId="6047"/>
    <cellStyle name="Обычный 4 6 5 4 2 2" xfId="16505"/>
    <cellStyle name="Обычный 4 6 5 4 2 3" xfId="28438"/>
    <cellStyle name="Обычный 4 6 5 4 3" xfId="8618"/>
    <cellStyle name="Обычный 4 6 5 4 3 2" xfId="19076"/>
    <cellStyle name="Обычный 4 6 5 4 3 3" xfId="30952"/>
    <cellStyle name="Обычный 4 6 5 4 4" xfId="11189"/>
    <cellStyle name="Обычный 4 6 5 4 4 2" xfId="21647"/>
    <cellStyle name="Обычный 4 6 5 4 4 3" xfId="33490"/>
    <cellStyle name="Обычный 4 6 5 4 5" xfId="13934"/>
    <cellStyle name="Обычный 4 6 5 4 6" xfId="25938"/>
    <cellStyle name="Обычный 4 6 5 5" xfId="4534"/>
    <cellStyle name="Обычный 4 6 5 5 2" xfId="7113"/>
    <cellStyle name="Обычный 4 6 5 5 2 2" xfId="17571"/>
    <cellStyle name="Обычный 4 6 5 5 2 3" xfId="29470"/>
    <cellStyle name="Обычный 4 6 5 5 3" xfId="9684"/>
    <cellStyle name="Обычный 4 6 5 5 3 2" xfId="20142"/>
    <cellStyle name="Обычный 4 6 5 5 3 3" xfId="31993"/>
    <cellStyle name="Обычный 4 6 5 5 4" xfId="12255"/>
    <cellStyle name="Обычный 4 6 5 5 4 2" xfId="22713"/>
    <cellStyle name="Обычный 4 6 5 5 4 3" xfId="34554"/>
    <cellStyle name="Обычный 4 6 5 5 5" xfId="15000"/>
    <cellStyle name="Обычный 4 6 5 5 6" xfId="26971"/>
    <cellStyle name="Обычный 4 6 5 6" xfId="5017"/>
    <cellStyle name="Обычный 4 6 5 6 2" xfId="15475"/>
    <cellStyle name="Обычный 4 6 5 6 3" xfId="27430"/>
    <cellStyle name="Обычный 4 6 5 7" xfId="7588"/>
    <cellStyle name="Обычный 4 6 5 7 2" xfId="18046"/>
    <cellStyle name="Обычный 4 6 5 7 3" xfId="29934"/>
    <cellStyle name="Обычный 4 6 5 8" xfId="10159"/>
    <cellStyle name="Обычный 4 6 5 8 2" xfId="20617"/>
    <cellStyle name="Обычный 4 6 5 8 3" xfId="32460"/>
    <cellStyle name="Обычный 4 6 5 9" xfId="12904"/>
    <cellStyle name="Обычный 4 6 6" xfId="2144"/>
    <cellStyle name="Обычный 4 6 6 2" xfId="2941"/>
    <cellStyle name="Обычный 4 6 6 2 2" xfId="3972"/>
    <cellStyle name="Обычный 4 6 6 2 2 2" xfId="6564"/>
    <cellStyle name="Обычный 4 6 6 2 2 2 2" xfId="17022"/>
    <cellStyle name="Обычный 4 6 6 2 2 2 3" xfId="28939"/>
    <cellStyle name="Обычный 4 6 6 2 2 3" xfId="9135"/>
    <cellStyle name="Обычный 4 6 6 2 2 3 2" xfId="19593"/>
    <cellStyle name="Обычный 4 6 6 2 2 3 3" xfId="31458"/>
    <cellStyle name="Обычный 4 6 6 2 2 4" xfId="11706"/>
    <cellStyle name="Обычный 4 6 6 2 2 4 2" xfId="22164"/>
    <cellStyle name="Обычный 4 6 6 2 2 4 3" xfId="34007"/>
    <cellStyle name="Обычный 4 6 6 2 2 5" xfId="14451"/>
    <cellStyle name="Обычный 4 6 6 2 2 6" xfId="26439"/>
    <cellStyle name="Обычный 4 6 6 2 3" xfId="5534"/>
    <cellStyle name="Обычный 4 6 6 2 3 2" xfId="15992"/>
    <cellStyle name="Обычный 4 6 6 2 3 3" xfId="27938"/>
    <cellStyle name="Обычный 4 6 6 2 4" xfId="8105"/>
    <cellStyle name="Обычный 4 6 6 2 4 2" xfId="18563"/>
    <cellStyle name="Обычный 4 6 6 2 4 3" xfId="30444"/>
    <cellStyle name="Обычный 4 6 6 2 5" xfId="10676"/>
    <cellStyle name="Обычный 4 6 6 2 5 2" xfId="21134"/>
    <cellStyle name="Обычный 4 6 6 2 5 3" xfId="32977"/>
    <cellStyle name="Обычный 4 6 6 2 6" xfId="13421"/>
    <cellStyle name="Обычный 4 6 6 2 7" xfId="25440"/>
    <cellStyle name="Обычный 4 6 6 3" xfId="3457"/>
    <cellStyle name="Обычный 4 6 6 3 2" xfId="6049"/>
    <cellStyle name="Обычный 4 6 6 3 2 2" xfId="16507"/>
    <cellStyle name="Обычный 4 6 6 3 2 3" xfId="28440"/>
    <cellStyle name="Обычный 4 6 6 3 3" xfId="8620"/>
    <cellStyle name="Обычный 4 6 6 3 3 2" xfId="19078"/>
    <cellStyle name="Обычный 4 6 6 3 3 3" xfId="30954"/>
    <cellStyle name="Обычный 4 6 6 3 4" xfId="11191"/>
    <cellStyle name="Обычный 4 6 6 3 4 2" xfId="21649"/>
    <cellStyle name="Обычный 4 6 6 3 4 3" xfId="33492"/>
    <cellStyle name="Обычный 4 6 6 3 5" xfId="13936"/>
    <cellStyle name="Обычный 4 6 6 3 6" xfId="25940"/>
    <cellStyle name="Обычный 4 6 6 4" xfId="4536"/>
    <cellStyle name="Обычный 4 6 6 4 2" xfId="7115"/>
    <cellStyle name="Обычный 4 6 6 4 2 2" xfId="17573"/>
    <cellStyle name="Обычный 4 6 6 4 2 3" xfId="29472"/>
    <cellStyle name="Обычный 4 6 6 4 3" xfId="9686"/>
    <cellStyle name="Обычный 4 6 6 4 3 2" xfId="20144"/>
    <cellStyle name="Обычный 4 6 6 4 3 3" xfId="31995"/>
    <cellStyle name="Обычный 4 6 6 4 4" xfId="12257"/>
    <cellStyle name="Обычный 4 6 6 4 4 2" xfId="22715"/>
    <cellStyle name="Обычный 4 6 6 4 4 3" xfId="34556"/>
    <cellStyle name="Обычный 4 6 6 4 5" xfId="15002"/>
    <cellStyle name="Обычный 4 6 6 4 6" xfId="26973"/>
    <cellStyle name="Обычный 4 6 6 5" xfId="5019"/>
    <cellStyle name="Обычный 4 6 6 5 2" xfId="15477"/>
    <cellStyle name="Обычный 4 6 6 5 3" xfId="27432"/>
    <cellStyle name="Обычный 4 6 6 6" xfId="7590"/>
    <cellStyle name="Обычный 4 6 6 6 2" xfId="18048"/>
    <cellStyle name="Обычный 4 6 6 6 3" xfId="29936"/>
    <cellStyle name="Обычный 4 6 6 7" xfId="10161"/>
    <cellStyle name="Обычный 4 6 6 7 2" xfId="20619"/>
    <cellStyle name="Обычный 4 6 6 7 3" xfId="32462"/>
    <cellStyle name="Обычный 4 6 6 8" xfId="12906"/>
    <cellStyle name="Обычный 4 6 6 9" xfId="24918"/>
    <cellStyle name="Обычный 4 6 7" xfId="2910"/>
    <cellStyle name="Обычный 4 6 7 2" xfId="3941"/>
    <cellStyle name="Обычный 4 6 7 2 2" xfId="6533"/>
    <cellStyle name="Обычный 4 6 7 2 2 2" xfId="16991"/>
    <cellStyle name="Обычный 4 6 7 2 2 3" xfId="28908"/>
    <cellStyle name="Обычный 4 6 7 2 3" xfId="9104"/>
    <cellStyle name="Обычный 4 6 7 2 3 2" xfId="19562"/>
    <cellStyle name="Обычный 4 6 7 2 3 3" xfId="31427"/>
    <cellStyle name="Обычный 4 6 7 2 4" xfId="11675"/>
    <cellStyle name="Обычный 4 6 7 2 4 2" xfId="22133"/>
    <cellStyle name="Обычный 4 6 7 2 4 3" xfId="33976"/>
    <cellStyle name="Обычный 4 6 7 2 5" xfId="14420"/>
    <cellStyle name="Обычный 4 6 7 2 6" xfId="26408"/>
    <cellStyle name="Обычный 4 6 7 3" xfId="5503"/>
    <cellStyle name="Обычный 4 6 7 3 2" xfId="15961"/>
    <cellStyle name="Обычный 4 6 7 3 3" xfId="27907"/>
    <cellStyle name="Обычный 4 6 7 4" xfId="8074"/>
    <cellStyle name="Обычный 4 6 7 4 2" xfId="18532"/>
    <cellStyle name="Обычный 4 6 7 4 3" xfId="30413"/>
    <cellStyle name="Обычный 4 6 7 5" xfId="10645"/>
    <cellStyle name="Обычный 4 6 7 5 2" xfId="21103"/>
    <cellStyle name="Обычный 4 6 7 5 3" xfId="32946"/>
    <cellStyle name="Обычный 4 6 7 6" xfId="13390"/>
    <cellStyle name="Обычный 4 6 7 7" xfId="25409"/>
    <cellStyle name="Обычный 4 6 8" xfId="3426"/>
    <cellStyle name="Обычный 4 6 8 2" xfId="6018"/>
    <cellStyle name="Обычный 4 6 8 2 2" xfId="16476"/>
    <cellStyle name="Обычный 4 6 8 2 3" xfId="28409"/>
    <cellStyle name="Обычный 4 6 8 3" xfId="8589"/>
    <cellStyle name="Обычный 4 6 8 3 2" xfId="19047"/>
    <cellStyle name="Обычный 4 6 8 3 3" xfId="30923"/>
    <cellStyle name="Обычный 4 6 8 4" xfId="11160"/>
    <cellStyle name="Обычный 4 6 8 4 2" xfId="21618"/>
    <cellStyle name="Обычный 4 6 8 4 3" xfId="33461"/>
    <cellStyle name="Обычный 4 6 8 5" xfId="13905"/>
    <cellStyle name="Обычный 4 6 8 6" xfId="25909"/>
    <cellStyle name="Обычный 4 6 9" xfId="4505"/>
    <cellStyle name="Обычный 4 6 9 2" xfId="7084"/>
    <cellStyle name="Обычный 4 6 9 2 2" xfId="17542"/>
    <cellStyle name="Обычный 4 6 9 2 3" xfId="29441"/>
    <cellStyle name="Обычный 4 6 9 3" xfId="9655"/>
    <cellStyle name="Обычный 4 6 9 3 2" xfId="20113"/>
    <cellStyle name="Обычный 4 6 9 3 3" xfId="31964"/>
    <cellStyle name="Обычный 4 6 9 4" xfId="12226"/>
    <cellStyle name="Обычный 4 6 9 4 2" xfId="22684"/>
    <cellStyle name="Обычный 4 6 9 4 3" xfId="34525"/>
    <cellStyle name="Обычный 4 6 9 5" xfId="14971"/>
    <cellStyle name="Обычный 4 6 9 6" xfId="26942"/>
    <cellStyle name="Обычный 4 7" xfId="2145"/>
    <cellStyle name="Обычный 4 7 10" xfId="7591"/>
    <cellStyle name="Обычный 4 7 10 2" xfId="18049"/>
    <cellStyle name="Обычный 4 7 10 3" xfId="29937"/>
    <cellStyle name="Обычный 4 7 11" xfId="10162"/>
    <cellStyle name="Обычный 4 7 11 2" xfId="20620"/>
    <cellStyle name="Обычный 4 7 11 3" xfId="32463"/>
    <cellStyle name="Обычный 4 7 12" xfId="12907"/>
    <cellStyle name="Обычный 4 7 13" xfId="24919"/>
    <cellStyle name="Обычный 4 7 2" xfId="2146"/>
    <cellStyle name="Обычный 4 7 2 10" xfId="10163"/>
    <cellStyle name="Обычный 4 7 2 10 2" xfId="20621"/>
    <cellStyle name="Обычный 4 7 2 10 3" xfId="32464"/>
    <cellStyle name="Обычный 4 7 2 11" xfId="12908"/>
    <cellStyle name="Обычный 4 7 2 12" xfId="24920"/>
    <cellStyle name="Обычный 4 7 2 2" xfId="2147"/>
    <cellStyle name="Обычный 4 7 2 2 10" xfId="12909"/>
    <cellStyle name="Обычный 4 7 2 2 11" xfId="24921"/>
    <cellStyle name="Обычный 4 7 2 2 2" xfId="2148"/>
    <cellStyle name="Обычный 4 7 2 2 2 10" xfId="24922"/>
    <cellStyle name="Обычный 4 7 2 2 2 2" xfId="2149"/>
    <cellStyle name="Обычный 4 7 2 2 2 2 2" xfId="2946"/>
    <cellStyle name="Обычный 4 7 2 2 2 2 2 2" xfId="3977"/>
    <cellStyle name="Обычный 4 7 2 2 2 2 2 2 2" xfId="6569"/>
    <cellStyle name="Обычный 4 7 2 2 2 2 2 2 2 2" xfId="17027"/>
    <cellStyle name="Обычный 4 7 2 2 2 2 2 2 2 3" xfId="28944"/>
    <cellStyle name="Обычный 4 7 2 2 2 2 2 2 3" xfId="9140"/>
    <cellStyle name="Обычный 4 7 2 2 2 2 2 2 3 2" xfId="19598"/>
    <cellStyle name="Обычный 4 7 2 2 2 2 2 2 3 3" xfId="31463"/>
    <cellStyle name="Обычный 4 7 2 2 2 2 2 2 4" xfId="11711"/>
    <cellStyle name="Обычный 4 7 2 2 2 2 2 2 4 2" xfId="22169"/>
    <cellStyle name="Обычный 4 7 2 2 2 2 2 2 4 3" xfId="34012"/>
    <cellStyle name="Обычный 4 7 2 2 2 2 2 2 5" xfId="14456"/>
    <cellStyle name="Обычный 4 7 2 2 2 2 2 2 6" xfId="26444"/>
    <cellStyle name="Обычный 4 7 2 2 2 2 2 3" xfId="5539"/>
    <cellStyle name="Обычный 4 7 2 2 2 2 2 3 2" xfId="15997"/>
    <cellStyle name="Обычный 4 7 2 2 2 2 2 3 3" xfId="27943"/>
    <cellStyle name="Обычный 4 7 2 2 2 2 2 4" xfId="8110"/>
    <cellStyle name="Обычный 4 7 2 2 2 2 2 4 2" xfId="18568"/>
    <cellStyle name="Обычный 4 7 2 2 2 2 2 4 3" xfId="30449"/>
    <cellStyle name="Обычный 4 7 2 2 2 2 2 5" xfId="10681"/>
    <cellStyle name="Обычный 4 7 2 2 2 2 2 5 2" xfId="21139"/>
    <cellStyle name="Обычный 4 7 2 2 2 2 2 5 3" xfId="32982"/>
    <cellStyle name="Обычный 4 7 2 2 2 2 2 6" xfId="13426"/>
    <cellStyle name="Обычный 4 7 2 2 2 2 2 7" xfId="25445"/>
    <cellStyle name="Обычный 4 7 2 2 2 2 3" xfId="3462"/>
    <cellStyle name="Обычный 4 7 2 2 2 2 3 2" xfId="6054"/>
    <cellStyle name="Обычный 4 7 2 2 2 2 3 2 2" xfId="16512"/>
    <cellStyle name="Обычный 4 7 2 2 2 2 3 2 3" xfId="28445"/>
    <cellStyle name="Обычный 4 7 2 2 2 2 3 3" xfId="8625"/>
    <cellStyle name="Обычный 4 7 2 2 2 2 3 3 2" xfId="19083"/>
    <cellStyle name="Обычный 4 7 2 2 2 2 3 3 3" xfId="30959"/>
    <cellStyle name="Обычный 4 7 2 2 2 2 3 4" xfId="11196"/>
    <cellStyle name="Обычный 4 7 2 2 2 2 3 4 2" xfId="21654"/>
    <cellStyle name="Обычный 4 7 2 2 2 2 3 4 3" xfId="33497"/>
    <cellStyle name="Обычный 4 7 2 2 2 2 3 5" xfId="13941"/>
    <cellStyle name="Обычный 4 7 2 2 2 2 3 6" xfId="25945"/>
    <cellStyle name="Обычный 4 7 2 2 2 2 4" xfId="4541"/>
    <cellStyle name="Обычный 4 7 2 2 2 2 4 2" xfId="7120"/>
    <cellStyle name="Обычный 4 7 2 2 2 2 4 2 2" xfId="17578"/>
    <cellStyle name="Обычный 4 7 2 2 2 2 4 2 3" xfId="29477"/>
    <cellStyle name="Обычный 4 7 2 2 2 2 4 3" xfId="9691"/>
    <cellStyle name="Обычный 4 7 2 2 2 2 4 3 2" xfId="20149"/>
    <cellStyle name="Обычный 4 7 2 2 2 2 4 3 3" xfId="32000"/>
    <cellStyle name="Обычный 4 7 2 2 2 2 4 4" xfId="12262"/>
    <cellStyle name="Обычный 4 7 2 2 2 2 4 4 2" xfId="22720"/>
    <cellStyle name="Обычный 4 7 2 2 2 2 4 4 3" xfId="34561"/>
    <cellStyle name="Обычный 4 7 2 2 2 2 4 5" xfId="15007"/>
    <cellStyle name="Обычный 4 7 2 2 2 2 4 6" xfId="26978"/>
    <cellStyle name="Обычный 4 7 2 2 2 2 5" xfId="5024"/>
    <cellStyle name="Обычный 4 7 2 2 2 2 5 2" xfId="15482"/>
    <cellStyle name="Обычный 4 7 2 2 2 2 5 3" xfId="27437"/>
    <cellStyle name="Обычный 4 7 2 2 2 2 6" xfId="7595"/>
    <cellStyle name="Обычный 4 7 2 2 2 2 6 2" xfId="18053"/>
    <cellStyle name="Обычный 4 7 2 2 2 2 6 3" xfId="29941"/>
    <cellStyle name="Обычный 4 7 2 2 2 2 7" xfId="10166"/>
    <cellStyle name="Обычный 4 7 2 2 2 2 7 2" xfId="20624"/>
    <cellStyle name="Обычный 4 7 2 2 2 2 7 3" xfId="32467"/>
    <cellStyle name="Обычный 4 7 2 2 2 2 8" xfId="12911"/>
    <cellStyle name="Обычный 4 7 2 2 2 2 9" xfId="24923"/>
    <cellStyle name="Обычный 4 7 2 2 2 3" xfId="2945"/>
    <cellStyle name="Обычный 4 7 2 2 2 3 2" xfId="3976"/>
    <cellStyle name="Обычный 4 7 2 2 2 3 2 2" xfId="6568"/>
    <cellStyle name="Обычный 4 7 2 2 2 3 2 2 2" xfId="17026"/>
    <cellStyle name="Обычный 4 7 2 2 2 3 2 2 3" xfId="28943"/>
    <cellStyle name="Обычный 4 7 2 2 2 3 2 3" xfId="9139"/>
    <cellStyle name="Обычный 4 7 2 2 2 3 2 3 2" xfId="19597"/>
    <cellStyle name="Обычный 4 7 2 2 2 3 2 3 3" xfId="31462"/>
    <cellStyle name="Обычный 4 7 2 2 2 3 2 4" xfId="11710"/>
    <cellStyle name="Обычный 4 7 2 2 2 3 2 4 2" xfId="22168"/>
    <cellStyle name="Обычный 4 7 2 2 2 3 2 4 3" xfId="34011"/>
    <cellStyle name="Обычный 4 7 2 2 2 3 2 5" xfId="14455"/>
    <cellStyle name="Обычный 4 7 2 2 2 3 2 6" xfId="26443"/>
    <cellStyle name="Обычный 4 7 2 2 2 3 3" xfId="5538"/>
    <cellStyle name="Обычный 4 7 2 2 2 3 3 2" xfId="15996"/>
    <cellStyle name="Обычный 4 7 2 2 2 3 3 3" xfId="27942"/>
    <cellStyle name="Обычный 4 7 2 2 2 3 4" xfId="8109"/>
    <cellStyle name="Обычный 4 7 2 2 2 3 4 2" xfId="18567"/>
    <cellStyle name="Обычный 4 7 2 2 2 3 4 3" xfId="30448"/>
    <cellStyle name="Обычный 4 7 2 2 2 3 5" xfId="10680"/>
    <cellStyle name="Обычный 4 7 2 2 2 3 5 2" xfId="21138"/>
    <cellStyle name="Обычный 4 7 2 2 2 3 5 3" xfId="32981"/>
    <cellStyle name="Обычный 4 7 2 2 2 3 6" xfId="13425"/>
    <cellStyle name="Обычный 4 7 2 2 2 3 7" xfId="25444"/>
    <cellStyle name="Обычный 4 7 2 2 2 4" xfId="3461"/>
    <cellStyle name="Обычный 4 7 2 2 2 4 2" xfId="6053"/>
    <cellStyle name="Обычный 4 7 2 2 2 4 2 2" xfId="16511"/>
    <cellStyle name="Обычный 4 7 2 2 2 4 2 3" xfId="28444"/>
    <cellStyle name="Обычный 4 7 2 2 2 4 3" xfId="8624"/>
    <cellStyle name="Обычный 4 7 2 2 2 4 3 2" xfId="19082"/>
    <cellStyle name="Обычный 4 7 2 2 2 4 3 3" xfId="30958"/>
    <cellStyle name="Обычный 4 7 2 2 2 4 4" xfId="11195"/>
    <cellStyle name="Обычный 4 7 2 2 2 4 4 2" xfId="21653"/>
    <cellStyle name="Обычный 4 7 2 2 2 4 4 3" xfId="33496"/>
    <cellStyle name="Обычный 4 7 2 2 2 4 5" xfId="13940"/>
    <cellStyle name="Обычный 4 7 2 2 2 4 6" xfId="25944"/>
    <cellStyle name="Обычный 4 7 2 2 2 5" xfId="4540"/>
    <cellStyle name="Обычный 4 7 2 2 2 5 2" xfId="7119"/>
    <cellStyle name="Обычный 4 7 2 2 2 5 2 2" xfId="17577"/>
    <cellStyle name="Обычный 4 7 2 2 2 5 2 3" xfId="29476"/>
    <cellStyle name="Обычный 4 7 2 2 2 5 3" xfId="9690"/>
    <cellStyle name="Обычный 4 7 2 2 2 5 3 2" xfId="20148"/>
    <cellStyle name="Обычный 4 7 2 2 2 5 3 3" xfId="31999"/>
    <cellStyle name="Обычный 4 7 2 2 2 5 4" xfId="12261"/>
    <cellStyle name="Обычный 4 7 2 2 2 5 4 2" xfId="22719"/>
    <cellStyle name="Обычный 4 7 2 2 2 5 4 3" xfId="34560"/>
    <cellStyle name="Обычный 4 7 2 2 2 5 5" xfId="15006"/>
    <cellStyle name="Обычный 4 7 2 2 2 5 6" xfId="26977"/>
    <cellStyle name="Обычный 4 7 2 2 2 6" xfId="5023"/>
    <cellStyle name="Обычный 4 7 2 2 2 6 2" xfId="15481"/>
    <cellStyle name="Обычный 4 7 2 2 2 6 3" xfId="27436"/>
    <cellStyle name="Обычный 4 7 2 2 2 7" xfId="7594"/>
    <cellStyle name="Обычный 4 7 2 2 2 7 2" xfId="18052"/>
    <cellStyle name="Обычный 4 7 2 2 2 7 3" xfId="29940"/>
    <cellStyle name="Обычный 4 7 2 2 2 8" xfId="10165"/>
    <cellStyle name="Обычный 4 7 2 2 2 8 2" xfId="20623"/>
    <cellStyle name="Обычный 4 7 2 2 2 8 3" xfId="32466"/>
    <cellStyle name="Обычный 4 7 2 2 2 9" xfId="12910"/>
    <cellStyle name="Обычный 4 7 2 2 3" xfId="2150"/>
    <cellStyle name="Обычный 4 7 2 2 3 2" xfId="2947"/>
    <cellStyle name="Обычный 4 7 2 2 3 2 2" xfId="3978"/>
    <cellStyle name="Обычный 4 7 2 2 3 2 2 2" xfId="6570"/>
    <cellStyle name="Обычный 4 7 2 2 3 2 2 2 2" xfId="17028"/>
    <cellStyle name="Обычный 4 7 2 2 3 2 2 2 3" xfId="28945"/>
    <cellStyle name="Обычный 4 7 2 2 3 2 2 3" xfId="9141"/>
    <cellStyle name="Обычный 4 7 2 2 3 2 2 3 2" xfId="19599"/>
    <cellStyle name="Обычный 4 7 2 2 3 2 2 3 3" xfId="31464"/>
    <cellStyle name="Обычный 4 7 2 2 3 2 2 4" xfId="11712"/>
    <cellStyle name="Обычный 4 7 2 2 3 2 2 4 2" xfId="22170"/>
    <cellStyle name="Обычный 4 7 2 2 3 2 2 4 3" xfId="34013"/>
    <cellStyle name="Обычный 4 7 2 2 3 2 2 5" xfId="14457"/>
    <cellStyle name="Обычный 4 7 2 2 3 2 2 6" xfId="26445"/>
    <cellStyle name="Обычный 4 7 2 2 3 2 3" xfId="5540"/>
    <cellStyle name="Обычный 4 7 2 2 3 2 3 2" xfId="15998"/>
    <cellStyle name="Обычный 4 7 2 2 3 2 3 3" xfId="27944"/>
    <cellStyle name="Обычный 4 7 2 2 3 2 4" xfId="8111"/>
    <cellStyle name="Обычный 4 7 2 2 3 2 4 2" xfId="18569"/>
    <cellStyle name="Обычный 4 7 2 2 3 2 4 3" xfId="30450"/>
    <cellStyle name="Обычный 4 7 2 2 3 2 5" xfId="10682"/>
    <cellStyle name="Обычный 4 7 2 2 3 2 5 2" xfId="21140"/>
    <cellStyle name="Обычный 4 7 2 2 3 2 5 3" xfId="32983"/>
    <cellStyle name="Обычный 4 7 2 2 3 2 6" xfId="13427"/>
    <cellStyle name="Обычный 4 7 2 2 3 2 7" xfId="25446"/>
    <cellStyle name="Обычный 4 7 2 2 3 3" xfId="3463"/>
    <cellStyle name="Обычный 4 7 2 2 3 3 2" xfId="6055"/>
    <cellStyle name="Обычный 4 7 2 2 3 3 2 2" xfId="16513"/>
    <cellStyle name="Обычный 4 7 2 2 3 3 2 3" xfId="28446"/>
    <cellStyle name="Обычный 4 7 2 2 3 3 3" xfId="8626"/>
    <cellStyle name="Обычный 4 7 2 2 3 3 3 2" xfId="19084"/>
    <cellStyle name="Обычный 4 7 2 2 3 3 3 3" xfId="30960"/>
    <cellStyle name="Обычный 4 7 2 2 3 3 4" xfId="11197"/>
    <cellStyle name="Обычный 4 7 2 2 3 3 4 2" xfId="21655"/>
    <cellStyle name="Обычный 4 7 2 2 3 3 4 3" xfId="33498"/>
    <cellStyle name="Обычный 4 7 2 2 3 3 5" xfId="13942"/>
    <cellStyle name="Обычный 4 7 2 2 3 3 6" xfId="25946"/>
    <cellStyle name="Обычный 4 7 2 2 3 4" xfId="4542"/>
    <cellStyle name="Обычный 4 7 2 2 3 4 2" xfId="7121"/>
    <cellStyle name="Обычный 4 7 2 2 3 4 2 2" xfId="17579"/>
    <cellStyle name="Обычный 4 7 2 2 3 4 2 3" xfId="29478"/>
    <cellStyle name="Обычный 4 7 2 2 3 4 3" xfId="9692"/>
    <cellStyle name="Обычный 4 7 2 2 3 4 3 2" xfId="20150"/>
    <cellStyle name="Обычный 4 7 2 2 3 4 3 3" xfId="32001"/>
    <cellStyle name="Обычный 4 7 2 2 3 4 4" xfId="12263"/>
    <cellStyle name="Обычный 4 7 2 2 3 4 4 2" xfId="22721"/>
    <cellStyle name="Обычный 4 7 2 2 3 4 4 3" xfId="34562"/>
    <cellStyle name="Обычный 4 7 2 2 3 4 5" xfId="15008"/>
    <cellStyle name="Обычный 4 7 2 2 3 4 6" xfId="26979"/>
    <cellStyle name="Обычный 4 7 2 2 3 5" xfId="5025"/>
    <cellStyle name="Обычный 4 7 2 2 3 5 2" xfId="15483"/>
    <cellStyle name="Обычный 4 7 2 2 3 5 3" xfId="27438"/>
    <cellStyle name="Обычный 4 7 2 2 3 6" xfId="7596"/>
    <cellStyle name="Обычный 4 7 2 2 3 6 2" xfId="18054"/>
    <cellStyle name="Обычный 4 7 2 2 3 6 3" xfId="29942"/>
    <cellStyle name="Обычный 4 7 2 2 3 7" xfId="10167"/>
    <cellStyle name="Обычный 4 7 2 2 3 7 2" xfId="20625"/>
    <cellStyle name="Обычный 4 7 2 2 3 7 3" xfId="32468"/>
    <cellStyle name="Обычный 4 7 2 2 3 8" xfId="12912"/>
    <cellStyle name="Обычный 4 7 2 2 3 9" xfId="24924"/>
    <cellStyle name="Обычный 4 7 2 2 4" xfId="2944"/>
    <cellStyle name="Обычный 4 7 2 2 4 2" xfId="3975"/>
    <cellStyle name="Обычный 4 7 2 2 4 2 2" xfId="6567"/>
    <cellStyle name="Обычный 4 7 2 2 4 2 2 2" xfId="17025"/>
    <cellStyle name="Обычный 4 7 2 2 4 2 2 3" xfId="28942"/>
    <cellStyle name="Обычный 4 7 2 2 4 2 3" xfId="9138"/>
    <cellStyle name="Обычный 4 7 2 2 4 2 3 2" xfId="19596"/>
    <cellStyle name="Обычный 4 7 2 2 4 2 3 3" xfId="31461"/>
    <cellStyle name="Обычный 4 7 2 2 4 2 4" xfId="11709"/>
    <cellStyle name="Обычный 4 7 2 2 4 2 4 2" xfId="22167"/>
    <cellStyle name="Обычный 4 7 2 2 4 2 4 3" xfId="34010"/>
    <cellStyle name="Обычный 4 7 2 2 4 2 5" xfId="14454"/>
    <cellStyle name="Обычный 4 7 2 2 4 2 6" xfId="26442"/>
    <cellStyle name="Обычный 4 7 2 2 4 3" xfId="5537"/>
    <cellStyle name="Обычный 4 7 2 2 4 3 2" xfId="15995"/>
    <cellStyle name="Обычный 4 7 2 2 4 3 3" xfId="27941"/>
    <cellStyle name="Обычный 4 7 2 2 4 4" xfId="8108"/>
    <cellStyle name="Обычный 4 7 2 2 4 4 2" xfId="18566"/>
    <cellStyle name="Обычный 4 7 2 2 4 4 3" xfId="30447"/>
    <cellStyle name="Обычный 4 7 2 2 4 5" xfId="10679"/>
    <cellStyle name="Обычный 4 7 2 2 4 5 2" xfId="21137"/>
    <cellStyle name="Обычный 4 7 2 2 4 5 3" xfId="32980"/>
    <cellStyle name="Обычный 4 7 2 2 4 6" xfId="13424"/>
    <cellStyle name="Обычный 4 7 2 2 4 7" xfId="25443"/>
    <cellStyle name="Обычный 4 7 2 2 5" xfId="3460"/>
    <cellStyle name="Обычный 4 7 2 2 5 2" xfId="6052"/>
    <cellStyle name="Обычный 4 7 2 2 5 2 2" xfId="16510"/>
    <cellStyle name="Обычный 4 7 2 2 5 2 3" xfId="28443"/>
    <cellStyle name="Обычный 4 7 2 2 5 3" xfId="8623"/>
    <cellStyle name="Обычный 4 7 2 2 5 3 2" xfId="19081"/>
    <cellStyle name="Обычный 4 7 2 2 5 3 3" xfId="30957"/>
    <cellStyle name="Обычный 4 7 2 2 5 4" xfId="11194"/>
    <cellStyle name="Обычный 4 7 2 2 5 4 2" xfId="21652"/>
    <cellStyle name="Обычный 4 7 2 2 5 4 3" xfId="33495"/>
    <cellStyle name="Обычный 4 7 2 2 5 5" xfId="13939"/>
    <cellStyle name="Обычный 4 7 2 2 5 6" xfId="25943"/>
    <cellStyle name="Обычный 4 7 2 2 6" xfId="4539"/>
    <cellStyle name="Обычный 4 7 2 2 6 2" xfId="7118"/>
    <cellStyle name="Обычный 4 7 2 2 6 2 2" xfId="17576"/>
    <cellStyle name="Обычный 4 7 2 2 6 2 3" xfId="29475"/>
    <cellStyle name="Обычный 4 7 2 2 6 3" xfId="9689"/>
    <cellStyle name="Обычный 4 7 2 2 6 3 2" xfId="20147"/>
    <cellStyle name="Обычный 4 7 2 2 6 3 3" xfId="31998"/>
    <cellStyle name="Обычный 4 7 2 2 6 4" xfId="12260"/>
    <cellStyle name="Обычный 4 7 2 2 6 4 2" xfId="22718"/>
    <cellStyle name="Обычный 4 7 2 2 6 4 3" xfId="34559"/>
    <cellStyle name="Обычный 4 7 2 2 6 5" xfId="15005"/>
    <cellStyle name="Обычный 4 7 2 2 6 6" xfId="26976"/>
    <cellStyle name="Обычный 4 7 2 2 7" xfId="5022"/>
    <cellStyle name="Обычный 4 7 2 2 7 2" xfId="15480"/>
    <cellStyle name="Обычный 4 7 2 2 7 3" xfId="27435"/>
    <cellStyle name="Обычный 4 7 2 2 8" xfId="7593"/>
    <cellStyle name="Обычный 4 7 2 2 8 2" xfId="18051"/>
    <cellStyle name="Обычный 4 7 2 2 8 3" xfId="29939"/>
    <cellStyle name="Обычный 4 7 2 2 9" xfId="10164"/>
    <cellStyle name="Обычный 4 7 2 2 9 2" xfId="20622"/>
    <cellStyle name="Обычный 4 7 2 2 9 3" xfId="32465"/>
    <cellStyle name="Обычный 4 7 2 3" xfId="2151"/>
    <cellStyle name="Обычный 4 7 2 3 10" xfId="24925"/>
    <cellStyle name="Обычный 4 7 2 3 2" xfId="2152"/>
    <cellStyle name="Обычный 4 7 2 3 2 2" xfId="2949"/>
    <cellStyle name="Обычный 4 7 2 3 2 2 2" xfId="3980"/>
    <cellStyle name="Обычный 4 7 2 3 2 2 2 2" xfId="6572"/>
    <cellStyle name="Обычный 4 7 2 3 2 2 2 2 2" xfId="17030"/>
    <cellStyle name="Обычный 4 7 2 3 2 2 2 2 3" xfId="28947"/>
    <cellStyle name="Обычный 4 7 2 3 2 2 2 3" xfId="9143"/>
    <cellStyle name="Обычный 4 7 2 3 2 2 2 3 2" xfId="19601"/>
    <cellStyle name="Обычный 4 7 2 3 2 2 2 3 3" xfId="31466"/>
    <cellStyle name="Обычный 4 7 2 3 2 2 2 4" xfId="11714"/>
    <cellStyle name="Обычный 4 7 2 3 2 2 2 4 2" xfId="22172"/>
    <cellStyle name="Обычный 4 7 2 3 2 2 2 4 3" xfId="34015"/>
    <cellStyle name="Обычный 4 7 2 3 2 2 2 5" xfId="14459"/>
    <cellStyle name="Обычный 4 7 2 3 2 2 2 6" xfId="26447"/>
    <cellStyle name="Обычный 4 7 2 3 2 2 3" xfId="5542"/>
    <cellStyle name="Обычный 4 7 2 3 2 2 3 2" xfId="16000"/>
    <cellStyle name="Обычный 4 7 2 3 2 2 3 3" xfId="27946"/>
    <cellStyle name="Обычный 4 7 2 3 2 2 4" xfId="8113"/>
    <cellStyle name="Обычный 4 7 2 3 2 2 4 2" xfId="18571"/>
    <cellStyle name="Обычный 4 7 2 3 2 2 4 3" xfId="30452"/>
    <cellStyle name="Обычный 4 7 2 3 2 2 5" xfId="10684"/>
    <cellStyle name="Обычный 4 7 2 3 2 2 5 2" xfId="21142"/>
    <cellStyle name="Обычный 4 7 2 3 2 2 5 3" xfId="32985"/>
    <cellStyle name="Обычный 4 7 2 3 2 2 6" xfId="13429"/>
    <cellStyle name="Обычный 4 7 2 3 2 2 7" xfId="25448"/>
    <cellStyle name="Обычный 4 7 2 3 2 3" xfId="3465"/>
    <cellStyle name="Обычный 4 7 2 3 2 3 2" xfId="6057"/>
    <cellStyle name="Обычный 4 7 2 3 2 3 2 2" xfId="16515"/>
    <cellStyle name="Обычный 4 7 2 3 2 3 2 3" xfId="28448"/>
    <cellStyle name="Обычный 4 7 2 3 2 3 3" xfId="8628"/>
    <cellStyle name="Обычный 4 7 2 3 2 3 3 2" xfId="19086"/>
    <cellStyle name="Обычный 4 7 2 3 2 3 3 3" xfId="30962"/>
    <cellStyle name="Обычный 4 7 2 3 2 3 4" xfId="11199"/>
    <cellStyle name="Обычный 4 7 2 3 2 3 4 2" xfId="21657"/>
    <cellStyle name="Обычный 4 7 2 3 2 3 4 3" xfId="33500"/>
    <cellStyle name="Обычный 4 7 2 3 2 3 5" xfId="13944"/>
    <cellStyle name="Обычный 4 7 2 3 2 3 6" xfId="25948"/>
    <cellStyle name="Обычный 4 7 2 3 2 4" xfId="4544"/>
    <cellStyle name="Обычный 4 7 2 3 2 4 2" xfId="7123"/>
    <cellStyle name="Обычный 4 7 2 3 2 4 2 2" xfId="17581"/>
    <cellStyle name="Обычный 4 7 2 3 2 4 2 3" xfId="29480"/>
    <cellStyle name="Обычный 4 7 2 3 2 4 3" xfId="9694"/>
    <cellStyle name="Обычный 4 7 2 3 2 4 3 2" xfId="20152"/>
    <cellStyle name="Обычный 4 7 2 3 2 4 3 3" xfId="32003"/>
    <cellStyle name="Обычный 4 7 2 3 2 4 4" xfId="12265"/>
    <cellStyle name="Обычный 4 7 2 3 2 4 4 2" xfId="22723"/>
    <cellStyle name="Обычный 4 7 2 3 2 4 4 3" xfId="34564"/>
    <cellStyle name="Обычный 4 7 2 3 2 4 5" xfId="15010"/>
    <cellStyle name="Обычный 4 7 2 3 2 4 6" xfId="26981"/>
    <cellStyle name="Обычный 4 7 2 3 2 5" xfId="5027"/>
    <cellStyle name="Обычный 4 7 2 3 2 5 2" xfId="15485"/>
    <cellStyle name="Обычный 4 7 2 3 2 5 3" xfId="27440"/>
    <cellStyle name="Обычный 4 7 2 3 2 6" xfId="7598"/>
    <cellStyle name="Обычный 4 7 2 3 2 6 2" xfId="18056"/>
    <cellStyle name="Обычный 4 7 2 3 2 6 3" xfId="29944"/>
    <cellStyle name="Обычный 4 7 2 3 2 7" xfId="10169"/>
    <cellStyle name="Обычный 4 7 2 3 2 7 2" xfId="20627"/>
    <cellStyle name="Обычный 4 7 2 3 2 7 3" xfId="32470"/>
    <cellStyle name="Обычный 4 7 2 3 2 8" xfId="12914"/>
    <cellStyle name="Обычный 4 7 2 3 2 9" xfId="24926"/>
    <cellStyle name="Обычный 4 7 2 3 3" xfId="2948"/>
    <cellStyle name="Обычный 4 7 2 3 3 2" xfId="3979"/>
    <cellStyle name="Обычный 4 7 2 3 3 2 2" xfId="6571"/>
    <cellStyle name="Обычный 4 7 2 3 3 2 2 2" xfId="17029"/>
    <cellStyle name="Обычный 4 7 2 3 3 2 2 3" xfId="28946"/>
    <cellStyle name="Обычный 4 7 2 3 3 2 3" xfId="9142"/>
    <cellStyle name="Обычный 4 7 2 3 3 2 3 2" xfId="19600"/>
    <cellStyle name="Обычный 4 7 2 3 3 2 3 3" xfId="31465"/>
    <cellStyle name="Обычный 4 7 2 3 3 2 4" xfId="11713"/>
    <cellStyle name="Обычный 4 7 2 3 3 2 4 2" xfId="22171"/>
    <cellStyle name="Обычный 4 7 2 3 3 2 4 3" xfId="34014"/>
    <cellStyle name="Обычный 4 7 2 3 3 2 5" xfId="14458"/>
    <cellStyle name="Обычный 4 7 2 3 3 2 6" xfId="26446"/>
    <cellStyle name="Обычный 4 7 2 3 3 3" xfId="5541"/>
    <cellStyle name="Обычный 4 7 2 3 3 3 2" xfId="15999"/>
    <cellStyle name="Обычный 4 7 2 3 3 3 3" xfId="27945"/>
    <cellStyle name="Обычный 4 7 2 3 3 4" xfId="8112"/>
    <cellStyle name="Обычный 4 7 2 3 3 4 2" xfId="18570"/>
    <cellStyle name="Обычный 4 7 2 3 3 4 3" xfId="30451"/>
    <cellStyle name="Обычный 4 7 2 3 3 5" xfId="10683"/>
    <cellStyle name="Обычный 4 7 2 3 3 5 2" xfId="21141"/>
    <cellStyle name="Обычный 4 7 2 3 3 5 3" xfId="32984"/>
    <cellStyle name="Обычный 4 7 2 3 3 6" xfId="13428"/>
    <cellStyle name="Обычный 4 7 2 3 3 7" xfId="25447"/>
    <cellStyle name="Обычный 4 7 2 3 4" xfId="3464"/>
    <cellStyle name="Обычный 4 7 2 3 4 2" xfId="6056"/>
    <cellStyle name="Обычный 4 7 2 3 4 2 2" xfId="16514"/>
    <cellStyle name="Обычный 4 7 2 3 4 2 3" xfId="28447"/>
    <cellStyle name="Обычный 4 7 2 3 4 3" xfId="8627"/>
    <cellStyle name="Обычный 4 7 2 3 4 3 2" xfId="19085"/>
    <cellStyle name="Обычный 4 7 2 3 4 3 3" xfId="30961"/>
    <cellStyle name="Обычный 4 7 2 3 4 4" xfId="11198"/>
    <cellStyle name="Обычный 4 7 2 3 4 4 2" xfId="21656"/>
    <cellStyle name="Обычный 4 7 2 3 4 4 3" xfId="33499"/>
    <cellStyle name="Обычный 4 7 2 3 4 5" xfId="13943"/>
    <cellStyle name="Обычный 4 7 2 3 4 6" xfId="25947"/>
    <cellStyle name="Обычный 4 7 2 3 5" xfId="4543"/>
    <cellStyle name="Обычный 4 7 2 3 5 2" xfId="7122"/>
    <cellStyle name="Обычный 4 7 2 3 5 2 2" xfId="17580"/>
    <cellStyle name="Обычный 4 7 2 3 5 2 3" xfId="29479"/>
    <cellStyle name="Обычный 4 7 2 3 5 3" xfId="9693"/>
    <cellStyle name="Обычный 4 7 2 3 5 3 2" xfId="20151"/>
    <cellStyle name="Обычный 4 7 2 3 5 3 3" xfId="32002"/>
    <cellStyle name="Обычный 4 7 2 3 5 4" xfId="12264"/>
    <cellStyle name="Обычный 4 7 2 3 5 4 2" xfId="22722"/>
    <cellStyle name="Обычный 4 7 2 3 5 4 3" xfId="34563"/>
    <cellStyle name="Обычный 4 7 2 3 5 5" xfId="15009"/>
    <cellStyle name="Обычный 4 7 2 3 5 6" xfId="26980"/>
    <cellStyle name="Обычный 4 7 2 3 6" xfId="5026"/>
    <cellStyle name="Обычный 4 7 2 3 6 2" xfId="15484"/>
    <cellStyle name="Обычный 4 7 2 3 6 3" xfId="27439"/>
    <cellStyle name="Обычный 4 7 2 3 7" xfId="7597"/>
    <cellStyle name="Обычный 4 7 2 3 7 2" xfId="18055"/>
    <cellStyle name="Обычный 4 7 2 3 7 3" xfId="29943"/>
    <cellStyle name="Обычный 4 7 2 3 8" xfId="10168"/>
    <cellStyle name="Обычный 4 7 2 3 8 2" xfId="20626"/>
    <cellStyle name="Обычный 4 7 2 3 8 3" xfId="32469"/>
    <cellStyle name="Обычный 4 7 2 3 9" xfId="12913"/>
    <cellStyle name="Обычный 4 7 2 4" xfId="2153"/>
    <cellStyle name="Обычный 4 7 2 4 2" xfId="2950"/>
    <cellStyle name="Обычный 4 7 2 4 2 2" xfId="3981"/>
    <cellStyle name="Обычный 4 7 2 4 2 2 2" xfId="6573"/>
    <cellStyle name="Обычный 4 7 2 4 2 2 2 2" xfId="17031"/>
    <cellStyle name="Обычный 4 7 2 4 2 2 2 3" xfId="28948"/>
    <cellStyle name="Обычный 4 7 2 4 2 2 3" xfId="9144"/>
    <cellStyle name="Обычный 4 7 2 4 2 2 3 2" xfId="19602"/>
    <cellStyle name="Обычный 4 7 2 4 2 2 3 3" xfId="31467"/>
    <cellStyle name="Обычный 4 7 2 4 2 2 4" xfId="11715"/>
    <cellStyle name="Обычный 4 7 2 4 2 2 4 2" xfId="22173"/>
    <cellStyle name="Обычный 4 7 2 4 2 2 4 3" xfId="34016"/>
    <cellStyle name="Обычный 4 7 2 4 2 2 5" xfId="14460"/>
    <cellStyle name="Обычный 4 7 2 4 2 2 6" xfId="26448"/>
    <cellStyle name="Обычный 4 7 2 4 2 3" xfId="5543"/>
    <cellStyle name="Обычный 4 7 2 4 2 3 2" xfId="16001"/>
    <cellStyle name="Обычный 4 7 2 4 2 3 3" xfId="27947"/>
    <cellStyle name="Обычный 4 7 2 4 2 4" xfId="8114"/>
    <cellStyle name="Обычный 4 7 2 4 2 4 2" xfId="18572"/>
    <cellStyle name="Обычный 4 7 2 4 2 4 3" xfId="30453"/>
    <cellStyle name="Обычный 4 7 2 4 2 5" xfId="10685"/>
    <cellStyle name="Обычный 4 7 2 4 2 5 2" xfId="21143"/>
    <cellStyle name="Обычный 4 7 2 4 2 5 3" xfId="32986"/>
    <cellStyle name="Обычный 4 7 2 4 2 6" xfId="13430"/>
    <cellStyle name="Обычный 4 7 2 4 2 7" xfId="25449"/>
    <cellStyle name="Обычный 4 7 2 4 3" xfId="3466"/>
    <cellStyle name="Обычный 4 7 2 4 3 2" xfId="6058"/>
    <cellStyle name="Обычный 4 7 2 4 3 2 2" xfId="16516"/>
    <cellStyle name="Обычный 4 7 2 4 3 2 3" xfId="28449"/>
    <cellStyle name="Обычный 4 7 2 4 3 3" xfId="8629"/>
    <cellStyle name="Обычный 4 7 2 4 3 3 2" xfId="19087"/>
    <cellStyle name="Обычный 4 7 2 4 3 3 3" xfId="30963"/>
    <cellStyle name="Обычный 4 7 2 4 3 4" xfId="11200"/>
    <cellStyle name="Обычный 4 7 2 4 3 4 2" xfId="21658"/>
    <cellStyle name="Обычный 4 7 2 4 3 4 3" xfId="33501"/>
    <cellStyle name="Обычный 4 7 2 4 3 5" xfId="13945"/>
    <cellStyle name="Обычный 4 7 2 4 3 6" xfId="25949"/>
    <cellStyle name="Обычный 4 7 2 4 4" xfId="4545"/>
    <cellStyle name="Обычный 4 7 2 4 4 2" xfId="7124"/>
    <cellStyle name="Обычный 4 7 2 4 4 2 2" xfId="17582"/>
    <cellStyle name="Обычный 4 7 2 4 4 2 3" xfId="29481"/>
    <cellStyle name="Обычный 4 7 2 4 4 3" xfId="9695"/>
    <cellStyle name="Обычный 4 7 2 4 4 3 2" xfId="20153"/>
    <cellStyle name="Обычный 4 7 2 4 4 3 3" xfId="32004"/>
    <cellStyle name="Обычный 4 7 2 4 4 4" xfId="12266"/>
    <cellStyle name="Обычный 4 7 2 4 4 4 2" xfId="22724"/>
    <cellStyle name="Обычный 4 7 2 4 4 4 3" xfId="34565"/>
    <cellStyle name="Обычный 4 7 2 4 4 5" xfId="15011"/>
    <cellStyle name="Обычный 4 7 2 4 4 6" xfId="26982"/>
    <cellStyle name="Обычный 4 7 2 4 5" xfId="5028"/>
    <cellStyle name="Обычный 4 7 2 4 5 2" xfId="15486"/>
    <cellStyle name="Обычный 4 7 2 4 5 3" xfId="27441"/>
    <cellStyle name="Обычный 4 7 2 4 6" xfId="7599"/>
    <cellStyle name="Обычный 4 7 2 4 6 2" xfId="18057"/>
    <cellStyle name="Обычный 4 7 2 4 6 3" xfId="29945"/>
    <cellStyle name="Обычный 4 7 2 4 7" xfId="10170"/>
    <cellStyle name="Обычный 4 7 2 4 7 2" xfId="20628"/>
    <cellStyle name="Обычный 4 7 2 4 7 3" xfId="32471"/>
    <cellStyle name="Обычный 4 7 2 4 8" xfId="12915"/>
    <cellStyle name="Обычный 4 7 2 4 9" xfId="24927"/>
    <cellStyle name="Обычный 4 7 2 5" xfId="2943"/>
    <cellStyle name="Обычный 4 7 2 5 2" xfId="3974"/>
    <cellStyle name="Обычный 4 7 2 5 2 2" xfId="6566"/>
    <cellStyle name="Обычный 4 7 2 5 2 2 2" xfId="17024"/>
    <cellStyle name="Обычный 4 7 2 5 2 2 3" xfId="28941"/>
    <cellStyle name="Обычный 4 7 2 5 2 3" xfId="9137"/>
    <cellStyle name="Обычный 4 7 2 5 2 3 2" xfId="19595"/>
    <cellStyle name="Обычный 4 7 2 5 2 3 3" xfId="31460"/>
    <cellStyle name="Обычный 4 7 2 5 2 4" xfId="11708"/>
    <cellStyle name="Обычный 4 7 2 5 2 4 2" xfId="22166"/>
    <cellStyle name="Обычный 4 7 2 5 2 4 3" xfId="34009"/>
    <cellStyle name="Обычный 4 7 2 5 2 5" xfId="14453"/>
    <cellStyle name="Обычный 4 7 2 5 2 6" xfId="26441"/>
    <cellStyle name="Обычный 4 7 2 5 3" xfId="5536"/>
    <cellStyle name="Обычный 4 7 2 5 3 2" xfId="15994"/>
    <cellStyle name="Обычный 4 7 2 5 3 3" xfId="27940"/>
    <cellStyle name="Обычный 4 7 2 5 4" xfId="8107"/>
    <cellStyle name="Обычный 4 7 2 5 4 2" xfId="18565"/>
    <cellStyle name="Обычный 4 7 2 5 4 3" xfId="30446"/>
    <cellStyle name="Обычный 4 7 2 5 5" xfId="10678"/>
    <cellStyle name="Обычный 4 7 2 5 5 2" xfId="21136"/>
    <cellStyle name="Обычный 4 7 2 5 5 3" xfId="32979"/>
    <cellStyle name="Обычный 4 7 2 5 6" xfId="13423"/>
    <cellStyle name="Обычный 4 7 2 5 7" xfId="25442"/>
    <cellStyle name="Обычный 4 7 2 6" xfId="3459"/>
    <cellStyle name="Обычный 4 7 2 6 2" xfId="6051"/>
    <cellStyle name="Обычный 4 7 2 6 2 2" xfId="16509"/>
    <cellStyle name="Обычный 4 7 2 6 2 3" xfId="28442"/>
    <cellStyle name="Обычный 4 7 2 6 3" xfId="8622"/>
    <cellStyle name="Обычный 4 7 2 6 3 2" xfId="19080"/>
    <cellStyle name="Обычный 4 7 2 6 3 3" xfId="30956"/>
    <cellStyle name="Обычный 4 7 2 6 4" xfId="11193"/>
    <cellStyle name="Обычный 4 7 2 6 4 2" xfId="21651"/>
    <cellStyle name="Обычный 4 7 2 6 4 3" xfId="33494"/>
    <cellStyle name="Обычный 4 7 2 6 5" xfId="13938"/>
    <cellStyle name="Обычный 4 7 2 6 6" xfId="25942"/>
    <cellStyle name="Обычный 4 7 2 7" xfId="4538"/>
    <cellStyle name="Обычный 4 7 2 7 2" xfId="7117"/>
    <cellStyle name="Обычный 4 7 2 7 2 2" xfId="17575"/>
    <cellStyle name="Обычный 4 7 2 7 2 3" xfId="29474"/>
    <cellStyle name="Обычный 4 7 2 7 3" xfId="9688"/>
    <cellStyle name="Обычный 4 7 2 7 3 2" xfId="20146"/>
    <cellStyle name="Обычный 4 7 2 7 3 3" xfId="31997"/>
    <cellStyle name="Обычный 4 7 2 7 4" xfId="12259"/>
    <cellStyle name="Обычный 4 7 2 7 4 2" xfId="22717"/>
    <cellStyle name="Обычный 4 7 2 7 4 3" xfId="34558"/>
    <cellStyle name="Обычный 4 7 2 7 5" xfId="15004"/>
    <cellStyle name="Обычный 4 7 2 7 6" xfId="26975"/>
    <cellStyle name="Обычный 4 7 2 8" xfId="5021"/>
    <cellStyle name="Обычный 4 7 2 8 2" xfId="15479"/>
    <cellStyle name="Обычный 4 7 2 8 3" xfId="27434"/>
    <cellStyle name="Обычный 4 7 2 9" xfId="7592"/>
    <cellStyle name="Обычный 4 7 2 9 2" xfId="18050"/>
    <cellStyle name="Обычный 4 7 2 9 3" xfId="29938"/>
    <cellStyle name="Обычный 4 7 3" xfId="2154"/>
    <cellStyle name="Обычный 4 7 3 10" xfId="12916"/>
    <cellStyle name="Обычный 4 7 3 11" xfId="24928"/>
    <cellStyle name="Обычный 4 7 3 2" xfId="2155"/>
    <cellStyle name="Обычный 4 7 3 2 10" xfId="24929"/>
    <cellStyle name="Обычный 4 7 3 2 2" xfId="2156"/>
    <cellStyle name="Обычный 4 7 3 2 2 2" xfId="2953"/>
    <cellStyle name="Обычный 4 7 3 2 2 2 2" xfId="3984"/>
    <cellStyle name="Обычный 4 7 3 2 2 2 2 2" xfId="6576"/>
    <cellStyle name="Обычный 4 7 3 2 2 2 2 2 2" xfId="17034"/>
    <cellStyle name="Обычный 4 7 3 2 2 2 2 2 3" xfId="28951"/>
    <cellStyle name="Обычный 4 7 3 2 2 2 2 3" xfId="9147"/>
    <cellStyle name="Обычный 4 7 3 2 2 2 2 3 2" xfId="19605"/>
    <cellStyle name="Обычный 4 7 3 2 2 2 2 3 3" xfId="31470"/>
    <cellStyle name="Обычный 4 7 3 2 2 2 2 4" xfId="11718"/>
    <cellStyle name="Обычный 4 7 3 2 2 2 2 4 2" xfId="22176"/>
    <cellStyle name="Обычный 4 7 3 2 2 2 2 4 3" xfId="34019"/>
    <cellStyle name="Обычный 4 7 3 2 2 2 2 5" xfId="14463"/>
    <cellStyle name="Обычный 4 7 3 2 2 2 2 6" xfId="26451"/>
    <cellStyle name="Обычный 4 7 3 2 2 2 3" xfId="5546"/>
    <cellStyle name="Обычный 4 7 3 2 2 2 3 2" xfId="16004"/>
    <cellStyle name="Обычный 4 7 3 2 2 2 3 3" xfId="27950"/>
    <cellStyle name="Обычный 4 7 3 2 2 2 4" xfId="8117"/>
    <cellStyle name="Обычный 4 7 3 2 2 2 4 2" xfId="18575"/>
    <cellStyle name="Обычный 4 7 3 2 2 2 4 3" xfId="30456"/>
    <cellStyle name="Обычный 4 7 3 2 2 2 5" xfId="10688"/>
    <cellStyle name="Обычный 4 7 3 2 2 2 5 2" xfId="21146"/>
    <cellStyle name="Обычный 4 7 3 2 2 2 5 3" xfId="32989"/>
    <cellStyle name="Обычный 4 7 3 2 2 2 6" xfId="13433"/>
    <cellStyle name="Обычный 4 7 3 2 2 2 7" xfId="25452"/>
    <cellStyle name="Обычный 4 7 3 2 2 3" xfId="3469"/>
    <cellStyle name="Обычный 4 7 3 2 2 3 2" xfId="6061"/>
    <cellStyle name="Обычный 4 7 3 2 2 3 2 2" xfId="16519"/>
    <cellStyle name="Обычный 4 7 3 2 2 3 2 3" xfId="28452"/>
    <cellStyle name="Обычный 4 7 3 2 2 3 3" xfId="8632"/>
    <cellStyle name="Обычный 4 7 3 2 2 3 3 2" xfId="19090"/>
    <cellStyle name="Обычный 4 7 3 2 2 3 3 3" xfId="30966"/>
    <cellStyle name="Обычный 4 7 3 2 2 3 4" xfId="11203"/>
    <cellStyle name="Обычный 4 7 3 2 2 3 4 2" xfId="21661"/>
    <cellStyle name="Обычный 4 7 3 2 2 3 4 3" xfId="33504"/>
    <cellStyle name="Обычный 4 7 3 2 2 3 5" xfId="13948"/>
    <cellStyle name="Обычный 4 7 3 2 2 3 6" xfId="25952"/>
    <cellStyle name="Обычный 4 7 3 2 2 4" xfId="4548"/>
    <cellStyle name="Обычный 4 7 3 2 2 4 2" xfId="7127"/>
    <cellStyle name="Обычный 4 7 3 2 2 4 2 2" xfId="17585"/>
    <cellStyle name="Обычный 4 7 3 2 2 4 2 3" xfId="29484"/>
    <cellStyle name="Обычный 4 7 3 2 2 4 3" xfId="9698"/>
    <cellStyle name="Обычный 4 7 3 2 2 4 3 2" xfId="20156"/>
    <cellStyle name="Обычный 4 7 3 2 2 4 3 3" xfId="32007"/>
    <cellStyle name="Обычный 4 7 3 2 2 4 4" xfId="12269"/>
    <cellStyle name="Обычный 4 7 3 2 2 4 4 2" xfId="22727"/>
    <cellStyle name="Обычный 4 7 3 2 2 4 4 3" xfId="34568"/>
    <cellStyle name="Обычный 4 7 3 2 2 4 5" xfId="15014"/>
    <cellStyle name="Обычный 4 7 3 2 2 4 6" xfId="26985"/>
    <cellStyle name="Обычный 4 7 3 2 2 5" xfId="5031"/>
    <cellStyle name="Обычный 4 7 3 2 2 5 2" xfId="15489"/>
    <cellStyle name="Обычный 4 7 3 2 2 5 3" xfId="27444"/>
    <cellStyle name="Обычный 4 7 3 2 2 6" xfId="7602"/>
    <cellStyle name="Обычный 4 7 3 2 2 6 2" xfId="18060"/>
    <cellStyle name="Обычный 4 7 3 2 2 6 3" xfId="29948"/>
    <cellStyle name="Обычный 4 7 3 2 2 7" xfId="10173"/>
    <cellStyle name="Обычный 4 7 3 2 2 7 2" xfId="20631"/>
    <cellStyle name="Обычный 4 7 3 2 2 7 3" xfId="32474"/>
    <cellStyle name="Обычный 4 7 3 2 2 8" xfId="12918"/>
    <cellStyle name="Обычный 4 7 3 2 2 9" xfId="24930"/>
    <cellStyle name="Обычный 4 7 3 2 3" xfId="2952"/>
    <cellStyle name="Обычный 4 7 3 2 3 2" xfId="3983"/>
    <cellStyle name="Обычный 4 7 3 2 3 2 2" xfId="6575"/>
    <cellStyle name="Обычный 4 7 3 2 3 2 2 2" xfId="17033"/>
    <cellStyle name="Обычный 4 7 3 2 3 2 2 3" xfId="28950"/>
    <cellStyle name="Обычный 4 7 3 2 3 2 3" xfId="9146"/>
    <cellStyle name="Обычный 4 7 3 2 3 2 3 2" xfId="19604"/>
    <cellStyle name="Обычный 4 7 3 2 3 2 3 3" xfId="31469"/>
    <cellStyle name="Обычный 4 7 3 2 3 2 4" xfId="11717"/>
    <cellStyle name="Обычный 4 7 3 2 3 2 4 2" xfId="22175"/>
    <cellStyle name="Обычный 4 7 3 2 3 2 4 3" xfId="34018"/>
    <cellStyle name="Обычный 4 7 3 2 3 2 5" xfId="14462"/>
    <cellStyle name="Обычный 4 7 3 2 3 2 6" xfId="26450"/>
    <cellStyle name="Обычный 4 7 3 2 3 3" xfId="5545"/>
    <cellStyle name="Обычный 4 7 3 2 3 3 2" xfId="16003"/>
    <cellStyle name="Обычный 4 7 3 2 3 3 3" xfId="27949"/>
    <cellStyle name="Обычный 4 7 3 2 3 4" xfId="8116"/>
    <cellStyle name="Обычный 4 7 3 2 3 4 2" xfId="18574"/>
    <cellStyle name="Обычный 4 7 3 2 3 4 3" xfId="30455"/>
    <cellStyle name="Обычный 4 7 3 2 3 5" xfId="10687"/>
    <cellStyle name="Обычный 4 7 3 2 3 5 2" xfId="21145"/>
    <cellStyle name="Обычный 4 7 3 2 3 5 3" xfId="32988"/>
    <cellStyle name="Обычный 4 7 3 2 3 6" xfId="13432"/>
    <cellStyle name="Обычный 4 7 3 2 3 7" xfId="25451"/>
    <cellStyle name="Обычный 4 7 3 2 4" xfId="3468"/>
    <cellStyle name="Обычный 4 7 3 2 4 2" xfId="6060"/>
    <cellStyle name="Обычный 4 7 3 2 4 2 2" xfId="16518"/>
    <cellStyle name="Обычный 4 7 3 2 4 2 3" xfId="28451"/>
    <cellStyle name="Обычный 4 7 3 2 4 3" xfId="8631"/>
    <cellStyle name="Обычный 4 7 3 2 4 3 2" xfId="19089"/>
    <cellStyle name="Обычный 4 7 3 2 4 3 3" xfId="30965"/>
    <cellStyle name="Обычный 4 7 3 2 4 4" xfId="11202"/>
    <cellStyle name="Обычный 4 7 3 2 4 4 2" xfId="21660"/>
    <cellStyle name="Обычный 4 7 3 2 4 4 3" xfId="33503"/>
    <cellStyle name="Обычный 4 7 3 2 4 5" xfId="13947"/>
    <cellStyle name="Обычный 4 7 3 2 4 6" xfId="25951"/>
    <cellStyle name="Обычный 4 7 3 2 5" xfId="4547"/>
    <cellStyle name="Обычный 4 7 3 2 5 2" xfId="7126"/>
    <cellStyle name="Обычный 4 7 3 2 5 2 2" xfId="17584"/>
    <cellStyle name="Обычный 4 7 3 2 5 2 3" xfId="29483"/>
    <cellStyle name="Обычный 4 7 3 2 5 3" xfId="9697"/>
    <cellStyle name="Обычный 4 7 3 2 5 3 2" xfId="20155"/>
    <cellStyle name="Обычный 4 7 3 2 5 3 3" xfId="32006"/>
    <cellStyle name="Обычный 4 7 3 2 5 4" xfId="12268"/>
    <cellStyle name="Обычный 4 7 3 2 5 4 2" xfId="22726"/>
    <cellStyle name="Обычный 4 7 3 2 5 4 3" xfId="34567"/>
    <cellStyle name="Обычный 4 7 3 2 5 5" xfId="15013"/>
    <cellStyle name="Обычный 4 7 3 2 5 6" xfId="26984"/>
    <cellStyle name="Обычный 4 7 3 2 6" xfId="5030"/>
    <cellStyle name="Обычный 4 7 3 2 6 2" xfId="15488"/>
    <cellStyle name="Обычный 4 7 3 2 6 3" xfId="27443"/>
    <cellStyle name="Обычный 4 7 3 2 7" xfId="7601"/>
    <cellStyle name="Обычный 4 7 3 2 7 2" xfId="18059"/>
    <cellStyle name="Обычный 4 7 3 2 7 3" xfId="29947"/>
    <cellStyle name="Обычный 4 7 3 2 8" xfId="10172"/>
    <cellStyle name="Обычный 4 7 3 2 8 2" xfId="20630"/>
    <cellStyle name="Обычный 4 7 3 2 8 3" xfId="32473"/>
    <cellStyle name="Обычный 4 7 3 2 9" xfId="12917"/>
    <cellStyle name="Обычный 4 7 3 3" xfId="2157"/>
    <cellStyle name="Обычный 4 7 3 3 2" xfId="2954"/>
    <cellStyle name="Обычный 4 7 3 3 2 2" xfId="3985"/>
    <cellStyle name="Обычный 4 7 3 3 2 2 2" xfId="6577"/>
    <cellStyle name="Обычный 4 7 3 3 2 2 2 2" xfId="17035"/>
    <cellStyle name="Обычный 4 7 3 3 2 2 2 3" xfId="28952"/>
    <cellStyle name="Обычный 4 7 3 3 2 2 3" xfId="9148"/>
    <cellStyle name="Обычный 4 7 3 3 2 2 3 2" xfId="19606"/>
    <cellStyle name="Обычный 4 7 3 3 2 2 3 3" xfId="31471"/>
    <cellStyle name="Обычный 4 7 3 3 2 2 4" xfId="11719"/>
    <cellStyle name="Обычный 4 7 3 3 2 2 4 2" xfId="22177"/>
    <cellStyle name="Обычный 4 7 3 3 2 2 4 3" xfId="34020"/>
    <cellStyle name="Обычный 4 7 3 3 2 2 5" xfId="14464"/>
    <cellStyle name="Обычный 4 7 3 3 2 2 6" xfId="26452"/>
    <cellStyle name="Обычный 4 7 3 3 2 3" xfId="5547"/>
    <cellStyle name="Обычный 4 7 3 3 2 3 2" xfId="16005"/>
    <cellStyle name="Обычный 4 7 3 3 2 3 3" xfId="27951"/>
    <cellStyle name="Обычный 4 7 3 3 2 4" xfId="8118"/>
    <cellStyle name="Обычный 4 7 3 3 2 4 2" xfId="18576"/>
    <cellStyle name="Обычный 4 7 3 3 2 4 3" xfId="30457"/>
    <cellStyle name="Обычный 4 7 3 3 2 5" xfId="10689"/>
    <cellStyle name="Обычный 4 7 3 3 2 5 2" xfId="21147"/>
    <cellStyle name="Обычный 4 7 3 3 2 5 3" xfId="32990"/>
    <cellStyle name="Обычный 4 7 3 3 2 6" xfId="13434"/>
    <cellStyle name="Обычный 4 7 3 3 2 7" xfId="25453"/>
    <cellStyle name="Обычный 4 7 3 3 3" xfId="3470"/>
    <cellStyle name="Обычный 4 7 3 3 3 2" xfId="6062"/>
    <cellStyle name="Обычный 4 7 3 3 3 2 2" xfId="16520"/>
    <cellStyle name="Обычный 4 7 3 3 3 2 3" xfId="28453"/>
    <cellStyle name="Обычный 4 7 3 3 3 3" xfId="8633"/>
    <cellStyle name="Обычный 4 7 3 3 3 3 2" xfId="19091"/>
    <cellStyle name="Обычный 4 7 3 3 3 3 3" xfId="30967"/>
    <cellStyle name="Обычный 4 7 3 3 3 4" xfId="11204"/>
    <cellStyle name="Обычный 4 7 3 3 3 4 2" xfId="21662"/>
    <cellStyle name="Обычный 4 7 3 3 3 4 3" xfId="33505"/>
    <cellStyle name="Обычный 4 7 3 3 3 5" xfId="13949"/>
    <cellStyle name="Обычный 4 7 3 3 3 6" xfId="25953"/>
    <cellStyle name="Обычный 4 7 3 3 4" xfId="4549"/>
    <cellStyle name="Обычный 4 7 3 3 4 2" xfId="7128"/>
    <cellStyle name="Обычный 4 7 3 3 4 2 2" xfId="17586"/>
    <cellStyle name="Обычный 4 7 3 3 4 2 3" xfId="29485"/>
    <cellStyle name="Обычный 4 7 3 3 4 3" xfId="9699"/>
    <cellStyle name="Обычный 4 7 3 3 4 3 2" xfId="20157"/>
    <cellStyle name="Обычный 4 7 3 3 4 3 3" xfId="32008"/>
    <cellStyle name="Обычный 4 7 3 3 4 4" xfId="12270"/>
    <cellStyle name="Обычный 4 7 3 3 4 4 2" xfId="22728"/>
    <cellStyle name="Обычный 4 7 3 3 4 4 3" xfId="34569"/>
    <cellStyle name="Обычный 4 7 3 3 4 5" xfId="15015"/>
    <cellStyle name="Обычный 4 7 3 3 4 6" xfId="26986"/>
    <cellStyle name="Обычный 4 7 3 3 5" xfId="5032"/>
    <cellStyle name="Обычный 4 7 3 3 5 2" xfId="15490"/>
    <cellStyle name="Обычный 4 7 3 3 5 3" xfId="27445"/>
    <cellStyle name="Обычный 4 7 3 3 6" xfId="7603"/>
    <cellStyle name="Обычный 4 7 3 3 6 2" xfId="18061"/>
    <cellStyle name="Обычный 4 7 3 3 6 3" xfId="29949"/>
    <cellStyle name="Обычный 4 7 3 3 7" xfId="10174"/>
    <cellStyle name="Обычный 4 7 3 3 7 2" xfId="20632"/>
    <cellStyle name="Обычный 4 7 3 3 7 3" xfId="32475"/>
    <cellStyle name="Обычный 4 7 3 3 8" xfId="12919"/>
    <cellStyle name="Обычный 4 7 3 3 9" xfId="24931"/>
    <cellStyle name="Обычный 4 7 3 4" xfId="2951"/>
    <cellStyle name="Обычный 4 7 3 4 2" xfId="3982"/>
    <cellStyle name="Обычный 4 7 3 4 2 2" xfId="6574"/>
    <cellStyle name="Обычный 4 7 3 4 2 2 2" xfId="17032"/>
    <cellStyle name="Обычный 4 7 3 4 2 2 3" xfId="28949"/>
    <cellStyle name="Обычный 4 7 3 4 2 3" xfId="9145"/>
    <cellStyle name="Обычный 4 7 3 4 2 3 2" xfId="19603"/>
    <cellStyle name="Обычный 4 7 3 4 2 3 3" xfId="31468"/>
    <cellStyle name="Обычный 4 7 3 4 2 4" xfId="11716"/>
    <cellStyle name="Обычный 4 7 3 4 2 4 2" xfId="22174"/>
    <cellStyle name="Обычный 4 7 3 4 2 4 3" xfId="34017"/>
    <cellStyle name="Обычный 4 7 3 4 2 5" xfId="14461"/>
    <cellStyle name="Обычный 4 7 3 4 2 6" xfId="26449"/>
    <cellStyle name="Обычный 4 7 3 4 3" xfId="5544"/>
    <cellStyle name="Обычный 4 7 3 4 3 2" xfId="16002"/>
    <cellStyle name="Обычный 4 7 3 4 3 3" xfId="27948"/>
    <cellStyle name="Обычный 4 7 3 4 4" xfId="8115"/>
    <cellStyle name="Обычный 4 7 3 4 4 2" xfId="18573"/>
    <cellStyle name="Обычный 4 7 3 4 4 3" xfId="30454"/>
    <cellStyle name="Обычный 4 7 3 4 5" xfId="10686"/>
    <cellStyle name="Обычный 4 7 3 4 5 2" xfId="21144"/>
    <cellStyle name="Обычный 4 7 3 4 5 3" xfId="32987"/>
    <cellStyle name="Обычный 4 7 3 4 6" xfId="13431"/>
    <cellStyle name="Обычный 4 7 3 4 7" xfId="25450"/>
    <cellStyle name="Обычный 4 7 3 5" xfId="3467"/>
    <cellStyle name="Обычный 4 7 3 5 2" xfId="6059"/>
    <cellStyle name="Обычный 4 7 3 5 2 2" xfId="16517"/>
    <cellStyle name="Обычный 4 7 3 5 2 3" xfId="28450"/>
    <cellStyle name="Обычный 4 7 3 5 3" xfId="8630"/>
    <cellStyle name="Обычный 4 7 3 5 3 2" xfId="19088"/>
    <cellStyle name="Обычный 4 7 3 5 3 3" xfId="30964"/>
    <cellStyle name="Обычный 4 7 3 5 4" xfId="11201"/>
    <cellStyle name="Обычный 4 7 3 5 4 2" xfId="21659"/>
    <cellStyle name="Обычный 4 7 3 5 4 3" xfId="33502"/>
    <cellStyle name="Обычный 4 7 3 5 5" xfId="13946"/>
    <cellStyle name="Обычный 4 7 3 5 6" xfId="25950"/>
    <cellStyle name="Обычный 4 7 3 6" xfId="4546"/>
    <cellStyle name="Обычный 4 7 3 6 2" xfId="7125"/>
    <cellStyle name="Обычный 4 7 3 6 2 2" xfId="17583"/>
    <cellStyle name="Обычный 4 7 3 6 2 3" xfId="29482"/>
    <cellStyle name="Обычный 4 7 3 6 3" xfId="9696"/>
    <cellStyle name="Обычный 4 7 3 6 3 2" xfId="20154"/>
    <cellStyle name="Обычный 4 7 3 6 3 3" xfId="32005"/>
    <cellStyle name="Обычный 4 7 3 6 4" xfId="12267"/>
    <cellStyle name="Обычный 4 7 3 6 4 2" xfId="22725"/>
    <cellStyle name="Обычный 4 7 3 6 4 3" xfId="34566"/>
    <cellStyle name="Обычный 4 7 3 6 5" xfId="15012"/>
    <cellStyle name="Обычный 4 7 3 6 6" xfId="26983"/>
    <cellStyle name="Обычный 4 7 3 7" xfId="5029"/>
    <cellStyle name="Обычный 4 7 3 7 2" xfId="15487"/>
    <cellStyle name="Обычный 4 7 3 7 3" xfId="27442"/>
    <cellStyle name="Обычный 4 7 3 8" xfId="7600"/>
    <cellStyle name="Обычный 4 7 3 8 2" xfId="18058"/>
    <cellStyle name="Обычный 4 7 3 8 3" xfId="29946"/>
    <cellStyle name="Обычный 4 7 3 9" xfId="10171"/>
    <cellStyle name="Обычный 4 7 3 9 2" xfId="20629"/>
    <cellStyle name="Обычный 4 7 3 9 3" xfId="32472"/>
    <cellStyle name="Обычный 4 7 4" xfId="2158"/>
    <cellStyle name="Обычный 4 7 4 10" xfId="24932"/>
    <cellStyle name="Обычный 4 7 4 2" xfId="2159"/>
    <cellStyle name="Обычный 4 7 4 2 2" xfId="2956"/>
    <cellStyle name="Обычный 4 7 4 2 2 2" xfId="3987"/>
    <cellStyle name="Обычный 4 7 4 2 2 2 2" xfId="6579"/>
    <cellStyle name="Обычный 4 7 4 2 2 2 2 2" xfId="17037"/>
    <cellStyle name="Обычный 4 7 4 2 2 2 2 3" xfId="28954"/>
    <cellStyle name="Обычный 4 7 4 2 2 2 3" xfId="9150"/>
    <cellStyle name="Обычный 4 7 4 2 2 2 3 2" xfId="19608"/>
    <cellStyle name="Обычный 4 7 4 2 2 2 3 3" xfId="31473"/>
    <cellStyle name="Обычный 4 7 4 2 2 2 4" xfId="11721"/>
    <cellStyle name="Обычный 4 7 4 2 2 2 4 2" xfId="22179"/>
    <cellStyle name="Обычный 4 7 4 2 2 2 4 3" xfId="34022"/>
    <cellStyle name="Обычный 4 7 4 2 2 2 5" xfId="14466"/>
    <cellStyle name="Обычный 4 7 4 2 2 2 6" xfId="26454"/>
    <cellStyle name="Обычный 4 7 4 2 2 3" xfId="5549"/>
    <cellStyle name="Обычный 4 7 4 2 2 3 2" xfId="16007"/>
    <cellStyle name="Обычный 4 7 4 2 2 3 3" xfId="27953"/>
    <cellStyle name="Обычный 4 7 4 2 2 4" xfId="8120"/>
    <cellStyle name="Обычный 4 7 4 2 2 4 2" xfId="18578"/>
    <cellStyle name="Обычный 4 7 4 2 2 4 3" xfId="30459"/>
    <cellStyle name="Обычный 4 7 4 2 2 5" xfId="10691"/>
    <cellStyle name="Обычный 4 7 4 2 2 5 2" xfId="21149"/>
    <cellStyle name="Обычный 4 7 4 2 2 5 3" xfId="32992"/>
    <cellStyle name="Обычный 4 7 4 2 2 6" xfId="13436"/>
    <cellStyle name="Обычный 4 7 4 2 2 7" xfId="25455"/>
    <cellStyle name="Обычный 4 7 4 2 3" xfId="3472"/>
    <cellStyle name="Обычный 4 7 4 2 3 2" xfId="6064"/>
    <cellStyle name="Обычный 4 7 4 2 3 2 2" xfId="16522"/>
    <cellStyle name="Обычный 4 7 4 2 3 2 3" xfId="28455"/>
    <cellStyle name="Обычный 4 7 4 2 3 3" xfId="8635"/>
    <cellStyle name="Обычный 4 7 4 2 3 3 2" xfId="19093"/>
    <cellStyle name="Обычный 4 7 4 2 3 3 3" xfId="30969"/>
    <cellStyle name="Обычный 4 7 4 2 3 4" xfId="11206"/>
    <cellStyle name="Обычный 4 7 4 2 3 4 2" xfId="21664"/>
    <cellStyle name="Обычный 4 7 4 2 3 4 3" xfId="33507"/>
    <cellStyle name="Обычный 4 7 4 2 3 5" xfId="13951"/>
    <cellStyle name="Обычный 4 7 4 2 3 6" xfId="25955"/>
    <cellStyle name="Обычный 4 7 4 2 4" xfId="4551"/>
    <cellStyle name="Обычный 4 7 4 2 4 2" xfId="7130"/>
    <cellStyle name="Обычный 4 7 4 2 4 2 2" xfId="17588"/>
    <cellStyle name="Обычный 4 7 4 2 4 2 3" xfId="29487"/>
    <cellStyle name="Обычный 4 7 4 2 4 3" xfId="9701"/>
    <cellStyle name="Обычный 4 7 4 2 4 3 2" xfId="20159"/>
    <cellStyle name="Обычный 4 7 4 2 4 3 3" xfId="32010"/>
    <cellStyle name="Обычный 4 7 4 2 4 4" xfId="12272"/>
    <cellStyle name="Обычный 4 7 4 2 4 4 2" xfId="22730"/>
    <cellStyle name="Обычный 4 7 4 2 4 4 3" xfId="34571"/>
    <cellStyle name="Обычный 4 7 4 2 4 5" xfId="15017"/>
    <cellStyle name="Обычный 4 7 4 2 4 6" xfId="26988"/>
    <cellStyle name="Обычный 4 7 4 2 5" xfId="5034"/>
    <cellStyle name="Обычный 4 7 4 2 5 2" xfId="15492"/>
    <cellStyle name="Обычный 4 7 4 2 5 3" xfId="27447"/>
    <cellStyle name="Обычный 4 7 4 2 6" xfId="7605"/>
    <cellStyle name="Обычный 4 7 4 2 6 2" xfId="18063"/>
    <cellStyle name="Обычный 4 7 4 2 6 3" xfId="29951"/>
    <cellStyle name="Обычный 4 7 4 2 7" xfId="10176"/>
    <cellStyle name="Обычный 4 7 4 2 7 2" xfId="20634"/>
    <cellStyle name="Обычный 4 7 4 2 7 3" xfId="32477"/>
    <cellStyle name="Обычный 4 7 4 2 8" xfId="12921"/>
    <cellStyle name="Обычный 4 7 4 2 9" xfId="24933"/>
    <cellStyle name="Обычный 4 7 4 3" xfId="2955"/>
    <cellStyle name="Обычный 4 7 4 3 2" xfId="3986"/>
    <cellStyle name="Обычный 4 7 4 3 2 2" xfId="6578"/>
    <cellStyle name="Обычный 4 7 4 3 2 2 2" xfId="17036"/>
    <cellStyle name="Обычный 4 7 4 3 2 2 3" xfId="28953"/>
    <cellStyle name="Обычный 4 7 4 3 2 3" xfId="9149"/>
    <cellStyle name="Обычный 4 7 4 3 2 3 2" xfId="19607"/>
    <cellStyle name="Обычный 4 7 4 3 2 3 3" xfId="31472"/>
    <cellStyle name="Обычный 4 7 4 3 2 4" xfId="11720"/>
    <cellStyle name="Обычный 4 7 4 3 2 4 2" xfId="22178"/>
    <cellStyle name="Обычный 4 7 4 3 2 4 3" xfId="34021"/>
    <cellStyle name="Обычный 4 7 4 3 2 5" xfId="14465"/>
    <cellStyle name="Обычный 4 7 4 3 2 6" xfId="26453"/>
    <cellStyle name="Обычный 4 7 4 3 3" xfId="5548"/>
    <cellStyle name="Обычный 4 7 4 3 3 2" xfId="16006"/>
    <cellStyle name="Обычный 4 7 4 3 3 3" xfId="27952"/>
    <cellStyle name="Обычный 4 7 4 3 4" xfId="8119"/>
    <cellStyle name="Обычный 4 7 4 3 4 2" xfId="18577"/>
    <cellStyle name="Обычный 4 7 4 3 4 3" xfId="30458"/>
    <cellStyle name="Обычный 4 7 4 3 5" xfId="10690"/>
    <cellStyle name="Обычный 4 7 4 3 5 2" xfId="21148"/>
    <cellStyle name="Обычный 4 7 4 3 5 3" xfId="32991"/>
    <cellStyle name="Обычный 4 7 4 3 6" xfId="13435"/>
    <cellStyle name="Обычный 4 7 4 3 7" xfId="25454"/>
    <cellStyle name="Обычный 4 7 4 4" xfId="3471"/>
    <cellStyle name="Обычный 4 7 4 4 2" xfId="6063"/>
    <cellStyle name="Обычный 4 7 4 4 2 2" xfId="16521"/>
    <cellStyle name="Обычный 4 7 4 4 2 3" xfId="28454"/>
    <cellStyle name="Обычный 4 7 4 4 3" xfId="8634"/>
    <cellStyle name="Обычный 4 7 4 4 3 2" xfId="19092"/>
    <cellStyle name="Обычный 4 7 4 4 3 3" xfId="30968"/>
    <cellStyle name="Обычный 4 7 4 4 4" xfId="11205"/>
    <cellStyle name="Обычный 4 7 4 4 4 2" xfId="21663"/>
    <cellStyle name="Обычный 4 7 4 4 4 3" xfId="33506"/>
    <cellStyle name="Обычный 4 7 4 4 5" xfId="13950"/>
    <cellStyle name="Обычный 4 7 4 4 6" xfId="25954"/>
    <cellStyle name="Обычный 4 7 4 5" xfId="4550"/>
    <cellStyle name="Обычный 4 7 4 5 2" xfId="7129"/>
    <cellStyle name="Обычный 4 7 4 5 2 2" xfId="17587"/>
    <cellStyle name="Обычный 4 7 4 5 2 3" xfId="29486"/>
    <cellStyle name="Обычный 4 7 4 5 3" xfId="9700"/>
    <cellStyle name="Обычный 4 7 4 5 3 2" xfId="20158"/>
    <cellStyle name="Обычный 4 7 4 5 3 3" xfId="32009"/>
    <cellStyle name="Обычный 4 7 4 5 4" xfId="12271"/>
    <cellStyle name="Обычный 4 7 4 5 4 2" xfId="22729"/>
    <cellStyle name="Обычный 4 7 4 5 4 3" xfId="34570"/>
    <cellStyle name="Обычный 4 7 4 5 5" xfId="15016"/>
    <cellStyle name="Обычный 4 7 4 5 6" xfId="26987"/>
    <cellStyle name="Обычный 4 7 4 6" xfId="5033"/>
    <cellStyle name="Обычный 4 7 4 6 2" xfId="15491"/>
    <cellStyle name="Обычный 4 7 4 6 3" xfId="27446"/>
    <cellStyle name="Обычный 4 7 4 7" xfId="7604"/>
    <cellStyle name="Обычный 4 7 4 7 2" xfId="18062"/>
    <cellStyle name="Обычный 4 7 4 7 3" xfId="29950"/>
    <cellStyle name="Обычный 4 7 4 8" xfId="10175"/>
    <cellStyle name="Обычный 4 7 4 8 2" xfId="20633"/>
    <cellStyle name="Обычный 4 7 4 8 3" xfId="32476"/>
    <cellStyle name="Обычный 4 7 4 9" xfId="12920"/>
    <cellStyle name="Обычный 4 7 5" xfId="2160"/>
    <cellStyle name="Обычный 4 7 5 2" xfId="2957"/>
    <cellStyle name="Обычный 4 7 5 2 2" xfId="3988"/>
    <cellStyle name="Обычный 4 7 5 2 2 2" xfId="6580"/>
    <cellStyle name="Обычный 4 7 5 2 2 2 2" xfId="17038"/>
    <cellStyle name="Обычный 4 7 5 2 2 2 3" xfId="28955"/>
    <cellStyle name="Обычный 4 7 5 2 2 3" xfId="9151"/>
    <cellStyle name="Обычный 4 7 5 2 2 3 2" xfId="19609"/>
    <cellStyle name="Обычный 4 7 5 2 2 3 3" xfId="31474"/>
    <cellStyle name="Обычный 4 7 5 2 2 4" xfId="11722"/>
    <cellStyle name="Обычный 4 7 5 2 2 4 2" xfId="22180"/>
    <cellStyle name="Обычный 4 7 5 2 2 4 3" xfId="34023"/>
    <cellStyle name="Обычный 4 7 5 2 2 5" xfId="14467"/>
    <cellStyle name="Обычный 4 7 5 2 2 6" xfId="26455"/>
    <cellStyle name="Обычный 4 7 5 2 3" xfId="5550"/>
    <cellStyle name="Обычный 4 7 5 2 3 2" xfId="16008"/>
    <cellStyle name="Обычный 4 7 5 2 3 3" xfId="27954"/>
    <cellStyle name="Обычный 4 7 5 2 4" xfId="8121"/>
    <cellStyle name="Обычный 4 7 5 2 4 2" xfId="18579"/>
    <cellStyle name="Обычный 4 7 5 2 4 3" xfId="30460"/>
    <cellStyle name="Обычный 4 7 5 2 5" xfId="10692"/>
    <cellStyle name="Обычный 4 7 5 2 5 2" xfId="21150"/>
    <cellStyle name="Обычный 4 7 5 2 5 3" xfId="32993"/>
    <cellStyle name="Обычный 4 7 5 2 6" xfId="13437"/>
    <cellStyle name="Обычный 4 7 5 2 7" xfId="25456"/>
    <cellStyle name="Обычный 4 7 5 3" xfId="3473"/>
    <cellStyle name="Обычный 4 7 5 3 2" xfId="6065"/>
    <cellStyle name="Обычный 4 7 5 3 2 2" xfId="16523"/>
    <cellStyle name="Обычный 4 7 5 3 2 3" xfId="28456"/>
    <cellStyle name="Обычный 4 7 5 3 3" xfId="8636"/>
    <cellStyle name="Обычный 4 7 5 3 3 2" xfId="19094"/>
    <cellStyle name="Обычный 4 7 5 3 3 3" xfId="30970"/>
    <cellStyle name="Обычный 4 7 5 3 4" xfId="11207"/>
    <cellStyle name="Обычный 4 7 5 3 4 2" xfId="21665"/>
    <cellStyle name="Обычный 4 7 5 3 4 3" xfId="33508"/>
    <cellStyle name="Обычный 4 7 5 3 5" xfId="13952"/>
    <cellStyle name="Обычный 4 7 5 3 6" xfId="25956"/>
    <cellStyle name="Обычный 4 7 5 4" xfId="4552"/>
    <cellStyle name="Обычный 4 7 5 4 2" xfId="7131"/>
    <cellStyle name="Обычный 4 7 5 4 2 2" xfId="17589"/>
    <cellStyle name="Обычный 4 7 5 4 2 3" xfId="29488"/>
    <cellStyle name="Обычный 4 7 5 4 3" xfId="9702"/>
    <cellStyle name="Обычный 4 7 5 4 3 2" xfId="20160"/>
    <cellStyle name="Обычный 4 7 5 4 3 3" xfId="32011"/>
    <cellStyle name="Обычный 4 7 5 4 4" xfId="12273"/>
    <cellStyle name="Обычный 4 7 5 4 4 2" xfId="22731"/>
    <cellStyle name="Обычный 4 7 5 4 4 3" xfId="34572"/>
    <cellStyle name="Обычный 4 7 5 4 5" xfId="15018"/>
    <cellStyle name="Обычный 4 7 5 4 6" xfId="26989"/>
    <cellStyle name="Обычный 4 7 5 5" xfId="5035"/>
    <cellStyle name="Обычный 4 7 5 5 2" xfId="15493"/>
    <cellStyle name="Обычный 4 7 5 5 3" xfId="27448"/>
    <cellStyle name="Обычный 4 7 5 6" xfId="7606"/>
    <cellStyle name="Обычный 4 7 5 6 2" xfId="18064"/>
    <cellStyle name="Обычный 4 7 5 6 3" xfId="29952"/>
    <cellStyle name="Обычный 4 7 5 7" xfId="10177"/>
    <cellStyle name="Обычный 4 7 5 7 2" xfId="20635"/>
    <cellStyle name="Обычный 4 7 5 7 3" xfId="32478"/>
    <cellStyle name="Обычный 4 7 5 8" xfId="12922"/>
    <cellStyle name="Обычный 4 7 5 9" xfId="24934"/>
    <cellStyle name="Обычный 4 7 6" xfId="2942"/>
    <cellStyle name="Обычный 4 7 6 2" xfId="3973"/>
    <cellStyle name="Обычный 4 7 6 2 2" xfId="6565"/>
    <cellStyle name="Обычный 4 7 6 2 2 2" xfId="17023"/>
    <cellStyle name="Обычный 4 7 6 2 2 3" xfId="28940"/>
    <cellStyle name="Обычный 4 7 6 2 3" xfId="9136"/>
    <cellStyle name="Обычный 4 7 6 2 3 2" xfId="19594"/>
    <cellStyle name="Обычный 4 7 6 2 3 3" xfId="31459"/>
    <cellStyle name="Обычный 4 7 6 2 4" xfId="11707"/>
    <cellStyle name="Обычный 4 7 6 2 4 2" xfId="22165"/>
    <cellStyle name="Обычный 4 7 6 2 4 3" xfId="34008"/>
    <cellStyle name="Обычный 4 7 6 2 5" xfId="14452"/>
    <cellStyle name="Обычный 4 7 6 2 6" xfId="26440"/>
    <cellStyle name="Обычный 4 7 6 3" xfId="5535"/>
    <cellStyle name="Обычный 4 7 6 3 2" xfId="15993"/>
    <cellStyle name="Обычный 4 7 6 3 3" xfId="27939"/>
    <cellStyle name="Обычный 4 7 6 4" xfId="8106"/>
    <cellStyle name="Обычный 4 7 6 4 2" xfId="18564"/>
    <cellStyle name="Обычный 4 7 6 4 3" xfId="30445"/>
    <cellStyle name="Обычный 4 7 6 5" xfId="10677"/>
    <cellStyle name="Обычный 4 7 6 5 2" xfId="21135"/>
    <cellStyle name="Обычный 4 7 6 5 3" xfId="32978"/>
    <cellStyle name="Обычный 4 7 6 6" xfId="13422"/>
    <cellStyle name="Обычный 4 7 6 7" xfId="25441"/>
    <cellStyle name="Обычный 4 7 7" xfId="3458"/>
    <cellStyle name="Обычный 4 7 7 2" xfId="6050"/>
    <cellStyle name="Обычный 4 7 7 2 2" xfId="16508"/>
    <cellStyle name="Обычный 4 7 7 2 3" xfId="28441"/>
    <cellStyle name="Обычный 4 7 7 3" xfId="8621"/>
    <cellStyle name="Обычный 4 7 7 3 2" xfId="19079"/>
    <cellStyle name="Обычный 4 7 7 3 3" xfId="30955"/>
    <cellStyle name="Обычный 4 7 7 4" xfId="11192"/>
    <cellStyle name="Обычный 4 7 7 4 2" xfId="21650"/>
    <cellStyle name="Обычный 4 7 7 4 3" xfId="33493"/>
    <cellStyle name="Обычный 4 7 7 5" xfId="13937"/>
    <cellStyle name="Обычный 4 7 7 6" xfId="25941"/>
    <cellStyle name="Обычный 4 7 8" xfId="4537"/>
    <cellStyle name="Обычный 4 7 8 2" xfId="7116"/>
    <cellStyle name="Обычный 4 7 8 2 2" xfId="17574"/>
    <cellStyle name="Обычный 4 7 8 2 3" xfId="29473"/>
    <cellStyle name="Обычный 4 7 8 3" xfId="9687"/>
    <cellStyle name="Обычный 4 7 8 3 2" xfId="20145"/>
    <cellStyle name="Обычный 4 7 8 3 3" xfId="31996"/>
    <cellStyle name="Обычный 4 7 8 4" xfId="12258"/>
    <cellStyle name="Обычный 4 7 8 4 2" xfId="22716"/>
    <cellStyle name="Обычный 4 7 8 4 3" xfId="34557"/>
    <cellStyle name="Обычный 4 7 8 5" xfId="15003"/>
    <cellStyle name="Обычный 4 7 8 6" xfId="26974"/>
    <cellStyle name="Обычный 4 7 9" xfId="5020"/>
    <cellStyle name="Обычный 4 7 9 2" xfId="15478"/>
    <cellStyle name="Обычный 4 7 9 3" xfId="27433"/>
    <cellStyle name="Обычный 4 8" xfId="2161"/>
    <cellStyle name="Обычный 4 8 10" xfId="10178"/>
    <cellStyle name="Обычный 4 8 10 2" xfId="20636"/>
    <cellStyle name="Обычный 4 8 10 3" xfId="32479"/>
    <cellStyle name="Обычный 4 8 11" xfId="12923"/>
    <cellStyle name="Обычный 4 8 12" xfId="24935"/>
    <cellStyle name="Обычный 4 8 2" xfId="2162"/>
    <cellStyle name="Обычный 4 8 2 10" xfId="12924"/>
    <cellStyle name="Обычный 4 8 2 11" xfId="24936"/>
    <cellStyle name="Обычный 4 8 2 2" xfId="2163"/>
    <cellStyle name="Обычный 4 8 2 2 10" xfId="24937"/>
    <cellStyle name="Обычный 4 8 2 2 2" xfId="2164"/>
    <cellStyle name="Обычный 4 8 2 2 2 2" xfId="2961"/>
    <cellStyle name="Обычный 4 8 2 2 2 2 2" xfId="3992"/>
    <cellStyle name="Обычный 4 8 2 2 2 2 2 2" xfId="6584"/>
    <cellStyle name="Обычный 4 8 2 2 2 2 2 2 2" xfId="17042"/>
    <cellStyle name="Обычный 4 8 2 2 2 2 2 2 3" xfId="28959"/>
    <cellStyle name="Обычный 4 8 2 2 2 2 2 3" xfId="9155"/>
    <cellStyle name="Обычный 4 8 2 2 2 2 2 3 2" xfId="19613"/>
    <cellStyle name="Обычный 4 8 2 2 2 2 2 3 3" xfId="31478"/>
    <cellStyle name="Обычный 4 8 2 2 2 2 2 4" xfId="11726"/>
    <cellStyle name="Обычный 4 8 2 2 2 2 2 4 2" xfId="22184"/>
    <cellStyle name="Обычный 4 8 2 2 2 2 2 4 3" xfId="34027"/>
    <cellStyle name="Обычный 4 8 2 2 2 2 2 5" xfId="14471"/>
    <cellStyle name="Обычный 4 8 2 2 2 2 2 6" xfId="26459"/>
    <cellStyle name="Обычный 4 8 2 2 2 2 3" xfId="5554"/>
    <cellStyle name="Обычный 4 8 2 2 2 2 3 2" xfId="16012"/>
    <cellStyle name="Обычный 4 8 2 2 2 2 3 3" xfId="27958"/>
    <cellStyle name="Обычный 4 8 2 2 2 2 4" xfId="8125"/>
    <cellStyle name="Обычный 4 8 2 2 2 2 4 2" xfId="18583"/>
    <cellStyle name="Обычный 4 8 2 2 2 2 4 3" xfId="30464"/>
    <cellStyle name="Обычный 4 8 2 2 2 2 5" xfId="10696"/>
    <cellStyle name="Обычный 4 8 2 2 2 2 5 2" xfId="21154"/>
    <cellStyle name="Обычный 4 8 2 2 2 2 5 3" xfId="32997"/>
    <cellStyle name="Обычный 4 8 2 2 2 2 6" xfId="13441"/>
    <cellStyle name="Обычный 4 8 2 2 2 2 7" xfId="25460"/>
    <cellStyle name="Обычный 4 8 2 2 2 3" xfId="3477"/>
    <cellStyle name="Обычный 4 8 2 2 2 3 2" xfId="6069"/>
    <cellStyle name="Обычный 4 8 2 2 2 3 2 2" xfId="16527"/>
    <cellStyle name="Обычный 4 8 2 2 2 3 2 3" xfId="28460"/>
    <cellStyle name="Обычный 4 8 2 2 2 3 3" xfId="8640"/>
    <cellStyle name="Обычный 4 8 2 2 2 3 3 2" xfId="19098"/>
    <cellStyle name="Обычный 4 8 2 2 2 3 3 3" xfId="30974"/>
    <cellStyle name="Обычный 4 8 2 2 2 3 4" xfId="11211"/>
    <cellStyle name="Обычный 4 8 2 2 2 3 4 2" xfId="21669"/>
    <cellStyle name="Обычный 4 8 2 2 2 3 4 3" xfId="33512"/>
    <cellStyle name="Обычный 4 8 2 2 2 3 5" xfId="13956"/>
    <cellStyle name="Обычный 4 8 2 2 2 3 6" xfId="25960"/>
    <cellStyle name="Обычный 4 8 2 2 2 4" xfId="4556"/>
    <cellStyle name="Обычный 4 8 2 2 2 4 2" xfId="7135"/>
    <cellStyle name="Обычный 4 8 2 2 2 4 2 2" xfId="17593"/>
    <cellStyle name="Обычный 4 8 2 2 2 4 2 3" xfId="29492"/>
    <cellStyle name="Обычный 4 8 2 2 2 4 3" xfId="9706"/>
    <cellStyle name="Обычный 4 8 2 2 2 4 3 2" xfId="20164"/>
    <cellStyle name="Обычный 4 8 2 2 2 4 3 3" xfId="32015"/>
    <cellStyle name="Обычный 4 8 2 2 2 4 4" xfId="12277"/>
    <cellStyle name="Обычный 4 8 2 2 2 4 4 2" xfId="22735"/>
    <cellStyle name="Обычный 4 8 2 2 2 4 4 3" xfId="34576"/>
    <cellStyle name="Обычный 4 8 2 2 2 4 5" xfId="15022"/>
    <cellStyle name="Обычный 4 8 2 2 2 4 6" xfId="26993"/>
    <cellStyle name="Обычный 4 8 2 2 2 5" xfId="5039"/>
    <cellStyle name="Обычный 4 8 2 2 2 5 2" xfId="15497"/>
    <cellStyle name="Обычный 4 8 2 2 2 5 3" xfId="27452"/>
    <cellStyle name="Обычный 4 8 2 2 2 6" xfId="7610"/>
    <cellStyle name="Обычный 4 8 2 2 2 6 2" xfId="18068"/>
    <cellStyle name="Обычный 4 8 2 2 2 6 3" xfId="29956"/>
    <cellStyle name="Обычный 4 8 2 2 2 7" xfId="10181"/>
    <cellStyle name="Обычный 4 8 2 2 2 7 2" xfId="20639"/>
    <cellStyle name="Обычный 4 8 2 2 2 7 3" xfId="32482"/>
    <cellStyle name="Обычный 4 8 2 2 2 8" xfId="12926"/>
    <cellStyle name="Обычный 4 8 2 2 2 9" xfId="24938"/>
    <cellStyle name="Обычный 4 8 2 2 3" xfId="2960"/>
    <cellStyle name="Обычный 4 8 2 2 3 2" xfId="3991"/>
    <cellStyle name="Обычный 4 8 2 2 3 2 2" xfId="6583"/>
    <cellStyle name="Обычный 4 8 2 2 3 2 2 2" xfId="17041"/>
    <cellStyle name="Обычный 4 8 2 2 3 2 2 3" xfId="28958"/>
    <cellStyle name="Обычный 4 8 2 2 3 2 3" xfId="9154"/>
    <cellStyle name="Обычный 4 8 2 2 3 2 3 2" xfId="19612"/>
    <cellStyle name="Обычный 4 8 2 2 3 2 3 3" xfId="31477"/>
    <cellStyle name="Обычный 4 8 2 2 3 2 4" xfId="11725"/>
    <cellStyle name="Обычный 4 8 2 2 3 2 4 2" xfId="22183"/>
    <cellStyle name="Обычный 4 8 2 2 3 2 4 3" xfId="34026"/>
    <cellStyle name="Обычный 4 8 2 2 3 2 5" xfId="14470"/>
    <cellStyle name="Обычный 4 8 2 2 3 2 6" xfId="26458"/>
    <cellStyle name="Обычный 4 8 2 2 3 3" xfId="5553"/>
    <cellStyle name="Обычный 4 8 2 2 3 3 2" xfId="16011"/>
    <cellStyle name="Обычный 4 8 2 2 3 3 3" xfId="27957"/>
    <cellStyle name="Обычный 4 8 2 2 3 4" xfId="8124"/>
    <cellStyle name="Обычный 4 8 2 2 3 4 2" xfId="18582"/>
    <cellStyle name="Обычный 4 8 2 2 3 4 3" xfId="30463"/>
    <cellStyle name="Обычный 4 8 2 2 3 5" xfId="10695"/>
    <cellStyle name="Обычный 4 8 2 2 3 5 2" xfId="21153"/>
    <cellStyle name="Обычный 4 8 2 2 3 5 3" xfId="32996"/>
    <cellStyle name="Обычный 4 8 2 2 3 6" xfId="13440"/>
    <cellStyle name="Обычный 4 8 2 2 3 7" xfId="25459"/>
    <cellStyle name="Обычный 4 8 2 2 4" xfId="3476"/>
    <cellStyle name="Обычный 4 8 2 2 4 2" xfId="6068"/>
    <cellStyle name="Обычный 4 8 2 2 4 2 2" xfId="16526"/>
    <cellStyle name="Обычный 4 8 2 2 4 2 3" xfId="28459"/>
    <cellStyle name="Обычный 4 8 2 2 4 3" xfId="8639"/>
    <cellStyle name="Обычный 4 8 2 2 4 3 2" xfId="19097"/>
    <cellStyle name="Обычный 4 8 2 2 4 3 3" xfId="30973"/>
    <cellStyle name="Обычный 4 8 2 2 4 4" xfId="11210"/>
    <cellStyle name="Обычный 4 8 2 2 4 4 2" xfId="21668"/>
    <cellStyle name="Обычный 4 8 2 2 4 4 3" xfId="33511"/>
    <cellStyle name="Обычный 4 8 2 2 4 5" xfId="13955"/>
    <cellStyle name="Обычный 4 8 2 2 4 6" xfId="25959"/>
    <cellStyle name="Обычный 4 8 2 2 5" xfId="4555"/>
    <cellStyle name="Обычный 4 8 2 2 5 2" xfId="7134"/>
    <cellStyle name="Обычный 4 8 2 2 5 2 2" xfId="17592"/>
    <cellStyle name="Обычный 4 8 2 2 5 2 3" xfId="29491"/>
    <cellStyle name="Обычный 4 8 2 2 5 3" xfId="9705"/>
    <cellStyle name="Обычный 4 8 2 2 5 3 2" xfId="20163"/>
    <cellStyle name="Обычный 4 8 2 2 5 3 3" xfId="32014"/>
    <cellStyle name="Обычный 4 8 2 2 5 4" xfId="12276"/>
    <cellStyle name="Обычный 4 8 2 2 5 4 2" xfId="22734"/>
    <cellStyle name="Обычный 4 8 2 2 5 4 3" xfId="34575"/>
    <cellStyle name="Обычный 4 8 2 2 5 5" xfId="15021"/>
    <cellStyle name="Обычный 4 8 2 2 5 6" xfId="26992"/>
    <cellStyle name="Обычный 4 8 2 2 6" xfId="5038"/>
    <cellStyle name="Обычный 4 8 2 2 6 2" xfId="15496"/>
    <cellStyle name="Обычный 4 8 2 2 6 3" xfId="27451"/>
    <cellStyle name="Обычный 4 8 2 2 7" xfId="7609"/>
    <cellStyle name="Обычный 4 8 2 2 7 2" xfId="18067"/>
    <cellStyle name="Обычный 4 8 2 2 7 3" xfId="29955"/>
    <cellStyle name="Обычный 4 8 2 2 8" xfId="10180"/>
    <cellStyle name="Обычный 4 8 2 2 8 2" xfId="20638"/>
    <cellStyle name="Обычный 4 8 2 2 8 3" xfId="32481"/>
    <cellStyle name="Обычный 4 8 2 2 9" xfId="12925"/>
    <cellStyle name="Обычный 4 8 2 3" xfId="2165"/>
    <cellStyle name="Обычный 4 8 2 3 2" xfId="2962"/>
    <cellStyle name="Обычный 4 8 2 3 2 2" xfId="3993"/>
    <cellStyle name="Обычный 4 8 2 3 2 2 2" xfId="6585"/>
    <cellStyle name="Обычный 4 8 2 3 2 2 2 2" xfId="17043"/>
    <cellStyle name="Обычный 4 8 2 3 2 2 2 3" xfId="28960"/>
    <cellStyle name="Обычный 4 8 2 3 2 2 3" xfId="9156"/>
    <cellStyle name="Обычный 4 8 2 3 2 2 3 2" xfId="19614"/>
    <cellStyle name="Обычный 4 8 2 3 2 2 3 3" xfId="31479"/>
    <cellStyle name="Обычный 4 8 2 3 2 2 4" xfId="11727"/>
    <cellStyle name="Обычный 4 8 2 3 2 2 4 2" xfId="22185"/>
    <cellStyle name="Обычный 4 8 2 3 2 2 4 3" xfId="34028"/>
    <cellStyle name="Обычный 4 8 2 3 2 2 5" xfId="14472"/>
    <cellStyle name="Обычный 4 8 2 3 2 2 6" xfId="26460"/>
    <cellStyle name="Обычный 4 8 2 3 2 3" xfId="5555"/>
    <cellStyle name="Обычный 4 8 2 3 2 3 2" xfId="16013"/>
    <cellStyle name="Обычный 4 8 2 3 2 3 3" xfId="27959"/>
    <cellStyle name="Обычный 4 8 2 3 2 4" xfId="8126"/>
    <cellStyle name="Обычный 4 8 2 3 2 4 2" xfId="18584"/>
    <cellStyle name="Обычный 4 8 2 3 2 4 3" xfId="30465"/>
    <cellStyle name="Обычный 4 8 2 3 2 5" xfId="10697"/>
    <cellStyle name="Обычный 4 8 2 3 2 5 2" xfId="21155"/>
    <cellStyle name="Обычный 4 8 2 3 2 5 3" xfId="32998"/>
    <cellStyle name="Обычный 4 8 2 3 2 6" xfId="13442"/>
    <cellStyle name="Обычный 4 8 2 3 2 7" xfId="25461"/>
    <cellStyle name="Обычный 4 8 2 3 3" xfId="3478"/>
    <cellStyle name="Обычный 4 8 2 3 3 2" xfId="6070"/>
    <cellStyle name="Обычный 4 8 2 3 3 2 2" xfId="16528"/>
    <cellStyle name="Обычный 4 8 2 3 3 2 3" xfId="28461"/>
    <cellStyle name="Обычный 4 8 2 3 3 3" xfId="8641"/>
    <cellStyle name="Обычный 4 8 2 3 3 3 2" xfId="19099"/>
    <cellStyle name="Обычный 4 8 2 3 3 3 3" xfId="30975"/>
    <cellStyle name="Обычный 4 8 2 3 3 4" xfId="11212"/>
    <cellStyle name="Обычный 4 8 2 3 3 4 2" xfId="21670"/>
    <cellStyle name="Обычный 4 8 2 3 3 4 3" xfId="33513"/>
    <cellStyle name="Обычный 4 8 2 3 3 5" xfId="13957"/>
    <cellStyle name="Обычный 4 8 2 3 3 6" xfId="25961"/>
    <cellStyle name="Обычный 4 8 2 3 4" xfId="4557"/>
    <cellStyle name="Обычный 4 8 2 3 4 2" xfId="7136"/>
    <cellStyle name="Обычный 4 8 2 3 4 2 2" xfId="17594"/>
    <cellStyle name="Обычный 4 8 2 3 4 2 3" xfId="29493"/>
    <cellStyle name="Обычный 4 8 2 3 4 3" xfId="9707"/>
    <cellStyle name="Обычный 4 8 2 3 4 3 2" xfId="20165"/>
    <cellStyle name="Обычный 4 8 2 3 4 3 3" xfId="32016"/>
    <cellStyle name="Обычный 4 8 2 3 4 4" xfId="12278"/>
    <cellStyle name="Обычный 4 8 2 3 4 4 2" xfId="22736"/>
    <cellStyle name="Обычный 4 8 2 3 4 4 3" xfId="34577"/>
    <cellStyle name="Обычный 4 8 2 3 4 5" xfId="15023"/>
    <cellStyle name="Обычный 4 8 2 3 4 6" xfId="26994"/>
    <cellStyle name="Обычный 4 8 2 3 5" xfId="5040"/>
    <cellStyle name="Обычный 4 8 2 3 5 2" xfId="15498"/>
    <cellStyle name="Обычный 4 8 2 3 5 3" xfId="27453"/>
    <cellStyle name="Обычный 4 8 2 3 6" xfId="7611"/>
    <cellStyle name="Обычный 4 8 2 3 6 2" xfId="18069"/>
    <cellStyle name="Обычный 4 8 2 3 6 3" xfId="29957"/>
    <cellStyle name="Обычный 4 8 2 3 7" xfId="10182"/>
    <cellStyle name="Обычный 4 8 2 3 7 2" xfId="20640"/>
    <cellStyle name="Обычный 4 8 2 3 7 3" xfId="32483"/>
    <cellStyle name="Обычный 4 8 2 3 8" xfId="12927"/>
    <cellStyle name="Обычный 4 8 2 3 9" xfId="24939"/>
    <cellStyle name="Обычный 4 8 2 4" xfId="2959"/>
    <cellStyle name="Обычный 4 8 2 4 2" xfId="3990"/>
    <cellStyle name="Обычный 4 8 2 4 2 2" xfId="6582"/>
    <cellStyle name="Обычный 4 8 2 4 2 2 2" xfId="17040"/>
    <cellStyle name="Обычный 4 8 2 4 2 2 3" xfId="28957"/>
    <cellStyle name="Обычный 4 8 2 4 2 3" xfId="9153"/>
    <cellStyle name="Обычный 4 8 2 4 2 3 2" xfId="19611"/>
    <cellStyle name="Обычный 4 8 2 4 2 3 3" xfId="31476"/>
    <cellStyle name="Обычный 4 8 2 4 2 4" xfId="11724"/>
    <cellStyle name="Обычный 4 8 2 4 2 4 2" xfId="22182"/>
    <cellStyle name="Обычный 4 8 2 4 2 4 3" xfId="34025"/>
    <cellStyle name="Обычный 4 8 2 4 2 5" xfId="14469"/>
    <cellStyle name="Обычный 4 8 2 4 2 6" xfId="26457"/>
    <cellStyle name="Обычный 4 8 2 4 3" xfId="5552"/>
    <cellStyle name="Обычный 4 8 2 4 3 2" xfId="16010"/>
    <cellStyle name="Обычный 4 8 2 4 3 3" xfId="27956"/>
    <cellStyle name="Обычный 4 8 2 4 4" xfId="8123"/>
    <cellStyle name="Обычный 4 8 2 4 4 2" xfId="18581"/>
    <cellStyle name="Обычный 4 8 2 4 4 3" xfId="30462"/>
    <cellStyle name="Обычный 4 8 2 4 5" xfId="10694"/>
    <cellStyle name="Обычный 4 8 2 4 5 2" xfId="21152"/>
    <cellStyle name="Обычный 4 8 2 4 5 3" xfId="32995"/>
    <cellStyle name="Обычный 4 8 2 4 6" xfId="13439"/>
    <cellStyle name="Обычный 4 8 2 4 7" xfId="25458"/>
    <cellStyle name="Обычный 4 8 2 5" xfId="3475"/>
    <cellStyle name="Обычный 4 8 2 5 2" xfId="6067"/>
    <cellStyle name="Обычный 4 8 2 5 2 2" xfId="16525"/>
    <cellStyle name="Обычный 4 8 2 5 2 3" xfId="28458"/>
    <cellStyle name="Обычный 4 8 2 5 3" xfId="8638"/>
    <cellStyle name="Обычный 4 8 2 5 3 2" xfId="19096"/>
    <cellStyle name="Обычный 4 8 2 5 3 3" xfId="30972"/>
    <cellStyle name="Обычный 4 8 2 5 4" xfId="11209"/>
    <cellStyle name="Обычный 4 8 2 5 4 2" xfId="21667"/>
    <cellStyle name="Обычный 4 8 2 5 4 3" xfId="33510"/>
    <cellStyle name="Обычный 4 8 2 5 5" xfId="13954"/>
    <cellStyle name="Обычный 4 8 2 5 6" xfId="25958"/>
    <cellStyle name="Обычный 4 8 2 6" xfId="4554"/>
    <cellStyle name="Обычный 4 8 2 6 2" xfId="7133"/>
    <cellStyle name="Обычный 4 8 2 6 2 2" xfId="17591"/>
    <cellStyle name="Обычный 4 8 2 6 2 3" xfId="29490"/>
    <cellStyle name="Обычный 4 8 2 6 3" xfId="9704"/>
    <cellStyle name="Обычный 4 8 2 6 3 2" xfId="20162"/>
    <cellStyle name="Обычный 4 8 2 6 3 3" xfId="32013"/>
    <cellStyle name="Обычный 4 8 2 6 4" xfId="12275"/>
    <cellStyle name="Обычный 4 8 2 6 4 2" xfId="22733"/>
    <cellStyle name="Обычный 4 8 2 6 4 3" xfId="34574"/>
    <cellStyle name="Обычный 4 8 2 6 5" xfId="15020"/>
    <cellStyle name="Обычный 4 8 2 6 6" xfId="26991"/>
    <cellStyle name="Обычный 4 8 2 7" xfId="5037"/>
    <cellStyle name="Обычный 4 8 2 7 2" xfId="15495"/>
    <cellStyle name="Обычный 4 8 2 7 3" xfId="27450"/>
    <cellStyle name="Обычный 4 8 2 8" xfId="7608"/>
    <cellStyle name="Обычный 4 8 2 8 2" xfId="18066"/>
    <cellStyle name="Обычный 4 8 2 8 3" xfId="29954"/>
    <cellStyle name="Обычный 4 8 2 9" xfId="10179"/>
    <cellStyle name="Обычный 4 8 2 9 2" xfId="20637"/>
    <cellStyle name="Обычный 4 8 2 9 3" xfId="32480"/>
    <cellStyle name="Обычный 4 8 3" xfId="2166"/>
    <cellStyle name="Обычный 4 8 3 10" xfId="24940"/>
    <cellStyle name="Обычный 4 8 3 2" xfId="2167"/>
    <cellStyle name="Обычный 4 8 3 2 2" xfId="2964"/>
    <cellStyle name="Обычный 4 8 3 2 2 2" xfId="3995"/>
    <cellStyle name="Обычный 4 8 3 2 2 2 2" xfId="6587"/>
    <cellStyle name="Обычный 4 8 3 2 2 2 2 2" xfId="17045"/>
    <cellStyle name="Обычный 4 8 3 2 2 2 2 3" xfId="28962"/>
    <cellStyle name="Обычный 4 8 3 2 2 2 3" xfId="9158"/>
    <cellStyle name="Обычный 4 8 3 2 2 2 3 2" xfId="19616"/>
    <cellStyle name="Обычный 4 8 3 2 2 2 3 3" xfId="31481"/>
    <cellStyle name="Обычный 4 8 3 2 2 2 4" xfId="11729"/>
    <cellStyle name="Обычный 4 8 3 2 2 2 4 2" xfId="22187"/>
    <cellStyle name="Обычный 4 8 3 2 2 2 4 3" xfId="34030"/>
    <cellStyle name="Обычный 4 8 3 2 2 2 5" xfId="14474"/>
    <cellStyle name="Обычный 4 8 3 2 2 2 6" xfId="26462"/>
    <cellStyle name="Обычный 4 8 3 2 2 3" xfId="5557"/>
    <cellStyle name="Обычный 4 8 3 2 2 3 2" xfId="16015"/>
    <cellStyle name="Обычный 4 8 3 2 2 3 3" xfId="27961"/>
    <cellStyle name="Обычный 4 8 3 2 2 4" xfId="8128"/>
    <cellStyle name="Обычный 4 8 3 2 2 4 2" xfId="18586"/>
    <cellStyle name="Обычный 4 8 3 2 2 4 3" xfId="30467"/>
    <cellStyle name="Обычный 4 8 3 2 2 5" xfId="10699"/>
    <cellStyle name="Обычный 4 8 3 2 2 5 2" xfId="21157"/>
    <cellStyle name="Обычный 4 8 3 2 2 5 3" xfId="33000"/>
    <cellStyle name="Обычный 4 8 3 2 2 6" xfId="13444"/>
    <cellStyle name="Обычный 4 8 3 2 2 7" xfId="25463"/>
    <cellStyle name="Обычный 4 8 3 2 3" xfId="3480"/>
    <cellStyle name="Обычный 4 8 3 2 3 2" xfId="6072"/>
    <cellStyle name="Обычный 4 8 3 2 3 2 2" xfId="16530"/>
    <cellStyle name="Обычный 4 8 3 2 3 2 3" xfId="28463"/>
    <cellStyle name="Обычный 4 8 3 2 3 3" xfId="8643"/>
    <cellStyle name="Обычный 4 8 3 2 3 3 2" xfId="19101"/>
    <cellStyle name="Обычный 4 8 3 2 3 3 3" xfId="30977"/>
    <cellStyle name="Обычный 4 8 3 2 3 4" xfId="11214"/>
    <cellStyle name="Обычный 4 8 3 2 3 4 2" xfId="21672"/>
    <cellStyle name="Обычный 4 8 3 2 3 4 3" xfId="33515"/>
    <cellStyle name="Обычный 4 8 3 2 3 5" xfId="13959"/>
    <cellStyle name="Обычный 4 8 3 2 3 6" xfId="25963"/>
    <cellStyle name="Обычный 4 8 3 2 4" xfId="4559"/>
    <cellStyle name="Обычный 4 8 3 2 4 2" xfId="7138"/>
    <cellStyle name="Обычный 4 8 3 2 4 2 2" xfId="17596"/>
    <cellStyle name="Обычный 4 8 3 2 4 2 3" xfId="29495"/>
    <cellStyle name="Обычный 4 8 3 2 4 3" xfId="9709"/>
    <cellStyle name="Обычный 4 8 3 2 4 3 2" xfId="20167"/>
    <cellStyle name="Обычный 4 8 3 2 4 3 3" xfId="32018"/>
    <cellStyle name="Обычный 4 8 3 2 4 4" xfId="12280"/>
    <cellStyle name="Обычный 4 8 3 2 4 4 2" xfId="22738"/>
    <cellStyle name="Обычный 4 8 3 2 4 4 3" xfId="34579"/>
    <cellStyle name="Обычный 4 8 3 2 4 5" xfId="15025"/>
    <cellStyle name="Обычный 4 8 3 2 4 6" xfId="26996"/>
    <cellStyle name="Обычный 4 8 3 2 5" xfId="5042"/>
    <cellStyle name="Обычный 4 8 3 2 5 2" xfId="15500"/>
    <cellStyle name="Обычный 4 8 3 2 5 3" xfId="27455"/>
    <cellStyle name="Обычный 4 8 3 2 6" xfId="7613"/>
    <cellStyle name="Обычный 4 8 3 2 6 2" xfId="18071"/>
    <cellStyle name="Обычный 4 8 3 2 6 3" xfId="29959"/>
    <cellStyle name="Обычный 4 8 3 2 7" xfId="10184"/>
    <cellStyle name="Обычный 4 8 3 2 7 2" xfId="20642"/>
    <cellStyle name="Обычный 4 8 3 2 7 3" xfId="32485"/>
    <cellStyle name="Обычный 4 8 3 2 8" xfId="12929"/>
    <cellStyle name="Обычный 4 8 3 2 9" xfId="24941"/>
    <cellStyle name="Обычный 4 8 3 3" xfId="2963"/>
    <cellStyle name="Обычный 4 8 3 3 2" xfId="3994"/>
    <cellStyle name="Обычный 4 8 3 3 2 2" xfId="6586"/>
    <cellStyle name="Обычный 4 8 3 3 2 2 2" xfId="17044"/>
    <cellStyle name="Обычный 4 8 3 3 2 2 3" xfId="28961"/>
    <cellStyle name="Обычный 4 8 3 3 2 3" xfId="9157"/>
    <cellStyle name="Обычный 4 8 3 3 2 3 2" xfId="19615"/>
    <cellStyle name="Обычный 4 8 3 3 2 3 3" xfId="31480"/>
    <cellStyle name="Обычный 4 8 3 3 2 4" xfId="11728"/>
    <cellStyle name="Обычный 4 8 3 3 2 4 2" xfId="22186"/>
    <cellStyle name="Обычный 4 8 3 3 2 4 3" xfId="34029"/>
    <cellStyle name="Обычный 4 8 3 3 2 5" xfId="14473"/>
    <cellStyle name="Обычный 4 8 3 3 2 6" xfId="26461"/>
    <cellStyle name="Обычный 4 8 3 3 3" xfId="5556"/>
    <cellStyle name="Обычный 4 8 3 3 3 2" xfId="16014"/>
    <cellStyle name="Обычный 4 8 3 3 3 3" xfId="27960"/>
    <cellStyle name="Обычный 4 8 3 3 4" xfId="8127"/>
    <cellStyle name="Обычный 4 8 3 3 4 2" xfId="18585"/>
    <cellStyle name="Обычный 4 8 3 3 4 3" xfId="30466"/>
    <cellStyle name="Обычный 4 8 3 3 5" xfId="10698"/>
    <cellStyle name="Обычный 4 8 3 3 5 2" xfId="21156"/>
    <cellStyle name="Обычный 4 8 3 3 5 3" xfId="32999"/>
    <cellStyle name="Обычный 4 8 3 3 6" xfId="13443"/>
    <cellStyle name="Обычный 4 8 3 3 7" xfId="25462"/>
    <cellStyle name="Обычный 4 8 3 4" xfId="3479"/>
    <cellStyle name="Обычный 4 8 3 4 2" xfId="6071"/>
    <cellStyle name="Обычный 4 8 3 4 2 2" xfId="16529"/>
    <cellStyle name="Обычный 4 8 3 4 2 3" xfId="28462"/>
    <cellStyle name="Обычный 4 8 3 4 3" xfId="8642"/>
    <cellStyle name="Обычный 4 8 3 4 3 2" xfId="19100"/>
    <cellStyle name="Обычный 4 8 3 4 3 3" xfId="30976"/>
    <cellStyle name="Обычный 4 8 3 4 4" xfId="11213"/>
    <cellStyle name="Обычный 4 8 3 4 4 2" xfId="21671"/>
    <cellStyle name="Обычный 4 8 3 4 4 3" xfId="33514"/>
    <cellStyle name="Обычный 4 8 3 4 5" xfId="13958"/>
    <cellStyle name="Обычный 4 8 3 4 6" xfId="25962"/>
    <cellStyle name="Обычный 4 8 3 5" xfId="4558"/>
    <cellStyle name="Обычный 4 8 3 5 2" xfId="7137"/>
    <cellStyle name="Обычный 4 8 3 5 2 2" xfId="17595"/>
    <cellStyle name="Обычный 4 8 3 5 2 3" xfId="29494"/>
    <cellStyle name="Обычный 4 8 3 5 3" xfId="9708"/>
    <cellStyle name="Обычный 4 8 3 5 3 2" xfId="20166"/>
    <cellStyle name="Обычный 4 8 3 5 3 3" xfId="32017"/>
    <cellStyle name="Обычный 4 8 3 5 4" xfId="12279"/>
    <cellStyle name="Обычный 4 8 3 5 4 2" xfId="22737"/>
    <cellStyle name="Обычный 4 8 3 5 4 3" xfId="34578"/>
    <cellStyle name="Обычный 4 8 3 5 5" xfId="15024"/>
    <cellStyle name="Обычный 4 8 3 5 6" xfId="26995"/>
    <cellStyle name="Обычный 4 8 3 6" xfId="5041"/>
    <cellStyle name="Обычный 4 8 3 6 2" xfId="15499"/>
    <cellStyle name="Обычный 4 8 3 6 3" xfId="27454"/>
    <cellStyle name="Обычный 4 8 3 7" xfId="7612"/>
    <cellStyle name="Обычный 4 8 3 7 2" xfId="18070"/>
    <cellStyle name="Обычный 4 8 3 7 3" xfId="29958"/>
    <cellStyle name="Обычный 4 8 3 8" xfId="10183"/>
    <cellStyle name="Обычный 4 8 3 8 2" xfId="20641"/>
    <cellStyle name="Обычный 4 8 3 8 3" xfId="32484"/>
    <cellStyle name="Обычный 4 8 3 9" xfId="12928"/>
    <cellStyle name="Обычный 4 8 4" xfId="2168"/>
    <cellStyle name="Обычный 4 8 4 2" xfId="2965"/>
    <cellStyle name="Обычный 4 8 4 2 2" xfId="3996"/>
    <cellStyle name="Обычный 4 8 4 2 2 2" xfId="6588"/>
    <cellStyle name="Обычный 4 8 4 2 2 2 2" xfId="17046"/>
    <cellStyle name="Обычный 4 8 4 2 2 2 3" xfId="28963"/>
    <cellStyle name="Обычный 4 8 4 2 2 3" xfId="9159"/>
    <cellStyle name="Обычный 4 8 4 2 2 3 2" xfId="19617"/>
    <cellStyle name="Обычный 4 8 4 2 2 3 3" xfId="31482"/>
    <cellStyle name="Обычный 4 8 4 2 2 4" xfId="11730"/>
    <cellStyle name="Обычный 4 8 4 2 2 4 2" xfId="22188"/>
    <cellStyle name="Обычный 4 8 4 2 2 4 3" xfId="34031"/>
    <cellStyle name="Обычный 4 8 4 2 2 5" xfId="14475"/>
    <cellStyle name="Обычный 4 8 4 2 2 6" xfId="26463"/>
    <cellStyle name="Обычный 4 8 4 2 3" xfId="5558"/>
    <cellStyle name="Обычный 4 8 4 2 3 2" xfId="16016"/>
    <cellStyle name="Обычный 4 8 4 2 3 3" xfId="27962"/>
    <cellStyle name="Обычный 4 8 4 2 4" xfId="8129"/>
    <cellStyle name="Обычный 4 8 4 2 4 2" xfId="18587"/>
    <cellStyle name="Обычный 4 8 4 2 4 3" xfId="30468"/>
    <cellStyle name="Обычный 4 8 4 2 5" xfId="10700"/>
    <cellStyle name="Обычный 4 8 4 2 5 2" xfId="21158"/>
    <cellStyle name="Обычный 4 8 4 2 5 3" xfId="33001"/>
    <cellStyle name="Обычный 4 8 4 2 6" xfId="13445"/>
    <cellStyle name="Обычный 4 8 4 2 7" xfId="25464"/>
    <cellStyle name="Обычный 4 8 4 3" xfId="3481"/>
    <cellStyle name="Обычный 4 8 4 3 2" xfId="6073"/>
    <cellStyle name="Обычный 4 8 4 3 2 2" xfId="16531"/>
    <cellStyle name="Обычный 4 8 4 3 2 3" xfId="28464"/>
    <cellStyle name="Обычный 4 8 4 3 3" xfId="8644"/>
    <cellStyle name="Обычный 4 8 4 3 3 2" xfId="19102"/>
    <cellStyle name="Обычный 4 8 4 3 3 3" xfId="30978"/>
    <cellStyle name="Обычный 4 8 4 3 4" xfId="11215"/>
    <cellStyle name="Обычный 4 8 4 3 4 2" xfId="21673"/>
    <cellStyle name="Обычный 4 8 4 3 4 3" xfId="33516"/>
    <cellStyle name="Обычный 4 8 4 3 5" xfId="13960"/>
    <cellStyle name="Обычный 4 8 4 3 6" xfId="25964"/>
    <cellStyle name="Обычный 4 8 4 4" xfId="4560"/>
    <cellStyle name="Обычный 4 8 4 4 2" xfId="7139"/>
    <cellStyle name="Обычный 4 8 4 4 2 2" xfId="17597"/>
    <cellStyle name="Обычный 4 8 4 4 2 3" xfId="29496"/>
    <cellStyle name="Обычный 4 8 4 4 3" xfId="9710"/>
    <cellStyle name="Обычный 4 8 4 4 3 2" xfId="20168"/>
    <cellStyle name="Обычный 4 8 4 4 3 3" xfId="32019"/>
    <cellStyle name="Обычный 4 8 4 4 4" xfId="12281"/>
    <cellStyle name="Обычный 4 8 4 4 4 2" xfId="22739"/>
    <cellStyle name="Обычный 4 8 4 4 4 3" xfId="34580"/>
    <cellStyle name="Обычный 4 8 4 4 5" xfId="15026"/>
    <cellStyle name="Обычный 4 8 4 4 6" xfId="26997"/>
    <cellStyle name="Обычный 4 8 4 5" xfId="5043"/>
    <cellStyle name="Обычный 4 8 4 5 2" xfId="15501"/>
    <cellStyle name="Обычный 4 8 4 5 3" xfId="27456"/>
    <cellStyle name="Обычный 4 8 4 6" xfId="7614"/>
    <cellStyle name="Обычный 4 8 4 6 2" xfId="18072"/>
    <cellStyle name="Обычный 4 8 4 6 3" xfId="29960"/>
    <cellStyle name="Обычный 4 8 4 7" xfId="10185"/>
    <cellStyle name="Обычный 4 8 4 7 2" xfId="20643"/>
    <cellStyle name="Обычный 4 8 4 7 3" xfId="32486"/>
    <cellStyle name="Обычный 4 8 4 8" xfId="12930"/>
    <cellStyle name="Обычный 4 8 4 9" xfId="24942"/>
    <cellStyle name="Обычный 4 8 5" xfId="2958"/>
    <cellStyle name="Обычный 4 8 5 2" xfId="3989"/>
    <cellStyle name="Обычный 4 8 5 2 2" xfId="6581"/>
    <cellStyle name="Обычный 4 8 5 2 2 2" xfId="17039"/>
    <cellStyle name="Обычный 4 8 5 2 2 3" xfId="28956"/>
    <cellStyle name="Обычный 4 8 5 2 3" xfId="9152"/>
    <cellStyle name="Обычный 4 8 5 2 3 2" xfId="19610"/>
    <cellStyle name="Обычный 4 8 5 2 3 3" xfId="31475"/>
    <cellStyle name="Обычный 4 8 5 2 4" xfId="11723"/>
    <cellStyle name="Обычный 4 8 5 2 4 2" xfId="22181"/>
    <cellStyle name="Обычный 4 8 5 2 4 3" xfId="34024"/>
    <cellStyle name="Обычный 4 8 5 2 5" xfId="14468"/>
    <cellStyle name="Обычный 4 8 5 2 6" xfId="26456"/>
    <cellStyle name="Обычный 4 8 5 3" xfId="5551"/>
    <cellStyle name="Обычный 4 8 5 3 2" xfId="16009"/>
    <cellStyle name="Обычный 4 8 5 3 3" xfId="27955"/>
    <cellStyle name="Обычный 4 8 5 4" xfId="8122"/>
    <cellStyle name="Обычный 4 8 5 4 2" xfId="18580"/>
    <cellStyle name="Обычный 4 8 5 4 3" xfId="30461"/>
    <cellStyle name="Обычный 4 8 5 5" xfId="10693"/>
    <cellStyle name="Обычный 4 8 5 5 2" xfId="21151"/>
    <cellStyle name="Обычный 4 8 5 5 3" xfId="32994"/>
    <cellStyle name="Обычный 4 8 5 6" xfId="13438"/>
    <cellStyle name="Обычный 4 8 5 7" xfId="25457"/>
    <cellStyle name="Обычный 4 8 6" xfId="3474"/>
    <cellStyle name="Обычный 4 8 6 2" xfId="6066"/>
    <cellStyle name="Обычный 4 8 6 2 2" xfId="16524"/>
    <cellStyle name="Обычный 4 8 6 2 3" xfId="28457"/>
    <cellStyle name="Обычный 4 8 6 3" xfId="8637"/>
    <cellStyle name="Обычный 4 8 6 3 2" xfId="19095"/>
    <cellStyle name="Обычный 4 8 6 3 3" xfId="30971"/>
    <cellStyle name="Обычный 4 8 6 4" xfId="11208"/>
    <cellStyle name="Обычный 4 8 6 4 2" xfId="21666"/>
    <cellStyle name="Обычный 4 8 6 4 3" xfId="33509"/>
    <cellStyle name="Обычный 4 8 6 5" xfId="13953"/>
    <cellStyle name="Обычный 4 8 6 6" xfId="25957"/>
    <cellStyle name="Обычный 4 8 7" xfId="4553"/>
    <cellStyle name="Обычный 4 8 7 2" xfId="7132"/>
    <cellStyle name="Обычный 4 8 7 2 2" xfId="17590"/>
    <cellStyle name="Обычный 4 8 7 2 3" xfId="29489"/>
    <cellStyle name="Обычный 4 8 7 3" xfId="9703"/>
    <cellStyle name="Обычный 4 8 7 3 2" xfId="20161"/>
    <cellStyle name="Обычный 4 8 7 3 3" xfId="32012"/>
    <cellStyle name="Обычный 4 8 7 4" xfId="12274"/>
    <cellStyle name="Обычный 4 8 7 4 2" xfId="22732"/>
    <cellStyle name="Обычный 4 8 7 4 3" xfId="34573"/>
    <cellStyle name="Обычный 4 8 7 5" xfId="15019"/>
    <cellStyle name="Обычный 4 8 7 6" xfId="26990"/>
    <cellStyle name="Обычный 4 8 8" xfId="5036"/>
    <cellStyle name="Обычный 4 8 8 2" xfId="15494"/>
    <cellStyle name="Обычный 4 8 8 3" xfId="27449"/>
    <cellStyle name="Обычный 4 8 9" xfId="7607"/>
    <cellStyle name="Обычный 4 8 9 2" xfId="18065"/>
    <cellStyle name="Обычный 4 8 9 3" xfId="29953"/>
    <cellStyle name="Обычный 4 9" xfId="2169"/>
    <cellStyle name="Обычный 4 9 10" xfId="12931"/>
    <cellStyle name="Обычный 4 9 11" xfId="24943"/>
    <cellStyle name="Обычный 4 9 2" xfId="2170"/>
    <cellStyle name="Обычный 4 9 2 10" xfId="24944"/>
    <cellStyle name="Обычный 4 9 2 2" xfId="2171"/>
    <cellStyle name="Обычный 4 9 2 2 2" xfId="2968"/>
    <cellStyle name="Обычный 4 9 2 2 2 2" xfId="3999"/>
    <cellStyle name="Обычный 4 9 2 2 2 2 2" xfId="6591"/>
    <cellStyle name="Обычный 4 9 2 2 2 2 2 2" xfId="17049"/>
    <cellStyle name="Обычный 4 9 2 2 2 2 2 3" xfId="28966"/>
    <cellStyle name="Обычный 4 9 2 2 2 2 3" xfId="9162"/>
    <cellStyle name="Обычный 4 9 2 2 2 2 3 2" xfId="19620"/>
    <cellStyle name="Обычный 4 9 2 2 2 2 3 3" xfId="31485"/>
    <cellStyle name="Обычный 4 9 2 2 2 2 4" xfId="11733"/>
    <cellStyle name="Обычный 4 9 2 2 2 2 4 2" xfId="22191"/>
    <cellStyle name="Обычный 4 9 2 2 2 2 4 3" xfId="34034"/>
    <cellStyle name="Обычный 4 9 2 2 2 2 5" xfId="14478"/>
    <cellStyle name="Обычный 4 9 2 2 2 2 6" xfId="26466"/>
    <cellStyle name="Обычный 4 9 2 2 2 3" xfId="5561"/>
    <cellStyle name="Обычный 4 9 2 2 2 3 2" xfId="16019"/>
    <cellStyle name="Обычный 4 9 2 2 2 3 3" xfId="27965"/>
    <cellStyle name="Обычный 4 9 2 2 2 4" xfId="8132"/>
    <cellStyle name="Обычный 4 9 2 2 2 4 2" xfId="18590"/>
    <cellStyle name="Обычный 4 9 2 2 2 4 3" xfId="30471"/>
    <cellStyle name="Обычный 4 9 2 2 2 5" xfId="10703"/>
    <cellStyle name="Обычный 4 9 2 2 2 5 2" xfId="21161"/>
    <cellStyle name="Обычный 4 9 2 2 2 5 3" xfId="33004"/>
    <cellStyle name="Обычный 4 9 2 2 2 6" xfId="13448"/>
    <cellStyle name="Обычный 4 9 2 2 2 7" xfId="25467"/>
    <cellStyle name="Обычный 4 9 2 2 3" xfId="3484"/>
    <cellStyle name="Обычный 4 9 2 2 3 2" xfId="6076"/>
    <cellStyle name="Обычный 4 9 2 2 3 2 2" xfId="16534"/>
    <cellStyle name="Обычный 4 9 2 2 3 2 3" xfId="28467"/>
    <cellStyle name="Обычный 4 9 2 2 3 3" xfId="8647"/>
    <cellStyle name="Обычный 4 9 2 2 3 3 2" xfId="19105"/>
    <cellStyle name="Обычный 4 9 2 2 3 3 3" xfId="30981"/>
    <cellStyle name="Обычный 4 9 2 2 3 4" xfId="11218"/>
    <cellStyle name="Обычный 4 9 2 2 3 4 2" xfId="21676"/>
    <cellStyle name="Обычный 4 9 2 2 3 4 3" xfId="33519"/>
    <cellStyle name="Обычный 4 9 2 2 3 5" xfId="13963"/>
    <cellStyle name="Обычный 4 9 2 2 3 6" xfId="25967"/>
    <cellStyle name="Обычный 4 9 2 2 4" xfId="4563"/>
    <cellStyle name="Обычный 4 9 2 2 4 2" xfId="7142"/>
    <cellStyle name="Обычный 4 9 2 2 4 2 2" xfId="17600"/>
    <cellStyle name="Обычный 4 9 2 2 4 2 3" xfId="29499"/>
    <cellStyle name="Обычный 4 9 2 2 4 3" xfId="9713"/>
    <cellStyle name="Обычный 4 9 2 2 4 3 2" xfId="20171"/>
    <cellStyle name="Обычный 4 9 2 2 4 3 3" xfId="32022"/>
    <cellStyle name="Обычный 4 9 2 2 4 4" xfId="12284"/>
    <cellStyle name="Обычный 4 9 2 2 4 4 2" xfId="22742"/>
    <cellStyle name="Обычный 4 9 2 2 4 4 3" xfId="34583"/>
    <cellStyle name="Обычный 4 9 2 2 4 5" xfId="15029"/>
    <cellStyle name="Обычный 4 9 2 2 4 6" xfId="27000"/>
    <cellStyle name="Обычный 4 9 2 2 5" xfId="5046"/>
    <cellStyle name="Обычный 4 9 2 2 5 2" xfId="15504"/>
    <cellStyle name="Обычный 4 9 2 2 5 3" xfId="27459"/>
    <cellStyle name="Обычный 4 9 2 2 6" xfId="7617"/>
    <cellStyle name="Обычный 4 9 2 2 6 2" xfId="18075"/>
    <cellStyle name="Обычный 4 9 2 2 6 3" xfId="29963"/>
    <cellStyle name="Обычный 4 9 2 2 7" xfId="10188"/>
    <cellStyle name="Обычный 4 9 2 2 7 2" xfId="20646"/>
    <cellStyle name="Обычный 4 9 2 2 7 3" xfId="32489"/>
    <cellStyle name="Обычный 4 9 2 2 8" xfId="12933"/>
    <cellStyle name="Обычный 4 9 2 2 9" xfId="24945"/>
    <cellStyle name="Обычный 4 9 2 3" xfId="2967"/>
    <cellStyle name="Обычный 4 9 2 3 2" xfId="3998"/>
    <cellStyle name="Обычный 4 9 2 3 2 2" xfId="6590"/>
    <cellStyle name="Обычный 4 9 2 3 2 2 2" xfId="17048"/>
    <cellStyle name="Обычный 4 9 2 3 2 2 3" xfId="28965"/>
    <cellStyle name="Обычный 4 9 2 3 2 3" xfId="9161"/>
    <cellStyle name="Обычный 4 9 2 3 2 3 2" xfId="19619"/>
    <cellStyle name="Обычный 4 9 2 3 2 3 3" xfId="31484"/>
    <cellStyle name="Обычный 4 9 2 3 2 4" xfId="11732"/>
    <cellStyle name="Обычный 4 9 2 3 2 4 2" xfId="22190"/>
    <cellStyle name="Обычный 4 9 2 3 2 4 3" xfId="34033"/>
    <cellStyle name="Обычный 4 9 2 3 2 5" xfId="14477"/>
    <cellStyle name="Обычный 4 9 2 3 2 6" xfId="26465"/>
    <cellStyle name="Обычный 4 9 2 3 3" xfId="5560"/>
    <cellStyle name="Обычный 4 9 2 3 3 2" xfId="16018"/>
    <cellStyle name="Обычный 4 9 2 3 3 3" xfId="27964"/>
    <cellStyle name="Обычный 4 9 2 3 4" xfId="8131"/>
    <cellStyle name="Обычный 4 9 2 3 4 2" xfId="18589"/>
    <cellStyle name="Обычный 4 9 2 3 4 3" xfId="30470"/>
    <cellStyle name="Обычный 4 9 2 3 5" xfId="10702"/>
    <cellStyle name="Обычный 4 9 2 3 5 2" xfId="21160"/>
    <cellStyle name="Обычный 4 9 2 3 5 3" xfId="33003"/>
    <cellStyle name="Обычный 4 9 2 3 6" xfId="13447"/>
    <cellStyle name="Обычный 4 9 2 3 7" xfId="25466"/>
    <cellStyle name="Обычный 4 9 2 4" xfId="3483"/>
    <cellStyle name="Обычный 4 9 2 4 2" xfId="6075"/>
    <cellStyle name="Обычный 4 9 2 4 2 2" xfId="16533"/>
    <cellStyle name="Обычный 4 9 2 4 2 3" xfId="28466"/>
    <cellStyle name="Обычный 4 9 2 4 3" xfId="8646"/>
    <cellStyle name="Обычный 4 9 2 4 3 2" xfId="19104"/>
    <cellStyle name="Обычный 4 9 2 4 3 3" xfId="30980"/>
    <cellStyle name="Обычный 4 9 2 4 4" xfId="11217"/>
    <cellStyle name="Обычный 4 9 2 4 4 2" xfId="21675"/>
    <cellStyle name="Обычный 4 9 2 4 4 3" xfId="33518"/>
    <cellStyle name="Обычный 4 9 2 4 5" xfId="13962"/>
    <cellStyle name="Обычный 4 9 2 4 6" xfId="25966"/>
    <cellStyle name="Обычный 4 9 2 5" xfId="4562"/>
    <cellStyle name="Обычный 4 9 2 5 2" xfId="7141"/>
    <cellStyle name="Обычный 4 9 2 5 2 2" xfId="17599"/>
    <cellStyle name="Обычный 4 9 2 5 2 3" xfId="29498"/>
    <cellStyle name="Обычный 4 9 2 5 3" xfId="9712"/>
    <cellStyle name="Обычный 4 9 2 5 3 2" xfId="20170"/>
    <cellStyle name="Обычный 4 9 2 5 3 3" xfId="32021"/>
    <cellStyle name="Обычный 4 9 2 5 4" xfId="12283"/>
    <cellStyle name="Обычный 4 9 2 5 4 2" xfId="22741"/>
    <cellStyle name="Обычный 4 9 2 5 4 3" xfId="34582"/>
    <cellStyle name="Обычный 4 9 2 5 5" xfId="15028"/>
    <cellStyle name="Обычный 4 9 2 5 6" xfId="26999"/>
    <cellStyle name="Обычный 4 9 2 6" xfId="5045"/>
    <cellStyle name="Обычный 4 9 2 6 2" xfId="15503"/>
    <cellStyle name="Обычный 4 9 2 6 3" xfId="27458"/>
    <cellStyle name="Обычный 4 9 2 7" xfId="7616"/>
    <cellStyle name="Обычный 4 9 2 7 2" xfId="18074"/>
    <cellStyle name="Обычный 4 9 2 7 3" xfId="29962"/>
    <cellStyle name="Обычный 4 9 2 8" xfId="10187"/>
    <cellStyle name="Обычный 4 9 2 8 2" xfId="20645"/>
    <cellStyle name="Обычный 4 9 2 8 3" xfId="32488"/>
    <cellStyle name="Обычный 4 9 2 9" xfId="12932"/>
    <cellStyle name="Обычный 4 9 3" xfId="2172"/>
    <cellStyle name="Обычный 4 9 3 2" xfId="2969"/>
    <cellStyle name="Обычный 4 9 3 2 2" xfId="4000"/>
    <cellStyle name="Обычный 4 9 3 2 2 2" xfId="6592"/>
    <cellStyle name="Обычный 4 9 3 2 2 2 2" xfId="17050"/>
    <cellStyle name="Обычный 4 9 3 2 2 2 3" xfId="28967"/>
    <cellStyle name="Обычный 4 9 3 2 2 3" xfId="9163"/>
    <cellStyle name="Обычный 4 9 3 2 2 3 2" xfId="19621"/>
    <cellStyle name="Обычный 4 9 3 2 2 3 3" xfId="31486"/>
    <cellStyle name="Обычный 4 9 3 2 2 4" xfId="11734"/>
    <cellStyle name="Обычный 4 9 3 2 2 4 2" xfId="22192"/>
    <cellStyle name="Обычный 4 9 3 2 2 4 3" xfId="34035"/>
    <cellStyle name="Обычный 4 9 3 2 2 5" xfId="14479"/>
    <cellStyle name="Обычный 4 9 3 2 2 6" xfId="26467"/>
    <cellStyle name="Обычный 4 9 3 2 3" xfId="5562"/>
    <cellStyle name="Обычный 4 9 3 2 3 2" xfId="16020"/>
    <cellStyle name="Обычный 4 9 3 2 3 3" xfId="27966"/>
    <cellStyle name="Обычный 4 9 3 2 4" xfId="8133"/>
    <cellStyle name="Обычный 4 9 3 2 4 2" xfId="18591"/>
    <cellStyle name="Обычный 4 9 3 2 4 3" xfId="30472"/>
    <cellStyle name="Обычный 4 9 3 2 5" xfId="10704"/>
    <cellStyle name="Обычный 4 9 3 2 5 2" xfId="21162"/>
    <cellStyle name="Обычный 4 9 3 2 5 3" xfId="33005"/>
    <cellStyle name="Обычный 4 9 3 2 6" xfId="13449"/>
    <cellStyle name="Обычный 4 9 3 2 7" xfId="25468"/>
    <cellStyle name="Обычный 4 9 3 3" xfId="3485"/>
    <cellStyle name="Обычный 4 9 3 3 2" xfId="6077"/>
    <cellStyle name="Обычный 4 9 3 3 2 2" xfId="16535"/>
    <cellStyle name="Обычный 4 9 3 3 2 3" xfId="28468"/>
    <cellStyle name="Обычный 4 9 3 3 3" xfId="8648"/>
    <cellStyle name="Обычный 4 9 3 3 3 2" xfId="19106"/>
    <cellStyle name="Обычный 4 9 3 3 3 3" xfId="30982"/>
    <cellStyle name="Обычный 4 9 3 3 4" xfId="11219"/>
    <cellStyle name="Обычный 4 9 3 3 4 2" xfId="21677"/>
    <cellStyle name="Обычный 4 9 3 3 4 3" xfId="33520"/>
    <cellStyle name="Обычный 4 9 3 3 5" xfId="13964"/>
    <cellStyle name="Обычный 4 9 3 3 6" xfId="25968"/>
    <cellStyle name="Обычный 4 9 3 4" xfId="4564"/>
    <cellStyle name="Обычный 4 9 3 4 2" xfId="7143"/>
    <cellStyle name="Обычный 4 9 3 4 2 2" xfId="17601"/>
    <cellStyle name="Обычный 4 9 3 4 2 3" xfId="29500"/>
    <cellStyle name="Обычный 4 9 3 4 3" xfId="9714"/>
    <cellStyle name="Обычный 4 9 3 4 3 2" xfId="20172"/>
    <cellStyle name="Обычный 4 9 3 4 3 3" xfId="32023"/>
    <cellStyle name="Обычный 4 9 3 4 4" xfId="12285"/>
    <cellStyle name="Обычный 4 9 3 4 4 2" xfId="22743"/>
    <cellStyle name="Обычный 4 9 3 4 4 3" xfId="34584"/>
    <cellStyle name="Обычный 4 9 3 4 5" xfId="15030"/>
    <cellStyle name="Обычный 4 9 3 4 6" xfId="27001"/>
    <cellStyle name="Обычный 4 9 3 5" xfId="5047"/>
    <cellStyle name="Обычный 4 9 3 5 2" xfId="15505"/>
    <cellStyle name="Обычный 4 9 3 5 3" xfId="27460"/>
    <cellStyle name="Обычный 4 9 3 6" xfId="7618"/>
    <cellStyle name="Обычный 4 9 3 6 2" xfId="18076"/>
    <cellStyle name="Обычный 4 9 3 6 3" xfId="29964"/>
    <cellStyle name="Обычный 4 9 3 7" xfId="10189"/>
    <cellStyle name="Обычный 4 9 3 7 2" xfId="20647"/>
    <cellStyle name="Обычный 4 9 3 7 3" xfId="32490"/>
    <cellStyle name="Обычный 4 9 3 8" xfId="12934"/>
    <cellStyle name="Обычный 4 9 3 9" xfId="24946"/>
    <cellStyle name="Обычный 4 9 4" xfId="2966"/>
    <cellStyle name="Обычный 4 9 4 2" xfId="3997"/>
    <cellStyle name="Обычный 4 9 4 2 2" xfId="6589"/>
    <cellStyle name="Обычный 4 9 4 2 2 2" xfId="17047"/>
    <cellStyle name="Обычный 4 9 4 2 2 3" xfId="28964"/>
    <cellStyle name="Обычный 4 9 4 2 3" xfId="9160"/>
    <cellStyle name="Обычный 4 9 4 2 3 2" xfId="19618"/>
    <cellStyle name="Обычный 4 9 4 2 3 3" xfId="31483"/>
    <cellStyle name="Обычный 4 9 4 2 4" xfId="11731"/>
    <cellStyle name="Обычный 4 9 4 2 4 2" xfId="22189"/>
    <cellStyle name="Обычный 4 9 4 2 4 3" xfId="34032"/>
    <cellStyle name="Обычный 4 9 4 2 5" xfId="14476"/>
    <cellStyle name="Обычный 4 9 4 2 6" xfId="26464"/>
    <cellStyle name="Обычный 4 9 4 3" xfId="5559"/>
    <cellStyle name="Обычный 4 9 4 3 2" xfId="16017"/>
    <cellStyle name="Обычный 4 9 4 3 3" xfId="27963"/>
    <cellStyle name="Обычный 4 9 4 4" xfId="8130"/>
    <cellStyle name="Обычный 4 9 4 4 2" xfId="18588"/>
    <cellStyle name="Обычный 4 9 4 4 3" xfId="30469"/>
    <cellStyle name="Обычный 4 9 4 5" xfId="10701"/>
    <cellStyle name="Обычный 4 9 4 5 2" xfId="21159"/>
    <cellStyle name="Обычный 4 9 4 5 3" xfId="33002"/>
    <cellStyle name="Обычный 4 9 4 6" xfId="13446"/>
    <cellStyle name="Обычный 4 9 4 7" xfId="25465"/>
    <cellStyle name="Обычный 4 9 5" xfId="3482"/>
    <cellStyle name="Обычный 4 9 5 2" xfId="6074"/>
    <cellStyle name="Обычный 4 9 5 2 2" xfId="16532"/>
    <cellStyle name="Обычный 4 9 5 2 3" xfId="28465"/>
    <cellStyle name="Обычный 4 9 5 3" xfId="8645"/>
    <cellStyle name="Обычный 4 9 5 3 2" xfId="19103"/>
    <cellStyle name="Обычный 4 9 5 3 3" xfId="30979"/>
    <cellStyle name="Обычный 4 9 5 4" xfId="11216"/>
    <cellStyle name="Обычный 4 9 5 4 2" xfId="21674"/>
    <cellStyle name="Обычный 4 9 5 4 3" xfId="33517"/>
    <cellStyle name="Обычный 4 9 5 5" xfId="13961"/>
    <cellStyle name="Обычный 4 9 5 6" xfId="25965"/>
    <cellStyle name="Обычный 4 9 6" xfId="4561"/>
    <cellStyle name="Обычный 4 9 6 2" xfId="7140"/>
    <cellStyle name="Обычный 4 9 6 2 2" xfId="17598"/>
    <cellStyle name="Обычный 4 9 6 2 3" xfId="29497"/>
    <cellStyle name="Обычный 4 9 6 3" xfId="9711"/>
    <cellStyle name="Обычный 4 9 6 3 2" xfId="20169"/>
    <cellStyle name="Обычный 4 9 6 3 3" xfId="32020"/>
    <cellStyle name="Обычный 4 9 6 4" xfId="12282"/>
    <cellStyle name="Обычный 4 9 6 4 2" xfId="22740"/>
    <cellStyle name="Обычный 4 9 6 4 3" xfId="34581"/>
    <cellStyle name="Обычный 4 9 6 5" xfId="15027"/>
    <cellStyle name="Обычный 4 9 6 6" xfId="26998"/>
    <cellStyle name="Обычный 4 9 7" xfId="5044"/>
    <cellStyle name="Обычный 4 9 7 2" xfId="15502"/>
    <cellStyle name="Обычный 4 9 7 3" xfId="27457"/>
    <cellStyle name="Обычный 4 9 8" xfId="7615"/>
    <cellStyle name="Обычный 4 9 8 2" xfId="18073"/>
    <cellStyle name="Обычный 4 9 8 3" xfId="29961"/>
    <cellStyle name="Обычный 4 9 9" xfId="10186"/>
    <cellStyle name="Обычный 4 9 9 2" xfId="20644"/>
    <cellStyle name="Обычный 4 9 9 3" xfId="32487"/>
    <cellStyle name="Обычный 4_Исходные данные для модели" xfId="2500"/>
    <cellStyle name="Обычный 40" xfId="2551"/>
    <cellStyle name="Обычный 40 2" xfId="3068"/>
    <cellStyle name="Обычный 40 2 2" xfId="4098"/>
    <cellStyle name="Обычный 40 2 2 2" xfId="6690"/>
    <cellStyle name="Обычный 40 2 2 2 2" xfId="17148"/>
    <cellStyle name="Обычный 40 2 2 2 3" xfId="29052"/>
    <cellStyle name="Обычный 40 2 2 3" xfId="9261"/>
    <cellStyle name="Обычный 40 2 2 3 2" xfId="19719"/>
    <cellStyle name="Обычный 40 2 2 3 3" xfId="31573"/>
    <cellStyle name="Обычный 40 2 2 4" xfId="11832"/>
    <cellStyle name="Обычный 40 2 2 4 2" xfId="22290"/>
    <cellStyle name="Обычный 40 2 2 4 3" xfId="34133"/>
    <cellStyle name="Обычный 40 2 2 5" xfId="14577"/>
    <cellStyle name="Обычный 40 2 2 6" xfId="26552"/>
    <cellStyle name="Обычный 40 2 3" xfId="5660"/>
    <cellStyle name="Обычный 40 2 3 2" xfId="16118"/>
    <cellStyle name="Обычный 40 2 3 3" xfId="28051"/>
    <cellStyle name="Обычный 40 2 4" xfId="8231"/>
    <cellStyle name="Обычный 40 2 4 2" xfId="18689"/>
    <cellStyle name="Обычный 40 2 4 3" xfId="30565"/>
    <cellStyle name="Обычный 40 2 5" xfId="10802"/>
    <cellStyle name="Обычный 40 2 5 2" xfId="21260"/>
    <cellStyle name="Обычный 40 2 5 3" xfId="33103"/>
    <cellStyle name="Обычный 40 2 6" xfId="13547"/>
    <cellStyle name="Обычный 40 2 7" xfId="25553"/>
    <cellStyle name="Обычный 40 3" xfId="3583"/>
    <cellStyle name="Обычный 40 3 2" xfId="6175"/>
    <cellStyle name="Обычный 40 3 2 2" xfId="16633"/>
    <cellStyle name="Обычный 40 3 2 3" xfId="28551"/>
    <cellStyle name="Обычный 40 3 3" xfId="8746"/>
    <cellStyle name="Обычный 40 3 3 2" xfId="19204"/>
    <cellStyle name="Обычный 40 3 3 3" xfId="31069"/>
    <cellStyle name="Обычный 40 3 4" xfId="11317"/>
    <cellStyle name="Обычный 40 3 4 2" xfId="21775"/>
    <cellStyle name="Обычный 40 3 4 3" xfId="33618"/>
    <cellStyle name="Обычный 40 3 5" xfId="14062"/>
    <cellStyle name="Обычный 40 3 6" xfId="26052"/>
    <cellStyle name="Обычный 40 4" xfId="5145"/>
    <cellStyle name="Обычный 40 4 2" xfId="15603"/>
    <cellStyle name="Обычный 40 4 3" xfId="27550"/>
    <cellStyle name="Обычный 40 5" xfId="7716"/>
    <cellStyle name="Обычный 40 5 2" xfId="18174"/>
    <cellStyle name="Обычный 40 5 3" xfId="30056"/>
    <cellStyle name="Обычный 40 6" xfId="10287"/>
    <cellStyle name="Обычный 40 6 2" xfId="20745"/>
    <cellStyle name="Обычный 40 6 3" xfId="32588"/>
    <cellStyle name="Обычный 40 7" xfId="13032"/>
    <cellStyle name="Обычный 40 8" xfId="25053"/>
    <cellStyle name="Обычный 41" xfId="2552"/>
    <cellStyle name="Обычный 41 2" xfId="4624"/>
    <cellStyle name="Обычный 41 2 2" xfId="7195"/>
    <cellStyle name="Обычный 41 2 2 2" xfId="17653"/>
    <cellStyle name="Обычный 41 2 2 3" xfId="24332"/>
    <cellStyle name="Обычный 41 2 2 4" xfId="36014"/>
    <cellStyle name="Обычный 41 2 2 5" xfId="36274"/>
    <cellStyle name="Обычный 41 2 3" xfId="9766"/>
    <cellStyle name="Обычный 41 2 3 2" xfId="20224"/>
    <cellStyle name="Обычный 41 2 3 3" xfId="32067"/>
    <cellStyle name="Обычный 41 2 4" xfId="12337"/>
    <cellStyle name="Обычный 41 2 4 2" xfId="22795"/>
    <cellStyle name="Обычный 41 2 4 3" xfId="34636"/>
    <cellStyle name="Обычный 41 2 5" xfId="15082"/>
    <cellStyle name="Обычный 41 2 6" xfId="23609"/>
    <cellStyle name="Обычный 41 2 7" xfId="35291"/>
    <cellStyle name="Обычный 41 2 8" xfId="36273"/>
    <cellStyle name="Обычный 41 3" xfId="23258"/>
    <cellStyle name="Обычный 41 3 2" xfId="23614"/>
    <cellStyle name="Обычный 41 3 2 2" xfId="24337"/>
    <cellStyle name="Обычный 41 3 2 2 2" xfId="36019"/>
    <cellStyle name="Обычный 41 3 2 2 3" xfId="36277"/>
    <cellStyle name="Обычный 41 3 2 3" xfId="35296"/>
    <cellStyle name="Обычный 41 3 2 4" xfId="36276"/>
    <cellStyle name="Обычный 41 3 3" xfId="23798"/>
    <cellStyle name="Обычный 41 3 3 2" xfId="24521"/>
    <cellStyle name="Обычный 41 3 3 2 2" xfId="36203"/>
    <cellStyle name="Обычный 41 3 3 2 3" xfId="36279"/>
    <cellStyle name="Обычный 41 3 3 3" xfId="35480"/>
    <cellStyle name="Обычный 41 3 3 4" xfId="36278"/>
    <cellStyle name="Обычный 41 3 4" xfId="23982"/>
    <cellStyle name="Обычный 41 3 4 2" xfId="35664"/>
    <cellStyle name="Обычный 41 3 4 3" xfId="36280"/>
    <cellStyle name="Обычный 41 3 5" xfId="34941"/>
    <cellStyle name="Обычный 41 3 5 2" xfId="36281"/>
    <cellStyle name="Обычный 41 3 6" xfId="36275"/>
    <cellStyle name="Обычный 41 4" xfId="23793"/>
    <cellStyle name="Обычный 41 4 2" xfId="24516"/>
    <cellStyle name="Обычный 41 4 2 2" xfId="36198"/>
    <cellStyle name="Обычный 41 4 2 3" xfId="36283"/>
    <cellStyle name="Обычный 41 4 3" xfId="35475"/>
    <cellStyle name="Обычный 41 4 4" xfId="36282"/>
    <cellStyle name="Обычный 41 5" xfId="23977"/>
    <cellStyle name="Обычный 41 5 2" xfId="35659"/>
    <cellStyle name="Обычный 41 5 3" xfId="36284"/>
    <cellStyle name="Обычный 41 6" xfId="23251"/>
    <cellStyle name="Обычный 41 6 2" xfId="36285"/>
    <cellStyle name="Обычный 41 7" xfId="34936"/>
    <cellStyle name="Обычный 41 8" xfId="36272"/>
    <cellStyle name="Обычный 42" xfId="4099"/>
    <cellStyle name="Обычный 42 2" xfId="4176"/>
    <cellStyle name="Обычный 42 2 2" xfId="6758"/>
    <cellStyle name="Обычный 42 2 2 2" xfId="17216"/>
    <cellStyle name="Обычный 42 2 2 2 2" xfId="24335"/>
    <cellStyle name="Обычный 42 2 2 2 3" xfId="36017"/>
    <cellStyle name="Обычный 42 2 2 2 4" xfId="36289"/>
    <cellStyle name="Обычный 42 2 2 3" xfId="23612"/>
    <cellStyle name="Обычный 42 2 2 4" xfId="35294"/>
    <cellStyle name="Обычный 42 2 2 5" xfId="36288"/>
    <cellStyle name="Обычный 42 2 3" xfId="9329"/>
    <cellStyle name="Обычный 42 2 3 2" xfId="19787"/>
    <cellStyle name="Обычный 42 2 3 2 2" xfId="24519"/>
    <cellStyle name="Обычный 42 2 3 2 3" xfId="36201"/>
    <cellStyle name="Обычный 42 2 3 2 4" xfId="36291"/>
    <cellStyle name="Обычный 42 2 3 3" xfId="23796"/>
    <cellStyle name="Обычный 42 2 3 4" xfId="35478"/>
    <cellStyle name="Обычный 42 2 3 5" xfId="36290"/>
    <cellStyle name="Обычный 42 2 4" xfId="11900"/>
    <cellStyle name="Обычный 42 2 4 2" xfId="22358"/>
    <cellStyle name="Обычный 42 2 4 3" xfId="23980"/>
    <cellStyle name="Обычный 42 2 4 4" xfId="35662"/>
    <cellStyle name="Обычный 42 2 4 5" xfId="36292"/>
    <cellStyle name="Обычный 42 2 5" xfId="14645"/>
    <cellStyle name="Обычный 42 2 5 2" xfId="36293"/>
    <cellStyle name="Обычный 42 2 6" xfId="23256"/>
    <cellStyle name="Обычный 42 2 7" xfId="34939"/>
    <cellStyle name="Обычный 42 2 8" xfId="36287"/>
    <cellStyle name="Обычный 42 3" xfId="6691"/>
    <cellStyle name="Обычный 42 3 2" xfId="17149"/>
    <cellStyle name="Обычный 42 3 2 2" xfId="24341"/>
    <cellStyle name="Обычный 42 3 2 3" xfId="36023"/>
    <cellStyle name="Обычный 42 3 2 4" xfId="36295"/>
    <cellStyle name="Обычный 42 3 3" xfId="23618"/>
    <cellStyle name="Обычный 42 3 4" xfId="35300"/>
    <cellStyle name="Обычный 42 3 5" xfId="36294"/>
    <cellStyle name="Обычный 42 4" xfId="9262"/>
    <cellStyle name="Обычный 42 4 2" xfId="19720"/>
    <cellStyle name="Обычный 42 4 2 2" xfId="24525"/>
    <cellStyle name="Обычный 42 4 2 3" xfId="36207"/>
    <cellStyle name="Обычный 42 4 2 4" xfId="36297"/>
    <cellStyle name="Обычный 42 4 3" xfId="23802"/>
    <cellStyle name="Обычный 42 4 4" xfId="35484"/>
    <cellStyle name="Обычный 42 4 5" xfId="36296"/>
    <cellStyle name="Обычный 42 5" xfId="11833"/>
    <cellStyle name="Обычный 42 5 2" xfId="22291"/>
    <cellStyle name="Обычный 42 5 3" xfId="23986"/>
    <cellStyle name="Обычный 42 5 4" xfId="35668"/>
    <cellStyle name="Обычный 42 5 5" xfId="36298"/>
    <cellStyle name="Обычный 42 6" xfId="14578"/>
    <cellStyle name="Обычный 42 6 2" xfId="36299"/>
    <cellStyle name="Обычный 42 7" xfId="23262"/>
    <cellStyle name="Обычный 42 8" xfId="34945"/>
    <cellStyle name="Обычный 42 9" xfId="36286"/>
    <cellStyle name="Обычный 43" xfId="4100"/>
    <cellStyle name="Обычный 43 2" xfId="6692"/>
    <cellStyle name="Обычный 43 2 2" xfId="17150"/>
    <cellStyle name="Обычный 43 2 2 2" xfId="24334"/>
    <cellStyle name="Обычный 43 2 2 2 2" xfId="36016"/>
    <cellStyle name="Обычный 43 2 2 2 3" xfId="36302"/>
    <cellStyle name="Обычный 43 2 2 3" xfId="23611"/>
    <cellStyle name="Обычный 43 2 2 4" xfId="35293"/>
    <cellStyle name="Обычный 43 2 2 5" xfId="36301"/>
    <cellStyle name="Обычный 43 2 3" xfId="23795"/>
    <cellStyle name="Обычный 43 2 3 2" xfId="24518"/>
    <cellStyle name="Обычный 43 2 3 2 2" xfId="36200"/>
    <cellStyle name="Обычный 43 2 3 2 3" xfId="36304"/>
    <cellStyle name="Обычный 43 2 3 3" xfId="35477"/>
    <cellStyle name="Обычный 43 2 3 4" xfId="36303"/>
    <cellStyle name="Обычный 43 2 4" xfId="23979"/>
    <cellStyle name="Обычный 43 2 4 2" xfId="35661"/>
    <cellStyle name="Обычный 43 2 4 3" xfId="36305"/>
    <cellStyle name="Обычный 43 2 5" xfId="23253"/>
    <cellStyle name="Обычный 43 2 5 2" xfId="36306"/>
    <cellStyle name="Обычный 43 2 6" xfId="34938"/>
    <cellStyle name="Обычный 43 2 7" xfId="36300"/>
    <cellStyle name="Обычный 43 3" xfId="9263"/>
    <cellStyle name="Обычный 43 3 2" xfId="19721"/>
    <cellStyle name="Обычный 43 3 3" xfId="31574"/>
    <cellStyle name="Обычный 43 4" xfId="11834"/>
    <cellStyle name="Обычный 43 4 2" xfId="22292"/>
    <cellStyle name="Обычный 43 4 3" xfId="34134"/>
    <cellStyle name="Обычный 43 5" xfId="14579"/>
    <cellStyle name="Обычный 44" xfId="4625"/>
    <cellStyle name="Обычный 44 2" xfId="7196"/>
    <cellStyle name="Обычный 44 2 2" xfId="17654"/>
    <cellStyle name="Обычный 44 2 3" xfId="29542"/>
    <cellStyle name="Обычный 44 3" xfId="9767"/>
    <cellStyle name="Обычный 44 3 2" xfId="20225"/>
    <cellStyle name="Обычный 44 3 3" xfId="32068"/>
    <cellStyle name="Обычный 44 4" xfId="12338"/>
    <cellStyle name="Обычный 44 4 2" xfId="22796"/>
    <cellStyle name="Обычный 44 4 3" xfId="34637"/>
    <cellStyle name="Обычный 44 5" xfId="15083"/>
    <cellStyle name="Обычный 44 6" xfId="27038"/>
    <cellStyle name="Обычный 44 7" xfId="36307"/>
    <cellStyle name="Обычный 45" xfId="4626"/>
    <cellStyle name="Обычный 45 2" xfId="7197"/>
    <cellStyle name="Обычный 45 2 2" xfId="17655"/>
    <cellStyle name="Обычный 45 2 3" xfId="29543"/>
    <cellStyle name="Обычный 45 3" xfId="9768"/>
    <cellStyle name="Обычный 45 3 2" xfId="20226"/>
    <cellStyle name="Обычный 45 3 3" xfId="32069"/>
    <cellStyle name="Обычный 45 4" xfId="12339"/>
    <cellStyle name="Обычный 45 4 2" xfId="22797"/>
    <cellStyle name="Обычный 45 4 3" xfId="34638"/>
    <cellStyle name="Обычный 45 5" xfId="15084"/>
    <cellStyle name="Обычный 45 6" xfId="27039"/>
    <cellStyle name="Обычный 46" xfId="4627"/>
    <cellStyle name="Обычный 46 2" xfId="7198"/>
    <cellStyle name="Обычный 46 2 2" xfId="17656"/>
    <cellStyle name="Обычный 46 2 3" xfId="29544"/>
    <cellStyle name="Обычный 46 3" xfId="9769"/>
    <cellStyle name="Обычный 46 3 2" xfId="20227"/>
    <cellStyle name="Обычный 46 3 3" xfId="32070"/>
    <cellStyle name="Обычный 46 4" xfId="12340"/>
    <cellStyle name="Обычный 46 4 2" xfId="22798"/>
    <cellStyle name="Обычный 46 4 3" xfId="34639"/>
    <cellStyle name="Обычный 46 5" xfId="15085"/>
    <cellStyle name="Обычный 46 6" xfId="27040"/>
    <cellStyle name="Обычный 46 7" xfId="36308"/>
    <cellStyle name="Обычный 47" xfId="4628"/>
    <cellStyle name="Обычный 47 2" xfId="7199"/>
    <cellStyle name="Обычный 47 2 2" xfId="17657"/>
    <cellStyle name="Обычный 47 2 3" xfId="29545"/>
    <cellStyle name="Обычный 47 3" xfId="9770"/>
    <cellStyle name="Обычный 47 3 2" xfId="20228"/>
    <cellStyle name="Обычный 47 3 3" xfId="32071"/>
    <cellStyle name="Обычный 47 4" xfId="12341"/>
    <cellStyle name="Обычный 47 4 2" xfId="22799"/>
    <cellStyle name="Обычный 47 4 3" xfId="34640"/>
    <cellStyle name="Обычный 47 5" xfId="15086"/>
    <cellStyle name="Обычный 47 6" xfId="27041"/>
    <cellStyle name="Обычный 47 7" xfId="36309"/>
    <cellStyle name="Обычный 48" xfId="4629"/>
    <cellStyle name="Обычный 48 2" xfId="7200"/>
    <cellStyle name="Обычный 48 2 2" xfId="17658"/>
    <cellStyle name="Обычный 48 2 3" xfId="29546"/>
    <cellStyle name="Обычный 48 3" xfId="9771"/>
    <cellStyle name="Обычный 48 3 2" xfId="20229"/>
    <cellStyle name="Обычный 48 3 3" xfId="32072"/>
    <cellStyle name="Обычный 48 4" xfId="12342"/>
    <cellStyle name="Обычный 48 4 2" xfId="22800"/>
    <cellStyle name="Обычный 48 4 3" xfId="34641"/>
    <cellStyle name="Обычный 48 5" xfId="15087"/>
    <cellStyle name="Обычный 48 6" xfId="27042"/>
    <cellStyle name="Обычный 48 7" xfId="36310"/>
    <cellStyle name="Обычный 49" xfId="4630"/>
    <cellStyle name="Обычный 49 2" xfId="7201"/>
    <cellStyle name="Обычный 49 2 2" xfId="17659"/>
    <cellStyle name="Обычный 49 2 3" xfId="29547"/>
    <cellStyle name="Обычный 49 3" xfId="9772"/>
    <cellStyle name="Обычный 49 3 2" xfId="20230"/>
    <cellStyle name="Обычный 49 3 3" xfId="32073"/>
    <cellStyle name="Обычный 49 4" xfId="12343"/>
    <cellStyle name="Обычный 49 4 2" xfId="22801"/>
    <cellStyle name="Обычный 49 4 3" xfId="34642"/>
    <cellStyle name="Обычный 49 5" xfId="15088"/>
    <cellStyle name="Обычный 49 6" xfId="27043"/>
    <cellStyle name="Обычный 49 7" xfId="36311"/>
    <cellStyle name="Обычный 5" xfId="45"/>
    <cellStyle name="Обычный 5 2" xfId="2174"/>
    <cellStyle name="Обычный 5 2 2" xfId="2175"/>
    <cellStyle name="Обычный 5 2 2 2" xfId="2176"/>
    <cellStyle name="Обычный 5 2 3" xfId="2177"/>
    <cellStyle name="Обычный 5 2 3 2" xfId="2178"/>
    <cellStyle name="Обычный 5 2 4" xfId="2179"/>
    <cellStyle name="Обычный 5 2 4 2" xfId="2970"/>
    <cellStyle name="Обычный 5 2 4 2 2" xfId="4001"/>
    <cellStyle name="Обычный 5 2 4 2 2 2" xfId="6593"/>
    <cellStyle name="Обычный 5 2 4 2 2 2 2" xfId="17051"/>
    <cellStyle name="Обычный 5 2 4 2 2 2 3" xfId="28968"/>
    <cellStyle name="Обычный 5 2 4 2 2 3" xfId="9164"/>
    <cellStyle name="Обычный 5 2 4 2 2 3 2" xfId="19622"/>
    <cellStyle name="Обычный 5 2 4 2 2 3 3" xfId="31487"/>
    <cellStyle name="Обычный 5 2 4 2 2 4" xfId="11735"/>
    <cellStyle name="Обычный 5 2 4 2 2 4 2" xfId="22193"/>
    <cellStyle name="Обычный 5 2 4 2 2 4 3" xfId="34036"/>
    <cellStyle name="Обычный 5 2 4 2 2 5" xfId="14480"/>
    <cellStyle name="Обычный 5 2 4 2 2 6" xfId="26468"/>
    <cellStyle name="Обычный 5 2 4 2 3" xfId="5563"/>
    <cellStyle name="Обычный 5 2 4 2 3 2" xfId="16021"/>
    <cellStyle name="Обычный 5 2 4 2 3 3" xfId="27967"/>
    <cellStyle name="Обычный 5 2 4 2 4" xfId="8134"/>
    <cellStyle name="Обычный 5 2 4 2 4 2" xfId="18592"/>
    <cellStyle name="Обычный 5 2 4 2 4 3" xfId="30473"/>
    <cellStyle name="Обычный 5 2 4 2 5" xfId="10705"/>
    <cellStyle name="Обычный 5 2 4 2 5 2" xfId="21163"/>
    <cellStyle name="Обычный 5 2 4 2 5 3" xfId="33006"/>
    <cellStyle name="Обычный 5 2 4 2 6" xfId="13450"/>
    <cellStyle name="Обычный 5 2 4 2 7" xfId="25469"/>
    <cellStyle name="Обычный 5 2 4 3" xfId="3486"/>
    <cellStyle name="Обычный 5 2 4 3 2" xfId="6078"/>
    <cellStyle name="Обычный 5 2 4 3 2 2" xfId="16536"/>
    <cellStyle name="Обычный 5 2 4 3 2 3" xfId="28469"/>
    <cellStyle name="Обычный 5 2 4 3 3" xfId="8649"/>
    <cellStyle name="Обычный 5 2 4 3 3 2" xfId="19107"/>
    <cellStyle name="Обычный 5 2 4 3 3 3" xfId="30983"/>
    <cellStyle name="Обычный 5 2 4 3 4" xfId="11220"/>
    <cellStyle name="Обычный 5 2 4 3 4 2" xfId="21678"/>
    <cellStyle name="Обычный 5 2 4 3 4 3" xfId="33521"/>
    <cellStyle name="Обычный 5 2 4 3 5" xfId="13965"/>
    <cellStyle name="Обычный 5 2 4 3 6" xfId="25969"/>
    <cellStyle name="Обычный 5 2 4 4" xfId="4565"/>
    <cellStyle name="Обычный 5 2 4 4 2" xfId="7144"/>
    <cellStyle name="Обычный 5 2 4 4 2 2" xfId="17602"/>
    <cellStyle name="Обычный 5 2 4 4 2 3" xfId="29501"/>
    <cellStyle name="Обычный 5 2 4 4 3" xfId="9715"/>
    <cellStyle name="Обычный 5 2 4 4 3 2" xfId="20173"/>
    <cellStyle name="Обычный 5 2 4 4 3 3" xfId="32024"/>
    <cellStyle name="Обычный 5 2 4 4 4" xfId="12286"/>
    <cellStyle name="Обычный 5 2 4 4 4 2" xfId="22744"/>
    <cellStyle name="Обычный 5 2 4 4 4 3" xfId="34585"/>
    <cellStyle name="Обычный 5 2 4 4 5" xfId="15031"/>
    <cellStyle name="Обычный 5 2 4 4 6" xfId="27002"/>
    <cellStyle name="Обычный 5 2 4 5" xfId="5048"/>
    <cellStyle name="Обычный 5 2 4 5 2" xfId="15506"/>
    <cellStyle name="Обычный 5 2 4 5 3" xfId="27461"/>
    <cellStyle name="Обычный 5 2 4 6" xfId="7619"/>
    <cellStyle name="Обычный 5 2 4 6 2" xfId="18077"/>
    <cellStyle name="Обычный 5 2 4 6 3" xfId="29965"/>
    <cellStyle name="Обычный 5 2 4 7" xfId="10190"/>
    <cellStyle name="Обычный 5 2 4 7 2" xfId="20648"/>
    <cellStyle name="Обычный 5 2 4 7 3" xfId="32491"/>
    <cellStyle name="Обычный 5 2 4 8" xfId="12935"/>
    <cellStyle name="Обычный 5 2 4 9" xfId="24947"/>
    <cellStyle name="Обычный 5 2 5" xfId="38019"/>
    <cellStyle name="Обычный 5 3" xfId="2180"/>
    <cellStyle name="Обычный 5 3 2" xfId="2181"/>
    <cellStyle name="Обычный 5 4" xfId="2182"/>
    <cellStyle name="Обычный 5 4 2" xfId="4566"/>
    <cellStyle name="Обычный 5 5" xfId="2183"/>
    <cellStyle name="Обычный 5 6" xfId="2173"/>
    <cellStyle name="Обычный 5 7" xfId="841"/>
    <cellStyle name="Обычный 5 8" xfId="38018"/>
    <cellStyle name="Обычный 5 9" xfId="37979"/>
    <cellStyle name="Обычный 50" xfId="22998"/>
    <cellStyle name="Обычный 50 2" xfId="36312"/>
    <cellStyle name="Обычный 51" xfId="22995"/>
    <cellStyle name="Обычный 51 2" xfId="37903"/>
    <cellStyle name="Обычный 52" xfId="22987"/>
    <cellStyle name="Обычный 53" xfId="12516"/>
    <cellStyle name="Обычный 54" xfId="22979"/>
    <cellStyle name="Обычный 55" xfId="22994"/>
    <cellStyle name="Обычный 56" xfId="22985"/>
    <cellStyle name="Обычный 56 2" xfId="37904"/>
    <cellStyle name="Обычный 57" xfId="22978"/>
    <cellStyle name="Обычный 58" xfId="22974"/>
    <cellStyle name="Обычный 59" xfId="22975"/>
    <cellStyle name="Обычный 6" xfId="47"/>
    <cellStyle name="Обычный 6 10" xfId="281"/>
    <cellStyle name="Обычный 6 10 2" xfId="24158"/>
    <cellStyle name="Обычный 6 10 2 2" xfId="35840"/>
    <cellStyle name="Обычный 6 10 2 3" xfId="36315"/>
    <cellStyle name="Обычный 6 10 3" xfId="23435"/>
    <cellStyle name="Обычный 6 10 4" xfId="35117"/>
    <cellStyle name="Обычный 6 10 5" xfId="22803"/>
    <cellStyle name="Обычный 6 10 6" xfId="36314"/>
    <cellStyle name="Обычный 6 11" xfId="452"/>
    <cellStyle name="Обычный 6 11 2" xfId="23803"/>
    <cellStyle name="Обычный 6 11 3" xfId="35485"/>
    <cellStyle name="Обычный 6 11 4" xfId="12345"/>
    <cellStyle name="Обычный 6 11 5" xfId="36316"/>
    <cellStyle name="Обычный 6 12" xfId="23037"/>
    <cellStyle name="Обычный 6 13" xfId="34762"/>
    <cellStyle name="Обычный 6 14" xfId="842"/>
    <cellStyle name="Обычный 6 15" xfId="625"/>
    <cellStyle name="Обычный 6 16" xfId="36313"/>
    <cellStyle name="Обычный 6 17" xfId="38020"/>
    <cellStyle name="Обычный 6 18" xfId="37978"/>
    <cellStyle name="Обычный 6 2" xfId="53"/>
    <cellStyle name="Обычный 6 2 10" xfId="111"/>
    <cellStyle name="Обычный 6 2 10 2" xfId="12936"/>
    <cellStyle name="Обычный 6 2 10 2 2" xfId="24345"/>
    <cellStyle name="Обычный 6 2 10 2 2 2" xfId="36027"/>
    <cellStyle name="Обычный 6 2 10 2 2 3" xfId="36320"/>
    <cellStyle name="Обычный 6 2 10 2 3" xfId="23622"/>
    <cellStyle name="Обычный 6 2 10 2 4" xfId="35304"/>
    <cellStyle name="Обычный 6 2 10 2 5" xfId="36319"/>
    <cellStyle name="Обычный 6 2 10 3" xfId="23990"/>
    <cellStyle name="Обычный 6 2 10 3 2" xfId="35672"/>
    <cellStyle name="Обычный 6 2 10 3 3" xfId="36321"/>
    <cellStyle name="Обычный 6 2 10 4" xfId="23267"/>
    <cellStyle name="Обычный 6 2 10 5" xfId="34949"/>
    <cellStyle name="Обычный 6 2 10 6" xfId="2185"/>
    <cellStyle name="Обычный 6 2 10 7" xfId="36318"/>
    <cellStyle name="Обычный 6 2 11" xfId="284"/>
    <cellStyle name="Обычный 6 2 11 2" xfId="15507"/>
    <cellStyle name="Обычный 6 2 11 2 2" xfId="24161"/>
    <cellStyle name="Обычный 6 2 11 2 3" xfId="35843"/>
    <cellStyle name="Обычный 6 2 11 2 4" xfId="36323"/>
    <cellStyle name="Обычный 6 2 11 3" xfId="23438"/>
    <cellStyle name="Обычный 6 2 11 4" xfId="35120"/>
    <cellStyle name="Обычный 6 2 11 5" xfId="5049"/>
    <cellStyle name="Обычный 6 2 11 6" xfId="36322"/>
    <cellStyle name="Обычный 6 2 12" xfId="455"/>
    <cellStyle name="Обычный 6 2 12 2" xfId="18078"/>
    <cellStyle name="Обычный 6 2 12 3" xfId="23806"/>
    <cellStyle name="Обычный 6 2 12 4" xfId="35488"/>
    <cellStyle name="Обычный 6 2 12 5" xfId="7620"/>
    <cellStyle name="Обычный 6 2 12 6" xfId="36324"/>
    <cellStyle name="Обычный 6 2 13" xfId="10191"/>
    <cellStyle name="Обычный 6 2 13 2" xfId="20649"/>
    <cellStyle name="Обычный 6 2 13 3" xfId="32492"/>
    <cellStyle name="Обычный 6 2 14" xfId="22806"/>
    <cellStyle name="Обычный 6 2 15" xfId="12348"/>
    <cellStyle name="Обычный 6 2 16" xfId="23042"/>
    <cellStyle name="Обычный 6 2 17" xfId="34765"/>
    <cellStyle name="Обычный 6 2 18" xfId="847"/>
    <cellStyle name="Обычный 6 2 19" xfId="628"/>
    <cellStyle name="Обычный 6 2 2" xfId="54"/>
    <cellStyle name="Обычный 6 2 2 10" xfId="285"/>
    <cellStyle name="Обычный 6 2 2 10 2" xfId="15508"/>
    <cellStyle name="Обычный 6 2 2 10 2 2" xfId="24162"/>
    <cellStyle name="Обычный 6 2 2 10 2 3" xfId="35844"/>
    <cellStyle name="Обычный 6 2 2 10 2 4" xfId="36327"/>
    <cellStyle name="Обычный 6 2 2 10 3" xfId="23439"/>
    <cellStyle name="Обычный 6 2 2 10 4" xfId="35121"/>
    <cellStyle name="Обычный 6 2 2 10 5" xfId="5050"/>
    <cellStyle name="Обычный 6 2 2 10 6" xfId="36326"/>
    <cellStyle name="Обычный 6 2 2 11" xfId="456"/>
    <cellStyle name="Обычный 6 2 2 11 2" xfId="18079"/>
    <cellStyle name="Обычный 6 2 2 11 3" xfId="23807"/>
    <cellStyle name="Обычный 6 2 2 11 4" xfId="35489"/>
    <cellStyle name="Обычный 6 2 2 11 5" xfId="7621"/>
    <cellStyle name="Обычный 6 2 2 11 6" xfId="36328"/>
    <cellStyle name="Обычный 6 2 2 12" xfId="10192"/>
    <cellStyle name="Обычный 6 2 2 12 2" xfId="20650"/>
    <cellStyle name="Обычный 6 2 2 12 3" xfId="32493"/>
    <cellStyle name="Обычный 6 2 2 13" xfId="22807"/>
    <cellStyle name="Обычный 6 2 2 14" xfId="12349"/>
    <cellStyle name="Обычный 6 2 2 15" xfId="23043"/>
    <cellStyle name="Обычный 6 2 2 16" xfId="34766"/>
    <cellStyle name="Обычный 6 2 2 17" xfId="848"/>
    <cellStyle name="Обычный 6 2 2 18" xfId="629"/>
    <cellStyle name="Обычный 6 2 2 19" xfId="36325"/>
    <cellStyle name="Обычный 6 2 2 2" xfId="118"/>
    <cellStyle name="Обычный 6 2 2 2 10" xfId="22812"/>
    <cellStyle name="Обычный 6 2 2 2 11" xfId="12354"/>
    <cellStyle name="Обычный 6 2 2 2 12" xfId="23085"/>
    <cellStyle name="Обычный 6 2 2 2 13" xfId="34771"/>
    <cellStyle name="Обычный 6 2 2 2 14" xfId="902"/>
    <cellStyle name="Обычный 6 2 2 2 15" xfId="634"/>
    <cellStyle name="Обычный 6 2 2 2 16" xfId="36329"/>
    <cellStyle name="Обычный 6 2 2 2 2" xfId="135"/>
    <cellStyle name="Обычный 6 2 2 2 2 10" xfId="12371"/>
    <cellStyle name="Обычный 6 2 2 2 2 11" xfId="23102"/>
    <cellStyle name="Обычный 6 2 2 2 2 12" xfId="34788"/>
    <cellStyle name="Обычный 6 2 2 2 2 13" xfId="919"/>
    <cellStyle name="Обычный 6 2 2 2 2 14" xfId="651"/>
    <cellStyle name="Обычный 6 2 2 2 2 15" xfId="36330"/>
    <cellStyle name="Обычный 6 2 2 2 2 2" xfId="139"/>
    <cellStyle name="Обычный 6 2 2 2 2 2 10" xfId="23106"/>
    <cellStyle name="Обычный 6 2 2 2 2 2 11" xfId="34792"/>
    <cellStyle name="Обычный 6 2 2 2 2 2 12" xfId="923"/>
    <cellStyle name="Обычный 6 2 2 2 2 2 13" xfId="655"/>
    <cellStyle name="Обычный 6 2 2 2 2 2 14" xfId="36331"/>
    <cellStyle name="Обычный 6 2 2 2 2 2 2" xfId="140"/>
    <cellStyle name="Обычный 6 2 2 2 2 2 2 2" xfId="312"/>
    <cellStyle name="Обычный 6 2 2 2 2 2 2 2 2" xfId="23650"/>
    <cellStyle name="Обычный 6 2 2 2 2 2 2 2 2 2" xfId="24373"/>
    <cellStyle name="Обычный 6 2 2 2 2 2 2 2 2 2 2" xfId="36055"/>
    <cellStyle name="Обычный 6 2 2 2 2 2 2 2 2 2 3" xfId="36335"/>
    <cellStyle name="Обычный 6 2 2 2 2 2 2 2 2 3" xfId="35332"/>
    <cellStyle name="Обычный 6 2 2 2 2 2 2 2 2 4" xfId="36334"/>
    <cellStyle name="Обычный 6 2 2 2 2 2 2 2 3" xfId="24018"/>
    <cellStyle name="Обычный 6 2 2 2 2 2 2 2 3 2" xfId="35700"/>
    <cellStyle name="Обычный 6 2 2 2 2 2 2 2 3 3" xfId="36336"/>
    <cellStyle name="Обычный 6 2 2 2 2 2 2 2 4" xfId="23295"/>
    <cellStyle name="Обычный 6 2 2 2 2 2 2 2 5" xfId="34977"/>
    <cellStyle name="Обычный 6 2 2 2 2 2 2 2 6" xfId="22834"/>
    <cellStyle name="Обычный 6 2 2 2 2 2 2 2 7" xfId="36333"/>
    <cellStyle name="Обычный 6 2 2 2 2 2 2 3" xfId="483"/>
    <cellStyle name="Обычный 6 2 2 2 2 2 2 3 2" xfId="24189"/>
    <cellStyle name="Обычный 6 2 2 2 2 2 2 3 2 2" xfId="35871"/>
    <cellStyle name="Обычный 6 2 2 2 2 2 2 3 2 3" xfId="36338"/>
    <cellStyle name="Обычный 6 2 2 2 2 2 2 3 3" xfId="23466"/>
    <cellStyle name="Обычный 6 2 2 2 2 2 2 3 4" xfId="35148"/>
    <cellStyle name="Обычный 6 2 2 2 2 2 2 3 5" xfId="12376"/>
    <cellStyle name="Обычный 6 2 2 2 2 2 2 3 6" xfId="36337"/>
    <cellStyle name="Обычный 6 2 2 2 2 2 2 4" xfId="23834"/>
    <cellStyle name="Обычный 6 2 2 2 2 2 2 4 2" xfId="35516"/>
    <cellStyle name="Обычный 6 2 2 2 2 2 2 4 3" xfId="36339"/>
    <cellStyle name="Обычный 6 2 2 2 2 2 2 5" xfId="23107"/>
    <cellStyle name="Обычный 6 2 2 2 2 2 2 6" xfId="34793"/>
    <cellStyle name="Обычный 6 2 2 2 2 2 2 7" xfId="924"/>
    <cellStyle name="Обычный 6 2 2 2 2 2 2 8" xfId="656"/>
    <cellStyle name="Обычный 6 2 2 2 2 2 2 9" xfId="36332"/>
    <cellStyle name="Обычный 6 2 2 2 2 2 3" xfId="141"/>
    <cellStyle name="Обычный 6 2 2 2 2 2 3 2" xfId="313"/>
    <cellStyle name="Обычный 6 2 2 2 2 2 3 2 2" xfId="23651"/>
    <cellStyle name="Обычный 6 2 2 2 2 2 3 2 2 2" xfId="24374"/>
    <cellStyle name="Обычный 6 2 2 2 2 2 3 2 2 2 2" xfId="36056"/>
    <cellStyle name="Обычный 6 2 2 2 2 2 3 2 2 2 3" xfId="36343"/>
    <cellStyle name="Обычный 6 2 2 2 2 2 3 2 2 3" xfId="35333"/>
    <cellStyle name="Обычный 6 2 2 2 2 2 3 2 2 4" xfId="36342"/>
    <cellStyle name="Обычный 6 2 2 2 2 2 3 2 3" xfId="24019"/>
    <cellStyle name="Обычный 6 2 2 2 2 2 3 2 3 2" xfId="35701"/>
    <cellStyle name="Обычный 6 2 2 2 2 2 3 2 3 3" xfId="36344"/>
    <cellStyle name="Обычный 6 2 2 2 2 2 3 2 4" xfId="23296"/>
    <cellStyle name="Обычный 6 2 2 2 2 2 3 2 5" xfId="34978"/>
    <cellStyle name="Обычный 6 2 2 2 2 2 3 2 6" xfId="22835"/>
    <cellStyle name="Обычный 6 2 2 2 2 2 3 2 7" xfId="36341"/>
    <cellStyle name="Обычный 6 2 2 2 2 2 3 3" xfId="484"/>
    <cellStyle name="Обычный 6 2 2 2 2 2 3 3 2" xfId="24190"/>
    <cellStyle name="Обычный 6 2 2 2 2 2 3 3 2 2" xfId="35872"/>
    <cellStyle name="Обычный 6 2 2 2 2 2 3 3 2 3" xfId="36346"/>
    <cellStyle name="Обычный 6 2 2 2 2 2 3 3 3" xfId="23467"/>
    <cellStyle name="Обычный 6 2 2 2 2 2 3 3 4" xfId="35149"/>
    <cellStyle name="Обычный 6 2 2 2 2 2 3 3 5" xfId="12377"/>
    <cellStyle name="Обычный 6 2 2 2 2 2 3 3 6" xfId="36345"/>
    <cellStyle name="Обычный 6 2 2 2 2 2 3 4" xfId="23835"/>
    <cellStyle name="Обычный 6 2 2 2 2 2 3 4 2" xfId="35517"/>
    <cellStyle name="Обычный 6 2 2 2 2 2 3 4 3" xfId="36347"/>
    <cellStyle name="Обычный 6 2 2 2 2 2 3 5" xfId="23108"/>
    <cellStyle name="Обычный 6 2 2 2 2 2 3 6" xfId="34794"/>
    <cellStyle name="Обычный 6 2 2 2 2 2 3 7" xfId="925"/>
    <cellStyle name="Обычный 6 2 2 2 2 2 3 8" xfId="657"/>
    <cellStyle name="Обычный 6 2 2 2 2 2 3 9" xfId="36340"/>
    <cellStyle name="Обычный 6 2 2 2 2 2 4" xfId="311"/>
    <cellStyle name="Обычный 6 2 2 2 2 2 4 2" xfId="14483"/>
    <cellStyle name="Обычный 6 2 2 2 2 2 4 2 2" xfId="24372"/>
    <cellStyle name="Обычный 6 2 2 2 2 2 4 2 2 2" xfId="36054"/>
    <cellStyle name="Обычный 6 2 2 2 2 2 4 2 2 3" xfId="36350"/>
    <cellStyle name="Обычный 6 2 2 2 2 2 4 2 3" xfId="23649"/>
    <cellStyle name="Обычный 6 2 2 2 2 2 4 2 4" xfId="35331"/>
    <cellStyle name="Обычный 6 2 2 2 2 2 4 2 5" xfId="36349"/>
    <cellStyle name="Обычный 6 2 2 2 2 2 4 3" xfId="24017"/>
    <cellStyle name="Обычный 6 2 2 2 2 2 4 3 2" xfId="35699"/>
    <cellStyle name="Обычный 6 2 2 2 2 2 4 3 3" xfId="36351"/>
    <cellStyle name="Обычный 6 2 2 2 2 2 4 4" xfId="23294"/>
    <cellStyle name="Обычный 6 2 2 2 2 2 4 5" xfId="34976"/>
    <cellStyle name="Обычный 6 2 2 2 2 2 4 6" xfId="4004"/>
    <cellStyle name="Обычный 6 2 2 2 2 2 4 7" xfId="36348"/>
    <cellStyle name="Обычный 6 2 2 2 2 2 5" xfId="482"/>
    <cellStyle name="Обычный 6 2 2 2 2 2 5 2" xfId="17054"/>
    <cellStyle name="Обычный 6 2 2 2 2 2 5 2 2" xfId="24188"/>
    <cellStyle name="Обычный 6 2 2 2 2 2 5 2 3" xfId="35870"/>
    <cellStyle name="Обычный 6 2 2 2 2 2 5 2 4" xfId="36353"/>
    <cellStyle name="Обычный 6 2 2 2 2 2 5 3" xfId="23465"/>
    <cellStyle name="Обычный 6 2 2 2 2 2 5 4" xfId="35147"/>
    <cellStyle name="Обычный 6 2 2 2 2 2 5 5" xfId="6596"/>
    <cellStyle name="Обычный 6 2 2 2 2 2 5 6" xfId="36352"/>
    <cellStyle name="Обычный 6 2 2 2 2 2 6" xfId="9167"/>
    <cellStyle name="Обычный 6 2 2 2 2 2 6 2" xfId="19625"/>
    <cellStyle name="Обычный 6 2 2 2 2 2 6 3" xfId="23833"/>
    <cellStyle name="Обычный 6 2 2 2 2 2 6 4" xfId="35515"/>
    <cellStyle name="Обычный 6 2 2 2 2 2 6 5" xfId="36354"/>
    <cellStyle name="Обычный 6 2 2 2 2 2 7" xfId="11738"/>
    <cellStyle name="Обычный 6 2 2 2 2 2 7 2" xfId="22196"/>
    <cellStyle name="Обычный 6 2 2 2 2 2 7 3" xfId="34039"/>
    <cellStyle name="Обычный 6 2 2 2 2 2 8" xfId="22833"/>
    <cellStyle name="Обычный 6 2 2 2 2 2 9" xfId="12375"/>
    <cellStyle name="Обычный 6 2 2 2 2 3" xfId="142"/>
    <cellStyle name="Обычный 6 2 2 2 2 3 2" xfId="314"/>
    <cellStyle name="Обычный 6 2 2 2 2 3 2 2" xfId="23652"/>
    <cellStyle name="Обычный 6 2 2 2 2 3 2 2 2" xfId="24375"/>
    <cellStyle name="Обычный 6 2 2 2 2 3 2 2 2 2" xfId="36057"/>
    <cellStyle name="Обычный 6 2 2 2 2 3 2 2 2 3" xfId="36358"/>
    <cellStyle name="Обычный 6 2 2 2 2 3 2 2 3" xfId="35334"/>
    <cellStyle name="Обычный 6 2 2 2 2 3 2 2 4" xfId="36357"/>
    <cellStyle name="Обычный 6 2 2 2 2 3 2 3" xfId="24020"/>
    <cellStyle name="Обычный 6 2 2 2 2 3 2 3 2" xfId="35702"/>
    <cellStyle name="Обычный 6 2 2 2 2 3 2 3 3" xfId="36359"/>
    <cellStyle name="Обычный 6 2 2 2 2 3 2 4" xfId="23297"/>
    <cellStyle name="Обычный 6 2 2 2 2 3 2 5" xfId="34979"/>
    <cellStyle name="Обычный 6 2 2 2 2 3 2 6" xfId="22836"/>
    <cellStyle name="Обычный 6 2 2 2 2 3 2 7" xfId="36356"/>
    <cellStyle name="Обычный 6 2 2 2 2 3 3" xfId="485"/>
    <cellStyle name="Обычный 6 2 2 2 2 3 3 2" xfId="24191"/>
    <cellStyle name="Обычный 6 2 2 2 2 3 3 2 2" xfId="35873"/>
    <cellStyle name="Обычный 6 2 2 2 2 3 3 2 3" xfId="36361"/>
    <cellStyle name="Обычный 6 2 2 2 2 3 3 3" xfId="23468"/>
    <cellStyle name="Обычный 6 2 2 2 2 3 3 4" xfId="35150"/>
    <cellStyle name="Обычный 6 2 2 2 2 3 3 5" xfId="12378"/>
    <cellStyle name="Обычный 6 2 2 2 2 3 3 6" xfId="36360"/>
    <cellStyle name="Обычный 6 2 2 2 2 3 4" xfId="23836"/>
    <cellStyle name="Обычный 6 2 2 2 2 3 4 2" xfId="35518"/>
    <cellStyle name="Обычный 6 2 2 2 2 3 4 3" xfId="36362"/>
    <cellStyle name="Обычный 6 2 2 2 2 3 5" xfId="23109"/>
    <cellStyle name="Обычный 6 2 2 2 2 3 6" xfId="34795"/>
    <cellStyle name="Обычный 6 2 2 2 2 3 7" xfId="926"/>
    <cellStyle name="Обычный 6 2 2 2 2 3 8" xfId="658"/>
    <cellStyle name="Обычный 6 2 2 2 2 3 9" xfId="36355"/>
    <cellStyle name="Обычный 6 2 2 2 2 4" xfId="143"/>
    <cellStyle name="Обычный 6 2 2 2 2 4 2" xfId="315"/>
    <cellStyle name="Обычный 6 2 2 2 2 4 2 2" xfId="23653"/>
    <cellStyle name="Обычный 6 2 2 2 2 4 2 2 2" xfId="24376"/>
    <cellStyle name="Обычный 6 2 2 2 2 4 2 2 2 2" xfId="36058"/>
    <cellStyle name="Обычный 6 2 2 2 2 4 2 2 2 3" xfId="36366"/>
    <cellStyle name="Обычный 6 2 2 2 2 4 2 2 3" xfId="35335"/>
    <cellStyle name="Обычный 6 2 2 2 2 4 2 2 4" xfId="36365"/>
    <cellStyle name="Обычный 6 2 2 2 2 4 2 3" xfId="24021"/>
    <cellStyle name="Обычный 6 2 2 2 2 4 2 3 2" xfId="35703"/>
    <cellStyle name="Обычный 6 2 2 2 2 4 2 3 3" xfId="36367"/>
    <cellStyle name="Обычный 6 2 2 2 2 4 2 4" xfId="23298"/>
    <cellStyle name="Обычный 6 2 2 2 2 4 2 5" xfId="34980"/>
    <cellStyle name="Обычный 6 2 2 2 2 4 2 6" xfId="22837"/>
    <cellStyle name="Обычный 6 2 2 2 2 4 2 7" xfId="36364"/>
    <cellStyle name="Обычный 6 2 2 2 2 4 3" xfId="486"/>
    <cellStyle name="Обычный 6 2 2 2 2 4 3 2" xfId="24192"/>
    <cellStyle name="Обычный 6 2 2 2 2 4 3 2 2" xfId="35874"/>
    <cellStyle name="Обычный 6 2 2 2 2 4 3 2 3" xfId="36369"/>
    <cellStyle name="Обычный 6 2 2 2 2 4 3 3" xfId="23469"/>
    <cellStyle name="Обычный 6 2 2 2 2 4 3 4" xfId="35151"/>
    <cellStyle name="Обычный 6 2 2 2 2 4 3 5" xfId="12379"/>
    <cellStyle name="Обычный 6 2 2 2 2 4 3 6" xfId="36368"/>
    <cellStyle name="Обычный 6 2 2 2 2 4 4" xfId="23837"/>
    <cellStyle name="Обычный 6 2 2 2 2 4 4 2" xfId="35519"/>
    <cellStyle name="Обычный 6 2 2 2 2 4 4 3" xfId="36370"/>
    <cellStyle name="Обычный 6 2 2 2 2 4 5" xfId="23110"/>
    <cellStyle name="Обычный 6 2 2 2 2 4 6" xfId="34796"/>
    <cellStyle name="Обычный 6 2 2 2 2 4 7" xfId="927"/>
    <cellStyle name="Обычный 6 2 2 2 2 4 8" xfId="659"/>
    <cellStyle name="Обычный 6 2 2 2 2 4 9" xfId="36363"/>
    <cellStyle name="Обычный 6 2 2 2 2 5" xfId="307"/>
    <cellStyle name="Обычный 6 2 2 2 2 5 2" xfId="13453"/>
    <cellStyle name="Обычный 6 2 2 2 2 5 2 2" xfId="24368"/>
    <cellStyle name="Обычный 6 2 2 2 2 5 2 2 2" xfId="36050"/>
    <cellStyle name="Обычный 6 2 2 2 2 5 2 2 3" xfId="36373"/>
    <cellStyle name="Обычный 6 2 2 2 2 5 2 3" xfId="23645"/>
    <cellStyle name="Обычный 6 2 2 2 2 5 2 4" xfId="35327"/>
    <cellStyle name="Обычный 6 2 2 2 2 5 2 5" xfId="36372"/>
    <cellStyle name="Обычный 6 2 2 2 2 5 3" xfId="24013"/>
    <cellStyle name="Обычный 6 2 2 2 2 5 3 2" xfId="35695"/>
    <cellStyle name="Обычный 6 2 2 2 2 5 3 3" xfId="36374"/>
    <cellStyle name="Обычный 6 2 2 2 2 5 4" xfId="23290"/>
    <cellStyle name="Обычный 6 2 2 2 2 5 5" xfId="34972"/>
    <cellStyle name="Обычный 6 2 2 2 2 5 6" xfId="2973"/>
    <cellStyle name="Обычный 6 2 2 2 2 5 7" xfId="36371"/>
    <cellStyle name="Обычный 6 2 2 2 2 6" xfId="478"/>
    <cellStyle name="Обычный 6 2 2 2 2 6 2" xfId="16024"/>
    <cellStyle name="Обычный 6 2 2 2 2 6 2 2" xfId="24184"/>
    <cellStyle name="Обычный 6 2 2 2 2 6 2 3" xfId="35866"/>
    <cellStyle name="Обычный 6 2 2 2 2 6 2 4" xfId="36376"/>
    <cellStyle name="Обычный 6 2 2 2 2 6 3" xfId="23461"/>
    <cellStyle name="Обычный 6 2 2 2 2 6 4" xfId="35143"/>
    <cellStyle name="Обычный 6 2 2 2 2 6 5" xfId="5566"/>
    <cellStyle name="Обычный 6 2 2 2 2 6 6" xfId="36375"/>
    <cellStyle name="Обычный 6 2 2 2 2 7" xfId="8137"/>
    <cellStyle name="Обычный 6 2 2 2 2 7 2" xfId="18595"/>
    <cellStyle name="Обычный 6 2 2 2 2 7 3" xfId="23829"/>
    <cellStyle name="Обычный 6 2 2 2 2 7 4" xfId="35511"/>
    <cellStyle name="Обычный 6 2 2 2 2 7 5" xfId="36377"/>
    <cellStyle name="Обычный 6 2 2 2 2 8" xfId="10708"/>
    <cellStyle name="Обычный 6 2 2 2 2 8 2" xfId="21166"/>
    <cellStyle name="Обычный 6 2 2 2 2 8 3" xfId="33009"/>
    <cellStyle name="Обычный 6 2 2 2 2 9" xfId="22829"/>
    <cellStyle name="Обычный 6 2 2 2 3" xfId="137"/>
    <cellStyle name="Обычный 6 2 2 2 3 10" xfId="23104"/>
    <cellStyle name="Обычный 6 2 2 2 3 11" xfId="34790"/>
    <cellStyle name="Обычный 6 2 2 2 3 12" xfId="921"/>
    <cellStyle name="Обычный 6 2 2 2 3 13" xfId="653"/>
    <cellStyle name="Обычный 6 2 2 2 3 14" xfId="36378"/>
    <cellStyle name="Обычный 6 2 2 2 3 2" xfId="144"/>
    <cellStyle name="Обычный 6 2 2 2 3 2 2" xfId="316"/>
    <cellStyle name="Обычный 6 2 2 2 3 2 2 2" xfId="23654"/>
    <cellStyle name="Обычный 6 2 2 2 3 2 2 2 2" xfId="24377"/>
    <cellStyle name="Обычный 6 2 2 2 3 2 2 2 2 2" xfId="36059"/>
    <cellStyle name="Обычный 6 2 2 2 3 2 2 2 2 3" xfId="36382"/>
    <cellStyle name="Обычный 6 2 2 2 3 2 2 2 3" xfId="35336"/>
    <cellStyle name="Обычный 6 2 2 2 3 2 2 2 4" xfId="36381"/>
    <cellStyle name="Обычный 6 2 2 2 3 2 2 3" xfId="24022"/>
    <cellStyle name="Обычный 6 2 2 2 3 2 2 3 2" xfId="35704"/>
    <cellStyle name="Обычный 6 2 2 2 3 2 2 3 3" xfId="36383"/>
    <cellStyle name="Обычный 6 2 2 2 3 2 2 4" xfId="23299"/>
    <cellStyle name="Обычный 6 2 2 2 3 2 2 5" xfId="34981"/>
    <cellStyle name="Обычный 6 2 2 2 3 2 2 6" xfId="22838"/>
    <cellStyle name="Обычный 6 2 2 2 3 2 2 7" xfId="36380"/>
    <cellStyle name="Обычный 6 2 2 2 3 2 3" xfId="487"/>
    <cellStyle name="Обычный 6 2 2 2 3 2 3 2" xfId="24193"/>
    <cellStyle name="Обычный 6 2 2 2 3 2 3 2 2" xfId="35875"/>
    <cellStyle name="Обычный 6 2 2 2 3 2 3 2 3" xfId="36385"/>
    <cellStyle name="Обычный 6 2 2 2 3 2 3 3" xfId="23470"/>
    <cellStyle name="Обычный 6 2 2 2 3 2 3 4" xfId="35152"/>
    <cellStyle name="Обычный 6 2 2 2 3 2 3 5" xfId="12380"/>
    <cellStyle name="Обычный 6 2 2 2 3 2 3 6" xfId="36384"/>
    <cellStyle name="Обычный 6 2 2 2 3 2 4" xfId="23838"/>
    <cellStyle name="Обычный 6 2 2 2 3 2 4 2" xfId="35520"/>
    <cellStyle name="Обычный 6 2 2 2 3 2 4 3" xfId="36386"/>
    <cellStyle name="Обычный 6 2 2 2 3 2 5" xfId="23111"/>
    <cellStyle name="Обычный 6 2 2 2 3 2 6" xfId="34797"/>
    <cellStyle name="Обычный 6 2 2 2 3 2 7" xfId="928"/>
    <cellStyle name="Обычный 6 2 2 2 3 2 8" xfId="660"/>
    <cellStyle name="Обычный 6 2 2 2 3 2 9" xfId="36379"/>
    <cellStyle name="Обычный 6 2 2 2 3 3" xfId="145"/>
    <cellStyle name="Обычный 6 2 2 2 3 3 2" xfId="317"/>
    <cellStyle name="Обычный 6 2 2 2 3 3 2 2" xfId="23655"/>
    <cellStyle name="Обычный 6 2 2 2 3 3 2 2 2" xfId="24378"/>
    <cellStyle name="Обычный 6 2 2 2 3 3 2 2 2 2" xfId="36060"/>
    <cellStyle name="Обычный 6 2 2 2 3 3 2 2 2 3" xfId="36390"/>
    <cellStyle name="Обычный 6 2 2 2 3 3 2 2 3" xfId="35337"/>
    <cellStyle name="Обычный 6 2 2 2 3 3 2 2 4" xfId="36389"/>
    <cellStyle name="Обычный 6 2 2 2 3 3 2 3" xfId="24023"/>
    <cellStyle name="Обычный 6 2 2 2 3 3 2 3 2" xfId="35705"/>
    <cellStyle name="Обычный 6 2 2 2 3 3 2 3 3" xfId="36391"/>
    <cellStyle name="Обычный 6 2 2 2 3 3 2 4" xfId="23300"/>
    <cellStyle name="Обычный 6 2 2 2 3 3 2 5" xfId="34982"/>
    <cellStyle name="Обычный 6 2 2 2 3 3 2 6" xfId="22839"/>
    <cellStyle name="Обычный 6 2 2 2 3 3 2 7" xfId="36388"/>
    <cellStyle name="Обычный 6 2 2 2 3 3 3" xfId="488"/>
    <cellStyle name="Обычный 6 2 2 2 3 3 3 2" xfId="24194"/>
    <cellStyle name="Обычный 6 2 2 2 3 3 3 2 2" xfId="35876"/>
    <cellStyle name="Обычный 6 2 2 2 3 3 3 2 3" xfId="36393"/>
    <cellStyle name="Обычный 6 2 2 2 3 3 3 3" xfId="23471"/>
    <cellStyle name="Обычный 6 2 2 2 3 3 3 4" xfId="35153"/>
    <cellStyle name="Обычный 6 2 2 2 3 3 3 5" xfId="12381"/>
    <cellStyle name="Обычный 6 2 2 2 3 3 3 6" xfId="36392"/>
    <cellStyle name="Обычный 6 2 2 2 3 3 4" xfId="23839"/>
    <cellStyle name="Обычный 6 2 2 2 3 3 4 2" xfId="35521"/>
    <cellStyle name="Обычный 6 2 2 2 3 3 4 3" xfId="36394"/>
    <cellStyle name="Обычный 6 2 2 2 3 3 5" xfId="23112"/>
    <cellStyle name="Обычный 6 2 2 2 3 3 6" xfId="34798"/>
    <cellStyle name="Обычный 6 2 2 2 3 3 7" xfId="929"/>
    <cellStyle name="Обычный 6 2 2 2 3 3 8" xfId="661"/>
    <cellStyle name="Обычный 6 2 2 2 3 3 9" xfId="36387"/>
    <cellStyle name="Обычный 6 2 2 2 3 4" xfId="309"/>
    <cellStyle name="Обычный 6 2 2 2 3 4 2" xfId="13968"/>
    <cellStyle name="Обычный 6 2 2 2 3 4 2 2" xfId="24370"/>
    <cellStyle name="Обычный 6 2 2 2 3 4 2 2 2" xfId="36052"/>
    <cellStyle name="Обычный 6 2 2 2 3 4 2 2 3" xfId="36397"/>
    <cellStyle name="Обычный 6 2 2 2 3 4 2 3" xfId="23647"/>
    <cellStyle name="Обычный 6 2 2 2 3 4 2 4" xfId="35329"/>
    <cellStyle name="Обычный 6 2 2 2 3 4 2 5" xfId="36396"/>
    <cellStyle name="Обычный 6 2 2 2 3 4 3" xfId="24015"/>
    <cellStyle name="Обычный 6 2 2 2 3 4 3 2" xfId="35697"/>
    <cellStyle name="Обычный 6 2 2 2 3 4 3 3" xfId="36398"/>
    <cellStyle name="Обычный 6 2 2 2 3 4 4" xfId="23292"/>
    <cellStyle name="Обычный 6 2 2 2 3 4 5" xfId="34974"/>
    <cellStyle name="Обычный 6 2 2 2 3 4 6" xfId="3489"/>
    <cellStyle name="Обычный 6 2 2 2 3 4 7" xfId="36395"/>
    <cellStyle name="Обычный 6 2 2 2 3 5" xfId="480"/>
    <cellStyle name="Обычный 6 2 2 2 3 5 2" xfId="16539"/>
    <cellStyle name="Обычный 6 2 2 2 3 5 2 2" xfId="24186"/>
    <cellStyle name="Обычный 6 2 2 2 3 5 2 3" xfId="35868"/>
    <cellStyle name="Обычный 6 2 2 2 3 5 2 4" xfId="36400"/>
    <cellStyle name="Обычный 6 2 2 2 3 5 3" xfId="23463"/>
    <cellStyle name="Обычный 6 2 2 2 3 5 4" xfId="35145"/>
    <cellStyle name="Обычный 6 2 2 2 3 5 5" xfId="6081"/>
    <cellStyle name="Обычный 6 2 2 2 3 5 6" xfId="36399"/>
    <cellStyle name="Обычный 6 2 2 2 3 6" xfId="8652"/>
    <cellStyle name="Обычный 6 2 2 2 3 6 2" xfId="19110"/>
    <cellStyle name="Обычный 6 2 2 2 3 6 3" xfId="23831"/>
    <cellStyle name="Обычный 6 2 2 2 3 6 4" xfId="35513"/>
    <cellStyle name="Обычный 6 2 2 2 3 6 5" xfId="36401"/>
    <cellStyle name="Обычный 6 2 2 2 3 7" xfId="11223"/>
    <cellStyle name="Обычный 6 2 2 2 3 7 2" xfId="21681"/>
    <cellStyle name="Обычный 6 2 2 2 3 7 3" xfId="33524"/>
    <cellStyle name="Обычный 6 2 2 2 3 8" xfId="22831"/>
    <cellStyle name="Обычный 6 2 2 2 3 9" xfId="12373"/>
    <cellStyle name="Обычный 6 2 2 2 4" xfId="146"/>
    <cellStyle name="Обычный 6 2 2 2 4 10" xfId="930"/>
    <cellStyle name="Обычный 6 2 2 2 4 11" xfId="662"/>
    <cellStyle name="Обычный 6 2 2 2 4 12" xfId="36402"/>
    <cellStyle name="Обычный 6 2 2 2 4 2" xfId="318"/>
    <cellStyle name="Обычный 6 2 2 2 4 2 2" xfId="15033"/>
    <cellStyle name="Обычный 6 2 2 2 4 2 2 2" xfId="24379"/>
    <cellStyle name="Обычный 6 2 2 2 4 2 2 2 2" xfId="36061"/>
    <cellStyle name="Обычный 6 2 2 2 4 2 2 2 3" xfId="36405"/>
    <cellStyle name="Обычный 6 2 2 2 4 2 2 3" xfId="23656"/>
    <cellStyle name="Обычный 6 2 2 2 4 2 2 4" xfId="35338"/>
    <cellStyle name="Обычный 6 2 2 2 4 2 2 5" xfId="36404"/>
    <cellStyle name="Обычный 6 2 2 2 4 2 3" xfId="24024"/>
    <cellStyle name="Обычный 6 2 2 2 4 2 3 2" xfId="35706"/>
    <cellStyle name="Обычный 6 2 2 2 4 2 3 3" xfId="36406"/>
    <cellStyle name="Обычный 6 2 2 2 4 2 4" xfId="23301"/>
    <cellStyle name="Обычный 6 2 2 2 4 2 5" xfId="34983"/>
    <cellStyle name="Обычный 6 2 2 2 4 2 6" xfId="4570"/>
    <cellStyle name="Обычный 6 2 2 2 4 2 7" xfId="36403"/>
    <cellStyle name="Обычный 6 2 2 2 4 3" xfId="489"/>
    <cellStyle name="Обычный 6 2 2 2 4 3 2" xfId="17604"/>
    <cellStyle name="Обычный 6 2 2 2 4 3 2 2" xfId="24195"/>
    <cellStyle name="Обычный 6 2 2 2 4 3 2 3" xfId="35877"/>
    <cellStyle name="Обычный 6 2 2 2 4 3 2 4" xfId="36408"/>
    <cellStyle name="Обычный 6 2 2 2 4 3 3" xfId="23472"/>
    <cellStyle name="Обычный 6 2 2 2 4 3 4" xfId="35154"/>
    <cellStyle name="Обычный 6 2 2 2 4 3 5" xfId="7146"/>
    <cellStyle name="Обычный 6 2 2 2 4 3 6" xfId="36407"/>
    <cellStyle name="Обычный 6 2 2 2 4 4" xfId="9717"/>
    <cellStyle name="Обычный 6 2 2 2 4 4 2" xfId="20175"/>
    <cellStyle name="Обычный 6 2 2 2 4 4 3" xfId="23840"/>
    <cellStyle name="Обычный 6 2 2 2 4 4 4" xfId="35522"/>
    <cellStyle name="Обычный 6 2 2 2 4 4 5" xfId="36409"/>
    <cellStyle name="Обычный 6 2 2 2 4 5" xfId="12288"/>
    <cellStyle name="Обычный 6 2 2 2 4 5 2" xfId="22746"/>
    <cellStyle name="Обычный 6 2 2 2 4 5 3" xfId="34587"/>
    <cellStyle name="Обычный 6 2 2 2 4 6" xfId="22840"/>
    <cellStyle name="Обычный 6 2 2 2 4 7" xfId="12382"/>
    <cellStyle name="Обычный 6 2 2 2 4 8" xfId="23113"/>
    <cellStyle name="Обычный 6 2 2 2 4 9" xfId="34799"/>
    <cellStyle name="Обычный 6 2 2 2 5" xfId="147"/>
    <cellStyle name="Обычный 6 2 2 2 5 2" xfId="319"/>
    <cellStyle name="Обычный 6 2 2 2 5 2 2" xfId="23657"/>
    <cellStyle name="Обычный 6 2 2 2 5 2 2 2" xfId="24380"/>
    <cellStyle name="Обычный 6 2 2 2 5 2 2 2 2" xfId="36062"/>
    <cellStyle name="Обычный 6 2 2 2 5 2 2 2 3" xfId="36413"/>
    <cellStyle name="Обычный 6 2 2 2 5 2 2 3" xfId="35339"/>
    <cellStyle name="Обычный 6 2 2 2 5 2 2 4" xfId="36412"/>
    <cellStyle name="Обычный 6 2 2 2 5 2 3" xfId="24025"/>
    <cellStyle name="Обычный 6 2 2 2 5 2 3 2" xfId="35707"/>
    <cellStyle name="Обычный 6 2 2 2 5 2 3 3" xfId="36414"/>
    <cellStyle name="Обычный 6 2 2 2 5 2 4" xfId="23302"/>
    <cellStyle name="Обычный 6 2 2 2 5 2 5" xfId="34984"/>
    <cellStyle name="Обычный 6 2 2 2 5 2 6" xfId="22841"/>
    <cellStyle name="Обычный 6 2 2 2 5 2 7" xfId="36411"/>
    <cellStyle name="Обычный 6 2 2 2 5 3" xfId="490"/>
    <cellStyle name="Обычный 6 2 2 2 5 3 2" xfId="24196"/>
    <cellStyle name="Обычный 6 2 2 2 5 3 2 2" xfId="35878"/>
    <cellStyle name="Обычный 6 2 2 2 5 3 2 3" xfId="36416"/>
    <cellStyle name="Обычный 6 2 2 2 5 3 3" xfId="23473"/>
    <cellStyle name="Обычный 6 2 2 2 5 3 4" xfId="35155"/>
    <cellStyle name="Обычный 6 2 2 2 5 3 5" xfId="12383"/>
    <cellStyle name="Обычный 6 2 2 2 5 3 6" xfId="36415"/>
    <cellStyle name="Обычный 6 2 2 2 5 4" xfId="23841"/>
    <cellStyle name="Обычный 6 2 2 2 5 4 2" xfId="35523"/>
    <cellStyle name="Обычный 6 2 2 2 5 4 3" xfId="36417"/>
    <cellStyle name="Обычный 6 2 2 2 5 5" xfId="23114"/>
    <cellStyle name="Обычный 6 2 2 2 5 6" xfId="34800"/>
    <cellStyle name="Обычный 6 2 2 2 5 7" xfId="931"/>
    <cellStyle name="Обычный 6 2 2 2 5 8" xfId="663"/>
    <cellStyle name="Обычный 6 2 2 2 5 9" xfId="36410"/>
    <cellStyle name="Обычный 6 2 2 2 6" xfId="290"/>
    <cellStyle name="Обычный 6 2 2 2 6 2" xfId="12938"/>
    <cellStyle name="Обычный 6 2 2 2 6 2 2" xfId="24351"/>
    <cellStyle name="Обычный 6 2 2 2 6 2 2 2" xfId="36033"/>
    <cellStyle name="Обычный 6 2 2 2 6 2 2 3" xfId="36420"/>
    <cellStyle name="Обычный 6 2 2 2 6 2 3" xfId="23628"/>
    <cellStyle name="Обычный 6 2 2 2 6 2 4" xfId="35310"/>
    <cellStyle name="Обычный 6 2 2 2 6 2 5" xfId="36419"/>
    <cellStyle name="Обычный 6 2 2 2 6 3" xfId="23996"/>
    <cellStyle name="Обычный 6 2 2 2 6 3 2" xfId="35678"/>
    <cellStyle name="Обычный 6 2 2 2 6 3 3" xfId="36421"/>
    <cellStyle name="Обычный 6 2 2 2 6 4" xfId="23273"/>
    <cellStyle name="Обычный 6 2 2 2 6 5" xfId="34955"/>
    <cellStyle name="Обычный 6 2 2 2 6 6" xfId="2187"/>
    <cellStyle name="Обычный 6 2 2 2 6 7" xfId="36418"/>
    <cellStyle name="Обычный 6 2 2 2 7" xfId="461"/>
    <cellStyle name="Обычный 6 2 2 2 7 2" xfId="15509"/>
    <cellStyle name="Обычный 6 2 2 2 7 2 2" xfId="24167"/>
    <cellStyle name="Обычный 6 2 2 2 7 2 3" xfId="35849"/>
    <cellStyle name="Обычный 6 2 2 2 7 2 4" xfId="36423"/>
    <cellStyle name="Обычный 6 2 2 2 7 3" xfId="23444"/>
    <cellStyle name="Обычный 6 2 2 2 7 4" xfId="35126"/>
    <cellStyle name="Обычный 6 2 2 2 7 5" xfId="5051"/>
    <cellStyle name="Обычный 6 2 2 2 7 6" xfId="36422"/>
    <cellStyle name="Обычный 6 2 2 2 8" xfId="7622"/>
    <cellStyle name="Обычный 6 2 2 2 8 2" xfId="18080"/>
    <cellStyle name="Обычный 6 2 2 2 8 3" xfId="23812"/>
    <cellStyle name="Обычный 6 2 2 2 8 4" xfId="35494"/>
    <cellStyle name="Обычный 6 2 2 2 8 5" xfId="36424"/>
    <cellStyle name="Обычный 6 2 2 2 9" xfId="10193"/>
    <cellStyle name="Обычный 6 2 2 2 9 2" xfId="20651"/>
    <cellStyle name="Обычный 6 2 2 2 9 3" xfId="32494"/>
    <cellStyle name="Обычный 6 2 2 3" xfId="130"/>
    <cellStyle name="Обычный 6 2 2 3 10" xfId="12366"/>
    <cellStyle name="Обычный 6 2 2 3 11" xfId="23097"/>
    <cellStyle name="Обычный 6 2 2 3 12" xfId="34783"/>
    <cellStyle name="Обычный 6 2 2 3 13" xfId="914"/>
    <cellStyle name="Обычный 6 2 2 3 14" xfId="646"/>
    <cellStyle name="Обычный 6 2 2 3 15" xfId="36425"/>
    <cellStyle name="Обычный 6 2 2 3 2" xfId="148"/>
    <cellStyle name="Обычный 6 2 2 3 2 10" xfId="23115"/>
    <cellStyle name="Обычный 6 2 2 3 2 11" xfId="34801"/>
    <cellStyle name="Обычный 6 2 2 3 2 12" xfId="932"/>
    <cellStyle name="Обычный 6 2 2 3 2 13" xfId="664"/>
    <cellStyle name="Обычный 6 2 2 3 2 14" xfId="36426"/>
    <cellStyle name="Обычный 6 2 2 3 2 2" xfId="149"/>
    <cellStyle name="Обычный 6 2 2 3 2 2 2" xfId="321"/>
    <cellStyle name="Обычный 6 2 2 3 2 2 2 2" xfId="23659"/>
    <cellStyle name="Обычный 6 2 2 3 2 2 2 2 2" xfId="24382"/>
    <cellStyle name="Обычный 6 2 2 3 2 2 2 2 2 2" xfId="36064"/>
    <cellStyle name="Обычный 6 2 2 3 2 2 2 2 2 3" xfId="36430"/>
    <cellStyle name="Обычный 6 2 2 3 2 2 2 2 3" xfId="35341"/>
    <cellStyle name="Обычный 6 2 2 3 2 2 2 2 4" xfId="36429"/>
    <cellStyle name="Обычный 6 2 2 3 2 2 2 3" xfId="24027"/>
    <cellStyle name="Обычный 6 2 2 3 2 2 2 3 2" xfId="35709"/>
    <cellStyle name="Обычный 6 2 2 3 2 2 2 3 3" xfId="36431"/>
    <cellStyle name="Обычный 6 2 2 3 2 2 2 4" xfId="23304"/>
    <cellStyle name="Обычный 6 2 2 3 2 2 2 5" xfId="34986"/>
    <cellStyle name="Обычный 6 2 2 3 2 2 2 6" xfId="22843"/>
    <cellStyle name="Обычный 6 2 2 3 2 2 2 7" xfId="36428"/>
    <cellStyle name="Обычный 6 2 2 3 2 2 3" xfId="492"/>
    <cellStyle name="Обычный 6 2 2 3 2 2 3 2" xfId="24198"/>
    <cellStyle name="Обычный 6 2 2 3 2 2 3 2 2" xfId="35880"/>
    <cellStyle name="Обычный 6 2 2 3 2 2 3 2 3" xfId="36433"/>
    <cellStyle name="Обычный 6 2 2 3 2 2 3 3" xfId="23475"/>
    <cellStyle name="Обычный 6 2 2 3 2 2 3 4" xfId="35157"/>
    <cellStyle name="Обычный 6 2 2 3 2 2 3 5" xfId="12385"/>
    <cellStyle name="Обычный 6 2 2 3 2 2 3 6" xfId="36432"/>
    <cellStyle name="Обычный 6 2 2 3 2 2 4" xfId="23843"/>
    <cellStyle name="Обычный 6 2 2 3 2 2 4 2" xfId="35525"/>
    <cellStyle name="Обычный 6 2 2 3 2 2 4 3" xfId="36434"/>
    <cellStyle name="Обычный 6 2 2 3 2 2 5" xfId="23116"/>
    <cellStyle name="Обычный 6 2 2 3 2 2 6" xfId="34802"/>
    <cellStyle name="Обычный 6 2 2 3 2 2 7" xfId="933"/>
    <cellStyle name="Обычный 6 2 2 3 2 2 8" xfId="665"/>
    <cellStyle name="Обычный 6 2 2 3 2 2 9" xfId="36427"/>
    <cellStyle name="Обычный 6 2 2 3 2 3" xfId="150"/>
    <cellStyle name="Обычный 6 2 2 3 2 3 2" xfId="322"/>
    <cellStyle name="Обычный 6 2 2 3 2 3 2 2" xfId="23660"/>
    <cellStyle name="Обычный 6 2 2 3 2 3 2 2 2" xfId="24383"/>
    <cellStyle name="Обычный 6 2 2 3 2 3 2 2 2 2" xfId="36065"/>
    <cellStyle name="Обычный 6 2 2 3 2 3 2 2 2 3" xfId="36438"/>
    <cellStyle name="Обычный 6 2 2 3 2 3 2 2 3" xfId="35342"/>
    <cellStyle name="Обычный 6 2 2 3 2 3 2 2 4" xfId="36437"/>
    <cellStyle name="Обычный 6 2 2 3 2 3 2 3" xfId="24028"/>
    <cellStyle name="Обычный 6 2 2 3 2 3 2 3 2" xfId="35710"/>
    <cellStyle name="Обычный 6 2 2 3 2 3 2 3 3" xfId="36439"/>
    <cellStyle name="Обычный 6 2 2 3 2 3 2 4" xfId="23305"/>
    <cellStyle name="Обычный 6 2 2 3 2 3 2 5" xfId="34987"/>
    <cellStyle name="Обычный 6 2 2 3 2 3 2 6" xfId="22844"/>
    <cellStyle name="Обычный 6 2 2 3 2 3 2 7" xfId="36436"/>
    <cellStyle name="Обычный 6 2 2 3 2 3 3" xfId="493"/>
    <cellStyle name="Обычный 6 2 2 3 2 3 3 2" xfId="24199"/>
    <cellStyle name="Обычный 6 2 2 3 2 3 3 2 2" xfId="35881"/>
    <cellStyle name="Обычный 6 2 2 3 2 3 3 2 3" xfId="36441"/>
    <cellStyle name="Обычный 6 2 2 3 2 3 3 3" xfId="23476"/>
    <cellStyle name="Обычный 6 2 2 3 2 3 3 4" xfId="35158"/>
    <cellStyle name="Обычный 6 2 2 3 2 3 3 5" xfId="12386"/>
    <cellStyle name="Обычный 6 2 2 3 2 3 3 6" xfId="36440"/>
    <cellStyle name="Обычный 6 2 2 3 2 3 4" xfId="23844"/>
    <cellStyle name="Обычный 6 2 2 3 2 3 4 2" xfId="35526"/>
    <cellStyle name="Обычный 6 2 2 3 2 3 4 3" xfId="36442"/>
    <cellStyle name="Обычный 6 2 2 3 2 3 5" xfId="23117"/>
    <cellStyle name="Обычный 6 2 2 3 2 3 6" xfId="34803"/>
    <cellStyle name="Обычный 6 2 2 3 2 3 7" xfId="934"/>
    <cellStyle name="Обычный 6 2 2 3 2 3 8" xfId="666"/>
    <cellStyle name="Обычный 6 2 2 3 2 3 9" xfId="36435"/>
    <cellStyle name="Обычный 6 2 2 3 2 4" xfId="320"/>
    <cellStyle name="Обычный 6 2 2 3 2 4 2" xfId="14482"/>
    <cellStyle name="Обычный 6 2 2 3 2 4 2 2" xfId="24381"/>
    <cellStyle name="Обычный 6 2 2 3 2 4 2 2 2" xfId="36063"/>
    <cellStyle name="Обычный 6 2 2 3 2 4 2 2 3" xfId="36445"/>
    <cellStyle name="Обычный 6 2 2 3 2 4 2 3" xfId="23658"/>
    <cellStyle name="Обычный 6 2 2 3 2 4 2 4" xfId="35340"/>
    <cellStyle name="Обычный 6 2 2 3 2 4 2 5" xfId="36444"/>
    <cellStyle name="Обычный 6 2 2 3 2 4 3" xfId="24026"/>
    <cellStyle name="Обычный 6 2 2 3 2 4 3 2" xfId="35708"/>
    <cellStyle name="Обычный 6 2 2 3 2 4 3 3" xfId="36446"/>
    <cellStyle name="Обычный 6 2 2 3 2 4 4" xfId="23303"/>
    <cellStyle name="Обычный 6 2 2 3 2 4 5" xfId="34985"/>
    <cellStyle name="Обычный 6 2 2 3 2 4 6" xfId="4003"/>
    <cellStyle name="Обычный 6 2 2 3 2 4 7" xfId="36443"/>
    <cellStyle name="Обычный 6 2 2 3 2 5" xfId="491"/>
    <cellStyle name="Обычный 6 2 2 3 2 5 2" xfId="17053"/>
    <cellStyle name="Обычный 6 2 2 3 2 5 2 2" xfId="24197"/>
    <cellStyle name="Обычный 6 2 2 3 2 5 2 3" xfId="35879"/>
    <cellStyle name="Обычный 6 2 2 3 2 5 2 4" xfId="36448"/>
    <cellStyle name="Обычный 6 2 2 3 2 5 3" xfId="23474"/>
    <cellStyle name="Обычный 6 2 2 3 2 5 4" xfId="35156"/>
    <cellStyle name="Обычный 6 2 2 3 2 5 5" xfId="6595"/>
    <cellStyle name="Обычный 6 2 2 3 2 5 6" xfId="36447"/>
    <cellStyle name="Обычный 6 2 2 3 2 6" xfId="9166"/>
    <cellStyle name="Обычный 6 2 2 3 2 6 2" xfId="19624"/>
    <cellStyle name="Обычный 6 2 2 3 2 6 3" xfId="23842"/>
    <cellStyle name="Обычный 6 2 2 3 2 6 4" xfId="35524"/>
    <cellStyle name="Обычный 6 2 2 3 2 6 5" xfId="36449"/>
    <cellStyle name="Обычный 6 2 2 3 2 7" xfId="11737"/>
    <cellStyle name="Обычный 6 2 2 3 2 7 2" xfId="22195"/>
    <cellStyle name="Обычный 6 2 2 3 2 7 3" xfId="34038"/>
    <cellStyle name="Обычный 6 2 2 3 2 8" xfId="22842"/>
    <cellStyle name="Обычный 6 2 2 3 2 9" xfId="12384"/>
    <cellStyle name="Обычный 6 2 2 3 3" xfId="151"/>
    <cellStyle name="Обычный 6 2 2 3 3 2" xfId="323"/>
    <cellStyle name="Обычный 6 2 2 3 3 2 2" xfId="23661"/>
    <cellStyle name="Обычный 6 2 2 3 3 2 2 2" xfId="24384"/>
    <cellStyle name="Обычный 6 2 2 3 3 2 2 2 2" xfId="36066"/>
    <cellStyle name="Обычный 6 2 2 3 3 2 2 2 3" xfId="36453"/>
    <cellStyle name="Обычный 6 2 2 3 3 2 2 3" xfId="35343"/>
    <cellStyle name="Обычный 6 2 2 3 3 2 2 4" xfId="36452"/>
    <cellStyle name="Обычный 6 2 2 3 3 2 3" xfId="24029"/>
    <cellStyle name="Обычный 6 2 2 3 3 2 3 2" xfId="35711"/>
    <cellStyle name="Обычный 6 2 2 3 3 2 3 3" xfId="36454"/>
    <cellStyle name="Обычный 6 2 2 3 3 2 4" xfId="23306"/>
    <cellStyle name="Обычный 6 2 2 3 3 2 5" xfId="34988"/>
    <cellStyle name="Обычный 6 2 2 3 3 2 6" xfId="22845"/>
    <cellStyle name="Обычный 6 2 2 3 3 2 7" xfId="36451"/>
    <cellStyle name="Обычный 6 2 2 3 3 3" xfId="494"/>
    <cellStyle name="Обычный 6 2 2 3 3 3 2" xfId="24200"/>
    <cellStyle name="Обычный 6 2 2 3 3 3 2 2" xfId="35882"/>
    <cellStyle name="Обычный 6 2 2 3 3 3 2 3" xfId="36456"/>
    <cellStyle name="Обычный 6 2 2 3 3 3 3" xfId="23477"/>
    <cellStyle name="Обычный 6 2 2 3 3 3 4" xfId="35159"/>
    <cellStyle name="Обычный 6 2 2 3 3 3 5" xfId="12387"/>
    <cellStyle name="Обычный 6 2 2 3 3 3 6" xfId="36455"/>
    <cellStyle name="Обычный 6 2 2 3 3 4" xfId="23845"/>
    <cellStyle name="Обычный 6 2 2 3 3 4 2" xfId="35527"/>
    <cellStyle name="Обычный 6 2 2 3 3 4 3" xfId="36457"/>
    <cellStyle name="Обычный 6 2 2 3 3 5" xfId="23118"/>
    <cellStyle name="Обычный 6 2 2 3 3 6" xfId="34804"/>
    <cellStyle name="Обычный 6 2 2 3 3 7" xfId="935"/>
    <cellStyle name="Обычный 6 2 2 3 3 8" xfId="667"/>
    <cellStyle name="Обычный 6 2 2 3 3 9" xfId="36450"/>
    <cellStyle name="Обычный 6 2 2 3 4" xfId="152"/>
    <cellStyle name="Обычный 6 2 2 3 4 2" xfId="324"/>
    <cellStyle name="Обычный 6 2 2 3 4 2 2" xfId="23662"/>
    <cellStyle name="Обычный 6 2 2 3 4 2 2 2" xfId="24385"/>
    <cellStyle name="Обычный 6 2 2 3 4 2 2 2 2" xfId="36067"/>
    <cellStyle name="Обычный 6 2 2 3 4 2 2 2 3" xfId="36461"/>
    <cellStyle name="Обычный 6 2 2 3 4 2 2 3" xfId="35344"/>
    <cellStyle name="Обычный 6 2 2 3 4 2 2 4" xfId="36460"/>
    <cellStyle name="Обычный 6 2 2 3 4 2 3" xfId="24030"/>
    <cellStyle name="Обычный 6 2 2 3 4 2 3 2" xfId="35712"/>
    <cellStyle name="Обычный 6 2 2 3 4 2 3 3" xfId="36462"/>
    <cellStyle name="Обычный 6 2 2 3 4 2 4" xfId="23307"/>
    <cellStyle name="Обычный 6 2 2 3 4 2 5" xfId="34989"/>
    <cellStyle name="Обычный 6 2 2 3 4 2 6" xfId="22846"/>
    <cellStyle name="Обычный 6 2 2 3 4 2 7" xfId="36459"/>
    <cellStyle name="Обычный 6 2 2 3 4 3" xfId="495"/>
    <cellStyle name="Обычный 6 2 2 3 4 3 2" xfId="24201"/>
    <cellStyle name="Обычный 6 2 2 3 4 3 2 2" xfId="35883"/>
    <cellStyle name="Обычный 6 2 2 3 4 3 2 3" xfId="36464"/>
    <cellStyle name="Обычный 6 2 2 3 4 3 3" xfId="23478"/>
    <cellStyle name="Обычный 6 2 2 3 4 3 4" xfId="35160"/>
    <cellStyle name="Обычный 6 2 2 3 4 3 5" xfId="12388"/>
    <cellStyle name="Обычный 6 2 2 3 4 3 6" xfId="36463"/>
    <cellStyle name="Обычный 6 2 2 3 4 4" xfId="23846"/>
    <cellStyle name="Обычный 6 2 2 3 4 4 2" xfId="35528"/>
    <cellStyle name="Обычный 6 2 2 3 4 4 3" xfId="36465"/>
    <cellStyle name="Обычный 6 2 2 3 4 5" xfId="23119"/>
    <cellStyle name="Обычный 6 2 2 3 4 6" xfId="34805"/>
    <cellStyle name="Обычный 6 2 2 3 4 7" xfId="936"/>
    <cellStyle name="Обычный 6 2 2 3 4 8" xfId="668"/>
    <cellStyle name="Обычный 6 2 2 3 4 9" xfId="36458"/>
    <cellStyle name="Обычный 6 2 2 3 5" xfId="302"/>
    <cellStyle name="Обычный 6 2 2 3 5 2" xfId="13452"/>
    <cellStyle name="Обычный 6 2 2 3 5 2 2" xfId="24363"/>
    <cellStyle name="Обычный 6 2 2 3 5 2 2 2" xfId="36045"/>
    <cellStyle name="Обычный 6 2 2 3 5 2 2 3" xfId="36468"/>
    <cellStyle name="Обычный 6 2 2 3 5 2 3" xfId="23640"/>
    <cellStyle name="Обычный 6 2 2 3 5 2 4" xfId="35322"/>
    <cellStyle name="Обычный 6 2 2 3 5 2 5" xfId="36467"/>
    <cellStyle name="Обычный 6 2 2 3 5 3" xfId="24008"/>
    <cellStyle name="Обычный 6 2 2 3 5 3 2" xfId="35690"/>
    <cellStyle name="Обычный 6 2 2 3 5 3 3" xfId="36469"/>
    <cellStyle name="Обычный 6 2 2 3 5 4" xfId="23285"/>
    <cellStyle name="Обычный 6 2 2 3 5 5" xfId="34967"/>
    <cellStyle name="Обычный 6 2 2 3 5 6" xfId="2972"/>
    <cellStyle name="Обычный 6 2 2 3 5 7" xfId="36466"/>
    <cellStyle name="Обычный 6 2 2 3 6" xfId="473"/>
    <cellStyle name="Обычный 6 2 2 3 6 2" xfId="16023"/>
    <cellStyle name="Обычный 6 2 2 3 6 2 2" xfId="24179"/>
    <cellStyle name="Обычный 6 2 2 3 6 2 3" xfId="35861"/>
    <cellStyle name="Обычный 6 2 2 3 6 2 4" xfId="36471"/>
    <cellStyle name="Обычный 6 2 2 3 6 3" xfId="23456"/>
    <cellStyle name="Обычный 6 2 2 3 6 4" xfId="35138"/>
    <cellStyle name="Обычный 6 2 2 3 6 5" xfId="5565"/>
    <cellStyle name="Обычный 6 2 2 3 6 6" xfId="36470"/>
    <cellStyle name="Обычный 6 2 2 3 7" xfId="8136"/>
    <cellStyle name="Обычный 6 2 2 3 7 2" xfId="18594"/>
    <cellStyle name="Обычный 6 2 2 3 7 3" xfId="23824"/>
    <cellStyle name="Обычный 6 2 2 3 7 4" xfId="35506"/>
    <cellStyle name="Обычный 6 2 2 3 7 5" xfId="36472"/>
    <cellStyle name="Обычный 6 2 2 3 8" xfId="10707"/>
    <cellStyle name="Обычный 6 2 2 3 8 2" xfId="21165"/>
    <cellStyle name="Обычный 6 2 2 3 8 3" xfId="33008"/>
    <cellStyle name="Обычный 6 2 2 3 9" xfId="22824"/>
    <cellStyle name="Обычный 6 2 2 4" xfId="123"/>
    <cellStyle name="Обычный 6 2 2 4 10" xfId="12359"/>
    <cellStyle name="Обычный 6 2 2 4 11" xfId="23090"/>
    <cellStyle name="Обычный 6 2 2 4 12" xfId="34776"/>
    <cellStyle name="Обычный 6 2 2 4 13" xfId="907"/>
    <cellStyle name="Обычный 6 2 2 4 14" xfId="639"/>
    <cellStyle name="Обычный 6 2 2 4 15" xfId="36473"/>
    <cellStyle name="Обычный 6 2 2 4 2" xfId="153"/>
    <cellStyle name="Обычный 6 2 2 4 2 10" xfId="669"/>
    <cellStyle name="Обычный 6 2 2 4 2 11" xfId="36474"/>
    <cellStyle name="Обычный 6 2 2 4 2 2" xfId="154"/>
    <cellStyle name="Обычный 6 2 2 4 2 2 2" xfId="326"/>
    <cellStyle name="Обычный 6 2 2 4 2 2 2 2" xfId="23664"/>
    <cellStyle name="Обычный 6 2 2 4 2 2 2 2 2" xfId="24387"/>
    <cellStyle name="Обычный 6 2 2 4 2 2 2 2 2 2" xfId="36069"/>
    <cellStyle name="Обычный 6 2 2 4 2 2 2 2 2 3" xfId="36478"/>
    <cellStyle name="Обычный 6 2 2 4 2 2 2 2 3" xfId="35346"/>
    <cellStyle name="Обычный 6 2 2 4 2 2 2 2 4" xfId="36477"/>
    <cellStyle name="Обычный 6 2 2 4 2 2 2 3" xfId="24032"/>
    <cellStyle name="Обычный 6 2 2 4 2 2 2 3 2" xfId="35714"/>
    <cellStyle name="Обычный 6 2 2 4 2 2 2 3 3" xfId="36479"/>
    <cellStyle name="Обычный 6 2 2 4 2 2 2 4" xfId="23309"/>
    <cellStyle name="Обычный 6 2 2 4 2 2 2 5" xfId="34991"/>
    <cellStyle name="Обычный 6 2 2 4 2 2 2 6" xfId="22848"/>
    <cellStyle name="Обычный 6 2 2 4 2 2 2 7" xfId="36476"/>
    <cellStyle name="Обычный 6 2 2 4 2 2 3" xfId="497"/>
    <cellStyle name="Обычный 6 2 2 4 2 2 3 2" xfId="24203"/>
    <cellStyle name="Обычный 6 2 2 4 2 2 3 2 2" xfId="35885"/>
    <cellStyle name="Обычный 6 2 2 4 2 2 3 2 3" xfId="36481"/>
    <cellStyle name="Обычный 6 2 2 4 2 2 3 3" xfId="23480"/>
    <cellStyle name="Обычный 6 2 2 4 2 2 3 4" xfId="35162"/>
    <cellStyle name="Обычный 6 2 2 4 2 2 3 5" xfId="12390"/>
    <cellStyle name="Обычный 6 2 2 4 2 2 3 6" xfId="36480"/>
    <cellStyle name="Обычный 6 2 2 4 2 2 4" xfId="23848"/>
    <cellStyle name="Обычный 6 2 2 4 2 2 4 2" xfId="35530"/>
    <cellStyle name="Обычный 6 2 2 4 2 2 4 3" xfId="36482"/>
    <cellStyle name="Обычный 6 2 2 4 2 2 5" xfId="23121"/>
    <cellStyle name="Обычный 6 2 2 4 2 2 6" xfId="34807"/>
    <cellStyle name="Обычный 6 2 2 4 2 2 7" xfId="938"/>
    <cellStyle name="Обычный 6 2 2 4 2 2 8" xfId="670"/>
    <cellStyle name="Обычный 6 2 2 4 2 2 9" xfId="36475"/>
    <cellStyle name="Обычный 6 2 2 4 2 3" xfId="155"/>
    <cellStyle name="Обычный 6 2 2 4 2 3 2" xfId="327"/>
    <cellStyle name="Обычный 6 2 2 4 2 3 2 2" xfId="23665"/>
    <cellStyle name="Обычный 6 2 2 4 2 3 2 2 2" xfId="24388"/>
    <cellStyle name="Обычный 6 2 2 4 2 3 2 2 2 2" xfId="36070"/>
    <cellStyle name="Обычный 6 2 2 4 2 3 2 2 2 3" xfId="36486"/>
    <cellStyle name="Обычный 6 2 2 4 2 3 2 2 3" xfId="35347"/>
    <cellStyle name="Обычный 6 2 2 4 2 3 2 2 4" xfId="36485"/>
    <cellStyle name="Обычный 6 2 2 4 2 3 2 3" xfId="24033"/>
    <cellStyle name="Обычный 6 2 2 4 2 3 2 3 2" xfId="35715"/>
    <cellStyle name="Обычный 6 2 2 4 2 3 2 3 3" xfId="36487"/>
    <cellStyle name="Обычный 6 2 2 4 2 3 2 4" xfId="23310"/>
    <cellStyle name="Обычный 6 2 2 4 2 3 2 5" xfId="34992"/>
    <cellStyle name="Обычный 6 2 2 4 2 3 2 6" xfId="22849"/>
    <cellStyle name="Обычный 6 2 2 4 2 3 2 7" xfId="36484"/>
    <cellStyle name="Обычный 6 2 2 4 2 3 3" xfId="498"/>
    <cellStyle name="Обычный 6 2 2 4 2 3 3 2" xfId="24204"/>
    <cellStyle name="Обычный 6 2 2 4 2 3 3 2 2" xfId="35886"/>
    <cellStyle name="Обычный 6 2 2 4 2 3 3 2 3" xfId="36489"/>
    <cellStyle name="Обычный 6 2 2 4 2 3 3 3" xfId="23481"/>
    <cellStyle name="Обычный 6 2 2 4 2 3 3 4" xfId="35163"/>
    <cellStyle name="Обычный 6 2 2 4 2 3 3 5" xfId="12391"/>
    <cellStyle name="Обычный 6 2 2 4 2 3 3 6" xfId="36488"/>
    <cellStyle name="Обычный 6 2 2 4 2 3 4" xfId="23849"/>
    <cellStyle name="Обычный 6 2 2 4 2 3 4 2" xfId="35531"/>
    <cellStyle name="Обычный 6 2 2 4 2 3 4 3" xfId="36490"/>
    <cellStyle name="Обычный 6 2 2 4 2 3 5" xfId="23122"/>
    <cellStyle name="Обычный 6 2 2 4 2 3 6" xfId="34808"/>
    <cellStyle name="Обычный 6 2 2 4 2 3 7" xfId="939"/>
    <cellStyle name="Обычный 6 2 2 4 2 3 8" xfId="671"/>
    <cellStyle name="Обычный 6 2 2 4 2 3 9" xfId="36483"/>
    <cellStyle name="Обычный 6 2 2 4 2 4" xfId="325"/>
    <cellStyle name="Обычный 6 2 2 4 2 4 2" xfId="23663"/>
    <cellStyle name="Обычный 6 2 2 4 2 4 2 2" xfId="24386"/>
    <cellStyle name="Обычный 6 2 2 4 2 4 2 2 2" xfId="36068"/>
    <cellStyle name="Обычный 6 2 2 4 2 4 2 2 3" xfId="36493"/>
    <cellStyle name="Обычный 6 2 2 4 2 4 2 3" xfId="35345"/>
    <cellStyle name="Обычный 6 2 2 4 2 4 2 4" xfId="36492"/>
    <cellStyle name="Обычный 6 2 2 4 2 4 3" xfId="24031"/>
    <cellStyle name="Обычный 6 2 2 4 2 4 3 2" xfId="35713"/>
    <cellStyle name="Обычный 6 2 2 4 2 4 3 3" xfId="36494"/>
    <cellStyle name="Обычный 6 2 2 4 2 4 4" xfId="23308"/>
    <cellStyle name="Обычный 6 2 2 4 2 4 5" xfId="34990"/>
    <cellStyle name="Обычный 6 2 2 4 2 4 6" xfId="22847"/>
    <cellStyle name="Обычный 6 2 2 4 2 4 7" xfId="36491"/>
    <cellStyle name="Обычный 6 2 2 4 2 5" xfId="496"/>
    <cellStyle name="Обычный 6 2 2 4 2 5 2" xfId="24202"/>
    <cellStyle name="Обычный 6 2 2 4 2 5 2 2" xfId="35884"/>
    <cellStyle name="Обычный 6 2 2 4 2 5 2 3" xfId="36496"/>
    <cellStyle name="Обычный 6 2 2 4 2 5 3" xfId="23479"/>
    <cellStyle name="Обычный 6 2 2 4 2 5 4" xfId="35161"/>
    <cellStyle name="Обычный 6 2 2 4 2 5 5" xfId="12389"/>
    <cellStyle name="Обычный 6 2 2 4 2 5 6" xfId="36495"/>
    <cellStyle name="Обычный 6 2 2 4 2 6" xfId="23847"/>
    <cellStyle name="Обычный 6 2 2 4 2 6 2" xfId="35529"/>
    <cellStyle name="Обычный 6 2 2 4 2 6 3" xfId="36497"/>
    <cellStyle name="Обычный 6 2 2 4 2 7" xfId="23120"/>
    <cellStyle name="Обычный 6 2 2 4 2 8" xfId="34806"/>
    <cellStyle name="Обычный 6 2 2 4 2 9" xfId="937"/>
    <cellStyle name="Обычный 6 2 2 4 3" xfId="156"/>
    <cellStyle name="Обычный 6 2 2 4 3 2" xfId="328"/>
    <cellStyle name="Обычный 6 2 2 4 3 2 2" xfId="23666"/>
    <cellStyle name="Обычный 6 2 2 4 3 2 2 2" xfId="24389"/>
    <cellStyle name="Обычный 6 2 2 4 3 2 2 2 2" xfId="36071"/>
    <cellStyle name="Обычный 6 2 2 4 3 2 2 2 3" xfId="36501"/>
    <cellStyle name="Обычный 6 2 2 4 3 2 2 3" xfId="35348"/>
    <cellStyle name="Обычный 6 2 2 4 3 2 2 4" xfId="36500"/>
    <cellStyle name="Обычный 6 2 2 4 3 2 3" xfId="24034"/>
    <cellStyle name="Обычный 6 2 2 4 3 2 3 2" xfId="35716"/>
    <cellStyle name="Обычный 6 2 2 4 3 2 3 3" xfId="36502"/>
    <cellStyle name="Обычный 6 2 2 4 3 2 4" xfId="23311"/>
    <cellStyle name="Обычный 6 2 2 4 3 2 5" xfId="34993"/>
    <cellStyle name="Обычный 6 2 2 4 3 2 6" xfId="22850"/>
    <cellStyle name="Обычный 6 2 2 4 3 2 7" xfId="36499"/>
    <cellStyle name="Обычный 6 2 2 4 3 3" xfId="499"/>
    <cellStyle name="Обычный 6 2 2 4 3 3 2" xfId="24205"/>
    <cellStyle name="Обычный 6 2 2 4 3 3 2 2" xfId="35887"/>
    <cellStyle name="Обычный 6 2 2 4 3 3 2 3" xfId="36504"/>
    <cellStyle name="Обычный 6 2 2 4 3 3 3" xfId="23482"/>
    <cellStyle name="Обычный 6 2 2 4 3 3 4" xfId="35164"/>
    <cellStyle name="Обычный 6 2 2 4 3 3 5" xfId="12392"/>
    <cellStyle name="Обычный 6 2 2 4 3 3 6" xfId="36503"/>
    <cellStyle name="Обычный 6 2 2 4 3 4" xfId="23850"/>
    <cellStyle name="Обычный 6 2 2 4 3 4 2" xfId="35532"/>
    <cellStyle name="Обычный 6 2 2 4 3 4 3" xfId="36505"/>
    <cellStyle name="Обычный 6 2 2 4 3 5" xfId="23123"/>
    <cellStyle name="Обычный 6 2 2 4 3 6" xfId="34809"/>
    <cellStyle name="Обычный 6 2 2 4 3 7" xfId="940"/>
    <cellStyle name="Обычный 6 2 2 4 3 8" xfId="672"/>
    <cellStyle name="Обычный 6 2 2 4 3 9" xfId="36498"/>
    <cellStyle name="Обычный 6 2 2 4 4" xfId="157"/>
    <cellStyle name="Обычный 6 2 2 4 4 2" xfId="329"/>
    <cellStyle name="Обычный 6 2 2 4 4 2 2" xfId="23667"/>
    <cellStyle name="Обычный 6 2 2 4 4 2 2 2" xfId="24390"/>
    <cellStyle name="Обычный 6 2 2 4 4 2 2 2 2" xfId="36072"/>
    <cellStyle name="Обычный 6 2 2 4 4 2 2 2 3" xfId="36509"/>
    <cellStyle name="Обычный 6 2 2 4 4 2 2 3" xfId="35349"/>
    <cellStyle name="Обычный 6 2 2 4 4 2 2 4" xfId="36508"/>
    <cellStyle name="Обычный 6 2 2 4 4 2 3" xfId="24035"/>
    <cellStyle name="Обычный 6 2 2 4 4 2 3 2" xfId="35717"/>
    <cellStyle name="Обычный 6 2 2 4 4 2 3 3" xfId="36510"/>
    <cellStyle name="Обычный 6 2 2 4 4 2 4" xfId="23312"/>
    <cellStyle name="Обычный 6 2 2 4 4 2 5" xfId="34994"/>
    <cellStyle name="Обычный 6 2 2 4 4 2 6" xfId="22851"/>
    <cellStyle name="Обычный 6 2 2 4 4 2 7" xfId="36507"/>
    <cellStyle name="Обычный 6 2 2 4 4 3" xfId="500"/>
    <cellStyle name="Обычный 6 2 2 4 4 3 2" xfId="24206"/>
    <cellStyle name="Обычный 6 2 2 4 4 3 2 2" xfId="35888"/>
    <cellStyle name="Обычный 6 2 2 4 4 3 2 3" xfId="36512"/>
    <cellStyle name="Обычный 6 2 2 4 4 3 3" xfId="23483"/>
    <cellStyle name="Обычный 6 2 2 4 4 3 4" xfId="35165"/>
    <cellStyle name="Обычный 6 2 2 4 4 3 5" xfId="12393"/>
    <cellStyle name="Обычный 6 2 2 4 4 3 6" xfId="36511"/>
    <cellStyle name="Обычный 6 2 2 4 4 4" xfId="23851"/>
    <cellStyle name="Обычный 6 2 2 4 4 4 2" xfId="35533"/>
    <cellStyle name="Обычный 6 2 2 4 4 4 3" xfId="36513"/>
    <cellStyle name="Обычный 6 2 2 4 4 5" xfId="23124"/>
    <cellStyle name="Обычный 6 2 2 4 4 6" xfId="34810"/>
    <cellStyle name="Обычный 6 2 2 4 4 7" xfId="941"/>
    <cellStyle name="Обычный 6 2 2 4 4 8" xfId="673"/>
    <cellStyle name="Обычный 6 2 2 4 4 9" xfId="36506"/>
    <cellStyle name="Обычный 6 2 2 4 5" xfId="295"/>
    <cellStyle name="Обычный 6 2 2 4 5 2" xfId="13967"/>
    <cellStyle name="Обычный 6 2 2 4 5 2 2" xfId="24356"/>
    <cellStyle name="Обычный 6 2 2 4 5 2 2 2" xfId="36038"/>
    <cellStyle name="Обычный 6 2 2 4 5 2 2 3" xfId="36516"/>
    <cellStyle name="Обычный 6 2 2 4 5 2 3" xfId="23633"/>
    <cellStyle name="Обычный 6 2 2 4 5 2 4" xfId="35315"/>
    <cellStyle name="Обычный 6 2 2 4 5 2 5" xfId="36515"/>
    <cellStyle name="Обычный 6 2 2 4 5 3" xfId="24001"/>
    <cellStyle name="Обычный 6 2 2 4 5 3 2" xfId="35683"/>
    <cellStyle name="Обычный 6 2 2 4 5 3 3" xfId="36517"/>
    <cellStyle name="Обычный 6 2 2 4 5 4" xfId="23278"/>
    <cellStyle name="Обычный 6 2 2 4 5 5" xfId="34960"/>
    <cellStyle name="Обычный 6 2 2 4 5 6" xfId="3488"/>
    <cellStyle name="Обычный 6 2 2 4 5 7" xfId="36514"/>
    <cellStyle name="Обычный 6 2 2 4 6" xfId="466"/>
    <cellStyle name="Обычный 6 2 2 4 6 2" xfId="16538"/>
    <cellStyle name="Обычный 6 2 2 4 6 2 2" xfId="24172"/>
    <cellStyle name="Обычный 6 2 2 4 6 2 3" xfId="35854"/>
    <cellStyle name="Обычный 6 2 2 4 6 2 4" xfId="36519"/>
    <cellStyle name="Обычный 6 2 2 4 6 3" xfId="23449"/>
    <cellStyle name="Обычный 6 2 2 4 6 4" xfId="35131"/>
    <cellStyle name="Обычный 6 2 2 4 6 5" xfId="6080"/>
    <cellStyle name="Обычный 6 2 2 4 6 6" xfId="36518"/>
    <cellStyle name="Обычный 6 2 2 4 7" xfId="8651"/>
    <cellStyle name="Обычный 6 2 2 4 7 2" xfId="19109"/>
    <cellStyle name="Обычный 6 2 2 4 7 3" xfId="23817"/>
    <cellStyle name="Обычный 6 2 2 4 7 4" xfId="35499"/>
    <cellStyle name="Обычный 6 2 2 4 7 5" xfId="36520"/>
    <cellStyle name="Обычный 6 2 2 4 8" xfId="11222"/>
    <cellStyle name="Обычный 6 2 2 4 8 2" xfId="21680"/>
    <cellStyle name="Обычный 6 2 2 4 8 3" xfId="33523"/>
    <cellStyle name="Обычный 6 2 2 4 9" xfId="22817"/>
    <cellStyle name="Обычный 6 2 2 5" xfId="158"/>
    <cellStyle name="Обычный 6 2 2 5 10" xfId="23125"/>
    <cellStyle name="Обычный 6 2 2 5 11" xfId="34811"/>
    <cellStyle name="Обычный 6 2 2 5 12" xfId="942"/>
    <cellStyle name="Обычный 6 2 2 5 13" xfId="674"/>
    <cellStyle name="Обычный 6 2 2 5 14" xfId="36521"/>
    <cellStyle name="Обычный 6 2 2 5 2" xfId="159"/>
    <cellStyle name="Обычный 6 2 2 5 2 2" xfId="331"/>
    <cellStyle name="Обычный 6 2 2 5 2 2 2" xfId="23669"/>
    <cellStyle name="Обычный 6 2 2 5 2 2 2 2" xfId="24392"/>
    <cellStyle name="Обычный 6 2 2 5 2 2 2 2 2" xfId="36074"/>
    <cellStyle name="Обычный 6 2 2 5 2 2 2 2 3" xfId="36525"/>
    <cellStyle name="Обычный 6 2 2 5 2 2 2 3" xfId="35351"/>
    <cellStyle name="Обычный 6 2 2 5 2 2 2 4" xfId="36524"/>
    <cellStyle name="Обычный 6 2 2 5 2 2 3" xfId="24037"/>
    <cellStyle name="Обычный 6 2 2 5 2 2 3 2" xfId="35719"/>
    <cellStyle name="Обычный 6 2 2 5 2 2 3 3" xfId="36526"/>
    <cellStyle name="Обычный 6 2 2 5 2 2 4" xfId="23314"/>
    <cellStyle name="Обычный 6 2 2 5 2 2 5" xfId="34996"/>
    <cellStyle name="Обычный 6 2 2 5 2 2 6" xfId="22853"/>
    <cellStyle name="Обычный 6 2 2 5 2 2 7" xfId="36523"/>
    <cellStyle name="Обычный 6 2 2 5 2 3" xfId="502"/>
    <cellStyle name="Обычный 6 2 2 5 2 3 2" xfId="24208"/>
    <cellStyle name="Обычный 6 2 2 5 2 3 2 2" xfId="35890"/>
    <cellStyle name="Обычный 6 2 2 5 2 3 2 3" xfId="36528"/>
    <cellStyle name="Обычный 6 2 2 5 2 3 3" xfId="23485"/>
    <cellStyle name="Обычный 6 2 2 5 2 3 4" xfId="35167"/>
    <cellStyle name="Обычный 6 2 2 5 2 3 5" xfId="12395"/>
    <cellStyle name="Обычный 6 2 2 5 2 3 6" xfId="36527"/>
    <cellStyle name="Обычный 6 2 2 5 2 4" xfId="23853"/>
    <cellStyle name="Обычный 6 2 2 5 2 4 2" xfId="35535"/>
    <cellStyle name="Обычный 6 2 2 5 2 4 3" xfId="36529"/>
    <cellStyle name="Обычный 6 2 2 5 2 5" xfId="23126"/>
    <cellStyle name="Обычный 6 2 2 5 2 6" xfId="34812"/>
    <cellStyle name="Обычный 6 2 2 5 2 7" xfId="943"/>
    <cellStyle name="Обычный 6 2 2 5 2 8" xfId="675"/>
    <cellStyle name="Обычный 6 2 2 5 2 9" xfId="36522"/>
    <cellStyle name="Обычный 6 2 2 5 3" xfId="160"/>
    <cellStyle name="Обычный 6 2 2 5 3 2" xfId="332"/>
    <cellStyle name="Обычный 6 2 2 5 3 2 2" xfId="23670"/>
    <cellStyle name="Обычный 6 2 2 5 3 2 2 2" xfId="24393"/>
    <cellStyle name="Обычный 6 2 2 5 3 2 2 2 2" xfId="36075"/>
    <cellStyle name="Обычный 6 2 2 5 3 2 2 2 3" xfId="36533"/>
    <cellStyle name="Обычный 6 2 2 5 3 2 2 3" xfId="35352"/>
    <cellStyle name="Обычный 6 2 2 5 3 2 2 4" xfId="36532"/>
    <cellStyle name="Обычный 6 2 2 5 3 2 3" xfId="24038"/>
    <cellStyle name="Обычный 6 2 2 5 3 2 3 2" xfId="35720"/>
    <cellStyle name="Обычный 6 2 2 5 3 2 3 3" xfId="36534"/>
    <cellStyle name="Обычный 6 2 2 5 3 2 4" xfId="23315"/>
    <cellStyle name="Обычный 6 2 2 5 3 2 5" xfId="34997"/>
    <cellStyle name="Обычный 6 2 2 5 3 2 6" xfId="22854"/>
    <cellStyle name="Обычный 6 2 2 5 3 2 7" xfId="36531"/>
    <cellStyle name="Обычный 6 2 2 5 3 3" xfId="503"/>
    <cellStyle name="Обычный 6 2 2 5 3 3 2" xfId="24209"/>
    <cellStyle name="Обычный 6 2 2 5 3 3 2 2" xfId="35891"/>
    <cellStyle name="Обычный 6 2 2 5 3 3 2 3" xfId="36536"/>
    <cellStyle name="Обычный 6 2 2 5 3 3 3" xfId="23486"/>
    <cellStyle name="Обычный 6 2 2 5 3 3 4" xfId="35168"/>
    <cellStyle name="Обычный 6 2 2 5 3 3 5" xfId="12396"/>
    <cellStyle name="Обычный 6 2 2 5 3 3 6" xfId="36535"/>
    <cellStyle name="Обычный 6 2 2 5 3 4" xfId="23854"/>
    <cellStyle name="Обычный 6 2 2 5 3 4 2" xfId="35536"/>
    <cellStyle name="Обычный 6 2 2 5 3 4 3" xfId="36537"/>
    <cellStyle name="Обычный 6 2 2 5 3 5" xfId="23127"/>
    <cellStyle name="Обычный 6 2 2 5 3 6" xfId="34813"/>
    <cellStyle name="Обычный 6 2 2 5 3 7" xfId="944"/>
    <cellStyle name="Обычный 6 2 2 5 3 8" xfId="676"/>
    <cellStyle name="Обычный 6 2 2 5 3 9" xfId="36530"/>
    <cellStyle name="Обычный 6 2 2 5 4" xfId="330"/>
    <cellStyle name="Обычный 6 2 2 5 4 2" xfId="15032"/>
    <cellStyle name="Обычный 6 2 2 5 4 2 2" xfId="24391"/>
    <cellStyle name="Обычный 6 2 2 5 4 2 2 2" xfId="36073"/>
    <cellStyle name="Обычный 6 2 2 5 4 2 2 3" xfId="36540"/>
    <cellStyle name="Обычный 6 2 2 5 4 2 3" xfId="23668"/>
    <cellStyle name="Обычный 6 2 2 5 4 2 4" xfId="35350"/>
    <cellStyle name="Обычный 6 2 2 5 4 2 5" xfId="36539"/>
    <cellStyle name="Обычный 6 2 2 5 4 3" xfId="24036"/>
    <cellStyle name="Обычный 6 2 2 5 4 3 2" xfId="35718"/>
    <cellStyle name="Обычный 6 2 2 5 4 3 3" xfId="36541"/>
    <cellStyle name="Обычный 6 2 2 5 4 4" xfId="23313"/>
    <cellStyle name="Обычный 6 2 2 5 4 5" xfId="34995"/>
    <cellStyle name="Обычный 6 2 2 5 4 6" xfId="4569"/>
    <cellStyle name="Обычный 6 2 2 5 4 7" xfId="36538"/>
    <cellStyle name="Обычный 6 2 2 5 5" xfId="501"/>
    <cellStyle name="Обычный 6 2 2 5 5 2" xfId="17603"/>
    <cellStyle name="Обычный 6 2 2 5 5 2 2" xfId="24207"/>
    <cellStyle name="Обычный 6 2 2 5 5 2 3" xfId="35889"/>
    <cellStyle name="Обычный 6 2 2 5 5 2 4" xfId="36543"/>
    <cellStyle name="Обычный 6 2 2 5 5 3" xfId="23484"/>
    <cellStyle name="Обычный 6 2 2 5 5 4" xfId="35166"/>
    <cellStyle name="Обычный 6 2 2 5 5 5" xfId="7145"/>
    <cellStyle name="Обычный 6 2 2 5 5 6" xfId="36542"/>
    <cellStyle name="Обычный 6 2 2 5 6" xfId="9716"/>
    <cellStyle name="Обычный 6 2 2 5 6 2" xfId="20174"/>
    <cellStyle name="Обычный 6 2 2 5 6 3" xfId="23852"/>
    <cellStyle name="Обычный 6 2 2 5 6 4" xfId="35534"/>
    <cellStyle name="Обычный 6 2 2 5 6 5" xfId="36544"/>
    <cellStyle name="Обычный 6 2 2 5 7" xfId="12287"/>
    <cellStyle name="Обычный 6 2 2 5 7 2" xfId="22745"/>
    <cellStyle name="Обычный 6 2 2 5 7 3" xfId="34586"/>
    <cellStyle name="Обычный 6 2 2 5 8" xfId="22852"/>
    <cellStyle name="Обычный 6 2 2 5 9" xfId="12394"/>
    <cellStyle name="Обычный 6 2 2 6" xfId="161"/>
    <cellStyle name="Обычный 6 2 2 6 2" xfId="333"/>
    <cellStyle name="Обычный 6 2 2 6 2 2" xfId="23671"/>
    <cellStyle name="Обычный 6 2 2 6 2 2 2" xfId="24394"/>
    <cellStyle name="Обычный 6 2 2 6 2 2 2 2" xfId="36076"/>
    <cellStyle name="Обычный 6 2 2 6 2 2 2 3" xfId="36548"/>
    <cellStyle name="Обычный 6 2 2 6 2 2 3" xfId="35353"/>
    <cellStyle name="Обычный 6 2 2 6 2 2 4" xfId="36547"/>
    <cellStyle name="Обычный 6 2 2 6 2 3" xfId="24039"/>
    <cellStyle name="Обычный 6 2 2 6 2 3 2" xfId="35721"/>
    <cellStyle name="Обычный 6 2 2 6 2 3 3" xfId="36549"/>
    <cellStyle name="Обычный 6 2 2 6 2 4" xfId="23316"/>
    <cellStyle name="Обычный 6 2 2 6 2 5" xfId="34998"/>
    <cellStyle name="Обычный 6 2 2 6 2 6" xfId="22855"/>
    <cellStyle name="Обычный 6 2 2 6 2 7" xfId="36546"/>
    <cellStyle name="Обычный 6 2 2 6 3" xfId="504"/>
    <cellStyle name="Обычный 6 2 2 6 3 2" xfId="24210"/>
    <cellStyle name="Обычный 6 2 2 6 3 2 2" xfId="35892"/>
    <cellStyle name="Обычный 6 2 2 6 3 2 3" xfId="36551"/>
    <cellStyle name="Обычный 6 2 2 6 3 3" xfId="23487"/>
    <cellStyle name="Обычный 6 2 2 6 3 4" xfId="35169"/>
    <cellStyle name="Обычный 6 2 2 6 3 5" xfId="12397"/>
    <cellStyle name="Обычный 6 2 2 6 3 6" xfId="36550"/>
    <cellStyle name="Обычный 6 2 2 6 4" xfId="23855"/>
    <cellStyle name="Обычный 6 2 2 6 4 2" xfId="35537"/>
    <cellStyle name="Обычный 6 2 2 6 4 3" xfId="36552"/>
    <cellStyle name="Обычный 6 2 2 6 5" xfId="23128"/>
    <cellStyle name="Обычный 6 2 2 6 6" xfId="34814"/>
    <cellStyle name="Обычный 6 2 2 6 7" xfId="945"/>
    <cellStyle name="Обычный 6 2 2 6 8" xfId="677"/>
    <cellStyle name="Обычный 6 2 2 6 9" xfId="36545"/>
    <cellStyle name="Обычный 6 2 2 7" xfId="162"/>
    <cellStyle name="Обычный 6 2 2 7 2" xfId="334"/>
    <cellStyle name="Обычный 6 2 2 7 2 2" xfId="23672"/>
    <cellStyle name="Обычный 6 2 2 7 2 2 2" xfId="24395"/>
    <cellStyle name="Обычный 6 2 2 7 2 2 2 2" xfId="36077"/>
    <cellStyle name="Обычный 6 2 2 7 2 2 2 3" xfId="36556"/>
    <cellStyle name="Обычный 6 2 2 7 2 2 3" xfId="35354"/>
    <cellStyle name="Обычный 6 2 2 7 2 2 4" xfId="36555"/>
    <cellStyle name="Обычный 6 2 2 7 2 3" xfId="24040"/>
    <cellStyle name="Обычный 6 2 2 7 2 3 2" xfId="35722"/>
    <cellStyle name="Обычный 6 2 2 7 2 3 3" xfId="36557"/>
    <cellStyle name="Обычный 6 2 2 7 2 4" xfId="23317"/>
    <cellStyle name="Обычный 6 2 2 7 2 5" xfId="34999"/>
    <cellStyle name="Обычный 6 2 2 7 2 6" xfId="22856"/>
    <cellStyle name="Обычный 6 2 2 7 2 7" xfId="36554"/>
    <cellStyle name="Обычный 6 2 2 7 3" xfId="505"/>
    <cellStyle name="Обычный 6 2 2 7 3 2" xfId="24211"/>
    <cellStyle name="Обычный 6 2 2 7 3 2 2" xfId="35893"/>
    <cellStyle name="Обычный 6 2 2 7 3 2 3" xfId="36559"/>
    <cellStyle name="Обычный 6 2 2 7 3 3" xfId="23488"/>
    <cellStyle name="Обычный 6 2 2 7 3 4" xfId="35170"/>
    <cellStyle name="Обычный 6 2 2 7 3 5" xfId="12398"/>
    <cellStyle name="Обычный 6 2 2 7 3 6" xfId="36558"/>
    <cellStyle name="Обычный 6 2 2 7 4" xfId="23856"/>
    <cellStyle name="Обычный 6 2 2 7 4 2" xfId="35538"/>
    <cellStyle name="Обычный 6 2 2 7 4 3" xfId="36560"/>
    <cellStyle name="Обычный 6 2 2 7 5" xfId="23129"/>
    <cellStyle name="Обычный 6 2 2 7 6" xfId="34815"/>
    <cellStyle name="Обычный 6 2 2 7 7" xfId="946"/>
    <cellStyle name="Обычный 6 2 2 7 8" xfId="678"/>
    <cellStyle name="Обычный 6 2 2 7 9" xfId="36553"/>
    <cellStyle name="Обычный 6 2 2 8" xfId="163"/>
    <cellStyle name="Обычный 6 2 2 8 2" xfId="335"/>
    <cellStyle name="Обычный 6 2 2 8 2 2" xfId="23673"/>
    <cellStyle name="Обычный 6 2 2 8 2 2 2" xfId="24396"/>
    <cellStyle name="Обычный 6 2 2 8 2 2 2 2" xfId="36078"/>
    <cellStyle name="Обычный 6 2 2 8 2 2 2 3" xfId="36564"/>
    <cellStyle name="Обычный 6 2 2 8 2 2 3" xfId="35355"/>
    <cellStyle name="Обычный 6 2 2 8 2 2 4" xfId="36563"/>
    <cellStyle name="Обычный 6 2 2 8 2 3" xfId="24041"/>
    <cellStyle name="Обычный 6 2 2 8 2 3 2" xfId="35723"/>
    <cellStyle name="Обычный 6 2 2 8 2 3 3" xfId="36565"/>
    <cellStyle name="Обычный 6 2 2 8 2 4" xfId="23318"/>
    <cellStyle name="Обычный 6 2 2 8 2 5" xfId="35000"/>
    <cellStyle name="Обычный 6 2 2 8 2 6" xfId="22857"/>
    <cellStyle name="Обычный 6 2 2 8 2 7" xfId="36562"/>
    <cellStyle name="Обычный 6 2 2 8 3" xfId="506"/>
    <cellStyle name="Обычный 6 2 2 8 3 2" xfId="24212"/>
    <cellStyle name="Обычный 6 2 2 8 3 2 2" xfId="35894"/>
    <cellStyle name="Обычный 6 2 2 8 3 2 3" xfId="36567"/>
    <cellStyle name="Обычный 6 2 2 8 3 3" xfId="23489"/>
    <cellStyle name="Обычный 6 2 2 8 3 4" xfId="35171"/>
    <cellStyle name="Обычный 6 2 2 8 3 5" xfId="12399"/>
    <cellStyle name="Обычный 6 2 2 8 3 6" xfId="36566"/>
    <cellStyle name="Обычный 6 2 2 8 4" xfId="23857"/>
    <cellStyle name="Обычный 6 2 2 8 4 2" xfId="35539"/>
    <cellStyle name="Обычный 6 2 2 8 4 3" xfId="36568"/>
    <cellStyle name="Обычный 6 2 2 8 5" xfId="23130"/>
    <cellStyle name="Обычный 6 2 2 8 6" xfId="34816"/>
    <cellStyle name="Обычный 6 2 2 8 7" xfId="947"/>
    <cellStyle name="Обычный 6 2 2 8 8" xfId="679"/>
    <cellStyle name="Обычный 6 2 2 8 9" xfId="36561"/>
    <cellStyle name="Обычный 6 2 2 9" xfId="112"/>
    <cellStyle name="Обычный 6 2 2 9 2" xfId="12937"/>
    <cellStyle name="Обычный 6 2 2 9 2 2" xfId="24346"/>
    <cellStyle name="Обычный 6 2 2 9 2 2 2" xfId="36028"/>
    <cellStyle name="Обычный 6 2 2 9 2 2 3" xfId="36571"/>
    <cellStyle name="Обычный 6 2 2 9 2 3" xfId="23623"/>
    <cellStyle name="Обычный 6 2 2 9 2 4" xfId="35305"/>
    <cellStyle name="Обычный 6 2 2 9 2 5" xfId="36570"/>
    <cellStyle name="Обычный 6 2 2 9 3" xfId="23991"/>
    <cellStyle name="Обычный 6 2 2 9 3 2" xfId="35673"/>
    <cellStyle name="Обычный 6 2 2 9 3 3" xfId="36572"/>
    <cellStyle name="Обычный 6 2 2 9 4" xfId="23268"/>
    <cellStyle name="Обычный 6 2 2 9 5" xfId="34950"/>
    <cellStyle name="Обычный 6 2 2 9 6" xfId="2186"/>
    <cellStyle name="Обычный 6 2 2 9 7" xfId="36569"/>
    <cellStyle name="Обычный 6 2 20" xfId="36317"/>
    <cellStyle name="Обычный 6 2 21" xfId="38021"/>
    <cellStyle name="Обычный 6 2 22" xfId="37977"/>
    <cellStyle name="Обычный 6 2 3" xfId="102"/>
    <cellStyle name="Обычный 6 2 3 10" xfId="287"/>
    <cellStyle name="Обычный 6 2 3 10 2" xfId="24164"/>
    <cellStyle name="Обычный 6 2 3 10 2 2" xfId="35846"/>
    <cellStyle name="Обычный 6 2 3 10 2 3" xfId="36575"/>
    <cellStyle name="Обычный 6 2 3 10 3" xfId="23441"/>
    <cellStyle name="Обычный 6 2 3 10 4" xfId="35123"/>
    <cellStyle name="Обычный 6 2 3 10 5" xfId="22809"/>
    <cellStyle name="Обычный 6 2 3 10 6" xfId="36574"/>
    <cellStyle name="Обычный 6 2 3 11" xfId="458"/>
    <cellStyle name="Обычный 6 2 3 11 2" xfId="23809"/>
    <cellStyle name="Обычный 6 2 3 11 3" xfId="35491"/>
    <cellStyle name="Обычный 6 2 3 11 4" xfId="12351"/>
    <cellStyle name="Обычный 6 2 3 11 5" xfId="36576"/>
    <cellStyle name="Обычный 6 2 3 12" xfId="23078"/>
    <cellStyle name="Обычный 6 2 3 13" xfId="34768"/>
    <cellStyle name="Обычный 6 2 3 14" xfId="896"/>
    <cellStyle name="Обычный 6 2 3 15" xfId="631"/>
    <cellStyle name="Обычный 6 2 3 16" xfId="36573"/>
    <cellStyle name="Обычный 6 2 3 2" xfId="117"/>
    <cellStyle name="Обычный 6 2 3 2 10" xfId="34770"/>
    <cellStyle name="Обычный 6 2 3 2 11" xfId="901"/>
    <cellStyle name="Обычный 6 2 3 2 12" xfId="633"/>
    <cellStyle name="Обычный 6 2 3 2 13" xfId="36577"/>
    <cellStyle name="Обычный 6 2 3 2 2" xfId="134"/>
    <cellStyle name="Обычный 6 2 3 2 2 10" xfId="918"/>
    <cellStyle name="Обычный 6 2 3 2 2 11" xfId="650"/>
    <cellStyle name="Обычный 6 2 3 2 2 12" xfId="36578"/>
    <cellStyle name="Обычный 6 2 3 2 2 2" xfId="164"/>
    <cellStyle name="Обычный 6 2 3 2 2 2 10" xfId="680"/>
    <cellStyle name="Обычный 6 2 3 2 2 2 11" xfId="36579"/>
    <cellStyle name="Обычный 6 2 3 2 2 2 2" xfId="165"/>
    <cellStyle name="Обычный 6 2 3 2 2 2 2 2" xfId="337"/>
    <cellStyle name="Обычный 6 2 3 2 2 2 2 2 2" xfId="23675"/>
    <cellStyle name="Обычный 6 2 3 2 2 2 2 2 2 2" xfId="24398"/>
    <cellStyle name="Обычный 6 2 3 2 2 2 2 2 2 2 2" xfId="36080"/>
    <cellStyle name="Обычный 6 2 3 2 2 2 2 2 2 2 3" xfId="36583"/>
    <cellStyle name="Обычный 6 2 3 2 2 2 2 2 2 3" xfId="35357"/>
    <cellStyle name="Обычный 6 2 3 2 2 2 2 2 2 4" xfId="36582"/>
    <cellStyle name="Обычный 6 2 3 2 2 2 2 2 3" xfId="24043"/>
    <cellStyle name="Обычный 6 2 3 2 2 2 2 2 3 2" xfId="35725"/>
    <cellStyle name="Обычный 6 2 3 2 2 2 2 2 3 3" xfId="36584"/>
    <cellStyle name="Обычный 6 2 3 2 2 2 2 2 4" xfId="23320"/>
    <cellStyle name="Обычный 6 2 3 2 2 2 2 2 5" xfId="35002"/>
    <cellStyle name="Обычный 6 2 3 2 2 2 2 2 6" xfId="22859"/>
    <cellStyle name="Обычный 6 2 3 2 2 2 2 2 7" xfId="36581"/>
    <cellStyle name="Обычный 6 2 3 2 2 2 2 3" xfId="508"/>
    <cellStyle name="Обычный 6 2 3 2 2 2 2 3 2" xfId="24214"/>
    <cellStyle name="Обычный 6 2 3 2 2 2 2 3 2 2" xfId="35896"/>
    <cellStyle name="Обычный 6 2 3 2 2 2 2 3 2 3" xfId="36586"/>
    <cellStyle name="Обычный 6 2 3 2 2 2 2 3 3" xfId="23491"/>
    <cellStyle name="Обычный 6 2 3 2 2 2 2 3 4" xfId="35173"/>
    <cellStyle name="Обычный 6 2 3 2 2 2 2 3 5" xfId="12401"/>
    <cellStyle name="Обычный 6 2 3 2 2 2 2 3 6" xfId="36585"/>
    <cellStyle name="Обычный 6 2 3 2 2 2 2 4" xfId="23859"/>
    <cellStyle name="Обычный 6 2 3 2 2 2 2 4 2" xfId="35541"/>
    <cellStyle name="Обычный 6 2 3 2 2 2 2 4 3" xfId="36587"/>
    <cellStyle name="Обычный 6 2 3 2 2 2 2 5" xfId="23132"/>
    <cellStyle name="Обычный 6 2 3 2 2 2 2 6" xfId="34818"/>
    <cellStyle name="Обычный 6 2 3 2 2 2 2 7" xfId="949"/>
    <cellStyle name="Обычный 6 2 3 2 2 2 2 8" xfId="681"/>
    <cellStyle name="Обычный 6 2 3 2 2 2 2 9" xfId="36580"/>
    <cellStyle name="Обычный 6 2 3 2 2 2 3" xfId="166"/>
    <cellStyle name="Обычный 6 2 3 2 2 2 3 2" xfId="338"/>
    <cellStyle name="Обычный 6 2 3 2 2 2 3 2 2" xfId="23676"/>
    <cellStyle name="Обычный 6 2 3 2 2 2 3 2 2 2" xfId="24399"/>
    <cellStyle name="Обычный 6 2 3 2 2 2 3 2 2 2 2" xfId="36081"/>
    <cellStyle name="Обычный 6 2 3 2 2 2 3 2 2 2 3" xfId="36591"/>
    <cellStyle name="Обычный 6 2 3 2 2 2 3 2 2 3" xfId="35358"/>
    <cellStyle name="Обычный 6 2 3 2 2 2 3 2 2 4" xfId="36590"/>
    <cellStyle name="Обычный 6 2 3 2 2 2 3 2 3" xfId="24044"/>
    <cellStyle name="Обычный 6 2 3 2 2 2 3 2 3 2" xfId="35726"/>
    <cellStyle name="Обычный 6 2 3 2 2 2 3 2 3 3" xfId="36592"/>
    <cellStyle name="Обычный 6 2 3 2 2 2 3 2 4" xfId="23321"/>
    <cellStyle name="Обычный 6 2 3 2 2 2 3 2 5" xfId="35003"/>
    <cellStyle name="Обычный 6 2 3 2 2 2 3 2 6" xfId="22860"/>
    <cellStyle name="Обычный 6 2 3 2 2 2 3 2 7" xfId="36589"/>
    <cellStyle name="Обычный 6 2 3 2 2 2 3 3" xfId="509"/>
    <cellStyle name="Обычный 6 2 3 2 2 2 3 3 2" xfId="24215"/>
    <cellStyle name="Обычный 6 2 3 2 2 2 3 3 2 2" xfId="35897"/>
    <cellStyle name="Обычный 6 2 3 2 2 2 3 3 2 3" xfId="36594"/>
    <cellStyle name="Обычный 6 2 3 2 2 2 3 3 3" xfId="23492"/>
    <cellStyle name="Обычный 6 2 3 2 2 2 3 3 4" xfId="35174"/>
    <cellStyle name="Обычный 6 2 3 2 2 2 3 3 5" xfId="12402"/>
    <cellStyle name="Обычный 6 2 3 2 2 2 3 3 6" xfId="36593"/>
    <cellStyle name="Обычный 6 2 3 2 2 2 3 4" xfId="23860"/>
    <cellStyle name="Обычный 6 2 3 2 2 2 3 4 2" xfId="35542"/>
    <cellStyle name="Обычный 6 2 3 2 2 2 3 4 3" xfId="36595"/>
    <cellStyle name="Обычный 6 2 3 2 2 2 3 5" xfId="23133"/>
    <cellStyle name="Обычный 6 2 3 2 2 2 3 6" xfId="34819"/>
    <cellStyle name="Обычный 6 2 3 2 2 2 3 7" xfId="950"/>
    <cellStyle name="Обычный 6 2 3 2 2 2 3 8" xfId="682"/>
    <cellStyle name="Обычный 6 2 3 2 2 2 3 9" xfId="36588"/>
    <cellStyle name="Обычный 6 2 3 2 2 2 4" xfId="336"/>
    <cellStyle name="Обычный 6 2 3 2 2 2 4 2" xfId="23674"/>
    <cellStyle name="Обычный 6 2 3 2 2 2 4 2 2" xfId="24397"/>
    <cellStyle name="Обычный 6 2 3 2 2 2 4 2 2 2" xfId="36079"/>
    <cellStyle name="Обычный 6 2 3 2 2 2 4 2 2 3" xfId="36598"/>
    <cellStyle name="Обычный 6 2 3 2 2 2 4 2 3" xfId="35356"/>
    <cellStyle name="Обычный 6 2 3 2 2 2 4 2 4" xfId="36597"/>
    <cellStyle name="Обычный 6 2 3 2 2 2 4 3" xfId="24042"/>
    <cellStyle name="Обычный 6 2 3 2 2 2 4 3 2" xfId="35724"/>
    <cellStyle name="Обычный 6 2 3 2 2 2 4 3 3" xfId="36599"/>
    <cellStyle name="Обычный 6 2 3 2 2 2 4 4" xfId="23319"/>
    <cellStyle name="Обычный 6 2 3 2 2 2 4 5" xfId="35001"/>
    <cellStyle name="Обычный 6 2 3 2 2 2 4 6" xfId="22858"/>
    <cellStyle name="Обычный 6 2 3 2 2 2 4 7" xfId="36596"/>
    <cellStyle name="Обычный 6 2 3 2 2 2 5" xfId="507"/>
    <cellStyle name="Обычный 6 2 3 2 2 2 5 2" xfId="24213"/>
    <cellStyle name="Обычный 6 2 3 2 2 2 5 2 2" xfId="35895"/>
    <cellStyle name="Обычный 6 2 3 2 2 2 5 2 3" xfId="36601"/>
    <cellStyle name="Обычный 6 2 3 2 2 2 5 3" xfId="23490"/>
    <cellStyle name="Обычный 6 2 3 2 2 2 5 4" xfId="35172"/>
    <cellStyle name="Обычный 6 2 3 2 2 2 5 5" xfId="12400"/>
    <cellStyle name="Обычный 6 2 3 2 2 2 5 6" xfId="36600"/>
    <cellStyle name="Обычный 6 2 3 2 2 2 6" xfId="23858"/>
    <cellStyle name="Обычный 6 2 3 2 2 2 6 2" xfId="35540"/>
    <cellStyle name="Обычный 6 2 3 2 2 2 6 3" xfId="36602"/>
    <cellStyle name="Обычный 6 2 3 2 2 2 7" xfId="23131"/>
    <cellStyle name="Обычный 6 2 3 2 2 2 8" xfId="34817"/>
    <cellStyle name="Обычный 6 2 3 2 2 2 9" xfId="948"/>
    <cellStyle name="Обычный 6 2 3 2 2 3" xfId="167"/>
    <cellStyle name="Обычный 6 2 3 2 2 3 2" xfId="339"/>
    <cellStyle name="Обычный 6 2 3 2 2 3 2 2" xfId="23677"/>
    <cellStyle name="Обычный 6 2 3 2 2 3 2 2 2" xfId="24400"/>
    <cellStyle name="Обычный 6 2 3 2 2 3 2 2 2 2" xfId="36082"/>
    <cellStyle name="Обычный 6 2 3 2 2 3 2 2 2 3" xfId="36606"/>
    <cellStyle name="Обычный 6 2 3 2 2 3 2 2 3" xfId="35359"/>
    <cellStyle name="Обычный 6 2 3 2 2 3 2 2 4" xfId="36605"/>
    <cellStyle name="Обычный 6 2 3 2 2 3 2 3" xfId="24045"/>
    <cellStyle name="Обычный 6 2 3 2 2 3 2 3 2" xfId="35727"/>
    <cellStyle name="Обычный 6 2 3 2 2 3 2 3 3" xfId="36607"/>
    <cellStyle name="Обычный 6 2 3 2 2 3 2 4" xfId="23322"/>
    <cellStyle name="Обычный 6 2 3 2 2 3 2 5" xfId="35004"/>
    <cellStyle name="Обычный 6 2 3 2 2 3 2 6" xfId="22861"/>
    <cellStyle name="Обычный 6 2 3 2 2 3 2 7" xfId="36604"/>
    <cellStyle name="Обычный 6 2 3 2 2 3 3" xfId="510"/>
    <cellStyle name="Обычный 6 2 3 2 2 3 3 2" xfId="24216"/>
    <cellStyle name="Обычный 6 2 3 2 2 3 3 2 2" xfId="35898"/>
    <cellStyle name="Обычный 6 2 3 2 2 3 3 2 3" xfId="36609"/>
    <cellStyle name="Обычный 6 2 3 2 2 3 3 3" xfId="23493"/>
    <cellStyle name="Обычный 6 2 3 2 2 3 3 4" xfId="35175"/>
    <cellStyle name="Обычный 6 2 3 2 2 3 3 5" xfId="12403"/>
    <cellStyle name="Обычный 6 2 3 2 2 3 3 6" xfId="36608"/>
    <cellStyle name="Обычный 6 2 3 2 2 3 4" xfId="23861"/>
    <cellStyle name="Обычный 6 2 3 2 2 3 4 2" xfId="35543"/>
    <cellStyle name="Обычный 6 2 3 2 2 3 4 3" xfId="36610"/>
    <cellStyle name="Обычный 6 2 3 2 2 3 5" xfId="23134"/>
    <cellStyle name="Обычный 6 2 3 2 2 3 6" xfId="34820"/>
    <cellStyle name="Обычный 6 2 3 2 2 3 7" xfId="951"/>
    <cellStyle name="Обычный 6 2 3 2 2 3 8" xfId="683"/>
    <cellStyle name="Обычный 6 2 3 2 2 3 9" xfId="36603"/>
    <cellStyle name="Обычный 6 2 3 2 2 4" xfId="168"/>
    <cellStyle name="Обычный 6 2 3 2 2 4 2" xfId="340"/>
    <cellStyle name="Обычный 6 2 3 2 2 4 2 2" xfId="23678"/>
    <cellStyle name="Обычный 6 2 3 2 2 4 2 2 2" xfId="24401"/>
    <cellStyle name="Обычный 6 2 3 2 2 4 2 2 2 2" xfId="36083"/>
    <cellStyle name="Обычный 6 2 3 2 2 4 2 2 2 3" xfId="36614"/>
    <cellStyle name="Обычный 6 2 3 2 2 4 2 2 3" xfId="35360"/>
    <cellStyle name="Обычный 6 2 3 2 2 4 2 2 4" xfId="36613"/>
    <cellStyle name="Обычный 6 2 3 2 2 4 2 3" xfId="24046"/>
    <cellStyle name="Обычный 6 2 3 2 2 4 2 3 2" xfId="35728"/>
    <cellStyle name="Обычный 6 2 3 2 2 4 2 3 3" xfId="36615"/>
    <cellStyle name="Обычный 6 2 3 2 2 4 2 4" xfId="23323"/>
    <cellStyle name="Обычный 6 2 3 2 2 4 2 5" xfId="35005"/>
    <cellStyle name="Обычный 6 2 3 2 2 4 2 6" xfId="22862"/>
    <cellStyle name="Обычный 6 2 3 2 2 4 2 7" xfId="36612"/>
    <cellStyle name="Обычный 6 2 3 2 2 4 3" xfId="511"/>
    <cellStyle name="Обычный 6 2 3 2 2 4 3 2" xfId="24217"/>
    <cellStyle name="Обычный 6 2 3 2 2 4 3 2 2" xfId="35899"/>
    <cellStyle name="Обычный 6 2 3 2 2 4 3 2 3" xfId="36617"/>
    <cellStyle name="Обычный 6 2 3 2 2 4 3 3" xfId="23494"/>
    <cellStyle name="Обычный 6 2 3 2 2 4 3 4" xfId="35176"/>
    <cellStyle name="Обычный 6 2 3 2 2 4 3 5" xfId="12404"/>
    <cellStyle name="Обычный 6 2 3 2 2 4 3 6" xfId="36616"/>
    <cellStyle name="Обычный 6 2 3 2 2 4 4" xfId="23862"/>
    <cellStyle name="Обычный 6 2 3 2 2 4 4 2" xfId="35544"/>
    <cellStyle name="Обычный 6 2 3 2 2 4 4 3" xfId="36618"/>
    <cellStyle name="Обычный 6 2 3 2 2 4 5" xfId="23135"/>
    <cellStyle name="Обычный 6 2 3 2 2 4 6" xfId="34821"/>
    <cellStyle name="Обычный 6 2 3 2 2 4 7" xfId="952"/>
    <cellStyle name="Обычный 6 2 3 2 2 4 8" xfId="684"/>
    <cellStyle name="Обычный 6 2 3 2 2 4 9" xfId="36611"/>
    <cellStyle name="Обычный 6 2 3 2 2 5" xfId="306"/>
    <cellStyle name="Обычный 6 2 3 2 2 5 2" xfId="23644"/>
    <cellStyle name="Обычный 6 2 3 2 2 5 2 2" xfId="24367"/>
    <cellStyle name="Обычный 6 2 3 2 2 5 2 2 2" xfId="36049"/>
    <cellStyle name="Обычный 6 2 3 2 2 5 2 2 3" xfId="36621"/>
    <cellStyle name="Обычный 6 2 3 2 2 5 2 3" xfId="35326"/>
    <cellStyle name="Обычный 6 2 3 2 2 5 2 4" xfId="36620"/>
    <cellStyle name="Обычный 6 2 3 2 2 5 3" xfId="24012"/>
    <cellStyle name="Обычный 6 2 3 2 2 5 3 2" xfId="35694"/>
    <cellStyle name="Обычный 6 2 3 2 2 5 3 3" xfId="36622"/>
    <cellStyle name="Обычный 6 2 3 2 2 5 4" xfId="23289"/>
    <cellStyle name="Обычный 6 2 3 2 2 5 5" xfId="34971"/>
    <cellStyle name="Обычный 6 2 3 2 2 5 6" xfId="22828"/>
    <cellStyle name="Обычный 6 2 3 2 2 5 7" xfId="36619"/>
    <cellStyle name="Обычный 6 2 3 2 2 6" xfId="477"/>
    <cellStyle name="Обычный 6 2 3 2 2 6 2" xfId="24183"/>
    <cellStyle name="Обычный 6 2 3 2 2 6 2 2" xfId="35865"/>
    <cellStyle name="Обычный 6 2 3 2 2 6 2 3" xfId="36624"/>
    <cellStyle name="Обычный 6 2 3 2 2 6 3" xfId="23460"/>
    <cellStyle name="Обычный 6 2 3 2 2 6 4" xfId="35142"/>
    <cellStyle name="Обычный 6 2 3 2 2 6 5" xfId="12370"/>
    <cellStyle name="Обычный 6 2 3 2 2 6 6" xfId="36623"/>
    <cellStyle name="Обычный 6 2 3 2 2 7" xfId="23828"/>
    <cellStyle name="Обычный 6 2 3 2 2 7 2" xfId="35510"/>
    <cellStyle name="Обычный 6 2 3 2 2 7 3" xfId="36625"/>
    <cellStyle name="Обычный 6 2 3 2 2 8" xfId="23101"/>
    <cellStyle name="Обычный 6 2 3 2 2 9" xfId="34787"/>
    <cellStyle name="Обычный 6 2 3 2 3" xfId="136"/>
    <cellStyle name="Обычный 6 2 3 2 3 10" xfId="652"/>
    <cellStyle name="Обычный 6 2 3 2 3 11" xfId="36626"/>
    <cellStyle name="Обычный 6 2 3 2 3 2" xfId="169"/>
    <cellStyle name="Обычный 6 2 3 2 3 2 2" xfId="341"/>
    <cellStyle name="Обычный 6 2 3 2 3 2 2 2" xfId="23679"/>
    <cellStyle name="Обычный 6 2 3 2 3 2 2 2 2" xfId="24402"/>
    <cellStyle name="Обычный 6 2 3 2 3 2 2 2 2 2" xfId="36084"/>
    <cellStyle name="Обычный 6 2 3 2 3 2 2 2 2 3" xfId="36630"/>
    <cellStyle name="Обычный 6 2 3 2 3 2 2 2 3" xfId="35361"/>
    <cellStyle name="Обычный 6 2 3 2 3 2 2 2 4" xfId="36629"/>
    <cellStyle name="Обычный 6 2 3 2 3 2 2 3" xfId="24047"/>
    <cellStyle name="Обычный 6 2 3 2 3 2 2 3 2" xfId="35729"/>
    <cellStyle name="Обычный 6 2 3 2 3 2 2 3 3" xfId="36631"/>
    <cellStyle name="Обычный 6 2 3 2 3 2 2 4" xfId="23324"/>
    <cellStyle name="Обычный 6 2 3 2 3 2 2 5" xfId="35006"/>
    <cellStyle name="Обычный 6 2 3 2 3 2 2 6" xfId="22863"/>
    <cellStyle name="Обычный 6 2 3 2 3 2 2 7" xfId="36628"/>
    <cellStyle name="Обычный 6 2 3 2 3 2 3" xfId="512"/>
    <cellStyle name="Обычный 6 2 3 2 3 2 3 2" xfId="24218"/>
    <cellStyle name="Обычный 6 2 3 2 3 2 3 2 2" xfId="35900"/>
    <cellStyle name="Обычный 6 2 3 2 3 2 3 2 3" xfId="36633"/>
    <cellStyle name="Обычный 6 2 3 2 3 2 3 3" xfId="23495"/>
    <cellStyle name="Обычный 6 2 3 2 3 2 3 4" xfId="35177"/>
    <cellStyle name="Обычный 6 2 3 2 3 2 3 5" xfId="12405"/>
    <cellStyle name="Обычный 6 2 3 2 3 2 3 6" xfId="36632"/>
    <cellStyle name="Обычный 6 2 3 2 3 2 4" xfId="23863"/>
    <cellStyle name="Обычный 6 2 3 2 3 2 4 2" xfId="35545"/>
    <cellStyle name="Обычный 6 2 3 2 3 2 4 3" xfId="36634"/>
    <cellStyle name="Обычный 6 2 3 2 3 2 5" xfId="23136"/>
    <cellStyle name="Обычный 6 2 3 2 3 2 6" xfId="34822"/>
    <cellStyle name="Обычный 6 2 3 2 3 2 7" xfId="953"/>
    <cellStyle name="Обычный 6 2 3 2 3 2 8" xfId="685"/>
    <cellStyle name="Обычный 6 2 3 2 3 2 9" xfId="36627"/>
    <cellStyle name="Обычный 6 2 3 2 3 3" xfId="170"/>
    <cellStyle name="Обычный 6 2 3 2 3 3 2" xfId="342"/>
    <cellStyle name="Обычный 6 2 3 2 3 3 2 2" xfId="23680"/>
    <cellStyle name="Обычный 6 2 3 2 3 3 2 2 2" xfId="24403"/>
    <cellStyle name="Обычный 6 2 3 2 3 3 2 2 2 2" xfId="36085"/>
    <cellStyle name="Обычный 6 2 3 2 3 3 2 2 2 3" xfId="36638"/>
    <cellStyle name="Обычный 6 2 3 2 3 3 2 2 3" xfId="35362"/>
    <cellStyle name="Обычный 6 2 3 2 3 3 2 2 4" xfId="36637"/>
    <cellStyle name="Обычный 6 2 3 2 3 3 2 3" xfId="24048"/>
    <cellStyle name="Обычный 6 2 3 2 3 3 2 3 2" xfId="35730"/>
    <cellStyle name="Обычный 6 2 3 2 3 3 2 3 3" xfId="36639"/>
    <cellStyle name="Обычный 6 2 3 2 3 3 2 4" xfId="23325"/>
    <cellStyle name="Обычный 6 2 3 2 3 3 2 5" xfId="35007"/>
    <cellStyle name="Обычный 6 2 3 2 3 3 2 6" xfId="22864"/>
    <cellStyle name="Обычный 6 2 3 2 3 3 2 7" xfId="36636"/>
    <cellStyle name="Обычный 6 2 3 2 3 3 3" xfId="513"/>
    <cellStyle name="Обычный 6 2 3 2 3 3 3 2" xfId="24219"/>
    <cellStyle name="Обычный 6 2 3 2 3 3 3 2 2" xfId="35901"/>
    <cellStyle name="Обычный 6 2 3 2 3 3 3 2 3" xfId="36641"/>
    <cellStyle name="Обычный 6 2 3 2 3 3 3 3" xfId="23496"/>
    <cellStyle name="Обычный 6 2 3 2 3 3 3 4" xfId="35178"/>
    <cellStyle name="Обычный 6 2 3 2 3 3 3 5" xfId="12406"/>
    <cellStyle name="Обычный 6 2 3 2 3 3 3 6" xfId="36640"/>
    <cellStyle name="Обычный 6 2 3 2 3 3 4" xfId="23864"/>
    <cellStyle name="Обычный 6 2 3 2 3 3 4 2" xfId="35546"/>
    <cellStyle name="Обычный 6 2 3 2 3 3 4 3" xfId="36642"/>
    <cellStyle name="Обычный 6 2 3 2 3 3 5" xfId="23137"/>
    <cellStyle name="Обычный 6 2 3 2 3 3 6" xfId="34823"/>
    <cellStyle name="Обычный 6 2 3 2 3 3 7" xfId="954"/>
    <cellStyle name="Обычный 6 2 3 2 3 3 8" xfId="686"/>
    <cellStyle name="Обычный 6 2 3 2 3 3 9" xfId="36635"/>
    <cellStyle name="Обычный 6 2 3 2 3 4" xfId="308"/>
    <cellStyle name="Обычный 6 2 3 2 3 4 2" xfId="23646"/>
    <cellStyle name="Обычный 6 2 3 2 3 4 2 2" xfId="24369"/>
    <cellStyle name="Обычный 6 2 3 2 3 4 2 2 2" xfId="36051"/>
    <cellStyle name="Обычный 6 2 3 2 3 4 2 2 3" xfId="36645"/>
    <cellStyle name="Обычный 6 2 3 2 3 4 2 3" xfId="35328"/>
    <cellStyle name="Обычный 6 2 3 2 3 4 2 4" xfId="36644"/>
    <cellStyle name="Обычный 6 2 3 2 3 4 3" xfId="24014"/>
    <cellStyle name="Обычный 6 2 3 2 3 4 3 2" xfId="35696"/>
    <cellStyle name="Обычный 6 2 3 2 3 4 3 3" xfId="36646"/>
    <cellStyle name="Обычный 6 2 3 2 3 4 4" xfId="23291"/>
    <cellStyle name="Обычный 6 2 3 2 3 4 5" xfId="34973"/>
    <cellStyle name="Обычный 6 2 3 2 3 4 6" xfId="22830"/>
    <cellStyle name="Обычный 6 2 3 2 3 4 7" xfId="36643"/>
    <cellStyle name="Обычный 6 2 3 2 3 5" xfId="479"/>
    <cellStyle name="Обычный 6 2 3 2 3 5 2" xfId="24185"/>
    <cellStyle name="Обычный 6 2 3 2 3 5 2 2" xfId="35867"/>
    <cellStyle name="Обычный 6 2 3 2 3 5 2 3" xfId="36648"/>
    <cellStyle name="Обычный 6 2 3 2 3 5 3" xfId="23462"/>
    <cellStyle name="Обычный 6 2 3 2 3 5 4" xfId="35144"/>
    <cellStyle name="Обычный 6 2 3 2 3 5 5" xfId="12372"/>
    <cellStyle name="Обычный 6 2 3 2 3 5 6" xfId="36647"/>
    <cellStyle name="Обычный 6 2 3 2 3 6" xfId="23830"/>
    <cellStyle name="Обычный 6 2 3 2 3 6 2" xfId="35512"/>
    <cellStyle name="Обычный 6 2 3 2 3 6 3" xfId="36649"/>
    <cellStyle name="Обычный 6 2 3 2 3 7" xfId="23103"/>
    <cellStyle name="Обычный 6 2 3 2 3 8" xfId="34789"/>
    <cellStyle name="Обычный 6 2 3 2 3 9" xfId="920"/>
    <cellStyle name="Обычный 6 2 3 2 4" xfId="171"/>
    <cellStyle name="Обычный 6 2 3 2 4 2" xfId="343"/>
    <cellStyle name="Обычный 6 2 3 2 4 2 2" xfId="23681"/>
    <cellStyle name="Обычный 6 2 3 2 4 2 2 2" xfId="24404"/>
    <cellStyle name="Обычный 6 2 3 2 4 2 2 2 2" xfId="36086"/>
    <cellStyle name="Обычный 6 2 3 2 4 2 2 2 3" xfId="36653"/>
    <cellStyle name="Обычный 6 2 3 2 4 2 2 3" xfId="35363"/>
    <cellStyle name="Обычный 6 2 3 2 4 2 2 4" xfId="36652"/>
    <cellStyle name="Обычный 6 2 3 2 4 2 3" xfId="24049"/>
    <cellStyle name="Обычный 6 2 3 2 4 2 3 2" xfId="35731"/>
    <cellStyle name="Обычный 6 2 3 2 4 2 3 3" xfId="36654"/>
    <cellStyle name="Обычный 6 2 3 2 4 2 4" xfId="23326"/>
    <cellStyle name="Обычный 6 2 3 2 4 2 5" xfId="35008"/>
    <cellStyle name="Обычный 6 2 3 2 4 2 6" xfId="22865"/>
    <cellStyle name="Обычный 6 2 3 2 4 2 7" xfId="36651"/>
    <cellStyle name="Обычный 6 2 3 2 4 3" xfId="514"/>
    <cellStyle name="Обычный 6 2 3 2 4 3 2" xfId="24220"/>
    <cellStyle name="Обычный 6 2 3 2 4 3 2 2" xfId="35902"/>
    <cellStyle name="Обычный 6 2 3 2 4 3 2 3" xfId="36656"/>
    <cellStyle name="Обычный 6 2 3 2 4 3 3" xfId="23497"/>
    <cellStyle name="Обычный 6 2 3 2 4 3 4" xfId="35179"/>
    <cellStyle name="Обычный 6 2 3 2 4 3 5" xfId="12407"/>
    <cellStyle name="Обычный 6 2 3 2 4 3 6" xfId="36655"/>
    <cellStyle name="Обычный 6 2 3 2 4 4" xfId="23865"/>
    <cellStyle name="Обычный 6 2 3 2 4 4 2" xfId="35547"/>
    <cellStyle name="Обычный 6 2 3 2 4 4 3" xfId="36657"/>
    <cellStyle name="Обычный 6 2 3 2 4 5" xfId="23138"/>
    <cellStyle name="Обычный 6 2 3 2 4 6" xfId="34824"/>
    <cellStyle name="Обычный 6 2 3 2 4 7" xfId="955"/>
    <cellStyle name="Обычный 6 2 3 2 4 8" xfId="687"/>
    <cellStyle name="Обычный 6 2 3 2 4 9" xfId="36650"/>
    <cellStyle name="Обычный 6 2 3 2 5" xfId="172"/>
    <cellStyle name="Обычный 6 2 3 2 5 2" xfId="344"/>
    <cellStyle name="Обычный 6 2 3 2 5 2 2" xfId="23682"/>
    <cellStyle name="Обычный 6 2 3 2 5 2 2 2" xfId="24405"/>
    <cellStyle name="Обычный 6 2 3 2 5 2 2 2 2" xfId="36087"/>
    <cellStyle name="Обычный 6 2 3 2 5 2 2 2 3" xfId="36661"/>
    <cellStyle name="Обычный 6 2 3 2 5 2 2 3" xfId="35364"/>
    <cellStyle name="Обычный 6 2 3 2 5 2 2 4" xfId="36660"/>
    <cellStyle name="Обычный 6 2 3 2 5 2 3" xfId="24050"/>
    <cellStyle name="Обычный 6 2 3 2 5 2 3 2" xfId="35732"/>
    <cellStyle name="Обычный 6 2 3 2 5 2 3 3" xfId="36662"/>
    <cellStyle name="Обычный 6 2 3 2 5 2 4" xfId="23327"/>
    <cellStyle name="Обычный 6 2 3 2 5 2 5" xfId="35009"/>
    <cellStyle name="Обычный 6 2 3 2 5 2 6" xfId="22866"/>
    <cellStyle name="Обычный 6 2 3 2 5 2 7" xfId="36659"/>
    <cellStyle name="Обычный 6 2 3 2 5 3" xfId="515"/>
    <cellStyle name="Обычный 6 2 3 2 5 3 2" xfId="24221"/>
    <cellStyle name="Обычный 6 2 3 2 5 3 2 2" xfId="35903"/>
    <cellStyle name="Обычный 6 2 3 2 5 3 2 3" xfId="36664"/>
    <cellStyle name="Обычный 6 2 3 2 5 3 3" xfId="23498"/>
    <cellStyle name="Обычный 6 2 3 2 5 3 4" xfId="35180"/>
    <cellStyle name="Обычный 6 2 3 2 5 3 5" xfId="12408"/>
    <cellStyle name="Обычный 6 2 3 2 5 3 6" xfId="36663"/>
    <cellStyle name="Обычный 6 2 3 2 5 4" xfId="23866"/>
    <cellStyle name="Обычный 6 2 3 2 5 4 2" xfId="35548"/>
    <cellStyle name="Обычный 6 2 3 2 5 4 3" xfId="36665"/>
    <cellStyle name="Обычный 6 2 3 2 5 5" xfId="23139"/>
    <cellStyle name="Обычный 6 2 3 2 5 6" xfId="34825"/>
    <cellStyle name="Обычный 6 2 3 2 5 7" xfId="956"/>
    <cellStyle name="Обычный 6 2 3 2 5 8" xfId="688"/>
    <cellStyle name="Обычный 6 2 3 2 5 9" xfId="36658"/>
    <cellStyle name="Обычный 6 2 3 2 6" xfId="289"/>
    <cellStyle name="Обычный 6 2 3 2 6 2" xfId="23627"/>
    <cellStyle name="Обычный 6 2 3 2 6 2 2" xfId="24350"/>
    <cellStyle name="Обычный 6 2 3 2 6 2 2 2" xfId="36032"/>
    <cellStyle name="Обычный 6 2 3 2 6 2 2 3" xfId="36668"/>
    <cellStyle name="Обычный 6 2 3 2 6 2 3" xfId="35309"/>
    <cellStyle name="Обычный 6 2 3 2 6 2 4" xfId="36667"/>
    <cellStyle name="Обычный 6 2 3 2 6 3" xfId="23995"/>
    <cellStyle name="Обычный 6 2 3 2 6 3 2" xfId="35677"/>
    <cellStyle name="Обычный 6 2 3 2 6 3 3" xfId="36669"/>
    <cellStyle name="Обычный 6 2 3 2 6 4" xfId="23272"/>
    <cellStyle name="Обычный 6 2 3 2 6 5" xfId="34954"/>
    <cellStyle name="Обычный 6 2 3 2 6 6" xfId="22811"/>
    <cellStyle name="Обычный 6 2 3 2 6 7" xfId="36666"/>
    <cellStyle name="Обычный 6 2 3 2 7" xfId="460"/>
    <cellStyle name="Обычный 6 2 3 2 7 2" xfId="24166"/>
    <cellStyle name="Обычный 6 2 3 2 7 2 2" xfId="35848"/>
    <cellStyle name="Обычный 6 2 3 2 7 2 3" xfId="36671"/>
    <cellStyle name="Обычный 6 2 3 2 7 3" xfId="23443"/>
    <cellStyle name="Обычный 6 2 3 2 7 4" xfId="35125"/>
    <cellStyle name="Обычный 6 2 3 2 7 5" xfId="12353"/>
    <cellStyle name="Обычный 6 2 3 2 7 6" xfId="36670"/>
    <cellStyle name="Обычный 6 2 3 2 8" xfId="23811"/>
    <cellStyle name="Обычный 6 2 3 2 8 2" xfId="35493"/>
    <cellStyle name="Обычный 6 2 3 2 8 3" xfId="36672"/>
    <cellStyle name="Обычный 6 2 3 2 9" xfId="23084"/>
    <cellStyle name="Обычный 6 2 3 3" xfId="132"/>
    <cellStyle name="Обычный 6 2 3 3 10" xfId="916"/>
    <cellStyle name="Обычный 6 2 3 3 11" xfId="648"/>
    <cellStyle name="Обычный 6 2 3 3 12" xfId="36673"/>
    <cellStyle name="Обычный 6 2 3 3 2" xfId="173"/>
    <cellStyle name="Обычный 6 2 3 3 2 10" xfId="689"/>
    <cellStyle name="Обычный 6 2 3 3 2 11" xfId="36674"/>
    <cellStyle name="Обычный 6 2 3 3 2 2" xfId="174"/>
    <cellStyle name="Обычный 6 2 3 3 2 2 2" xfId="346"/>
    <cellStyle name="Обычный 6 2 3 3 2 2 2 2" xfId="23684"/>
    <cellStyle name="Обычный 6 2 3 3 2 2 2 2 2" xfId="24407"/>
    <cellStyle name="Обычный 6 2 3 3 2 2 2 2 2 2" xfId="36089"/>
    <cellStyle name="Обычный 6 2 3 3 2 2 2 2 2 3" xfId="36678"/>
    <cellStyle name="Обычный 6 2 3 3 2 2 2 2 3" xfId="35366"/>
    <cellStyle name="Обычный 6 2 3 3 2 2 2 2 4" xfId="36677"/>
    <cellStyle name="Обычный 6 2 3 3 2 2 2 3" xfId="24052"/>
    <cellStyle name="Обычный 6 2 3 3 2 2 2 3 2" xfId="35734"/>
    <cellStyle name="Обычный 6 2 3 3 2 2 2 3 3" xfId="36679"/>
    <cellStyle name="Обычный 6 2 3 3 2 2 2 4" xfId="23329"/>
    <cellStyle name="Обычный 6 2 3 3 2 2 2 5" xfId="35011"/>
    <cellStyle name="Обычный 6 2 3 3 2 2 2 6" xfId="22868"/>
    <cellStyle name="Обычный 6 2 3 3 2 2 2 7" xfId="36676"/>
    <cellStyle name="Обычный 6 2 3 3 2 2 3" xfId="517"/>
    <cellStyle name="Обычный 6 2 3 3 2 2 3 2" xfId="24223"/>
    <cellStyle name="Обычный 6 2 3 3 2 2 3 2 2" xfId="35905"/>
    <cellStyle name="Обычный 6 2 3 3 2 2 3 2 3" xfId="36681"/>
    <cellStyle name="Обычный 6 2 3 3 2 2 3 3" xfId="23500"/>
    <cellStyle name="Обычный 6 2 3 3 2 2 3 4" xfId="35182"/>
    <cellStyle name="Обычный 6 2 3 3 2 2 3 5" xfId="12410"/>
    <cellStyle name="Обычный 6 2 3 3 2 2 3 6" xfId="36680"/>
    <cellStyle name="Обычный 6 2 3 3 2 2 4" xfId="23868"/>
    <cellStyle name="Обычный 6 2 3 3 2 2 4 2" xfId="35550"/>
    <cellStyle name="Обычный 6 2 3 3 2 2 4 3" xfId="36682"/>
    <cellStyle name="Обычный 6 2 3 3 2 2 5" xfId="23141"/>
    <cellStyle name="Обычный 6 2 3 3 2 2 6" xfId="34827"/>
    <cellStyle name="Обычный 6 2 3 3 2 2 7" xfId="958"/>
    <cellStyle name="Обычный 6 2 3 3 2 2 8" xfId="690"/>
    <cellStyle name="Обычный 6 2 3 3 2 2 9" xfId="36675"/>
    <cellStyle name="Обычный 6 2 3 3 2 3" xfId="175"/>
    <cellStyle name="Обычный 6 2 3 3 2 3 2" xfId="347"/>
    <cellStyle name="Обычный 6 2 3 3 2 3 2 2" xfId="23685"/>
    <cellStyle name="Обычный 6 2 3 3 2 3 2 2 2" xfId="24408"/>
    <cellStyle name="Обычный 6 2 3 3 2 3 2 2 2 2" xfId="36090"/>
    <cellStyle name="Обычный 6 2 3 3 2 3 2 2 2 3" xfId="36686"/>
    <cellStyle name="Обычный 6 2 3 3 2 3 2 2 3" xfId="35367"/>
    <cellStyle name="Обычный 6 2 3 3 2 3 2 2 4" xfId="36685"/>
    <cellStyle name="Обычный 6 2 3 3 2 3 2 3" xfId="24053"/>
    <cellStyle name="Обычный 6 2 3 3 2 3 2 3 2" xfId="35735"/>
    <cellStyle name="Обычный 6 2 3 3 2 3 2 3 3" xfId="36687"/>
    <cellStyle name="Обычный 6 2 3 3 2 3 2 4" xfId="23330"/>
    <cellStyle name="Обычный 6 2 3 3 2 3 2 5" xfId="35012"/>
    <cellStyle name="Обычный 6 2 3 3 2 3 2 6" xfId="22869"/>
    <cellStyle name="Обычный 6 2 3 3 2 3 2 7" xfId="36684"/>
    <cellStyle name="Обычный 6 2 3 3 2 3 3" xfId="518"/>
    <cellStyle name="Обычный 6 2 3 3 2 3 3 2" xfId="24224"/>
    <cellStyle name="Обычный 6 2 3 3 2 3 3 2 2" xfId="35906"/>
    <cellStyle name="Обычный 6 2 3 3 2 3 3 2 3" xfId="36689"/>
    <cellStyle name="Обычный 6 2 3 3 2 3 3 3" xfId="23501"/>
    <cellStyle name="Обычный 6 2 3 3 2 3 3 4" xfId="35183"/>
    <cellStyle name="Обычный 6 2 3 3 2 3 3 5" xfId="12411"/>
    <cellStyle name="Обычный 6 2 3 3 2 3 3 6" xfId="36688"/>
    <cellStyle name="Обычный 6 2 3 3 2 3 4" xfId="23869"/>
    <cellStyle name="Обычный 6 2 3 3 2 3 4 2" xfId="35551"/>
    <cellStyle name="Обычный 6 2 3 3 2 3 4 3" xfId="36690"/>
    <cellStyle name="Обычный 6 2 3 3 2 3 5" xfId="23142"/>
    <cellStyle name="Обычный 6 2 3 3 2 3 6" xfId="34828"/>
    <cellStyle name="Обычный 6 2 3 3 2 3 7" xfId="959"/>
    <cellStyle name="Обычный 6 2 3 3 2 3 8" xfId="691"/>
    <cellStyle name="Обычный 6 2 3 3 2 3 9" xfId="36683"/>
    <cellStyle name="Обычный 6 2 3 3 2 4" xfId="345"/>
    <cellStyle name="Обычный 6 2 3 3 2 4 2" xfId="23683"/>
    <cellStyle name="Обычный 6 2 3 3 2 4 2 2" xfId="24406"/>
    <cellStyle name="Обычный 6 2 3 3 2 4 2 2 2" xfId="36088"/>
    <cellStyle name="Обычный 6 2 3 3 2 4 2 2 3" xfId="36693"/>
    <cellStyle name="Обычный 6 2 3 3 2 4 2 3" xfId="35365"/>
    <cellStyle name="Обычный 6 2 3 3 2 4 2 4" xfId="36692"/>
    <cellStyle name="Обычный 6 2 3 3 2 4 3" xfId="24051"/>
    <cellStyle name="Обычный 6 2 3 3 2 4 3 2" xfId="35733"/>
    <cellStyle name="Обычный 6 2 3 3 2 4 3 3" xfId="36694"/>
    <cellStyle name="Обычный 6 2 3 3 2 4 4" xfId="23328"/>
    <cellStyle name="Обычный 6 2 3 3 2 4 5" xfId="35010"/>
    <cellStyle name="Обычный 6 2 3 3 2 4 6" xfId="22867"/>
    <cellStyle name="Обычный 6 2 3 3 2 4 7" xfId="36691"/>
    <cellStyle name="Обычный 6 2 3 3 2 5" xfId="516"/>
    <cellStyle name="Обычный 6 2 3 3 2 5 2" xfId="24222"/>
    <cellStyle name="Обычный 6 2 3 3 2 5 2 2" xfId="35904"/>
    <cellStyle name="Обычный 6 2 3 3 2 5 2 3" xfId="36696"/>
    <cellStyle name="Обычный 6 2 3 3 2 5 3" xfId="23499"/>
    <cellStyle name="Обычный 6 2 3 3 2 5 4" xfId="35181"/>
    <cellStyle name="Обычный 6 2 3 3 2 5 5" xfId="12409"/>
    <cellStyle name="Обычный 6 2 3 3 2 5 6" xfId="36695"/>
    <cellStyle name="Обычный 6 2 3 3 2 6" xfId="23867"/>
    <cellStyle name="Обычный 6 2 3 3 2 6 2" xfId="35549"/>
    <cellStyle name="Обычный 6 2 3 3 2 6 3" xfId="36697"/>
    <cellStyle name="Обычный 6 2 3 3 2 7" xfId="23140"/>
    <cellStyle name="Обычный 6 2 3 3 2 8" xfId="34826"/>
    <cellStyle name="Обычный 6 2 3 3 2 9" xfId="957"/>
    <cellStyle name="Обычный 6 2 3 3 3" xfId="176"/>
    <cellStyle name="Обычный 6 2 3 3 3 2" xfId="348"/>
    <cellStyle name="Обычный 6 2 3 3 3 2 2" xfId="23686"/>
    <cellStyle name="Обычный 6 2 3 3 3 2 2 2" xfId="24409"/>
    <cellStyle name="Обычный 6 2 3 3 3 2 2 2 2" xfId="36091"/>
    <cellStyle name="Обычный 6 2 3 3 3 2 2 2 3" xfId="36701"/>
    <cellStyle name="Обычный 6 2 3 3 3 2 2 3" xfId="35368"/>
    <cellStyle name="Обычный 6 2 3 3 3 2 2 4" xfId="36700"/>
    <cellStyle name="Обычный 6 2 3 3 3 2 3" xfId="24054"/>
    <cellStyle name="Обычный 6 2 3 3 3 2 3 2" xfId="35736"/>
    <cellStyle name="Обычный 6 2 3 3 3 2 3 3" xfId="36702"/>
    <cellStyle name="Обычный 6 2 3 3 3 2 4" xfId="23331"/>
    <cellStyle name="Обычный 6 2 3 3 3 2 5" xfId="35013"/>
    <cellStyle name="Обычный 6 2 3 3 3 2 6" xfId="22870"/>
    <cellStyle name="Обычный 6 2 3 3 3 2 7" xfId="36699"/>
    <cellStyle name="Обычный 6 2 3 3 3 3" xfId="519"/>
    <cellStyle name="Обычный 6 2 3 3 3 3 2" xfId="24225"/>
    <cellStyle name="Обычный 6 2 3 3 3 3 2 2" xfId="35907"/>
    <cellStyle name="Обычный 6 2 3 3 3 3 2 3" xfId="36704"/>
    <cellStyle name="Обычный 6 2 3 3 3 3 3" xfId="23502"/>
    <cellStyle name="Обычный 6 2 3 3 3 3 4" xfId="35184"/>
    <cellStyle name="Обычный 6 2 3 3 3 3 5" xfId="12412"/>
    <cellStyle name="Обычный 6 2 3 3 3 3 6" xfId="36703"/>
    <cellStyle name="Обычный 6 2 3 3 3 4" xfId="23870"/>
    <cellStyle name="Обычный 6 2 3 3 3 4 2" xfId="35552"/>
    <cellStyle name="Обычный 6 2 3 3 3 4 3" xfId="36705"/>
    <cellStyle name="Обычный 6 2 3 3 3 5" xfId="23143"/>
    <cellStyle name="Обычный 6 2 3 3 3 6" xfId="34829"/>
    <cellStyle name="Обычный 6 2 3 3 3 7" xfId="960"/>
    <cellStyle name="Обычный 6 2 3 3 3 8" xfId="692"/>
    <cellStyle name="Обычный 6 2 3 3 3 9" xfId="36698"/>
    <cellStyle name="Обычный 6 2 3 3 4" xfId="177"/>
    <cellStyle name="Обычный 6 2 3 3 4 2" xfId="349"/>
    <cellStyle name="Обычный 6 2 3 3 4 2 2" xfId="23687"/>
    <cellStyle name="Обычный 6 2 3 3 4 2 2 2" xfId="24410"/>
    <cellStyle name="Обычный 6 2 3 3 4 2 2 2 2" xfId="36092"/>
    <cellStyle name="Обычный 6 2 3 3 4 2 2 2 3" xfId="36709"/>
    <cellStyle name="Обычный 6 2 3 3 4 2 2 3" xfId="35369"/>
    <cellStyle name="Обычный 6 2 3 3 4 2 2 4" xfId="36708"/>
    <cellStyle name="Обычный 6 2 3 3 4 2 3" xfId="24055"/>
    <cellStyle name="Обычный 6 2 3 3 4 2 3 2" xfId="35737"/>
    <cellStyle name="Обычный 6 2 3 3 4 2 3 3" xfId="36710"/>
    <cellStyle name="Обычный 6 2 3 3 4 2 4" xfId="23332"/>
    <cellStyle name="Обычный 6 2 3 3 4 2 5" xfId="35014"/>
    <cellStyle name="Обычный 6 2 3 3 4 2 6" xfId="22871"/>
    <cellStyle name="Обычный 6 2 3 3 4 2 7" xfId="36707"/>
    <cellStyle name="Обычный 6 2 3 3 4 3" xfId="520"/>
    <cellStyle name="Обычный 6 2 3 3 4 3 2" xfId="24226"/>
    <cellStyle name="Обычный 6 2 3 3 4 3 2 2" xfId="35908"/>
    <cellStyle name="Обычный 6 2 3 3 4 3 2 3" xfId="36712"/>
    <cellStyle name="Обычный 6 2 3 3 4 3 3" xfId="23503"/>
    <cellStyle name="Обычный 6 2 3 3 4 3 4" xfId="35185"/>
    <cellStyle name="Обычный 6 2 3 3 4 3 5" xfId="12413"/>
    <cellStyle name="Обычный 6 2 3 3 4 3 6" xfId="36711"/>
    <cellStyle name="Обычный 6 2 3 3 4 4" xfId="23871"/>
    <cellStyle name="Обычный 6 2 3 3 4 4 2" xfId="35553"/>
    <cellStyle name="Обычный 6 2 3 3 4 4 3" xfId="36713"/>
    <cellStyle name="Обычный 6 2 3 3 4 5" xfId="23144"/>
    <cellStyle name="Обычный 6 2 3 3 4 6" xfId="34830"/>
    <cellStyle name="Обычный 6 2 3 3 4 7" xfId="961"/>
    <cellStyle name="Обычный 6 2 3 3 4 8" xfId="693"/>
    <cellStyle name="Обычный 6 2 3 3 4 9" xfId="36706"/>
    <cellStyle name="Обычный 6 2 3 3 5" xfId="304"/>
    <cellStyle name="Обычный 6 2 3 3 5 2" xfId="23642"/>
    <cellStyle name="Обычный 6 2 3 3 5 2 2" xfId="24365"/>
    <cellStyle name="Обычный 6 2 3 3 5 2 2 2" xfId="36047"/>
    <cellStyle name="Обычный 6 2 3 3 5 2 2 3" xfId="36716"/>
    <cellStyle name="Обычный 6 2 3 3 5 2 3" xfId="35324"/>
    <cellStyle name="Обычный 6 2 3 3 5 2 4" xfId="36715"/>
    <cellStyle name="Обычный 6 2 3 3 5 3" xfId="24010"/>
    <cellStyle name="Обычный 6 2 3 3 5 3 2" xfId="35692"/>
    <cellStyle name="Обычный 6 2 3 3 5 3 3" xfId="36717"/>
    <cellStyle name="Обычный 6 2 3 3 5 4" xfId="23287"/>
    <cellStyle name="Обычный 6 2 3 3 5 5" xfId="34969"/>
    <cellStyle name="Обычный 6 2 3 3 5 6" xfId="22826"/>
    <cellStyle name="Обычный 6 2 3 3 5 7" xfId="36714"/>
    <cellStyle name="Обычный 6 2 3 3 6" xfId="475"/>
    <cellStyle name="Обычный 6 2 3 3 6 2" xfId="24181"/>
    <cellStyle name="Обычный 6 2 3 3 6 2 2" xfId="35863"/>
    <cellStyle name="Обычный 6 2 3 3 6 2 3" xfId="36719"/>
    <cellStyle name="Обычный 6 2 3 3 6 3" xfId="23458"/>
    <cellStyle name="Обычный 6 2 3 3 6 4" xfId="35140"/>
    <cellStyle name="Обычный 6 2 3 3 6 5" xfId="12368"/>
    <cellStyle name="Обычный 6 2 3 3 6 6" xfId="36718"/>
    <cellStyle name="Обычный 6 2 3 3 7" xfId="23826"/>
    <cellStyle name="Обычный 6 2 3 3 7 2" xfId="35508"/>
    <cellStyle name="Обычный 6 2 3 3 7 3" xfId="36720"/>
    <cellStyle name="Обычный 6 2 3 3 8" xfId="23099"/>
    <cellStyle name="Обычный 6 2 3 3 9" xfId="34785"/>
    <cellStyle name="Обычный 6 2 3 4" xfId="125"/>
    <cellStyle name="Обычный 6 2 3 4 10" xfId="909"/>
    <cellStyle name="Обычный 6 2 3 4 11" xfId="641"/>
    <cellStyle name="Обычный 6 2 3 4 12" xfId="36721"/>
    <cellStyle name="Обычный 6 2 3 4 2" xfId="178"/>
    <cellStyle name="Обычный 6 2 3 4 2 10" xfId="694"/>
    <cellStyle name="Обычный 6 2 3 4 2 11" xfId="36722"/>
    <cellStyle name="Обычный 6 2 3 4 2 2" xfId="179"/>
    <cellStyle name="Обычный 6 2 3 4 2 2 2" xfId="351"/>
    <cellStyle name="Обычный 6 2 3 4 2 2 2 2" xfId="23689"/>
    <cellStyle name="Обычный 6 2 3 4 2 2 2 2 2" xfId="24412"/>
    <cellStyle name="Обычный 6 2 3 4 2 2 2 2 2 2" xfId="36094"/>
    <cellStyle name="Обычный 6 2 3 4 2 2 2 2 2 3" xfId="36726"/>
    <cellStyle name="Обычный 6 2 3 4 2 2 2 2 3" xfId="35371"/>
    <cellStyle name="Обычный 6 2 3 4 2 2 2 2 4" xfId="36725"/>
    <cellStyle name="Обычный 6 2 3 4 2 2 2 3" xfId="24057"/>
    <cellStyle name="Обычный 6 2 3 4 2 2 2 3 2" xfId="35739"/>
    <cellStyle name="Обычный 6 2 3 4 2 2 2 3 3" xfId="36727"/>
    <cellStyle name="Обычный 6 2 3 4 2 2 2 4" xfId="23334"/>
    <cellStyle name="Обычный 6 2 3 4 2 2 2 5" xfId="35016"/>
    <cellStyle name="Обычный 6 2 3 4 2 2 2 6" xfId="22873"/>
    <cellStyle name="Обычный 6 2 3 4 2 2 2 7" xfId="36724"/>
    <cellStyle name="Обычный 6 2 3 4 2 2 3" xfId="522"/>
    <cellStyle name="Обычный 6 2 3 4 2 2 3 2" xfId="24228"/>
    <cellStyle name="Обычный 6 2 3 4 2 2 3 2 2" xfId="35910"/>
    <cellStyle name="Обычный 6 2 3 4 2 2 3 2 3" xfId="36729"/>
    <cellStyle name="Обычный 6 2 3 4 2 2 3 3" xfId="23505"/>
    <cellStyle name="Обычный 6 2 3 4 2 2 3 4" xfId="35187"/>
    <cellStyle name="Обычный 6 2 3 4 2 2 3 5" xfId="12415"/>
    <cellStyle name="Обычный 6 2 3 4 2 2 3 6" xfId="36728"/>
    <cellStyle name="Обычный 6 2 3 4 2 2 4" xfId="23873"/>
    <cellStyle name="Обычный 6 2 3 4 2 2 4 2" xfId="35555"/>
    <cellStyle name="Обычный 6 2 3 4 2 2 4 3" xfId="36730"/>
    <cellStyle name="Обычный 6 2 3 4 2 2 5" xfId="23146"/>
    <cellStyle name="Обычный 6 2 3 4 2 2 6" xfId="34832"/>
    <cellStyle name="Обычный 6 2 3 4 2 2 7" xfId="963"/>
    <cellStyle name="Обычный 6 2 3 4 2 2 8" xfId="695"/>
    <cellStyle name="Обычный 6 2 3 4 2 2 9" xfId="36723"/>
    <cellStyle name="Обычный 6 2 3 4 2 3" xfId="180"/>
    <cellStyle name="Обычный 6 2 3 4 2 3 2" xfId="352"/>
    <cellStyle name="Обычный 6 2 3 4 2 3 2 2" xfId="23690"/>
    <cellStyle name="Обычный 6 2 3 4 2 3 2 2 2" xfId="24413"/>
    <cellStyle name="Обычный 6 2 3 4 2 3 2 2 2 2" xfId="36095"/>
    <cellStyle name="Обычный 6 2 3 4 2 3 2 2 2 3" xfId="36734"/>
    <cellStyle name="Обычный 6 2 3 4 2 3 2 2 3" xfId="35372"/>
    <cellStyle name="Обычный 6 2 3 4 2 3 2 2 4" xfId="36733"/>
    <cellStyle name="Обычный 6 2 3 4 2 3 2 3" xfId="24058"/>
    <cellStyle name="Обычный 6 2 3 4 2 3 2 3 2" xfId="35740"/>
    <cellStyle name="Обычный 6 2 3 4 2 3 2 3 3" xfId="36735"/>
    <cellStyle name="Обычный 6 2 3 4 2 3 2 4" xfId="23335"/>
    <cellStyle name="Обычный 6 2 3 4 2 3 2 5" xfId="35017"/>
    <cellStyle name="Обычный 6 2 3 4 2 3 2 6" xfId="22874"/>
    <cellStyle name="Обычный 6 2 3 4 2 3 2 7" xfId="36732"/>
    <cellStyle name="Обычный 6 2 3 4 2 3 3" xfId="523"/>
    <cellStyle name="Обычный 6 2 3 4 2 3 3 2" xfId="24229"/>
    <cellStyle name="Обычный 6 2 3 4 2 3 3 2 2" xfId="35911"/>
    <cellStyle name="Обычный 6 2 3 4 2 3 3 2 3" xfId="36737"/>
    <cellStyle name="Обычный 6 2 3 4 2 3 3 3" xfId="23506"/>
    <cellStyle name="Обычный 6 2 3 4 2 3 3 4" xfId="35188"/>
    <cellStyle name="Обычный 6 2 3 4 2 3 3 5" xfId="12416"/>
    <cellStyle name="Обычный 6 2 3 4 2 3 3 6" xfId="36736"/>
    <cellStyle name="Обычный 6 2 3 4 2 3 4" xfId="23874"/>
    <cellStyle name="Обычный 6 2 3 4 2 3 4 2" xfId="35556"/>
    <cellStyle name="Обычный 6 2 3 4 2 3 4 3" xfId="36738"/>
    <cellStyle name="Обычный 6 2 3 4 2 3 5" xfId="23147"/>
    <cellStyle name="Обычный 6 2 3 4 2 3 6" xfId="34833"/>
    <cellStyle name="Обычный 6 2 3 4 2 3 7" xfId="964"/>
    <cellStyle name="Обычный 6 2 3 4 2 3 8" xfId="696"/>
    <cellStyle name="Обычный 6 2 3 4 2 3 9" xfId="36731"/>
    <cellStyle name="Обычный 6 2 3 4 2 4" xfId="350"/>
    <cellStyle name="Обычный 6 2 3 4 2 4 2" xfId="23688"/>
    <cellStyle name="Обычный 6 2 3 4 2 4 2 2" xfId="24411"/>
    <cellStyle name="Обычный 6 2 3 4 2 4 2 2 2" xfId="36093"/>
    <cellStyle name="Обычный 6 2 3 4 2 4 2 2 3" xfId="36741"/>
    <cellStyle name="Обычный 6 2 3 4 2 4 2 3" xfId="35370"/>
    <cellStyle name="Обычный 6 2 3 4 2 4 2 4" xfId="36740"/>
    <cellStyle name="Обычный 6 2 3 4 2 4 3" xfId="24056"/>
    <cellStyle name="Обычный 6 2 3 4 2 4 3 2" xfId="35738"/>
    <cellStyle name="Обычный 6 2 3 4 2 4 3 3" xfId="36742"/>
    <cellStyle name="Обычный 6 2 3 4 2 4 4" xfId="23333"/>
    <cellStyle name="Обычный 6 2 3 4 2 4 5" xfId="35015"/>
    <cellStyle name="Обычный 6 2 3 4 2 4 6" xfId="22872"/>
    <cellStyle name="Обычный 6 2 3 4 2 4 7" xfId="36739"/>
    <cellStyle name="Обычный 6 2 3 4 2 5" xfId="521"/>
    <cellStyle name="Обычный 6 2 3 4 2 5 2" xfId="24227"/>
    <cellStyle name="Обычный 6 2 3 4 2 5 2 2" xfId="35909"/>
    <cellStyle name="Обычный 6 2 3 4 2 5 2 3" xfId="36744"/>
    <cellStyle name="Обычный 6 2 3 4 2 5 3" xfId="23504"/>
    <cellStyle name="Обычный 6 2 3 4 2 5 4" xfId="35186"/>
    <cellStyle name="Обычный 6 2 3 4 2 5 5" xfId="12414"/>
    <cellStyle name="Обычный 6 2 3 4 2 5 6" xfId="36743"/>
    <cellStyle name="Обычный 6 2 3 4 2 6" xfId="23872"/>
    <cellStyle name="Обычный 6 2 3 4 2 6 2" xfId="35554"/>
    <cellStyle name="Обычный 6 2 3 4 2 6 3" xfId="36745"/>
    <cellStyle name="Обычный 6 2 3 4 2 7" xfId="23145"/>
    <cellStyle name="Обычный 6 2 3 4 2 8" xfId="34831"/>
    <cellStyle name="Обычный 6 2 3 4 2 9" xfId="962"/>
    <cellStyle name="Обычный 6 2 3 4 3" xfId="181"/>
    <cellStyle name="Обычный 6 2 3 4 3 2" xfId="353"/>
    <cellStyle name="Обычный 6 2 3 4 3 2 2" xfId="23691"/>
    <cellStyle name="Обычный 6 2 3 4 3 2 2 2" xfId="24414"/>
    <cellStyle name="Обычный 6 2 3 4 3 2 2 2 2" xfId="36096"/>
    <cellStyle name="Обычный 6 2 3 4 3 2 2 2 3" xfId="36749"/>
    <cellStyle name="Обычный 6 2 3 4 3 2 2 3" xfId="35373"/>
    <cellStyle name="Обычный 6 2 3 4 3 2 2 4" xfId="36748"/>
    <cellStyle name="Обычный 6 2 3 4 3 2 3" xfId="24059"/>
    <cellStyle name="Обычный 6 2 3 4 3 2 3 2" xfId="35741"/>
    <cellStyle name="Обычный 6 2 3 4 3 2 3 3" xfId="36750"/>
    <cellStyle name="Обычный 6 2 3 4 3 2 4" xfId="23336"/>
    <cellStyle name="Обычный 6 2 3 4 3 2 5" xfId="35018"/>
    <cellStyle name="Обычный 6 2 3 4 3 2 6" xfId="22875"/>
    <cellStyle name="Обычный 6 2 3 4 3 2 7" xfId="36747"/>
    <cellStyle name="Обычный 6 2 3 4 3 3" xfId="524"/>
    <cellStyle name="Обычный 6 2 3 4 3 3 2" xfId="24230"/>
    <cellStyle name="Обычный 6 2 3 4 3 3 2 2" xfId="35912"/>
    <cellStyle name="Обычный 6 2 3 4 3 3 2 3" xfId="36752"/>
    <cellStyle name="Обычный 6 2 3 4 3 3 3" xfId="23507"/>
    <cellStyle name="Обычный 6 2 3 4 3 3 4" xfId="35189"/>
    <cellStyle name="Обычный 6 2 3 4 3 3 5" xfId="12417"/>
    <cellStyle name="Обычный 6 2 3 4 3 3 6" xfId="36751"/>
    <cellStyle name="Обычный 6 2 3 4 3 4" xfId="23875"/>
    <cellStyle name="Обычный 6 2 3 4 3 4 2" xfId="35557"/>
    <cellStyle name="Обычный 6 2 3 4 3 4 3" xfId="36753"/>
    <cellStyle name="Обычный 6 2 3 4 3 5" xfId="23148"/>
    <cellStyle name="Обычный 6 2 3 4 3 6" xfId="34834"/>
    <cellStyle name="Обычный 6 2 3 4 3 7" xfId="965"/>
    <cellStyle name="Обычный 6 2 3 4 3 8" xfId="697"/>
    <cellStyle name="Обычный 6 2 3 4 3 9" xfId="36746"/>
    <cellStyle name="Обычный 6 2 3 4 4" xfId="182"/>
    <cellStyle name="Обычный 6 2 3 4 4 2" xfId="354"/>
    <cellStyle name="Обычный 6 2 3 4 4 2 2" xfId="23692"/>
    <cellStyle name="Обычный 6 2 3 4 4 2 2 2" xfId="24415"/>
    <cellStyle name="Обычный 6 2 3 4 4 2 2 2 2" xfId="36097"/>
    <cellStyle name="Обычный 6 2 3 4 4 2 2 2 3" xfId="36757"/>
    <cellStyle name="Обычный 6 2 3 4 4 2 2 3" xfId="35374"/>
    <cellStyle name="Обычный 6 2 3 4 4 2 2 4" xfId="36756"/>
    <cellStyle name="Обычный 6 2 3 4 4 2 3" xfId="24060"/>
    <cellStyle name="Обычный 6 2 3 4 4 2 3 2" xfId="35742"/>
    <cellStyle name="Обычный 6 2 3 4 4 2 3 3" xfId="36758"/>
    <cellStyle name="Обычный 6 2 3 4 4 2 4" xfId="23337"/>
    <cellStyle name="Обычный 6 2 3 4 4 2 5" xfId="35019"/>
    <cellStyle name="Обычный 6 2 3 4 4 2 6" xfId="22876"/>
    <cellStyle name="Обычный 6 2 3 4 4 2 7" xfId="36755"/>
    <cellStyle name="Обычный 6 2 3 4 4 3" xfId="525"/>
    <cellStyle name="Обычный 6 2 3 4 4 3 2" xfId="24231"/>
    <cellStyle name="Обычный 6 2 3 4 4 3 2 2" xfId="35913"/>
    <cellStyle name="Обычный 6 2 3 4 4 3 2 3" xfId="36760"/>
    <cellStyle name="Обычный 6 2 3 4 4 3 3" xfId="23508"/>
    <cellStyle name="Обычный 6 2 3 4 4 3 4" xfId="35190"/>
    <cellStyle name="Обычный 6 2 3 4 4 3 5" xfId="12418"/>
    <cellStyle name="Обычный 6 2 3 4 4 3 6" xfId="36759"/>
    <cellStyle name="Обычный 6 2 3 4 4 4" xfId="23876"/>
    <cellStyle name="Обычный 6 2 3 4 4 4 2" xfId="35558"/>
    <cellStyle name="Обычный 6 2 3 4 4 4 3" xfId="36761"/>
    <cellStyle name="Обычный 6 2 3 4 4 5" xfId="23149"/>
    <cellStyle name="Обычный 6 2 3 4 4 6" xfId="34835"/>
    <cellStyle name="Обычный 6 2 3 4 4 7" xfId="966"/>
    <cellStyle name="Обычный 6 2 3 4 4 8" xfId="698"/>
    <cellStyle name="Обычный 6 2 3 4 4 9" xfId="36754"/>
    <cellStyle name="Обычный 6 2 3 4 5" xfId="297"/>
    <cellStyle name="Обычный 6 2 3 4 5 2" xfId="23635"/>
    <cellStyle name="Обычный 6 2 3 4 5 2 2" xfId="24358"/>
    <cellStyle name="Обычный 6 2 3 4 5 2 2 2" xfId="36040"/>
    <cellStyle name="Обычный 6 2 3 4 5 2 2 3" xfId="36764"/>
    <cellStyle name="Обычный 6 2 3 4 5 2 3" xfId="35317"/>
    <cellStyle name="Обычный 6 2 3 4 5 2 4" xfId="36763"/>
    <cellStyle name="Обычный 6 2 3 4 5 3" xfId="24003"/>
    <cellStyle name="Обычный 6 2 3 4 5 3 2" xfId="35685"/>
    <cellStyle name="Обычный 6 2 3 4 5 3 3" xfId="36765"/>
    <cellStyle name="Обычный 6 2 3 4 5 4" xfId="23280"/>
    <cellStyle name="Обычный 6 2 3 4 5 5" xfId="34962"/>
    <cellStyle name="Обычный 6 2 3 4 5 6" xfId="22819"/>
    <cellStyle name="Обычный 6 2 3 4 5 7" xfId="36762"/>
    <cellStyle name="Обычный 6 2 3 4 6" xfId="468"/>
    <cellStyle name="Обычный 6 2 3 4 6 2" xfId="24174"/>
    <cellStyle name="Обычный 6 2 3 4 6 2 2" xfId="35856"/>
    <cellStyle name="Обычный 6 2 3 4 6 2 3" xfId="36767"/>
    <cellStyle name="Обычный 6 2 3 4 6 3" xfId="23451"/>
    <cellStyle name="Обычный 6 2 3 4 6 4" xfId="35133"/>
    <cellStyle name="Обычный 6 2 3 4 6 5" xfId="12361"/>
    <cellStyle name="Обычный 6 2 3 4 6 6" xfId="36766"/>
    <cellStyle name="Обычный 6 2 3 4 7" xfId="23819"/>
    <cellStyle name="Обычный 6 2 3 4 7 2" xfId="35501"/>
    <cellStyle name="Обычный 6 2 3 4 7 3" xfId="36768"/>
    <cellStyle name="Обычный 6 2 3 4 8" xfId="23092"/>
    <cellStyle name="Обычный 6 2 3 4 9" xfId="34778"/>
    <cellStyle name="Обычный 6 2 3 5" xfId="183"/>
    <cellStyle name="Обычный 6 2 3 5 10" xfId="699"/>
    <cellStyle name="Обычный 6 2 3 5 11" xfId="36769"/>
    <cellStyle name="Обычный 6 2 3 5 2" xfId="184"/>
    <cellStyle name="Обычный 6 2 3 5 2 2" xfId="356"/>
    <cellStyle name="Обычный 6 2 3 5 2 2 2" xfId="23694"/>
    <cellStyle name="Обычный 6 2 3 5 2 2 2 2" xfId="24417"/>
    <cellStyle name="Обычный 6 2 3 5 2 2 2 2 2" xfId="36099"/>
    <cellStyle name="Обычный 6 2 3 5 2 2 2 2 3" xfId="36773"/>
    <cellStyle name="Обычный 6 2 3 5 2 2 2 3" xfId="35376"/>
    <cellStyle name="Обычный 6 2 3 5 2 2 2 4" xfId="36772"/>
    <cellStyle name="Обычный 6 2 3 5 2 2 3" xfId="24062"/>
    <cellStyle name="Обычный 6 2 3 5 2 2 3 2" xfId="35744"/>
    <cellStyle name="Обычный 6 2 3 5 2 2 3 3" xfId="36774"/>
    <cellStyle name="Обычный 6 2 3 5 2 2 4" xfId="23339"/>
    <cellStyle name="Обычный 6 2 3 5 2 2 5" xfId="35021"/>
    <cellStyle name="Обычный 6 2 3 5 2 2 6" xfId="22878"/>
    <cellStyle name="Обычный 6 2 3 5 2 2 7" xfId="36771"/>
    <cellStyle name="Обычный 6 2 3 5 2 3" xfId="527"/>
    <cellStyle name="Обычный 6 2 3 5 2 3 2" xfId="24233"/>
    <cellStyle name="Обычный 6 2 3 5 2 3 2 2" xfId="35915"/>
    <cellStyle name="Обычный 6 2 3 5 2 3 2 3" xfId="36776"/>
    <cellStyle name="Обычный 6 2 3 5 2 3 3" xfId="23510"/>
    <cellStyle name="Обычный 6 2 3 5 2 3 4" xfId="35192"/>
    <cellStyle name="Обычный 6 2 3 5 2 3 5" xfId="12420"/>
    <cellStyle name="Обычный 6 2 3 5 2 3 6" xfId="36775"/>
    <cellStyle name="Обычный 6 2 3 5 2 4" xfId="23878"/>
    <cellStyle name="Обычный 6 2 3 5 2 4 2" xfId="35560"/>
    <cellStyle name="Обычный 6 2 3 5 2 4 3" xfId="36777"/>
    <cellStyle name="Обычный 6 2 3 5 2 5" xfId="23151"/>
    <cellStyle name="Обычный 6 2 3 5 2 6" xfId="34837"/>
    <cellStyle name="Обычный 6 2 3 5 2 7" xfId="968"/>
    <cellStyle name="Обычный 6 2 3 5 2 8" xfId="700"/>
    <cellStyle name="Обычный 6 2 3 5 2 9" xfId="36770"/>
    <cellStyle name="Обычный 6 2 3 5 3" xfId="185"/>
    <cellStyle name="Обычный 6 2 3 5 3 2" xfId="357"/>
    <cellStyle name="Обычный 6 2 3 5 3 2 2" xfId="23695"/>
    <cellStyle name="Обычный 6 2 3 5 3 2 2 2" xfId="24418"/>
    <cellStyle name="Обычный 6 2 3 5 3 2 2 2 2" xfId="36100"/>
    <cellStyle name="Обычный 6 2 3 5 3 2 2 2 3" xfId="36781"/>
    <cellStyle name="Обычный 6 2 3 5 3 2 2 3" xfId="35377"/>
    <cellStyle name="Обычный 6 2 3 5 3 2 2 4" xfId="36780"/>
    <cellStyle name="Обычный 6 2 3 5 3 2 3" xfId="24063"/>
    <cellStyle name="Обычный 6 2 3 5 3 2 3 2" xfId="35745"/>
    <cellStyle name="Обычный 6 2 3 5 3 2 3 3" xfId="36782"/>
    <cellStyle name="Обычный 6 2 3 5 3 2 4" xfId="23340"/>
    <cellStyle name="Обычный 6 2 3 5 3 2 5" xfId="35022"/>
    <cellStyle name="Обычный 6 2 3 5 3 2 6" xfId="22879"/>
    <cellStyle name="Обычный 6 2 3 5 3 2 7" xfId="36779"/>
    <cellStyle name="Обычный 6 2 3 5 3 3" xfId="528"/>
    <cellStyle name="Обычный 6 2 3 5 3 3 2" xfId="24234"/>
    <cellStyle name="Обычный 6 2 3 5 3 3 2 2" xfId="35916"/>
    <cellStyle name="Обычный 6 2 3 5 3 3 2 3" xfId="36784"/>
    <cellStyle name="Обычный 6 2 3 5 3 3 3" xfId="23511"/>
    <cellStyle name="Обычный 6 2 3 5 3 3 4" xfId="35193"/>
    <cellStyle name="Обычный 6 2 3 5 3 3 5" xfId="12421"/>
    <cellStyle name="Обычный 6 2 3 5 3 3 6" xfId="36783"/>
    <cellStyle name="Обычный 6 2 3 5 3 4" xfId="23879"/>
    <cellStyle name="Обычный 6 2 3 5 3 4 2" xfId="35561"/>
    <cellStyle name="Обычный 6 2 3 5 3 4 3" xfId="36785"/>
    <cellStyle name="Обычный 6 2 3 5 3 5" xfId="23152"/>
    <cellStyle name="Обычный 6 2 3 5 3 6" xfId="34838"/>
    <cellStyle name="Обычный 6 2 3 5 3 7" xfId="969"/>
    <cellStyle name="Обычный 6 2 3 5 3 8" xfId="701"/>
    <cellStyle name="Обычный 6 2 3 5 3 9" xfId="36778"/>
    <cellStyle name="Обычный 6 2 3 5 4" xfId="355"/>
    <cellStyle name="Обычный 6 2 3 5 4 2" xfId="23693"/>
    <cellStyle name="Обычный 6 2 3 5 4 2 2" xfId="24416"/>
    <cellStyle name="Обычный 6 2 3 5 4 2 2 2" xfId="36098"/>
    <cellStyle name="Обычный 6 2 3 5 4 2 2 3" xfId="36788"/>
    <cellStyle name="Обычный 6 2 3 5 4 2 3" xfId="35375"/>
    <cellStyle name="Обычный 6 2 3 5 4 2 4" xfId="36787"/>
    <cellStyle name="Обычный 6 2 3 5 4 3" xfId="24061"/>
    <cellStyle name="Обычный 6 2 3 5 4 3 2" xfId="35743"/>
    <cellStyle name="Обычный 6 2 3 5 4 3 3" xfId="36789"/>
    <cellStyle name="Обычный 6 2 3 5 4 4" xfId="23338"/>
    <cellStyle name="Обычный 6 2 3 5 4 5" xfId="35020"/>
    <cellStyle name="Обычный 6 2 3 5 4 6" xfId="22877"/>
    <cellStyle name="Обычный 6 2 3 5 4 7" xfId="36786"/>
    <cellStyle name="Обычный 6 2 3 5 5" xfId="526"/>
    <cellStyle name="Обычный 6 2 3 5 5 2" xfId="24232"/>
    <cellStyle name="Обычный 6 2 3 5 5 2 2" xfId="35914"/>
    <cellStyle name="Обычный 6 2 3 5 5 2 3" xfId="36791"/>
    <cellStyle name="Обычный 6 2 3 5 5 3" xfId="23509"/>
    <cellStyle name="Обычный 6 2 3 5 5 4" xfId="35191"/>
    <cellStyle name="Обычный 6 2 3 5 5 5" xfId="12419"/>
    <cellStyle name="Обычный 6 2 3 5 5 6" xfId="36790"/>
    <cellStyle name="Обычный 6 2 3 5 6" xfId="23877"/>
    <cellStyle name="Обычный 6 2 3 5 6 2" xfId="35559"/>
    <cellStyle name="Обычный 6 2 3 5 6 3" xfId="36792"/>
    <cellStyle name="Обычный 6 2 3 5 7" xfId="23150"/>
    <cellStyle name="Обычный 6 2 3 5 8" xfId="34836"/>
    <cellStyle name="Обычный 6 2 3 5 9" xfId="967"/>
    <cellStyle name="Обычный 6 2 3 6" xfId="186"/>
    <cellStyle name="Обычный 6 2 3 6 2" xfId="358"/>
    <cellStyle name="Обычный 6 2 3 6 2 2" xfId="23696"/>
    <cellStyle name="Обычный 6 2 3 6 2 2 2" xfId="24419"/>
    <cellStyle name="Обычный 6 2 3 6 2 2 2 2" xfId="36101"/>
    <cellStyle name="Обычный 6 2 3 6 2 2 2 3" xfId="36796"/>
    <cellStyle name="Обычный 6 2 3 6 2 2 3" xfId="35378"/>
    <cellStyle name="Обычный 6 2 3 6 2 2 4" xfId="36795"/>
    <cellStyle name="Обычный 6 2 3 6 2 3" xfId="24064"/>
    <cellStyle name="Обычный 6 2 3 6 2 3 2" xfId="35746"/>
    <cellStyle name="Обычный 6 2 3 6 2 3 3" xfId="36797"/>
    <cellStyle name="Обычный 6 2 3 6 2 4" xfId="23341"/>
    <cellStyle name="Обычный 6 2 3 6 2 5" xfId="35023"/>
    <cellStyle name="Обычный 6 2 3 6 2 6" xfId="22880"/>
    <cellStyle name="Обычный 6 2 3 6 2 7" xfId="36794"/>
    <cellStyle name="Обычный 6 2 3 6 3" xfId="529"/>
    <cellStyle name="Обычный 6 2 3 6 3 2" xfId="24235"/>
    <cellStyle name="Обычный 6 2 3 6 3 2 2" xfId="35917"/>
    <cellStyle name="Обычный 6 2 3 6 3 2 3" xfId="36799"/>
    <cellStyle name="Обычный 6 2 3 6 3 3" xfId="23512"/>
    <cellStyle name="Обычный 6 2 3 6 3 4" xfId="35194"/>
    <cellStyle name="Обычный 6 2 3 6 3 5" xfId="12422"/>
    <cellStyle name="Обычный 6 2 3 6 3 6" xfId="36798"/>
    <cellStyle name="Обычный 6 2 3 6 4" xfId="23880"/>
    <cellStyle name="Обычный 6 2 3 6 4 2" xfId="35562"/>
    <cellStyle name="Обычный 6 2 3 6 4 3" xfId="36800"/>
    <cellStyle name="Обычный 6 2 3 6 5" xfId="23153"/>
    <cellStyle name="Обычный 6 2 3 6 6" xfId="34839"/>
    <cellStyle name="Обычный 6 2 3 6 7" xfId="970"/>
    <cellStyle name="Обычный 6 2 3 6 8" xfId="702"/>
    <cellStyle name="Обычный 6 2 3 6 9" xfId="36793"/>
    <cellStyle name="Обычный 6 2 3 7" xfId="187"/>
    <cellStyle name="Обычный 6 2 3 7 2" xfId="359"/>
    <cellStyle name="Обычный 6 2 3 7 2 2" xfId="23697"/>
    <cellStyle name="Обычный 6 2 3 7 2 2 2" xfId="24420"/>
    <cellStyle name="Обычный 6 2 3 7 2 2 2 2" xfId="36102"/>
    <cellStyle name="Обычный 6 2 3 7 2 2 2 3" xfId="36804"/>
    <cellStyle name="Обычный 6 2 3 7 2 2 3" xfId="35379"/>
    <cellStyle name="Обычный 6 2 3 7 2 2 4" xfId="36803"/>
    <cellStyle name="Обычный 6 2 3 7 2 3" xfId="24065"/>
    <cellStyle name="Обычный 6 2 3 7 2 3 2" xfId="35747"/>
    <cellStyle name="Обычный 6 2 3 7 2 3 3" xfId="36805"/>
    <cellStyle name="Обычный 6 2 3 7 2 4" xfId="23342"/>
    <cellStyle name="Обычный 6 2 3 7 2 5" xfId="35024"/>
    <cellStyle name="Обычный 6 2 3 7 2 6" xfId="22881"/>
    <cellStyle name="Обычный 6 2 3 7 2 7" xfId="36802"/>
    <cellStyle name="Обычный 6 2 3 7 3" xfId="530"/>
    <cellStyle name="Обычный 6 2 3 7 3 2" xfId="24236"/>
    <cellStyle name="Обычный 6 2 3 7 3 2 2" xfId="35918"/>
    <cellStyle name="Обычный 6 2 3 7 3 2 3" xfId="36807"/>
    <cellStyle name="Обычный 6 2 3 7 3 3" xfId="23513"/>
    <cellStyle name="Обычный 6 2 3 7 3 4" xfId="35195"/>
    <cellStyle name="Обычный 6 2 3 7 3 5" xfId="12423"/>
    <cellStyle name="Обычный 6 2 3 7 3 6" xfId="36806"/>
    <cellStyle name="Обычный 6 2 3 7 4" xfId="23881"/>
    <cellStyle name="Обычный 6 2 3 7 4 2" xfId="35563"/>
    <cellStyle name="Обычный 6 2 3 7 4 3" xfId="36808"/>
    <cellStyle name="Обычный 6 2 3 7 5" xfId="23154"/>
    <cellStyle name="Обычный 6 2 3 7 6" xfId="34840"/>
    <cellStyle name="Обычный 6 2 3 7 7" xfId="971"/>
    <cellStyle name="Обычный 6 2 3 7 8" xfId="703"/>
    <cellStyle name="Обычный 6 2 3 7 9" xfId="36801"/>
    <cellStyle name="Обычный 6 2 3 8" xfId="188"/>
    <cellStyle name="Обычный 6 2 3 8 2" xfId="360"/>
    <cellStyle name="Обычный 6 2 3 8 2 2" xfId="23698"/>
    <cellStyle name="Обычный 6 2 3 8 2 2 2" xfId="24421"/>
    <cellStyle name="Обычный 6 2 3 8 2 2 2 2" xfId="36103"/>
    <cellStyle name="Обычный 6 2 3 8 2 2 2 3" xfId="36812"/>
    <cellStyle name="Обычный 6 2 3 8 2 2 3" xfId="35380"/>
    <cellStyle name="Обычный 6 2 3 8 2 2 4" xfId="36811"/>
    <cellStyle name="Обычный 6 2 3 8 2 3" xfId="24066"/>
    <cellStyle name="Обычный 6 2 3 8 2 3 2" xfId="35748"/>
    <cellStyle name="Обычный 6 2 3 8 2 3 3" xfId="36813"/>
    <cellStyle name="Обычный 6 2 3 8 2 4" xfId="23343"/>
    <cellStyle name="Обычный 6 2 3 8 2 5" xfId="35025"/>
    <cellStyle name="Обычный 6 2 3 8 2 6" xfId="22882"/>
    <cellStyle name="Обычный 6 2 3 8 2 7" xfId="36810"/>
    <cellStyle name="Обычный 6 2 3 8 3" xfId="531"/>
    <cellStyle name="Обычный 6 2 3 8 3 2" xfId="24237"/>
    <cellStyle name="Обычный 6 2 3 8 3 2 2" xfId="35919"/>
    <cellStyle name="Обычный 6 2 3 8 3 2 3" xfId="36815"/>
    <cellStyle name="Обычный 6 2 3 8 3 3" xfId="23514"/>
    <cellStyle name="Обычный 6 2 3 8 3 4" xfId="35196"/>
    <cellStyle name="Обычный 6 2 3 8 3 5" xfId="12424"/>
    <cellStyle name="Обычный 6 2 3 8 3 6" xfId="36814"/>
    <cellStyle name="Обычный 6 2 3 8 4" xfId="23882"/>
    <cellStyle name="Обычный 6 2 3 8 4 2" xfId="35564"/>
    <cellStyle name="Обычный 6 2 3 8 4 3" xfId="36816"/>
    <cellStyle name="Обычный 6 2 3 8 5" xfId="23155"/>
    <cellStyle name="Обычный 6 2 3 8 6" xfId="34841"/>
    <cellStyle name="Обычный 6 2 3 8 7" xfId="972"/>
    <cellStyle name="Обычный 6 2 3 8 8" xfId="704"/>
    <cellStyle name="Обычный 6 2 3 8 9" xfId="36809"/>
    <cellStyle name="Обычный 6 2 3 9" xfId="114"/>
    <cellStyle name="Обычный 6 2 3 9 2" xfId="23625"/>
    <cellStyle name="Обычный 6 2 3 9 2 2" xfId="24348"/>
    <cellStyle name="Обычный 6 2 3 9 2 2 2" xfId="36030"/>
    <cellStyle name="Обычный 6 2 3 9 2 2 3" xfId="36819"/>
    <cellStyle name="Обычный 6 2 3 9 2 3" xfId="35307"/>
    <cellStyle name="Обычный 6 2 3 9 2 4" xfId="36818"/>
    <cellStyle name="Обычный 6 2 3 9 3" xfId="23993"/>
    <cellStyle name="Обычный 6 2 3 9 3 2" xfId="35675"/>
    <cellStyle name="Обычный 6 2 3 9 3 3" xfId="36820"/>
    <cellStyle name="Обычный 6 2 3 9 4" xfId="23270"/>
    <cellStyle name="Обычный 6 2 3 9 5" xfId="34952"/>
    <cellStyle name="Обычный 6 2 3 9 6" xfId="2188"/>
    <cellStyle name="Обычный 6 2 3 9 7" xfId="36817"/>
    <cellStyle name="Обычный 6 2 4" xfId="129"/>
    <cellStyle name="Обычный 6 2 4 10" xfId="12365"/>
    <cellStyle name="Обычный 6 2 4 11" xfId="23096"/>
    <cellStyle name="Обычный 6 2 4 12" xfId="34782"/>
    <cellStyle name="Обычный 6 2 4 13" xfId="913"/>
    <cellStyle name="Обычный 6 2 4 14" xfId="645"/>
    <cellStyle name="Обычный 6 2 4 15" xfId="36821"/>
    <cellStyle name="Обычный 6 2 4 2" xfId="189"/>
    <cellStyle name="Обычный 6 2 4 2 10" xfId="23156"/>
    <cellStyle name="Обычный 6 2 4 2 11" xfId="34842"/>
    <cellStyle name="Обычный 6 2 4 2 12" xfId="973"/>
    <cellStyle name="Обычный 6 2 4 2 13" xfId="705"/>
    <cellStyle name="Обычный 6 2 4 2 14" xfId="36822"/>
    <cellStyle name="Обычный 6 2 4 2 2" xfId="190"/>
    <cellStyle name="Обычный 6 2 4 2 2 10" xfId="974"/>
    <cellStyle name="Обычный 6 2 4 2 2 11" xfId="706"/>
    <cellStyle name="Обычный 6 2 4 2 2 12" xfId="36823"/>
    <cellStyle name="Обычный 6 2 4 2 2 2" xfId="362"/>
    <cellStyle name="Обычный 6 2 4 2 2 2 2" xfId="14484"/>
    <cellStyle name="Обычный 6 2 4 2 2 2 2 2" xfId="24423"/>
    <cellStyle name="Обычный 6 2 4 2 2 2 2 2 2" xfId="36105"/>
    <cellStyle name="Обычный 6 2 4 2 2 2 2 2 3" xfId="36826"/>
    <cellStyle name="Обычный 6 2 4 2 2 2 2 3" xfId="23700"/>
    <cellStyle name="Обычный 6 2 4 2 2 2 2 4" xfId="35382"/>
    <cellStyle name="Обычный 6 2 4 2 2 2 2 5" xfId="36825"/>
    <cellStyle name="Обычный 6 2 4 2 2 2 3" xfId="24068"/>
    <cellStyle name="Обычный 6 2 4 2 2 2 3 2" xfId="35750"/>
    <cellStyle name="Обычный 6 2 4 2 2 2 3 3" xfId="36827"/>
    <cellStyle name="Обычный 6 2 4 2 2 2 4" xfId="23345"/>
    <cellStyle name="Обычный 6 2 4 2 2 2 5" xfId="35027"/>
    <cellStyle name="Обычный 6 2 4 2 2 2 6" xfId="4005"/>
    <cellStyle name="Обычный 6 2 4 2 2 2 7" xfId="36824"/>
    <cellStyle name="Обычный 6 2 4 2 2 3" xfId="533"/>
    <cellStyle name="Обычный 6 2 4 2 2 3 2" xfId="17055"/>
    <cellStyle name="Обычный 6 2 4 2 2 3 2 2" xfId="24239"/>
    <cellStyle name="Обычный 6 2 4 2 2 3 2 3" xfId="35921"/>
    <cellStyle name="Обычный 6 2 4 2 2 3 2 4" xfId="36829"/>
    <cellStyle name="Обычный 6 2 4 2 2 3 3" xfId="23516"/>
    <cellStyle name="Обычный 6 2 4 2 2 3 4" xfId="35198"/>
    <cellStyle name="Обычный 6 2 4 2 2 3 5" xfId="6597"/>
    <cellStyle name="Обычный 6 2 4 2 2 3 6" xfId="36828"/>
    <cellStyle name="Обычный 6 2 4 2 2 4" xfId="9168"/>
    <cellStyle name="Обычный 6 2 4 2 2 4 2" xfId="19626"/>
    <cellStyle name="Обычный 6 2 4 2 2 4 3" xfId="23884"/>
    <cellStyle name="Обычный 6 2 4 2 2 4 4" xfId="35566"/>
    <cellStyle name="Обычный 6 2 4 2 2 4 5" xfId="36830"/>
    <cellStyle name="Обычный 6 2 4 2 2 5" xfId="11739"/>
    <cellStyle name="Обычный 6 2 4 2 2 5 2" xfId="22197"/>
    <cellStyle name="Обычный 6 2 4 2 2 5 3" xfId="34040"/>
    <cellStyle name="Обычный 6 2 4 2 2 6" xfId="22884"/>
    <cellStyle name="Обычный 6 2 4 2 2 7" xfId="12426"/>
    <cellStyle name="Обычный 6 2 4 2 2 8" xfId="23157"/>
    <cellStyle name="Обычный 6 2 4 2 2 9" xfId="34843"/>
    <cellStyle name="Обычный 6 2 4 2 3" xfId="191"/>
    <cellStyle name="Обычный 6 2 4 2 3 2" xfId="363"/>
    <cellStyle name="Обычный 6 2 4 2 3 2 2" xfId="23701"/>
    <cellStyle name="Обычный 6 2 4 2 3 2 2 2" xfId="24424"/>
    <cellStyle name="Обычный 6 2 4 2 3 2 2 2 2" xfId="36106"/>
    <cellStyle name="Обычный 6 2 4 2 3 2 2 2 3" xfId="36834"/>
    <cellStyle name="Обычный 6 2 4 2 3 2 2 3" xfId="35383"/>
    <cellStyle name="Обычный 6 2 4 2 3 2 2 4" xfId="36833"/>
    <cellStyle name="Обычный 6 2 4 2 3 2 3" xfId="24069"/>
    <cellStyle name="Обычный 6 2 4 2 3 2 3 2" xfId="35751"/>
    <cellStyle name="Обычный 6 2 4 2 3 2 3 3" xfId="36835"/>
    <cellStyle name="Обычный 6 2 4 2 3 2 4" xfId="23346"/>
    <cellStyle name="Обычный 6 2 4 2 3 2 5" xfId="35028"/>
    <cellStyle name="Обычный 6 2 4 2 3 2 6" xfId="22885"/>
    <cellStyle name="Обычный 6 2 4 2 3 2 7" xfId="36832"/>
    <cellStyle name="Обычный 6 2 4 2 3 3" xfId="534"/>
    <cellStyle name="Обычный 6 2 4 2 3 3 2" xfId="24240"/>
    <cellStyle name="Обычный 6 2 4 2 3 3 2 2" xfId="35922"/>
    <cellStyle name="Обычный 6 2 4 2 3 3 2 3" xfId="36837"/>
    <cellStyle name="Обычный 6 2 4 2 3 3 3" xfId="23517"/>
    <cellStyle name="Обычный 6 2 4 2 3 3 4" xfId="35199"/>
    <cellStyle name="Обычный 6 2 4 2 3 3 5" xfId="12427"/>
    <cellStyle name="Обычный 6 2 4 2 3 3 6" xfId="36836"/>
    <cellStyle name="Обычный 6 2 4 2 3 4" xfId="23885"/>
    <cellStyle name="Обычный 6 2 4 2 3 4 2" xfId="35567"/>
    <cellStyle name="Обычный 6 2 4 2 3 4 3" xfId="36838"/>
    <cellStyle name="Обычный 6 2 4 2 3 5" xfId="23158"/>
    <cellStyle name="Обычный 6 2 4 2 3 6" xfId="34844"/>
    <cellStyle name="Обычный 6 2 4 2 3 7" xfId="975"/>
    <cellStyle name="Обычный 6 2 4 2 3 8" xfId="707"/>
    <cellStyle name="Обычный 6 2 4 2 3 9" xfId="36831"/>
    <cellStyle name="Обычный 6 2 4 2 4" xfId="361"/>
    <cellStyle name="Обычный 6 2 4 2 4 2" xfId="13454"/>
    <cellStyle name="Обычный 6 2 4 2 4 2 2" xfId="24422"/>
    <cellStyle name="Обычный 6 2 4 2 4 2 2 2" xfId="36104"/>
    <cellStyle name="Обычный 6 2 4 2 4 2 2 3" xfId="36841"/>
    <cellStyle name="Обычный 6 2 4 2 4 2 3" xfId="23699"/>
    <cellStyle name="Обычный 6 2 4 2 4 2 4" xfId="35381"/>
    <cellStyle name="Обычный 6 2 4 2 4 2 5" xfId="36840"/>
    <cellStyle name="Обычный 6 2 4 2 4 3" xfId="24067"/>
    <cellStyle name="Обычный 6 2 4 2 4 3 2" xfId="35749"/>
    <cellStyle name="Обычный 6 2 4 2 4 3 3" xfId="36842"/>
    <cellStyle name="Обычный 6 2 4 2 4 4" xfId="23344"/>
    <cellStyle name="Обычный 6 2 4 2 4 5" xfId="35026"/>
    <cellStyle name="Обычный 6 2 4 2 4 6" xfId="2974"/>
    <cellStyle name="Обычный 6 2 4 2 4 7" xfId="36839"/>
    <cellStyle name="Обычный 6 2 4 2 5" xfId="532"/>
    <cellStyle name="Обычный 6 2 4 2 5 2" xfId="16025"/>
    <cellStyle name="Обычный 6 2 4 2 5 2 2" xfId="24238"/>
    <cellStyle name="Обычный 6 2 4 2 5 2 3" xfId="35920"/>
    <cellStyle name="Обычный 6 2 4 2 5 2 4" xfId="36844"/>
    <cellStyle name="Обычный 6 2 4 2 5 3" xfId="23515"/>
    <cellStyle name="Обычный 6 2 4 2 5 4" xfId="35197"/>
    <cellStyle name="Обычный 6 2 4 2 5 5" xfId="5567"/>
    <cellStyle name="Обычный 6 2 4 2 5 6" xfId="36843"/>
    <cellStyle name="Обычный 6 2 4 2 6" xfId="8138"/>
    <cellStyle name="Обычный 6 2 4 2 6 2" xfId="18596"/>
    <cellStyle name="Обычный 6 2 4 2 6 3" xfId="23883"/>
    <cellStyle name="Обычный 6 2 4 2 6 4" xfId="35565"/>
    <cellStyle name="Обычный 6 2 4 2 6 5" xfId="36845"/>
    <cellStyle name="Обычный 6 2 4 2 7" xfId="10709"/>
    <cellStyle name="Обычный 6 2 4 2 7 2" xfId="21167"/>
    <cellStyle name="Обычный 6 2 4 2 7 3" xfId="33010"/>
    <cellStyle name="Обычный 6 2 4 2 8" xfId="22883"/>
    <cellStyle name="Обычный 6 2 4 2 9" xfId="12425"/>
    <cellStyle name="Обычный 6 2 4 3" xfId="192"/>
    <cellStyle name="Обычный 6 2 4 3 10" xfId="976"/>
    <cellStyle name="Обычный 6 2 4 3 11" xfId="708"/>
    <cellStyle name="Обычный 6 2 4 3 12" xfId="36846"/>
    <cellStyle name="Обычный 6 2 4 3 2" xfId="364"/>
    <cellStyle name="Обычный 6 2 4 3 2 2" xfId="13969"/>
    <cellStyle name="Обычный 6 2 4 3 2 2 2" xfId="24425"/>
    <cellStyle name="Обычный 6 2 4 3 2 2 2 2" xfId="36107"/>
    <cellStyle name="Обычный 6 2 4 3 2 2 2 3" xfId="36849"/>
    <cellStyle name="Обычный 6 2 4 3 2 2 3" xfId="23702"/>
    <cellStyle name="Обычный 6 2 4 3 2 2 4" xfId="35384"/>
    <cellStyle name="Обычный 6 2 4 3 2 2 5" xfId="36848"/>
    <cellStyle name="Обычный 6 2 4 3 2 3" xfId="24070"/>
    <cellStyle name="Обычный 6 2 4 3 2 3 2" xfId="35752"/>
    <cellStyle name="Обычный 6 2 4 3 2 3 3" xfId="36850"/>
    <cellStyle name="Обычный 6 2 4 3 2 4" xfId="23347"/>
    <cellStyle name="Обычный 6 2 4 3 2 5" xfId="35029"/>
    <cellStyle name="Обычный 6 2 4 3 2 6" xfId="3490"/>
    <cellStyle name="Обычный 6 2 4 3 2 7" xfId="36847"/>
    <cellStyle name="Обычный 6 2 4 3 3" xfId="535"/>
    <cellStyle name="Обычный 6 2 4 3 3 2" xfId="16540"/>
    <cellStyle name="Обычный 6 2 4 3 3 2 2" xfId="24241"/>
    <cellStyle name="Обычный 6 2 4 3 3 2 3" xfId="35923"/>
    <cellStyle name="Обычный 6 2 4 3 3 2 4" xfId="36852"/>
    <cellStyle name="Обычный 6 2 4 3 3 3" xfId="23518"/>
    <cellStyle name="Обычный 6 2 4 3 3 4" xfId="35200"/>
    <cellStyle name="Обычный 6 2 4 3 3 5" xfId="6082"/>
    <cellStyle name="Обычный 6 2 4 3 3 6" xfId="36851"/>
    <cellStyle name="Обычный 6 2 4 3 4" xfId="8653"/>
    <cellStyle name="Обычный 6 2 4 3 4 2" xfId="19111"/>
    <cellStyle name="Обычный 6 2 4 3 4 3" xfId="23886"/>
    <cellStyle name="Обычный 6 2 4 3 4 4" xfId="35568"/>
    <cellStyle name="Обычный 6 2 4 3 4 5" xfId="36853"/>
    <cellStyle name="Обычный 6 2 4 3 5" xfId="11224"/>
    <cellStyle name="Обычный 6 2 4 3 5 2" xfId="21682"/>
    <cellStyle name="Обычный 6 2 4 3 5 3" xfId="33525"/>
    <cellStyle name="Обычный 6 2 4 3 6" xfId="22886"/>
    <cellStyle name="Обычный 6 2 4 3 7" xfId="12428"/>
    <cellStyle name="Обычный 6 2 4 3 8" xfId="23159"/>
    <cellStyle name="Обычный 6 2 4 3 9" xfId="34845"/>
    <cellStyle name="Обычный 6 2 4 4" xfId="193"/>
    <cellStyle name="Обычный 6 2 4 4 10" xfId="977"/>
    <cellStyle name="Обычный 6 2 4 4 11" xfId="709"/>
    <cellStyle name="Обычный 6 2 4 4 12" xfId="36854"/>
    <cellStyle name="Обычный 6 2 4 4 2" xfId="365"/>
    <cellStyle name="Обычный 6 2 4 4 2 2" xfId="15034"/>
    <cellStyle name="Обычный 6 2 4 4 2 2 2" xfId="24426"/>
    <cellStyle name="Обычный 6 2 4 4 2 2 2 2" xfId="36108"/>
    <cellStyle name="Обычный 6 2 4 4 2 2 2 3" xfId="36857"/>
    <cellStyle name="Обычный 6 2 4 4 2 2 3" xfId="23703"/>
    <cellStyle name="Обычный 6 2 4 4 2 2 4" xfId="35385"/>
    <cellStyle name="Обычный 6 2 4 4 2 2 5" xfId="36856"/>
    <cellStyle name="Обычный 6 2 4 4 2 3" xfId="24071"/>
    <cellStyle name="Обычный 6 2 4 4 2 3 2" xfId="35753"/>
    <cellStyle name="Обычный 6 2 4 4 2 3 3" xfId="36858"/>
    <cellStyle name="Обычный 6 2 4 4 2 4" xfId="23348"/>
    <cellStyle name="Обычный 6 2 4 4 2 5" xfId="35030"/>
    <cellStyle name="Обычный 6 2 4 4 2 6" xfId="4571"/>
    <cellStyle name="Обычный 6 2 4 4 2 7" xfId="36855"/>
    <cellStyle name="Обычный 6 2 4 4 3" xfId="536"/>
    <cellStyle name="Обычный 6 2 4 4 3 2" xfId="17605"/>
    <cellStyle name="Обычный 6 2 4 4 3 2 2" xfId="24242"/>
    <cellStyle name="Обычный 6 2 4 4 3 2 3" xfId="35924"/>
    <cellStyle name="Обычный 6 2 4 4 3 2 4" xfId="36860"/>
    <cellStyle name="Обычный 6 2 4 4 3 3" xfId="23519"/>
    <cellStyle name="Обычный 6 2 4 4 3 4" xfId="35201"/>
    <cellStyle name="Обычный 6 2 4 4 3 5" xfId="7147"/>
    <cellStyle name="Обычный 6 2 4 4 3 6" xfId="36859"/>
    <cellStyle name="Обычный 6 2 4 4 4" xfId="9718"/>
    <cellStyle name="Обычный 6 2 4 4 4 2" xfId="20176"/>
    <cellStyle name="Обычный 6 2 4 4 4 3" xfId="23887"/>
    <cellStyle name="Обычный 6 2 4 4 4 4" xfId="35569"/>
    <cellStyle name="Обычный 6 2 4 4 4 5" xfId="36861"/>
    <cellStyle name="Обычный 6 2 4 4 5" xfId="12289"/>
    <cellStyle name="Обычный 6 2 4 4 5 2" xfId="22747"/>
    <cellStyle name="Обычный 6 2 4 4 5 3" xfId="34588"/>
    <cellStyle name="Обычный 6 2 4 4 6" xfId="22887"/>
    <cellStyle name="Обычный 6 2 4 4 7" xfId="12429"/>
    <cellStyle name="Обычный 6 2 4 4 8" xfId="23160"/>
    <cellStyle name="Обычный 6 2 4 4 9" xfId="34846"/>
    <cellStyle name="Обычный 6 2 4 5" xfId="301"/>
    <cellStyle name="Обычный 6 2 4 5 2" xfId="12939"/>
    <cellStyle name="Обычный 6 2 4 5 2 2" xfId="24362"/>
    <cellStyle name="Обычный 6 2 4 5 2 2 2" xfId="36044"/>
    <cellStyle name="Обычный 6 2 4 5 2 2 3" xfId="36864"/>
    <cellStyle name="Обычный 6 2 4 5 2 3" xfId="23639"/>
    <cellStyle name="Обычный 6 2 4 5 2 4" xfId="35321"/>
    <cellStyle name="Обычный 6 2 4 5 2 5" xfId="36863"/>
    <cellStyle name="Обычный 6 2 4 5 3" xfId="24007"/>
    <cellStyle name="Обычный 6 2 4 5 3 2" xfId="35689"/>
    <cellStyle name="Обычный 6 2 4 5 3 3" xfId="36865"/>
    <cellStyle name="Обычный 6 2 4 5 4" xfId="23284"/>
    <cellStyle name="Обычный 6 2 4 5 5" xfId="34966"/>
    <cellStyle name="Обычный 6 2 4 5 6" xfId="2189"/>
    <cellStyle name="Обычный 6 2 4 5 7" xfId="36862"/>
    <cellStyle name="Обычный 6 2 4 6" xfId="472"/>
    <cellStyle name="Обычный 6 2 4 6 2" xfId="15510"/>
    <cellStyle name="Обычный 6 2 4 6 2 2" xfId="24178"/>
    <cellStyle name="Обычный 6 2 4 6 2 3" xfId="35860"/>
    <cellStyle name="Обычный 6 2 4 6 2 4" xfId="36867"/>
    <cellStyle name="Обычный 6 2 4 6 3" xfId="23455"/>
    <cellStyle name="Обычный 6 2 4 6 4" xfId="35137"/>
    <cellStyle name="Обычный 6 2 4 6 5" xfId="5052"/>
    <cellStyle name="Обычный 6 2 4 6 6" xfId="36866"/>
    <cellStyle name="Обычный 6 2 4 7" xfId="7623"/>
    <cellStyle name="Обычный 6 2 4 7 2" xfId="18081"/>
    <cellStyle name="Обычный 6 2 4 7 3" xfId="23823"/>
    <cellStyle name="Обычный 6 2 4 7 4" xfId="35505"/>
    <cellStyle name="Обычный 6 2 4 7 5" xfId="36868"/>
    <cellStyle name="Обычный 6 2 4 8" xfId="10194"/>
    <cellStyle name="Обычный 6 2 4 8 2" xfId="20652"/>
    <cellStyle name="Обычный 6 2 4 8 3" xfId="32495"/>
    <cellStyle name="Обычный 6 2 4 9" xfId="22823"/>
    <cellStyle name="Обычный 6 2 5" xfId="122"/>
    <cellStyle name="Обычный 6 2 5 10" xfId="12358"/>
    <cellStyle name="Обычный 6 2 5 11" xfId="23089"/>
    <cellStyle name="Обычный 6 2 5 12" xfId="34775"/>
    <cellStyle name="Обычный 6 2 5 13" xfId="906"/>
    <cellStyle name="Обычный 6 2 5 14" xfId="638"/>
    <cellStyle name="Обычный 6 2 5 15" xfId="36869"/>
    <cellStyle name="Обычный 6 2 5 2" xfId="194"/>
    <cellStyle name="Обычный 6 2 5 2 10" xfId="23161"/>
    <cellStyle name="Обычный 6 2 5 2 11" xfId="34847"/>
    <cellStyle name="Обычный 6 2 5 2 12" xfId="978"/>
    <cellStyle name="Обычный 6 2 5 2 13" xfId="710"/>
    <cellStyle name="Обычный 6 2 5 2 14" xfId="36870"/>
    <cellStyle name="Обычный 6 2 5 2 2" xfId="195"/>
    <cellStyle name="Обычный 6 2 5 2 2 2" xfId="367"/>
    <cellStyle name="Обычный 6 2 5 2 2 2 2" xfId="23705"/>
    <cellStyle name="Обычный 6 2 5 2 2 2 2 2" xfId="24428"/>
    <cellStyle name="Обычный 6 2 5 2 2 2 2 2 2" xfId="36110"/>
    <cellStyle name="Обычный 6 2 5 2 2 2 2 2 3" xfId="36874"/>
    <cellStyle name="Обычный 6 2 5 2 2 2 2 3" xfId="35387"/>
    <cellStyle name="Обычный 6 2 5 2 2 2 2 4" xfId="36873"/>
    <cellStyle name="Обычный 6 2 5 2 2 2 3" xfId="24073"/>
    <cellStyle name="Обычный 6 2 5 2 2 2 3 2" xfId="35755"/>
    <cellStyle name="Обычный 6 2 5 2 2 2 3 3" xfId="36875"/>
    <cellStyle name="Обычный 6 2 5 2 2 2 4" xfId="23350"/>
    <cellStyle name="Обычный 6 2 5 2 2 2 5" xfId="35032"/>
    <cellStyle name="Обычный 6 2 5 2 2 2 6" xfId="22889"/>
    <cellStyle name="Обычный 6 2 5 2 2 2 7" xfId="36872"/>
    <cellStyle name="Обычный 6 2 5 2 2 3" xfId="538"/>
    <cellStyle name="Обычный 6 2 5 2 2 3 2" xfId="24244"/>
    <cellStyle name="Обычный 6 2 5 2 2 3 2 2" xfId="35926"/>
    <cellStyle name="Обычный 6 2 5 2 2 3 2 3" xfId="36877"/>
    <cellStyle name="Обычный 6 2 5 2 2 3 3" xfId="23521"/>
    <cellStyle name="Обычный 6 2 5 2 2 3 4" xfId="35203"/>
    <cellStyle name="Обычный 6 2 5 2 2 3 5" xfId="12431"/>
    <cellStyle name="Обычный 6 2 5 2 2 3 6" xfId="36876"/>
    <cellStyle name="Обычный 6 2 5 2 2 4" xfId="23889"/>
    <cellStyle name="Обычный 6 2 5 2 2 4 2" xfId="35571"/>
    <cellStyle name="Обычный 6 2 5 2 2 4 3" xfId="36878"/>
    <cellStyle name="Обычный 6 2 5 2 2 5" xfId="23162"/>
    <cellStyle name="Обычный 6 2 5 2 2 6" xfId="34848"/>
    <cellStyle name="Обычный 6 2 5 2 2 7" xfId="979"/>
    <cellStyle name="Обычный 6 2 5 2 2 8" xfId="711"/>
    <cellStyle name="Обычный 6 2 5 2 2 9" xfId="36871"/>
    <cellStyle name="Обычный 6 2 5 2 3" xfId="196"/>
    <cellStyle name="Обычный 6 2 5 2 3 2" xfId="368"/>
    <cellStyle name="Обычный 6 2 5 2 3 2 2" xfId="23706"/>
    <cellStyle name="Обычный 6 2 5 2 3 2 2 2" xfId="24429"/>
    <cellStyle name="Обычный 6 2 5 2 3 2 2 2 2" xfId="36111"/>
    <cellStyle name="Обычный 6 2 5 2 3 2 2 2 3" xfId="36882"/>
    <cellStyle name="Обычный 6 2 5 2 3 2 2 3" xfId="35388"/>
    <cellStyle name="Обычный 6 2 5 2 3 2 2 4" xfId="36881"/>
    <cellStyle name="Обычный 6 2 5 2 3 2 3" xfId="24074"/>
    <cellStyle name="Обычный 6 2 5 2 3 2 3 2" xfId="35756"/>
    <cellStyle name="Обычный 6 2 5 2 3 2 3 3" xfId="36883"/>
    <cellStyle name="Обычный 6 2 5 2 3 2 4" xfId="23351"/>
    <cellStyle name="Обычный 6 2 5 2 3 2 5" xfId="35033"/>
    <cellStyle name="Обычный 6 2 5 2 3 2 6" xfId="22890"/>
    <cellStyle name="Обычный 6 2 5 2 3 2 7" xfId="36880"/>
    <cellStyle name="Обычный 6 2 5 2 3 3" xfId="539"/>
    <cellStyle name="Обычный 6 2 5 2 3 3 2" xfId="24245"/>
    <cellStyle name="Обычный 6 2 5 2 3 3 2 2" xfId="35927"/>
    <cellStyle name="Обычный 6 2 5 2 3 3 2 3" xfId="36885"/>
    <cellStyle name="Обычный 6 2 5 2 3 3 3" xfId="23522"/>
    <cellStyle name="Обычный 6 2 5 2 3 3 4" xfId="35204"/>
    <cellStyle name="Обычный 6 2 5 2 3 3 5" xfId="12432"/>
    <cellStyle name="Обычный 6 2 5 2 3 3 6" xfId="36884"/>
    <cellStyle name="Обычный 6 2 5 2 3 4" xfId="23890"/>
    <cellStyle name="Обычный 6 2 5 2 3 4 2" xfId="35572"/>
    <cellStyle name="Обычный 6 2 5 2 3 4 3" xfId="36886"/>
    <cellStyle name="Обычный 6 2 5 2 3 5" xfId="23163"/>
    <cellStyle name="Обычный 6 2 5 2 3 6" xfId="34849"/>
    <cellStyle name="Обычный 6 2 5 2 3 7" xfId="980"/>
    <cellStyle name="Обычный 6 2 5 2 3 8" xfId="712"/>
    <cellStyle name="Обычный 6 2 5 2 3 9" xfId="36879"/>
    <cellStyle name="Обычный 6 2 5 2 4" xfId="366"/>
    <cellStyle name="Обычный 6 2 5 2 4 2" xfId="14481"/>
    <cellStyle name="Обычный 6 2 5 2 4 2 2" xfId="24427"/>
    <cellStyle name="Обычный 6 2 5 2 4 2 2 2" xfId="36109"/>
    <cellStyle name="Обычный 6 2 5 2 4 2 2 3" xfId="36889"/>
    <cellStyle name="Обычный 6 2 5 2 4 2 3" xfId="23704"/>
    <cellStyle name="Обычный 6 2 5 2 4 2 4" xfId="35386"/>
    <cellStyle name="Обычный 6 2 5 2 4 2 5" xfId="36888"/>
    <cellStyle name="Обычный 6 2 5 2 4 3" xfId="24072"/>
    <cellStyle name="Обычный 6 2 5 2 4 3 2" xfId="35754"/>
    <cellStyle name="Обычный 6 2 5 2 4 3 3" xfId="36890"/>
    <cellStyle name="Обычный 6 2 5 2 4 4" xfId="23349"/>
    <cellStyle name="Обычный 6 2 5 2 4 5" xfId="35031"/>
    <cellStyle name="Обычный 6 2 5 2 4 6" xfId="4002"/>
    <cellStyle name="Обычный 6 2 5 2 4 7" xfId="36887"/>
    <cellStyle name="Обычный 6 2 5 2 5" xfId="537"/>
    <cellStyle name="Обычный 6 2 5 2 5 2" xfId="17052"/>
    <cellStyle name="Обычный 6 2 5 2 5 2 2" xfId="24243"/>
    <cellStyle name="Обычный 6 2 5 2 5 2 3" xfId="35925"/>
    <cellStyle name="Обычный 6 2 5 2 5 2 4" xfId="36892"/>
    <cellStyle name="Обычный 6 2 5 2 5 3" xfId="23520"/>
    <cellStyle name="Обычный 6 2 5 2 5 4" xfId="35202"/>
    <cellStyle name="Обычный 6 2 5 2 5 5" xfId="6594"/>
    <cellStyle name="Обычный 6 2 5 2 5 6" xfId="36891"/>
    <cellStyle name="Обычный 6 2 5 2 6" xfId="9165"/>
    <cellStyle name="Обычный 6 2 5 2 6 2" xfId="19623"/>
    <cellStyle name="Обычный 6 2 5 2 6 3" xfId="23888"/>
    <cellStyle name="Обычный 6 2 5 2 6 4" xfId="35570"/>
    <cellStyle name="Обычный 6 2 5 2 6 5" xfId="36893"/>
    <cellStyle name="Обычный 6 2 5 2 7" xfId="11736"/>
    <cellStyle name="Обычный 6 2 5 2 7 2" xfId="22194"/>
    <cellStyle name="Обычный 6 2 5 2 7 3" xfId="34037"/>
    <cellStyle name="Обычный 6 2 5 2 8" xfId="22888"/>
    <cellStyle name="Обычный 6 2 5 2 9" xfId="12430"/>
    <cellStyle name="Обычный 6 2 5 3" xfId="197"/>
    <cellStyle name="Обычный 6 2 5 3 2" xfId="369"/>
    <cellStyle name="Обычный 6 2 5 3 2 2" xfId="23707"/>
    <cellStyle name="Обычный 6 2 5 3 2 2 2" xfId="24430"/>
    <cellStyle name="Обычный 6 2 5 3 2 2 2 2" xfId="36112"/>
    <cellStyle name="Обычный 6 2 5 3 2 2 2 3" xfId="36897"/>
    <cellStyle name="Обычный 6 2 5 3 2 2 3" xfId="35389"/>
    <cellStyle name="Обычный 6 2 5 3 2 2 4" xfId="36896"/>
    <cellStyle name="Обычный 6 2 5 3 2 3" xfId="24075"/>
    <cellStyle name="Обычный 6 2 5 3 2 3 2" xfId="35757"/>
    <cellStyle name="Обычный 6 2 5 3 2 3 3" xfId="36898"/>
    <cellStyle name="Обычный 6 2 5 3 2 4" xfId="23352"/>
    <cellStyle name="Обычный 6 2 5 3 2 5" xfId="35034"/>
    <cellStyle name="Обычный 6 2 5 3 2 6" xfId="22891"/>
    <cellStyle name="Обычный 6 2 5 3 2 7" xfId="36895"/>
    <cellStyle name="Обычный 6 2 5 3 3" xfId="540"/>
    <cellStyle name="Обычный 6 2 5 3 3 2" xfId="24246"/>
    <cellStyle name="Обычный 6 2 5 3 3 2 2" xfId="35928"/>
    <cellStyle name="Обычный 6 2 5 3 3 2 3" xfId="36900"/>
    <cellStyle name="Обычный 6 2 5 3 3 3" xfId="23523"/>
    <cellStyle name="Обычный 6 2 5 3 3 4" xfId="35205"/>
    <cellStyle name="Обычный 6 2 5 3 3 5" xfId="12433"/>
    <cellStyle name="Обычный 6 2 5 3 3 6" xfId="36899"/>
    <cellStyle name="Обычный 6 2 5 3 4" xfId="23891"/>
    <cellStyle name="Обычный 6 2 5 3 4 2" xfId="35573"/>
    <cellStyle name="Обычный 6 2 5 3 4 3" xfId="36901"/>
    <cellStyle name="Обычный 6 2 5 3 5" xfId="23164"/>
    <cellStyle name="Обычный 6 2 5 3 6" xfId="34850"/>
    <cellStyle name="Обычный 6 2 5 3 7" xfId="981"/>
    <cellStyle name="Обычный 6 2 5 3 8" xfId="713"/>
    <cellStyle name="Обычный 6 2 5 3 9" xfId="36894"/>
    <cellStyle name="Обычный 6 2 5 4" xfId="198"/>
    <cellStyle name="Обычный 6 2 5 4 2" xfId="370"/>
    <cellStyle name="Обычный 6 2 5 4 2 2" xfId="23708"/>
    <cellStyle name="Обычный 6 2 5 4 2 2 2" xfId="24431"/>
    <cellStyle name="Обычный 6 2 5 4 2 2 2 2" xfId="36113"/>
    <cellStyle name="Обычный 6 2 5 4 2 2 2 3" xfId="36905"/>
    <cellStyle name="Обычный 6 2 5 4 2 2 3" xfId="35390"/>
    <cellStyle name="Обычный 6 2 5 4 2 2 4" xfId="36904"/>
    <cellStyle name="Обычный 6 2 5 4 2 3" xfId="24076"/>
    <cellStyle name="Обычный 6 2 5 4 2 3 2" xfId="35758"/>
    <cellStyle name="Обычный 6 2 5 4 2 3 3" xfId="36906"/>
    <cellStyle name="Обычный 6 2 5 4 2 4" xfId="23353"/>
    <cellStyle name="Обычный 6 2 5 4 2 5" xfId="35035"/>
    <cellStyle name="Обычный 6 2 5 4 2 6" xfId="22892"/>
    <cellStyle name="Обычный 6 2 5 4 2 7" xfId="36903"/>
    <cellStyle name="Обычный 6 2 5 4 3" xfId="541"/>
    <cellStyle name="Обычный 6 2 5 4 3 2" xfId="24247"/>
    <cellStyle name="Обычный 6 2 5 4 3 2 2" xfId="35929"/>
    <cellStyle name="Обычный 6 2 5 4 3 2 3" xfId="36908"/>
    <cellStyle name="Обычный 6 2 5 4 3 3" xfId="23524"/>
    <cellStyle name="Обычный 6 2 5 4 3 4" xfId="35206"/>
    <cellStyle name="Обычный 6 2 5 4 3 5" xfId="12434"/>
    <cellStyle name="Обычный 6 2 5 4 3 6" xfId="36907"/>
    <cellStyle name="Обычный 6 2 5 4 4" xfId="23892"/>
    <cellStyle name="Обычный 6 2 5 4 4 2" xfId="35574"/>
    <cellStyle name="Обычный 6 2 5 4 4 3" xfId="36909"/>
    <cellStyle name="Обычный 6 2 5 4 5" xfId="23165"/>
    <cellStyle name="Обычный 6 2 5 4 6" xfId="34851"/>
    <cellStyle name="Обычный 6 2 5 4 7" xfId="982"/>
    <cellStyle name="Обычный 6 2 5 4 8" xfId="714"/>
    <cellStyle name="Обычный 6 2 5 4 9" xfId="36902"/>
    <cellStyle name="Обычный 6 2 5 5" xfId="294"/>
    <cellStyle name="Обычный 6 2 5 5 2" xfId="13451"/>
    <cellStyle name="Обычный 6 2 5 5 2 2" xfId="24355"/>
    <cellStyle name="Обычный 6 2 5 5 2 2 2" xfId="36037"/>
    <cellStyle name="Обычный 6 2 5 5 2 2 3" xfId="36912"/>
    <cellStyle name="Обычный 6 2 5 5 2 3" xfId="23632"/>
    <cellStyle name="Обычный 6 2 5 5 2 4" xfId="35314"/>
    <cellStyle name="Обычный 6 2 5 5 2 5" xfId="36911"/>
    <cellStyle name="Обычный 6 2 5 5 3" xfId="24000"/>
    <cellStyle name="Обычный 6 2 5 5 3 2" xfId="35682"/>
    <cellStyle name="Обычный 6 2 5 5 3 3" xfId="36913"/>
    <cellStyle name="Обычный 6 2 5 5 4" xfId="23277"/>
    <cellStyle name="Обычный 6 2 5 5 5" xfId="34959"/>
    <cellStyle name="Обычный 6 2 5 5 6" xfId="2971"/>
    <cellStyle name="Обычный 6 2 5 5 7" xfId="36910"/>
    <cellStyle name="Обычный 6 2 5 6" xfId="465"/>
    <cellStyle name="Обычный 6 2 5 6 2" xfId="16022"/>
    <cellStyle name="Обычный 6 2 5 6 2 2" xfId="24171"/>
    <cellStyle name="Обычный 6 2 5 6 2 3" xfId="35853"/>
    <cellStyle name="Обычный 6 2 5 6 2 4" xfId="36915"/>
    <cellStyle name="Обычный 6 2 5 6 3" xfId="23448"/>
    <cellStyle name="Обычный 6 2 5 6 4" xfId="35130"/>
    <cellStyle name="Обычный 6 2 5 6 5" xfId="5564"/>
    <cellStyle name="Обычный 6 2 5 6 6" xfId="36914"/>
    <cellStyle name="Обычный 6 2 5 7" xfId="8135"/>
    <cellStyle name="Обычный 6 2 5 7 2" xfId="18593"/>
    <cellStyle name="Обычный 6 2 5 7 3" xfId="23816"/>
    <cellStyle name="Обычный 6 2 5 7 4" xfId="35498"/>
    <cellStyle name="Обычный 6 2 5 7 5" xfId="36916"/>
    <cellStyle name="Обычный 6 2 5 8" xfId="10706"/>
    <cellStyle name="Обычный 6 2 5 8 2" xfId="21164"/>
    <cellStyle name="Обычный 6 2 5 8 3" xfId="33007"/>
    <cellStyle name="Обычный 6 2 5 9" xfId="22816"/>
    <cellStyle name="Обычный 6 2 6" xfId="199"/>
    <cellStyle name="Обычный 6 2 6 10" xfId="23166"/>
    <cellStyle name="Обычный 6 2 6 11" xfId="34852"/>
    <cellStyle name="Обычный 6 2 6 12" xfId="983"/>
    <cellStyle name="Обычный 6 2 6 13" xfId="715"/>
    <cellStyle name="Обычный 6 2 6 14" xfId="36917"/>
    <cellStyle name="Обычный 6 2 6 2" xfId="200"/>
    <cellStyle name="Обычный 6 2 6 2 2" xfId="372"/>
    <cellStyle name="Обычный 6 2 6 2 2 2" xfId="23710"/>
    <cellStyle name="Обычный 6 2 6 2 2 2 2" xfId="24433"/>
    <cellStyle name="Обычный 6 2 6 2 2 2 2 2" xfId="36115"/>
    <cellStyle name="Обычный 6 2 6 2 2 2 2 3" xfId="36921"/>
    <cellStyle name="Обычный 6 2 6 2 2 2 3" xfId="35392"/>
    <cellStyle name="Обычный 6 2 6 2 2 2 4" xfId="36920"/>
    <cellStyle name="Обычный 6 2 6 2 2 3" xfId="24078"/>
    <cellStyle name="Обычный 6 2 6 2 2 3 2" xfId="35760"/>
    <cellStyle name="Обычный 6 2 6 2 2 3 3" xfId="36922"/>
    <cellStyle name="Обычный 6 2 6 2 2 4" xfId="23355"/>
    <cellStyle name="Обычный 6 2 6 2 2 5" xfId="35037"/>
    <cellStyle name="Обычный 6 2 6 2 2 6" xfId="22894"/>
    <cellStyle name="Обычный 6 2 6 2 2 7" xfId="36919"/>
    <cellStyle name="Обычный 6 2 6 2 3" xfId="543"/>
    <cellStyle name="Обычный 6 2 6 2 3 2" xfId="24249"/>
    <cellStyle name="Обычный 6 2 6 2 3 2 2" xfId="35931"/>
    <cellStyle name="Обычный 6 2 6 2 3 2 3" xfId="36924"/>
    <cellStyle name="Обычный 6 2 6 2 3 3" xfId="23526"/>
    <cellStyle name="Обычный 6 2 6 2 3 4" xfId="35208"/>
    <cellStyle name="Обычный 6 2 6 2 3 5" xfId="12436"/>
    <cellStyle name="Обычный 6 2 6 2 3 6" xfId="36923"/>
    <cellStyle name="Обычный 6 2 6 2 4" xfId="23894"/>
    <cellStyle name="Обычный 6 2 6 2 4 2" xfId="35576"/>
    <cellStyle name="Обычный 6 2 6 2 4 3" xfId="36925"/>
    <cellStyle name="Обычный 6 2 6 2 5" xfId="23167"/>
    <cellStyle name="Обычный 6 2 6 2 6" xfId="34853"/>
    <cellStyle name="Обычный 6 2 6 2 7" xfId="984"/>
    <cellStyle name="Обычный 6 2 6 2 8" xfId="716"/>
    <cellStyle name="Обычный 6 2 6 2 9" xfId="36918"/>
    <cellStyle name="Обычный 6 2 6 3" xfId="201"/>
    <cellStyle name="Обычный 6 2 6 3 2" xfId="373"/>
    <cellStyle name="Обычный 6 2 6 3 2 2" xfId="23711"/>
    <cellStyle name="Обычный 6 2 6 3 2 2 2" xfId="24434"/>
    <cellStyle name="Обычный 6 2 6 3 2 2 2 2" xfId="36116"/>
    <cellStyle name="Обычный 6 2 6 3 2 2 2 3" xfId="36929"/>
    <cellStyle name="Обычный 6 2 6 3 2 2 3" xfId="35393"/>
    <cellStyle name="Обычный 6 2 6 3 2 2 4" xfId="36928"/>
    <cellStyle name="Обычный 6 2 6 3 2 3" xfId="24079"/>
    <cellStyle name="Обычный 6 2 6 3 2 3 2" xfId="35761"/>
    <cellStyle name="Обычный 6 2 6 3 2 3 3" xfId="36930"/>
    <cellStyle name="Обычный 6 2 6 3 2 4" xfId="23356"/>
    <cellStyle name="Обычный 6 2 6 3 2 5" xfId="35038"/>
    <cellStyle name="Обычный 6 2 6 3 2 6" xfId="22895"/>
    <cellStyle name="Обычный 6 2 6 3 2 7" xfId="36927"/>
    <cellStyle name="Обычный 6 2 6 3 3" xfId="544"/>
    <cellStyle name="Обычный 6 2 6 3 3 2" xfId="24250"/>
    <cellStyle name="Обычный 6 2 6 3 3 2 2" xfId="35932"/>
    <cellStyle name="Обычный 6 2 6 3 3 2 3" xfId="36932"/>
    <cellStyle name="Обычный 6 2 6 3 3 3" xfId="23527"/>
    <cellStyle name="Обычный 6 2 6 3 3 4" xfId="35209"/>
    <cellStyle name="Обычный 6 2 6 3 3 5" xfId="12437"/>
    <cellStyle name="Обычный 6 2 6 3 3 6" xfId="36931"/>
    <cellStyle name="Обычный 6 2 6 3 4" xfId="23895"/>
    <cellStyle name="Обычный 6 2 6 3 4 2" xfId="35577"/>
    <cellStyle name="Обычный 6 2 6 3 4 3" xfId="36933"/>
    <cellStyle name="Обычный 6 2 6 3 5" xfId="23168"/>
    <cellStyle name="Обычный 6 2 6 3 6" xfId="34854"/>
    <cellStyle name="Обычный 6 2 6 3 7" xfId="985"/>
    <cellStyle name="Обычный 6 2 6 3 8" xfId="717"/>
    <cellStyle name="Обычный 6 2 6 3 9" xfId="36926"/>
    <cellStyle name="Обычный 6 2 6 4" xfId="371"/>
    <cellStyle name="Обычный 6 2 6 4 2" xfId="13966"/>
    <cellStyle name="Обычный 6 2 6 4 2 2" xfId="24432"/>
    <cellStyle name="Обычный 6 2 6 4 2 2 2" xfId="36114"/>
    <cellStyle name="Обычный 6 2 6 4 2 2 3" xfId="36936"/>
    <cellStyle name="Обычный 6 2 6 4 2 3" xfId="23709"/>
    <cellStyle name="Обычный 6 2 6 4 2 4" xfId="35391"/>
    <cellStyle name="Обычный 6 2 6 4 2 5" xfId="36935"/>
    <cellStyle name="Обычный 6 2 6 4 3" xfId="24077"/>
    <cellStyle name="Обычный 6 2 6 4 3 2" xfId="35759"/>
    <cellStyle name="Обычный 6 2 6 4 3 3" xfId="36937"/>
    <cellStyle name="Обычный 6 2 6 4 4" xfId="23354"/>
    <cellStyle name="Обычный 6 2 6 4 5" xfId="35036"/>
    <cellStyle name="Обычный 6 2 6 4 6" xfId="3487"/>
    <cellStyle name="Обычный 6 2 6 4 7" xfId="36934"/>
    <cellStyle name="Обычный 6 2 6 5" xfId="542"/>
    <cellStyle name="Обычный 6 2 6 5 2" xfId="16537"/>
    <cellStyle name="Обычный 6 2 6 5 2 2" xfId="24248"/>
    <cellStyle name="Обычный 6 2 6 5 2 3" xfId="35930"/>
    <cellStyle name="Обычный 6 2 6 5 2 4" xfId="36939"/>
    <cellStyle name="Обычный 6 2 6 5 3" xfId="23525"/>
    <cellStyle name="Обычный 6 2 6 5 4" xfId="35207"/>
    <cellStyle name="Обычный 6 2 6 5 5" xfId="6079"/>
    <cellStyle name="Обычный 6 2 6 5 6" xfId="36938"/>
    <cellStyle name="Обычный 6 2 6 6" xfId="8650"/>
    <cellStyle name="Обычный 6 2 6 6 2" xfId="19108"/>
    <cellStyle name="Обычный 6 2 6 6 3" xfId="23893"/>
    <cellStyle name="Обычный 6 2 6 6 4" xfId="35575"/>
    <cellStyle name="Обычный 6 2 6 6 5" xfId="36940"/>
    <cellStyle name="Обычный 6 2 6 7" xfId="11221"/>
    <cellStyle name="Обычный 6 2 6 7 2" xfId="21679"/>
    <cellStyle name="Обычный 6 2 6 7 3" xfId="33522"/>
    <cellStyle name="Обычный 6 2 6 8" xfId="22893"/>
    <cellStyle name="Обычный 6 2 6 9" xfId="12435"/>
    <cellStyle name="Обычный 6 2 7" xfId="202"/>
    <cellStyle name="Обычный 6 2 7 2" xfId="374"/>
    <cellStyle name="Обычный 6 2 7 2 2" xfId="23712"/>
    <cellStyle name="Обычный 6 2 7 2 2 2" xfId="24435"/>
    <cellStyle name="Обычный 6 2 7 2 2 2 2" xfId="36117"/>
    <cellStyle name="Обычный 6 2 7 2 2 2 3" xfId="36944"/>
    <cellStyle name="Обычный 6 2 7 2 2 3" xfId="35394"/>
    <cellStyle name="Обычный 6 2 7 2 2 4" xfId="36943"/>
    <cellStyle name="Обычный 6 2 7 2 3" xfId="24080"/>
    <cellStyle name="Обычный 6 2 7 2 3 2" xfId="35762"/>
    <cellStyle name="Обычный 6 2 7 2 3 3" xfId="36945"/>
    <cellStyle name="Обычный 6 2 7 2 4" xfId="23357"/>
    <cellStyle name="Обычный 6 2 7 2 5" xfId="35039"/>
    <cellStyle name="Обычный 6 2 7 2 6" xfId="4568"/>
    <cellStyle name="Обычный 6 2 7 2 7" xfId="36942"/>
    <cellStyle name="Обычный 6 2 7 3" xfId="545"/>
    <cellStyle name="Обычный 6 2 7 3 2" xfId="24251"/>
    <cellStyle name="Обычный 6 2 7 3 2 2" xfId="35933"/>
    <cellStyle name="Обычный 6 2 7 3 2 3" xfId="36947"/>
    <cellStyle name="Обычный 6 2 7 3 3" xfId="23528"/>
    <cellStyle name="Обычный 6 2 7 3 4" xfId="35210"/>
    <cellStyle name="Обычный 6 2 7 3 5" xfId="22896"/>
    <cellStyle name="Обычный 6 2 7 3 6" xfId="36946"/>
    <cellStyle name="Обычный 6 2 7 4" xfId="12438"/>
    <cellStyle name="Обычный 6 2 7 4 2" xfId="23896"/>
    <cellStyle name="Обычный 6 2 7 4 3" xfId="35578"/>
    <cellStyle name="Обычный 6 2 7 4 4" xfId="36948"/>
    <cellStyle name="Обычный 6 2 7 5" xfId="23169"/>
    <cellStyle name="Обычный 6 2 7 6" xfId="34855"/>
    <cellStyle name="Обычный 6 2 7 7" xfId="986"/>
    <cellStyle name="Обычный 6 2 7 8" xfId="718"/>
    <cellStyle name="Обычный 6 2 7 9" xfId="36941"/>
    <cellStyle name="Обычный 6 2 8" xfId="203"/>
    <cellStyle name="Обычный 6 2 8 2" xfId="375"/>
    <cellStyle name="Обычный 6 2 8 2 2" xfId="23713"/>
    <cellStyle name="Обычный 6 2 8 2 2 2" xfId="24436"/>
    <cellStyle name="Обычный 6 2 8 2 2 2 2" xfId="36118"/>
    <cellStyle name="Обычный 6 2 8 2 2 2 3" xfId="36952"/>
    <cellStyle name="Обычный 6 2 8 2 2 3" xfId="35395"/>
    <cellStyle name="Обычный 6 2 8 2 2 4" xfId="36951"/>
    <cellStyle name="Обычный 6 2 8 2 3" xfId="24081"/>
    <cellStyle name="Обычный 6 2 8 2 3 2" xfId="35763"/>
    <cellStyle name="Обычный 6 2 8 2 3 3" xfId="36953"/>
    <cellStyle name="Обычный 6 2 8 2 4" xfId="23358"/>
    <cellStyle name="Обычный 6 2 8 2 5" xfId="35040"/>
    <cellStyle name="Обычный 6 2 8 2 6" xfId="22897"/>
    <cellStyle name="Обычный 6 2 8 2 7" xfId="36950"/>
    <cellStyle name="Обычный 6 2 8 3" xfId="546"/>
    <cellStyle name="Обычный 6 2 8 3 2" xfId="24252"/>
    <cellStyle name="Обычный 6 2 8 3 2 2" xfId="35934"/>
    <cellStyle name="Обычный 6 2 8 3 2 3" xfId="36955"/>
    <cellStyle name="Обычный 6 2 8 3 3" xfId="23529"/>
    <cellStyle name="Обычный 6 2 8 3 4" xfId="35211"/>
    <cellStyle name="Обычный 6 2 8 3 5" xfId="12439"/>
    <cellStyle name="Обычный 6 2 8 3 6" xfId="36954"/>
    <cellStyle name="Обычный 6 2 8 4" xfId="23897"/>
    <cellStyle name="Обычный 6 2 8 4 2" xfId="35579"/>
    <cellStyle name="Обычный 6 2 8 4 3" xfId="36956"/>
    <cellStyle name="Обычный 6 2 8 5" xfId="23170"/>
    <cellStyle name="Обычный 6 2 8 6" xfId="34856"/>
    <cellStyle name="Обычный 6 2 8 7" xfId="987"/>
    <cellStyle name="Обычный 6 2 8 8" xfId="719"/>
    <cellStyle name="Обычный 6 2 8 9" xfId="36949"/>
    <cellStyle name="Обычный 6 2 9" xfId="204"/>
    <cellStyle name="Обычный 6 2 9 2" xfId="376"/>
    <cellStyle name="Обычный 6 2 9 2 2" xfId="23714"/>
    <cellStyle name="Обычный 6 2 9 2 2 2" xfId="24437"/>
    <cellStyle name="Обычный 6 2 9 2 2 2 2" xfId="36119"/>
    <cellStyle name="Обычный 6 2 9 2 2 2 3" xfId="36960"/>
    <cellStyle name="Обычный 6 2 9 2 2 3" xfId="35396"/>
    <cellStyle name="Обычный 6 2 9 2 2 4" xfId="36959"/>
    <cellStyle name="Обычный 6 2 9 2 3" xfId="24082"/>
    <cellStyle name="Обычный 6 2 9 2 3 2" xfId="35764"/>
    <cellStyle name="Обычный 6 2 9 2 3 3" xfId="36961"/>
    <cellStyle name="Обычный 6 2 9 2 4" xfId="23359"/>
    <cellStyle name="Обычный 6 2 9 2 5" xfId="35041"/>
    <cellStyle name="Обычный 6 2 9 2 6" xfId="22898"/>
    <cellStyle name="Обычный 6 2 9 2 7" xfId="36958"/>
    <cellStyle name="Обычный 6 2 9 3" xfId="547"/>
    <cellStyle name="Обычный 6 2 9 3 2" xfId="24253"/>
    <cellStyle name="Обычный 6 2 9 3 2 2" xfId="35935"/>
    <cellStyle name="Обычный 6 2 9 3 2 3" xfId="36963"/>
    <cellStyle name="Обычный 6 2 9 3 3" xfId="23530"/>
    <cellStyle name="Обычный 6 2 9 3 4" xfId="35212"/>
    <cellStyle name="Обычный 6 2 9 3 5" xfId="12440"/>
    <cellStyle name="Обычный 6 2 9 3 6" xfId="36962"/>
    <cellStyle name="Обычный 6 2 9 4" xfId="23898"/>
    <cellStyle name="Обычный 6 2 9 4 2" xfId="35580"/>
    <cellStyle name="Обычный 6 2 9 4 3" xfId="36964"/>
    <cellStyle name="Обычный 6 2 9 5" xfId="23171"/>
    <cellStyle name="Обычный 6 2 9 6" xfId="34857"/>
    <cellStyle name="Обычный 6 2 9 7" xfId="988"/>
    <cellStyle name="Обычный 6 2 9 8" xfId="720"/>
    <cellStyle name="Обычный 6 2 9 9" xfId="36957"/>
    <cellStyle name="Обычный 6 3" xfId="126"/>
    <cellStyle name="Обычный 6 3 10" xfId="910"/>
    <cellStyle name="Обычный 6 3 11" xfId="642"/>
    <cellStyle name="Обычный 6 3 12" xfId="36965"/>
    <cellStyle name="Обычный 6 3 2" xfId="205"/>
    <cellStyle name="Обычный 6 3 2 10" xfId="22899"/>
    <cellStyle name="Обычный 6 3 2 11" xfId="12441"/>
    <cellStyle name="Обычный 6 3 2 12" xfId="23172"/>
    <cellStyle name="Обычный 6 3 2 13" xfId="34858"/>
    <cellStyle name="Обычный 6 3 2 14" xfId="989"/>
    <cellStyle name="Обычный 6 3 2 15" xfId="721"/>
    <cellStyle name="Обычный 6 3 2 16" xfId="36966"/>
    <cellStyle name="Обычный 6 3 2 2" xfId="206"/>
    <cellStyle name="Обычный 6 3 2 2 10" xfId="12442"/>
    <cellStyle name="Обычный 6 3 2 2 11" xfId="23173"/>
    <cellStyle name="Обычный 6 3 2 2 12" xfId="34859"/>
    <cellStyle name="Обычный 6 3 2 2 13" xfId="990"/>
    <cellStyle name="Обычный 6 3 2 2 14" xfId="722"/>
    <cellStyle name="Обычный 6 3 2 2 15" xfId="36967"/>
    <cellStyle name="Обычный 6 3 2 2 2" xfId="378"/>
    <cellStyle name="Обычный 6 3 2 2 2 10" xfId="36968"/>
    <cellStyle name="Обычный 6 3 2 2 2 2" xfId="4007"/>
    <cellStyle name="Обычный 6 3 2 2 2 2 2" xfId="6599"/>
    <cellStyle name="Обычный 6 3 2 2 2 2 2 2" xfId="17057"/>
    <cellStyle name="Обычный 6 3 2 2 2 2 2 3" xfId="24439"/>
    <cellStyle name="Обычный 6 3 2 2 2 2 2 4" xfId="36121"/>
    <cellStyle name="Обычный 6 3 2 2 2 2 2 5" xfId="36970"/>
    <cellStyle name="Обычный 6 3 2 2 2 2 3" xfId="9170"/>
    <cellStyle name="Обычный 6 3 2 2 2 2 3 2" xfId="19628"/>
    <cellStyle name="Обычный 6 3 2 2 2 2 3 3" xfId="31488"/>
    <cellStyle name="Обычный 6 3 2 2 2 2 4" xfId="11741"/>
    <cellStyle name="Обычный 6 3 2 2 2 2 4 2" xfId="22199"/>
    <cellStyle name="Обычный 6 3 2 2 2 2 4 3" xfId="34042"/>
    <cellStyle name="Обычный 6 3 2 2 2 2 5" xfId="14486"/>
    <cellStyle name="Обычный 6 3 2 2 2 2 6" xfId="23716"/>
    <cellStyle name="Обычный 6 3 2 2 2 2 7" xfId="35398"/>
    <cellStyle name="Обычный 6 3 2 2 2 2 8" xfId="36969"/>
    <cellStyle name="Обычный 6 3 2 2 2 3" xfId="5569"/>
    <cellStyle name="Обычный 6 3 2 2 2 3 2" xfId="16027"/>
    <cellStyle name="Обычный 6 3 2 2 2 3 3" xfId="24084"/>
    <cellStyle name="Обычный 6 3 2 2 2 3 4" xfId="35766"/>
    <cellStyle name="Обычный 6 3 2 2 2 3 5" xfId="36971"/>
    <cellStyle name="Обычный 6 3 2 2 2 4" xfId="8140"/>
    <cellStyle name="Обычный 6 3 2 2 2 4 2" xfId="18598"/>
    <cellStyle name="Обычный 6 3 2 2 2 4 3" xfId="30475"/>
    <cellStyle name="Обычный 6 3 2 2 2 5" xfId="10711"/>
    <cellStyle name="Обычный 6 3 2 2 2 5 2" xfId="21169"/>
    <cellStyle name="Обычный 6 3 2 2 2 5 3" xfId="33012"/>
    <cellStyle name="Обычный 6 3 2 2 2 6" xfId="13456"/>
    <cellStyle name="Обычный 6 3 2 2 2 7" xfId="23361"/>
    <cellStyle name="Обычный 6 3 2 2 2 8" xfId="35043"/>
    <cellStyle name="Обычный 6 3 2 2 2 9" xfId="2976"/>
    <cellStyle name="Обычный 6 3 2 2 3" xfId="549"/>
    <cellStyle name="Обычный 6 3 2 2 3 2" xfId="6084"/>
    <cellStyle name="Обычный 6 3 2 2 3 2 2" xfId="16542"/>
    <cellStyle name="Обычный 6 3 2 2 3 2 3" xfId="24255"/>
    <cellStyle name="Обычный 6 3 2 2 3 2 4" xfId="35937"/>
    <cellStyle name="Обычный 6 3 2 2 3 2 5" xfId="36973"/>
    <cellStyle name="Обычный 6 3 2 2 3 3" xfId="8655"/>
    <cellStyle name="Обычный 6 3 2 2 3 3 2" xfId="19113"/>
    <cellStyle name="Обычный 6 3 2 2 3 3 3" xfId="30984"/>
    <cellStyle name="Обычный 6 3 2 2 3 4" xfId="11226"/>
    <cellStyle name="Обычный 6 3 2 2 3 4 2" xfId="21684"/>
    <cellStyle name="Обычный 6 3 2 2 3 4 3" xfId="33527"/>
    <cellStyle name="Обычный 6 3 2 2 3 5" xfId="13971"/>
    <cellStyle name="Обычный 6 3 2 2 3 6" xfId="23532"/>
    <cellStyle name="Обычный 6 3 2 2 3 7" xfId="35214"/>
    <cellStyle name="Обычный 6 3 2 2 3 8" xfId="3492"/>
    <cellStyle name="Обычный 6 3 2 2 3 9" xfId="36972"/>
    <cellStyle name="Обычный 6 3 2 2 4" xfId="4574"/>
    <cellStyle name="Обычный 6 3 2 2 4 2" xfId="7150"/>
    <cellStyle name="Обычный 6 3 2 2 4 2 2" xfId="17608"/>
    <cellStyle name="Обычный 6 3 2 2 4 2 3" xfId="29502"/>
    <cellStyle name="Обычный 6 3 2 2 4 3" xfId="9721"/>
    <cellStyle name="Обычный 6 3 2 2 4 3 2" xfId="20179"/>
    <cellStyle name="Обычный 6 3 2 2 4 3 3" xfId="32026"/>
    <cellStyle name="Обычный 6 3 2 2 4 4" xfId="12292"/>
    <cellStyle name="Обычный 6 3 2 2 4 4 2" xfId="22750"/>
    <cellStyle name="Обычный 6 3 2 2 4 4 3" xfId="34591"/>
    <cellStyle name="Обычный 6 3 2 2 4 5" xfId="15037"/>
    <cellStyle name="Обычный 6 3 2 2 4 6" xfId="23900"/>
    <cellStyle name="Обычный 6 3 2 2 4 7" xfId="35582"/>
    <cellStyle name="Обычный 6 3 2 2 4 8" xfId="36974"/>
    <cellStyle name="Обычный 6 3 2 2 5" xfId="2192"/>
    <cellStyle name="Обычный 6 3 2 2 5 2" xfId="12941"/>
    <cellStyle name="Обычный 6 3 2 2 5 3" xfId="24948"/>
    <cellStyle name="Обычный 6 3 2 2 6" xfId="5054"/>
    <cellStyle name="Обычный 6 3 2 2 6 2" xfId="15512"/>
    <cellStyle name="Обычный 6 3 2 2 6 3" xfId="27463"/>
    <cellStyle name="Обычный 6 3 2 2 7" xfId="7625"/>
    <cellStyle name="Обычный 6 3 2 2 7 2" xfId="18083"/>
    <cellStyle name="Обычный 6 3 2 2 7 3" xfId="29967"/>
    <cellStyle name="Обычный 6 3 2 2 8" xfId="10196"/>
    <cellStyle name="Обычный 6 3 2 2 8 2" xfId="20654"/>
    <cellStyle name="Обычный 6 3 2 2 8 3" xfId="32497"/>
    <cellStyle name="Обычный 6 3 2 2 9" xfId="22900"/>
    <cellStyle name="Обычный 6 3 2 3" xfId="207"/>
    <cellStyle name="Обычный 6 3 2 3 10" xfId="34860"/>
    <cellStyle name="Обычный 6 3 2 3 11" xfId="991"/>
    <cellStyle name="Обычный 6 3 2 3 12" xfId="723"/>
    <cellStyle name="Обычный 6 3 2 3 13" xfId="36975"/>
    <cellStyle name="Обычный 6 3 2 3 2" xfId="379"/>
    <cellStyle name="Обычный 6 3 2 3 2 2" xfId="6598"/>
    <cellStyle name="Обычный 6 3 2 3 2 2 2" xfId="17056"/>
    <cellStyle name="Обычный 6 3 2 3 2 2 2 2" xfId="24440"/>
    <cellStyle name="Обычный 6 3 2 3 2 2 2 3" xfId="36122"/>
    <cellStyle name="Обычный 6 3 2 3 2 2 2 4" xfId="36978"/>
    <cellStyle name="Обычный 6 3 2 3 2 2 3" xfId="23717"/>
    <cellStyle name="Обычный 6 3 2 3 2 2 4" xfId="35399"/>
    <cellStyle name="Обычный 6 3 2 3 2 2 5" xfId="36977"/>
    <cellStyle name="Обычный 6 3 2 3 2 3" xfId="9169"/>
    <cellStyle name="Обычный 6 3 2 3 2 3 2" xfId="19627"/>
    <cellStyle name="Обычный 6 3 2 3 2 3 3" xfId="24085"/>
    <cellStyle name="Обычный 6 3 2 3 2 3 4" xfId="35767"/>
    <cellStyle name="Обычный 6 3 2 3 2 3 5" xfId="36979"/>
    <cellStyle name="Обычный 6 3 2 3 2 4" xfId="11740"/>
    <cellStyle name="Обычный 6 3 2 3 2 4 2" xfId="22198"/>
    <cellStyle name="Обычный 6 3 2 3 2 4 3" xfId="34041"/>
    <cellStyle name="Обычный 6 3 2 3 2 5" xfId="14485"/>
    <cellStyle name="Обычный 6 3 2 3 2 6" xfId="23362"/>
    <cellStyle name="Обычный 6 3 2 3 2 7" xfId="35044"/>
    <cellStyle name="Обычный 6 3 2 3 2 8" xfId="4006"/>
    <cellStyle name="Обычный 6 3 2 3 2 9" xfId="36976"/>
    <cellStyle name="Обычный 6 3 2 3 3" xfId="550"/>
    <cellStyle name="Обычный 6 3 2 3 3 2" xfId="13455"/>
    <cellStyle name="Обычный 6 3 2 3 3 2 2" xfId="24256"/>
    <cellStyle name="Обычный 6 3 2 3 3 2 3" xfId="35938"/>
    <cellStyle name="Обычный 6 3 2 3 3 2 4" xfId="36981"/>
    <cellStyle name="Обычный 6 3 2 3 3 3" xfId="23533"/>
    <cellStyle name="Обычный 6 3 2 3 3 4" xfId="35215"/>
    <cellStyle name="Обычный 6 3 2 3 3 5" xfId="2975"/>
    <cellStyle name="Обычный 6 3 2 3 3 6" xfId="36980"/>
    <cellStyle name="Обычный 6 3 2 3 4" xfId="5568"/>
    <cellStyle name="Обычный 6 3 2 3 4 2" xfId="16026"/>
    <cellStyle name="Обычный 6 3 2 3 4 3" xfId="23901"/>
    <cellStyle name="Обычный 6 3 2 3 4 4" xfId="35583"/>
    <cellStyle name="Обычный 6 3 2 3 4 5" xfId="36982"/>
    <cellStyle name="Обычный 6 3 2 3 5" xfId="8139"/>
    <cellStyle name="Обычный 6 3 2 3 5 2" xfId="18597"/>
    <cellStyle name="Обычный 6 3 2 3 5 3" xfId="30474"/>
    <cellStyle name="Обычный 6 3 2 3 6" xfId="10710"/>
    <cellStyle name="Обычный 6 3 2 3 6 2" xfId="21168"/>
    <cellStyle name="Обычный 6 3 2 3 6 3" xfId="33011"/>
    <cellStyle name="Обычный 6 3 2 3 7" xfId="22901"/>
    <cellStyle name="Обычный 6 3 2 3 8" xfId="12443"/>
    <cellStyle name="Обычный 6 3 2 3 9" xfId="23174"/>
    <cellStyle name="Обычный 6 3 2 4" xfId="377"/>
    <cellStyle name="Обычный 6 3 2 4 2" xfId="6083"/>
    <cellStyle name="Обычный 6 3 2 4 2 2" xfId="16541"/>
    <cellStyle name="Обычный 6 3 2 4 2 2 2" xfId="24438"/>
    <cellStyle name="Обычный 6 3 2 4 2 2 3" xfId="36120"/>
    <cellStyle name="Обычный 6 3 2 4 2 2 4" xfId="36985"/>
    <cellStyle name="Обычный 6 3 2 4 2 3" xfId="23715"/>
    <cellStyle name="Обычный 6 3 2 4 2 4" xfId="35397"/>
    <cellStyle name="Обычный 6 3 2 4 2 5" xfId="36984"/>
    <cellStyle name="Обычный 6 3 2 4 3" xfId="8654"/>
    <cellStyle name="Обычный 6 3 2 4 3 2" xfId="19112"/>
    <cellStyle name="Обычный 6 3 2 4 3 3" xfId="24083"/>
    <cellStyle name="Обычный 6 3 2 4 3 4" xfId="35765"/>
    <cellStyle name="Обычный 6 3 2 4 3 5" xfId="36986"/>
    <cellStyle name="Обычный 6 3 2 4 4" xfId="11225"/>
    <cellStyle name="Обычный 6 3 2 4 4 2" xfId="21683"/>
    <cellStyle name="Обычный 6 3 2 4 4 3" xfId="33526"/>
    <cellStyle name="Обычный 6 3 2 4 5" xfId="13970"/>
    <cellStyle name="Обычный 6 3 2 4 6" xfId="23360"/>
    <cellStyle name="Обычный 6 3 2 4 7" xfId="35042"/>
    <cellStyle name="Обычный 6 3 2 4 8" xfId="3491"/>
    <cellStyle name="Обычный 6 3 2 4 9" xfId="36983"/>
    <cellStyle name="Обычный 6 3 2 5" xfId="548"/>
    <cellStyle name="Обычный 6 3 2 5 2" xfId="7149"/>
    <cellStyle name="Обычный 6 3 2 5 2 2" xfId="17607"/>
    <cellStyle name="Обычный 6 3 2 5 2 3" xfId="24254"/>
    <cellStyle name="Обычный 6 3 2 5 2 4" xfId="35936"/>
    <cellStyle name="Обычный 6 3 2 5 2 5" xfId="36988"/>
    <cellStyle name="Обычный 6 3 2 5 3" xfId="9720"/>
    <cellStyle name="Обычный 6 3 2 5 3 2" xfId="20178"/>
    <cellStyle name="Обычный 6 3 2 5 3 3" xfId="32025"/>
    <cellStyle name="Обычный 6 3 2 5 4" xfId="12291"/>
    <cellStyle name="Обычный 6 3 2 5 4 2" xfId="22749"/>
    <cellStyle name="Обычный 6 3 2 5 4 3" xfId="34590"/>
    <cellStyle name="Обычный 6 3 2 5 5" xfId="15036"/>
    <cellStyle name="Обычный 6 3 2 5 6" xfId="23531"/>
    <cellStyle name="Обычный 6 3 2 5 7" xfId="35213"/>
    <cellStyle name="Обычный 6 3 2 5 8" xfId="4573"/>
    <cellStyle name="Обычный 6 3 2 5 9" xfId="36987"/>
    <cellStyle name="Обычный 6 3 2 6" xfId="2191"/>
    <cellStyle name="Обычный 6 3 2 6 2" xfId="12940"/>
    <cellStyle name="Обычный 6 3 2 6 3" xfId="23899"/>
    <cellStyle name="Обычный 6 3 2 6 4" xfId="35581"/>
    <cellStyle name="Обычный 6 3 2 6 5" xfId="36989"/>
    <cellStyle name="Обычный 6 3 2 7" xfId="5053"/>
    <cellStyle name="Обычный 6 3 2 7 2" xfId="15511"/>
    <cellStyle name="Обычный 6 3 2 7 3" xfId="27462"/>
    <cellStyle name="Обычный 6 3 2 8" xfId="7624"/>
    <cellStyle name="Обычный 6 3 2 8 2" xfId="18082"/>
    <cellStyle name="Обычный 6 3 2 8 3" xfId="29966"/>
    <cellStyle name="Обычный 6 3 2 9" xfId="10195"/>
    <cellStyle name="Обычный 6 3 2 9 2" xfId="20653"/>
    <cellStyle name="Обычный 6 3 2 9 3" xfId="32496"/>
    <cellStyle name="Обычный 6 3 3" xfId="208"/>
    <cellStyle name="Обычный 6 3 3 2" xfId="380"/>
    <cellStyle name="Обычный 6 3 3 2 2" xfId="23718"/>
    <cellStyle name="Обычный 6 3 3 2 2 2" xfId="24441"/>
    <cellStyle name="Обычный 6 3 3 2 2 2 2" xfId="36123"/>
    <cellStyle name="Обычный 6 3 3 2 2 2 3" xfId="36993"/>
    <cellStyle name="Обычный 6 3 3 2 2 3" xfId="35400"/>
    <cellStyle name="Обычный 6 3 3 2 2 4" xfId="36992"/>
    <cellStyle name="Обычный 6 3 3 2 3" xfId="24086"/>
    <cellStyle name="Обычный 6 3 3 2 3 2" xfId="35768"/>
    <cellStyle name="Обычный 6 3 3 2 3 3" xfId="36994"/>
    <cellStyle name="Обычный 6 3 3 2 4" xfId="23363"/>
    <cellStyle name="Обычный 6 3 3 2 5" xfId="35045"/>
    <cellStyle name="Обычный 6 3 3 2 6" xfId="2193"/>
    <cellStyle name="Обычный 6 3 3 2 7" xfId="36991"/>
    <cellStyle name="Обычный 6 3 3 3" xfId="551"/>
    <cellStyle name="Обычный 6 3 3 3 2" xfId="24257"/>
    <cellStyle name="Обычный 6 3 3 3 2 2" xfId="35939"/>
    <cellStyle name="Обычный 6 3 3 3 2 3" xfId="36996"/>
    <cellStyle name="Обычный 6 3 3 3 3" xfId="23534"/>
    <cellStyle name="Обычный 6 3 3 3 4" xfId="35216"/>
    <cellStyle name="Обычный 6 3 3 3 5" xfId="22902"/>
    <cellStyle name="Обычный 6 3 3 3 6" xfId="36995"/>
    <cellStyle name="Обычный 6 3 3 4" xfId="12444"/>
    <cellStyle name="Обычный 6 3 3 4 2" xfId="23902"/>
    <cellStyle name="Обычный 6 3 3 4 3" xfId="35584"/>
    <cellStyle name="Обычный 6 3 3 4 4" xfId="36997"/>
    <cellStyle name="Обычный 6 3 3 5" xfId="23175"/>
    <cellStyle name="Обычный 6 3 3 6" xfId="34861"/>
    <cellStyle name="Обычный 6 3 3 7" xfId="992"/>
    <cellStyle name="Обычный 6 3 3 8" xfId="724"/>
    <cellStyle name="Обычный 6 3 3 9" xfId="36990"/>
    <cellStyle name="Обычный 6 3 4" xfId="209"/>
    <cellStyle name="Обычный 6 3 4 10" xfId="993"/>
    <cellStyle name="Обычный 6 3 4 11" xfId="725"/>
    <cellStyle name="Обычный 6 3 4 12" xfId="36998"/>
    <cellStyle name="Обычный 6 3 4 2" xfId="381"/>
    <cellStyle name="Обычный 6 3 4 2 2" xfId="15035"/>
    <cellStyle name="Обычный 6 3 4 2 2 2" xfId="24442"/>
    <cellStyle name="Обычный 6 3 4 2 2 2 2" xfId="36124"/>
    <cellStyle name="Обычный 6 3 4 2 2 2 3" xfId="37001"/>
    <cellStyle name="Обычный 6 3 4 2 2 3" xfId="23719"/>
    <cellStyle name="Обычный 6 3 4 2 2 4" xfId="35401"/>
    <cellStyle name="Обычный 6 3 4 2 2 5" xfId="37000"/>
    <cellStyle name="Обычный 6 3 4 2 3" xfId="24087"/>
    <cellStyle name="Обычный 6 3 4 2 3 2" xfId="35769"/>
    <cellStyle name="Обычный 6 3 4 2 3 3" xfId="37002"/>
    <cellStyle name="Обычный 6 3 4 2 4" xfId="23364"/>
    <cellStyle name="Обычный 6 3 4 2 5" xfId="35046"/>
    <cellStyle name="Обычный 6 3 4 2 6" xfId="4572"/>
    <cellStyle name="Обычный 6 3 4 2 7" xfId="36999"/>
    <cellStyle name="Обычный 6 3 4 3" xfId="552"/>
    <cellStyle name="Обычный 6 3 4 3 2" xfId="17606"/>
    <cellStyle name="Обычный 6 3 4 3 2 2" xfId="24258"/>
    <cellStyle name="Обычный 6 3 4 3 2 3" xfId="35940"/>
    <cellStyle name="Обычный 6 3 4 3 2 4" xfId="37004"/>
    <cellStyle name="Обычный 6 3 4 3 3" xfId="23535"/>
    <cellStyle name="Обычный 6 3 4 3 4" xfId="35217"/>
    <cellStyle name="Обычный 6 3 4 3 5" xfId="7148"/>
    <cellStyle name="Обычный 6 3 4 3 6" xfId="37003"/>
    <cellStyle name="Обычный 6 3 4 4" xfId="9719"/>
    <cellStyle name="Обычный 6 3 4 4 2" xfId="20177"/>
    <cellStyle name="Обычный 6 3 4 4 3" xfId="23903"/>
    <cellStyle name="Обычный 6 3 4 4 4" xfId="35585"/>
    <cellStyle name="Обычный 6 3 4 4 5" xfId="37005"/>
    <cellStyle name="Обычный 6 3 4 5" xfId="12290"/>
    <cellStyle name="Обычный 6 3 4 5 2" xfId="22748"/>
    <cellStyle name="Обычный 6 3 4 5 3" xfId="34589"/>
    <cellStyle name="Обычный 6 3 4 6" xfId="22903"/>
    <cellStyle name="Обычный 6 3 4 7" xfId="12445"/>
    <cellStyle name="Обычный 6 3 4 8" xfId="23176"/>
    <cellStyle name="Обычный 6 3 4 9" xfId="34862"/>
    <cellStyle name="Обычный 6 3 5" xfId="298"/>
    <cellStyle name="Обычный 6 3 5 2" xfId="23636"/>
    <cellStyle name="Обычный 6 3 5 2 2" xfId="24359"/>
    <cellStyle name="Обычный 6 3 5 2 2 2" xfId="36041"/>
    <cellStyle name="Обычный 6 3 5 2 2 3" xfId="37008"/>
    <cellStyle name="Обычный 6 3 5 2 3" xfId="35318"/>
    <cellStyle name="Обычный 6 3 5 2 4" xfId="37007"/>
    <cellStyle name="Обычный 6 3 5 3" xfId="24004"/>
    <cellStyle name="Обычный 6 3 5 3 2" xfId="35686"/>
    <cellStyle name="Обычный 6 3 5 3 3" xfId="37009"/>
    <cellStyle name="Обычный 6 3 5 4" xfId="23281"/>
    <cellStyle name="Обычный 6 3 5 5" xfId="34963"/>
    <cellStyle name="Обычный 6 3 5 6" xfId="2190"/>
    <cellStyle name="Обычный 6 3 5 7" xfId="37006"/>
    <cellStyle name="Обычный 6 3 6" xfId="469"/>
    <cellStyle name="Обычный 6 3 6 2" xfId="24175"/>
    <cellStyle name="Обычный 6 3 6 2 2" xfId="35857"/>
    <cellStyle name="Обычный 6 3 6 2 3" xfId="37011"/>
    <cellStyle name="Обычный 6 3 6 3" xfId="23452"/>
    <cellStyle name="Обычный 6 3 6 4" xfId="35134"/>
    <cellStyle name="Обычный 6 3 6 5" xfId="22820"/>
    <cellStyle name="Обычный 6 3 6 6" xfId="37010"/>
    <cellStyle name="Обычный 6 3 7" xfId="12362"/>
    <cellStyle name="Обычный 6 3 7 2" xfId="23820"/>
    <cellStyle name="Обычный 6 3 7 3" xfId="35502"/>
    <cellStyle name="Обычный 6 3 7 4" xfId="37012"/>
    <cellStyle name="Обычный 6 3 8" xfId="23093"/>
    <cellStyle name="Обычный 6 3 9" xfId="34779"/>
    <cellStyle name="Обычный 6 4" xfId="119"/>
    <cellStyle name="Обычный 6 4 10" xfId="903"/>
    <cellStyle name="Обычный 6 4 11" xfId="635"/>
    <cellStyle name="Обычный 6 4 12" xfId="37013"/>
    <cellStyle name="Обычный 6 4 2" xfId="210"/>
    <cellStyle name="Обычный 6 4 2 10" xfId="726"/>
    <cellStyle name="Обычный 6 4 2 11" xfId="37014"/>
    <cellStyle name="Обычный 6 4 2 2" xfId="211"/>
    <cellStyle name="Обычный 6 4 2 2 2" xfId="383"/>
    <cellStyle name="Обычный 6 4 2 2 2 2" xfId="23721"/>
    <cellStyle name="Обычный 6 4 2 2 2 2 2" xfId="24444"/>
    <cellStyle name="Обычный 6 4 2 2 2 2 2 2" xfId="36126"/>
    <cellStyle name="Обычный 6 4 2 2 2 2 2 3" xfId="37018"/>
    <cellStyle name="Обычный 6 4 2 2 2 2 3" xfId="35403"/>
    <cellStyle name="Обычный 6 4 2 2 2 2 4" xfId="37017"/>
    <cellStyle name="Обычный 6 4 2 2 2 3" xfId="24089"/>
    <cellStyle name="Обычный 6 4 2 2 2 3 2" xfId="35771"/>
    <cellStyle name="Обычный 6 4 2 2 2 3 3" xfId="37019"/>
    <cellStyle name="Обычный 6 4 2 2 2 4" xfId="23366"/>
    <cellStyle name="Обычный 6 4 2 2 2 5" xfId="35048"/>
    <cellStyle name="Обычный 6 4 2 2 2 6" xfId="22905"/>
    <cellStyle name="Обычный 6 4 2 2 2 7" xfId="37016"/>
    <cellStyle name="Обычный 6 4 2 2 3" xfId="554"/>
    <cellStyle name="Обычный 6 4 2 2 3 2" xfId="24260"/>
    <cellStyle name="Обычный 6 4 2 2 3 2 2" xfId="35942"/>
    <cellStyle name="Обычный 6 4 2 2 3 2 3" xfId="37021"/>
    <cellStyle name="Обычный 6 4 2 2 3 3" xfId="23537"/>
    <cellStyle name="Обычный 6 4 2 2 3 4" xfId="35219"/>
    <cellStyle name="Обычный 6 4 2 2 3 5" xfId="12447"/>
    <cellStyle name="Обычный 6 4 2 2 3 6" xfId="37020"/>
    <cellStyle name="Обычный 6 4 2 2 4" xfId="23905"/>
    <cellStyle name="Обычный 6 4 2 2 4 2" xfId="35587"/>
    <cellStyle name="Обычный 6 4 2 2 4 3" xfId="37022"/>
    <cellStyle name="Обычный 6 4 2 2 5" xfId="23178"/>
    <cellStyle name="Обычный 6 4 2 2 6" xfId="34864"/>
    <cellStyle name="Обычный 6 4 2 2 7" xfId="995"/>
    <cellStyle name="Обычный 6 4 2 2 8" xfId="727"/>
    <cellStyle name="Обычный 6 4 2 2 9" xfId="37015"/>
    <cellStyle name="Обычный 6 4 2 3" xfId="212"/>
    <cellStyle name="Обычный 6 4 2 3 2" xfId="384"/>
    <cellStyle name="Обычный 6 4 2 3 2 2" xfId="23722"/>
    <cellStyle name="Обычный 6 4 2 3 2 2 2" xfId="24445"/>
    <cellStyle name="Обычный 6 4 2 3 2 2 2 2" xfId="36127"/>
    <cellStyle name="Обычный 6 4 2 3 2 2 2 3" xfId="37026"/>
    <cellStyle name="Обычный 6 4 2 3 2 2 3" xfId="35404"/>
    <cellStyle name="Обычный 6 4 2 3 2 2 4" xfId="37025"/>
    <cellStyle name="Обычный 6 4 2 3 2 3" xfId="24090"/>
    <cellStyle name="Обычный 6 4 2 3 2 3 2" xfId="35772"/>
    <cellStyle name="Обычный 6 4 2 3 2 3 3" xfId="37027"/>
    <cellStyle name="Обычный 6 4 2 3 2 4" xfId="23367"/>
    <cellStyle name="Обычный 6 4 2 3 2 5" xfId="35049"/>
    <cellStyle name="Обычный 6 4 2 3 2 6" xfId="22906"/>
    <cellStyle name="Обычный 6 4 2 3 2 7" xfId="37024"/>
    <cellStyle name="Обычный 6 4 2 3 3" xfId="555"/>
    <cellStyle name="Обычный 6 4 2 3 3 2" xfId="24261"/>
    <cellStyle name="Обычный 6 4 2 3 3 2 2" xfId="35943"/>
    <cellStyle name="Обычный 6 4 2 3 3 2 3" xfId="37029"/>
    <cellStyle name="Обычный 6 4 2 3 3 3" xfId="23538"/>
    <cellStyle name="Обычный 6 4 2 3 3 4" xfId="35220"/>
    <cellStyle name="Обычный 6 4 2 3 3 5" xfId="12448"/>
    <cellStyle name="Обычный 6 4 2 3 3 6" xfId="37028"/>
    <cellStyle name="Обычный 6 4 2 3 4" xfId="23906"/>
    <cellStyle name="Обычный 6 4 2 3 4 2" xfId="35588"/>
    <cellStyle name="Обычный 6 4 2 3 4 3" xfId="37030"/>
    <cellStyle name="Обычный 6 4 2 3 5" xfId="23179"/>
    <cellStyle name="Обычный 6 4 2 3 6" xfId="34865"/>
    <cellStyle name="Обычный 6 4 2 3 7" xfId="996"/>
    <cellStyle name="Обычный 6 4 2 3 8" xfId="728"/>
    <cellStyle name="Обычный 6 4 2 3 9" xfId="37023"/>
    <cellStyle name="Обычный 6 4 2 4" xfId="382"/>
    <cellStyle name="Обычный 6 4 2 4 2" xfId="23720"/>
    <cellStyle name="Обычный 6 4 2 4 2 2" xfId="24443"/>
    <cellStyle name="Обычный 6 4 2 4 2 2 2" xfId="36125"/>
    <cellStyle name="Обычный 6 4 2 4 2 2 3" xfId="37033"/>
    <cellStyle name="Обычный 6 4 2 4 2 3" xfId="35402"/>
    <cellStyle name="Обычный 6 4 2 4 2 4" xfId="37032"/>
    <cellStyle name="Обычный 6 4 2 4 3" xfId="24088"/>
    <cellStyle name="Обычный 6 4 2 4 3 2" xfId="35770"/>
    <cellStyle name="Обычный 6 4 2 4 3 3" xfId="37034"/>
    <cellStyle name="Обычный 6 4 2 4 4" xfId="23365"/>
    <cellStyle name="Обычный 6 4 2 4 5" xfId="35047"/>
    <cellStyle name="Обычный 6 4 2 4 6" xfId="22904"/>
    <cellStyle name="Обычный 6 4 2 4 7" xfId="37031"/>
    <cellStyle name="Обычный 6 4 2 5" xfId="553"/>
    <cellStyle name="Обычный 6 4 2 5 2" xfId="24259"/>
    <cellStyle name="Обычный 6 4 2 5 2 2" xfId="35941"/>
    <cellStyle name="Обычный 6 4 2 5 2 3" xfId="37036"/>
    <cellStyle name="Обычный 6 4 2 5 3" xfId="23536"/>
    <cellStyle name="Обычный 6 4 2 5 4" xfId="35218"/>
    <cellStyle name="Обычный 6 4 2 5 5" xfId="12446"/>
    <cellStyle name="Обычный 6 4 2 5 6" xfId="37035"/>
    <cellStyle name="Обычный 6 4 2 6" xfId="23904"/>
    <cellStyle name="Обычный 6 4 2 6 2" xfId="35586"/>
    <cellStyle name="Обычный 6 4 2 6 3" xfId="37037"/>
    <cellStyle name="Обычный 6 4 2 7" xfId="23177"/>
    <cellStyle name="Обычный 6 4 2 8" xfId="34863"/>
    <cellStyle name="Обычный 6 4 2 9" xfId="994"/>
    <cellStyle name="Обычный 6 4 3" xfId="213"/>
    <cellStyle name="Обычный 6 4 3 2" xfId="385"/>
    <cellStyle name="Обычный 6 4 3 2 2" xfId="23723"/>
    <cellStyle name="Обычный 6 4 3 2 2 2" xfId="24446"/>
    <cellStyle name="Обычный 6 4 3 2 2 2 2" xfId="36128"/>
    <cellStyle name="Обычный 6 4 3 2 2 2 3" xfId="37041"/>
    <cellStyle name="Обычный 6 4 3 2 2 3" xfId="35405"/>
    <cellStyle name="Обычный 6 4 3 2 2 4" xfId="37040"/>
    <cellStyle name="Обычный 6 4 3 2 3" xfId="24091"/>
    <cellStyle name="Обычный 6 4 3 2 3 2" xfId="35773"/>
    <cellStyle name="Обычный 6 4 3 2 3 3" xfId="37042"/>
    <cellStyle name="Обычный 6 4 3 2 4" xfId="23368"/>
    <cellStyle name="Обычный 6 4 3 2 5" xfId="35050"/>
    <cellStyle name="Обычный 6 4 3 2 6" xfId="22907"/>
    <cellStyle name="Обычный 6 4 3 2 7" xfId="37039"/>
    <cellStyle name="Обычный 6 4 3 3" xfId="556"/>
    <cellStyle name="Обычный 6 4 3 3 2" xfId="24262"/>
    <cellStyle name="Обычный 6 4 3 3 2 2" xfId="35944"/>
    <cellStyle name="Обычный 6 4 3 3 2 3" xfId="37044"/>
    <cellStyle name="Обычный 6 4 3 3 3" xfId="23539"/>
    <cellStyle name="Обычный 6 4 3 3 4" xfId="35221"/>
    <cellStyle name="Обычный 6 4 3 3 5" xfId="12449"/>
    <cellStyle name="Обычный 6 4 3 3 6" xfId="37043"/>
    <cellStyle name="Обычный 6 4 3 4" xfId="23907"/>
    <cellStyle name="Обычный 6 4 3 4 2" xfId="35589"/>
    <cellStyle name="Обычный 6 4 3 4 3" xfId="37045"/>
    <cellStyle name="Обычный 6 4 3 5" xfId="23180"/>
    <cellStyle name="Обычный 6 4 3 6" xfId="34866"/>
    <cellStyle name="Обычный 6 4 3 7" xfId="997"/>
    <cellStyle name="Обычный 6 4 3 8" xfId="729"/>
    <cellStyle name="Обычный 6 4 3 9" xfId="37038"/>
    <cellStyle name="Обычный 6 4 4" xfId="214"/>
    <cellStyle name="Обычный 6 4 4 2" xfId="386"/>
    <cellStyle name="Обычный 6 4 4 2 2" xfId="23724"/>
    <cellStyle name="Обычный 6 4 4 2 2 2" xfId="24447"/>
    <cellStyle name="Обычный 6 4 4 2 2 2 2" xfId="36129"/>
    <cellStyle name="Обычный 6 4 4 2 2 2 3" xfId="37049"/>
    <cellStyle name="Обычный 6 4 4 2 2 3" xfId="35406"/>
    <cellStyle name="Обычный 6 4 4 2 2 4" xfId="37048"/>
    <cellStyle name="Обычный 6 4 4 2 3" xfId="24092"/>
    <cellStyle name="Обычный 6 4 4 2 3 2" xfId="35774"/>
    <cellStyle name="Обычный 6 4 4 2 3 3" xfId="37050"/>
    <cellStyle name="Обычный 6 4 4 2 4" xfId="23369"/>
    <cellStyle name="Обычный 6 4 4 2 5" xfId="35051"/>
    <cellStyle name="Обычный 6 4 4 2 6" xfId="22908"/>
    <cellStyle name="Обычный 6 4 4 2 7" xfId="37047"/>
    <cellStyle name="Обычный 6 4 4 3" xfId="557"/>
    <cellStyle name="Обычный 6 4 4 3 2" xfId="24263"/>
    <cellStyle name="Обычный 6 4 4 3 2 2" xfId="35945"/>
    <cellStyle name="Обычный 6 4 4 3 2 3" xfId="37052"/>
    <cellStyle name="Обычный 6 4 4 3 3" xfId="23540"/>
    <cellStyle name="Обычный 6 4 4 3 4" xfId="35222"/>
    <cellStyle name="Обычный 6 4 4 3 5" xfId="12450"/>
    <cellStyle name="Обычный 6 4 4 3 6" xfId="37051"/>
    <cellStyle name="Обычный 6 4 4 4" xfId="23908"/>
    <cellStyle name="Обычный 6 4 4 4 2" xfId="35590"/>
    <cellStyle name="Обычный 6 4 4 4 3" xfId="37053"/>
    <cellStyle name="Обычный 6 4 4 5" xfId="23181"/>
    <cellStyle name="Обычный 6 4 4 6" xfId="34867"/>
    <cellStyle name="Обычный 6 4 4 7" xfId="998"/>
    <cellStyle name="Обычный 6 4 4 8" xfId="730"/>
    <cellStyle name="Обычный 6 4 4 9" xfId="37046"/>
    <cellStyle name="Обычный 6 4 5" xfId="291"/>
    <cellStyle name="Обычный 6 4 5 2" xfId="23629"/>
    <cellStyle name="Обычный 6 4 5 2 2" xfId="24352"/>
    <cellStyle name="Обычный 6 4 5 2 2 2" xfId="36034"/>
    <cellStyle name="Обычный 6 4 5 2 2 3" xfId="37056"/>
    <cellStyle name="Обычный 6 4 5 2 3" xfId="35311"/>
    <cellStyle name="Обычный 6 4 5 2 4" xfId="37055"/>
    <cellStyle name="Обычный 6 4 5 3" xfId="23997"/>
    <cellStyle name="Обычный 6 4 5 3 2" xfId="35679"/>
    <cellStyle name="Обычный 6 4 5 3 3" xfId="37057"/>
    <cellStyle name="Обычный 6 4 5 4" xfId="23274"/>
    <cellStyle name="Обычный 6 4 5 5" xfId="34956"/>
    <cellStyle name="Обычный 6 4 5 6" xfId="2194"/>
    <cellStyle name="Обычный 6 4 5 7" xfId="37054"/>
    <cellStyle name="Обычный 6 4 6" xfId="462"/>
    <cellStyle name="Обычный 6 4 6 2" xfId="24168"/>
    <cellStyle name="Обычный 6 4 6 2 2" xfId="35850"/>
    <cellStyle name="Обычный 6 4 6 2 3" xfId="37059"/>
    <cellStyle name="Обычный 6 4 6 3" xfId="23445"/>
    <cellStyle name="Обычный 6 4 6 4" xfId="35127"/>
    <cellStyle name="Обычный 6 4 6 5" xfId="22813"/>
    <cellStyle name="Обычный 6 4 6 6" xfId="37058"/>
    <cellStyle name="Обычный 6 4 7" xfId="12355"/>
    <cellStyle name="Обычный 6 4 7 2" xfId="23813"/>
    <cellStyle name="Обычный 6 4 7 3" xfId="35495"/>
    <cellStyle name="Обычный 6 4 7 4" xfId="37060"/>
    <cellStyle name="Обычный 6 4 8" xfId="23086"/>
    <cellStyle name="Обычный 6 4 9" xfId="34772"/>
    <cellStyle name="Обычный 6 5" xfId="215"/>
    <cellStyle name="Обычный 6 5 10" xfId="731"/>
    <cellStyle name="Обычный 6 5 11" xfId="37061"/>
    <cellStyle name="Обычный 6 5 2" xfId="216"/>
    <cellStyle name="Обычный 6 5 2 2" xfId="388"/>
    <cellStyle name="Обычный 6 5 2 2 2" xfId="23726"/>
    <cellStyle name="Обычный 6 5 2 2 2 2" xfId="24449"/>
    <cellStyle name="Обычный 6 5 2 2 2 2 2" xfId="36131"/>
    <cellStyle name="Обычный 6 5 2 2 2 2 3" xfId="37065"/>
    <cellStyle name="Обычный 6 5 2 2 2 3" xfId="35408"/>
    <cellStyle name="Обычный 6 5 2 2 2 4" xfId="37064"/>
    <cellStyle name="Обычный 6 5 2 2 3" xfId="24094"/>
    <cellStyle name="Обычный 6 5 2 2 3 2" xfId="35776"/>
    <cellStyle name="Обычный 6 5 2 2 3 3" xfId="37066"/>
    <cellStyle name="Обычный 6 5 2 2 4" xfId="23371"/>
    <cellStyle name="Обычный 6 5 2 2 5" xfId="35053"/>
    <cellStyle name="Обычный 6 5 2 2 6" xfId="22910"/>
    <cellStyle name="Обычный 6 5 2 2 7" xfId="37063"/>
    <cellStyle name="Обычный 6 5 2 3" xfId="559"/>
    <cellStyle name="Обычный 6 5 2 3 2" xfId="24265"/>
    <cellStyle name="Обычный 6 5 2 3 2 2" xfId="35947"/>
    <cellStyle name="Обычный 6 5 2 3 2 3" xfId="37068"/>
    <cellStyle name="Обычный 6 5 2 3 3" xfId="23542"/>
    <cellStyle name="Обычный 6 5 2 3 4" xfId="35224"/>
    <cellStyle name="Обычный 6 5 2 3 5" xfId="12452"/>
    <cellStyle name="Обычный 6 5 2 3 6" xfId="37067"/>
    <cellStyle name="Обычный 6 5 2 4" xfId="23910"/>
    <cellStyle name="Обычный 6 5 2 4 2" xfId="35592"/>
    <cellStyle name="Обычный 6 5 2 4 3" xfId="37069"/>
    <cellStyle name="Обычный 6 5 2 5" xfId="23183"/>
    <cellStyle name="Обычный 6 5 2 6" xfId="34869"/>
    <cellStyle name="Обычный 6 5 2 7" xfId="1000"/>
    <cellStyle name="Обычный 6 5 2 8" xfId="732"/>
    <cellStyle name="Обычный 6 5 2 9" xfId="37062"/>
    <cellStyle name="Обычный 6 5 3" xfId="217"/>
    <cellStyle name="Обычный 6 5 3 2" xfId="389"/>
    <cellStyle name="Обычный 6 5 3 2 2" xfId="23727"/>
    <cellStyle name="Обычный 6 5 3 2 2 2" xfId="24450"/>
    <cellStyle name="Обычный 6 5 3 2 2 2 2" xfId="36132"/>
    <cellStyle name="Обычный 6 5 3 2 2 2 3" xfId="37073"/>
    <cellStyle name="Обычный 6 5 3 2 2 3" xfId="35409"/>
    <cellStyle name="Обычный 6 5 3 2 2 4" xfId="37072"/>
    <cellStyle name="Обычный 6 5 3 2 3" xfId="24095"/>
    <cellStyle name="Обычный 6 5 3 2 3 2" xfId="35777"/>
    <cellStyle name="Обычный 6 5 3 2 3 3" xfId="37074"/>
    <cellStyle name="Обычный 6 5 3 2 4" xfId="23372"/>
    <cellStyle name="Обычный 6 5 3 2 5" xfId="35054"/>
    <cellStyle name="Обычный 6 5 3 2 6" xfId="22911"/>
    <cellStyle name="Обычный 6 5 3 2 7" xfId="37071"/>
    <cellStyle name="Обычный 6 5 3 3" xfId="560"/>
    <cellStyle name="Обычный 6 5 3 3 2" xfId="24266"/>
    <cellStyle name="Обычный 6 5 3 3 2 2" xfId="35948"/>
    <cellStyle name="Обычный 6 5 3 3 2 3" xfId="37076"/>
    <cellStyle name="Обычный 6 5 3 3 3" xfId="23543"/>
    <cellStyle name="Обычный 6 5 3 3 4" xfId="35225"/>
    <cellStyle name="Обычный 6 5 3 3 5" xfId="12453"/>
    <cellStyle name="Обычный 6 5 3 3 6" xfId="37075"/>
    <cellStyle name="Обычный 6 5 3 4" xfId="23911"/>
    <cellStyle name="Обычный 6 5 3 4 2" xfId="35593"/>
    <cellStyle name="Обычный 6 5 3 4 3" xfId="37077"/>
    <cellStyle name="Обычный 6 5 3 5" xfId="23184"/>
    <cellStyle name="Обычный 6 5 3 6" xfId="34870"/>
    <cellStyle name="Обычный 6 5 3 7" xfId="1001"/>
    <cellStyle name="Обычный 6 5 3 8" xfId="733"/>
    <cellStyle name="Обычный 6 5 3 9" xfId="37070"/>
    <cellStyle name="Обычный 6 5 4" xfId="387"/>
    <cellStyle name="Обычный 6 5 4 2" xfId="23725"/>
    <cellStyle name="Обычный 6 5 4 2 2" xfId="24448"/>
    <cellStyle name="Обычный 6 5 4 2 2 2" xfId="36130"/>
    <cellStyle name="Обычный 6 5 4 2 2 3" xfId="37080"/>
    <cellStyle name="Обычный 6 5 4 2 3" xfId="35407"/>
    <cellStyle name="Обычный 6 5 4 2 4" xfId="37079"/>
    <cellStyle name="Обычный 6 5 4 3" xfId="24093"/>
    <cellStyle name="Обычный 6 5 4 3 2" xfId="35775"/>
    <cellStyle name="Обычный 6 5 4 3 3" xfId="37081"/>
    <cellStyle name="Обычный 6 5 4 4" xfId="23370"/>
    <cellStyle name="Обычный 6 5 4 5" xfId="35052"/>
    <cellStyle name="Обычный 6 5 4 6" xfId="2195"/>
    <cellStyle name="Обычный 6 5 4 7" xfId="37078"/>
    <cellStyle name="Обычный 6 5 5" xfId="558"/>
    <cellStyle name="Обычный 6 5 5 2" xfId="24264"/>
    <cellStyle name="Обычный 6 5 5 2 2" xfId="35946"/>
    <cellStyle name="Обычный 6 5 5 2 3" xfId="37083"/>
    <cellStyle name="Обычный 6 5 5 3" xfId="23541"/>
    <cellStyle name="Обычный 6 5 5 4" xfId="35223"/>
    <cellStyle name="Обычный 6 5 5 5" xfId="22909"/>
    <cellStyle name="Обычный 6 5 5 6" xfId="37082"/>
    <cellStyle name="Обычный 6 5 6" xfId="12451"/>
    <cellStyle name="Обычный 6 5 6 2" xfId="23909"/>
    <cellStyle name="Обычный 6 5 6 3" xfId="35591"/>
    <cellStyle name="Обычный 6 5 6 4" xfId="37084"/>
    <cellStyle name="Обычный 6 5 7" xfId="23182"/>
    <cellStyle name="Обычный 6 5 8" xfId="34868"/>
    <cellStyle name="Обычный 6 5 9" xfId="999"/>
    <cellStyle name="Обычный 6 6" xfId="218"/>
    <cellStyle name="Обычный 6 6 2" xfId="390"/>
    <cellStyle name="Обычный 6 6 2 2" xfId="23728"/>
    <cellStyle name="Обычный 6 6 2 2 2" xfId="24451"/>
    <cellStyle name="Обычный 6 6 2 2 2 2" xfId="36133"/>
    <cellStyle name="Обычный 6 6 2 2 2 3" xfId="37088"/>
    <cellStyle name="Обычный 6 6 2 2 3" xfId="35410"/>
    <cellStyle name="Обычный 6 6 2 2 4" xfId="37087"/>
    <cellStyle name="Обычный 6 6 2 3" xfId="24096"/>
    <cellStyle name="Обычный 6 6 2 3 2" xfId="35778"/>
    <cellStyle name="Обычный 6 6 2 3 3" xfId="37089"/>
    <cellStyle name="Обычный 6 6 2 4" xfId="23373"/>
    <cellStyle name="Обычный 6 6 2 5" xfId="35055"/>
    <cellStyle name="Обычный 6 6 2 6" xfId="4567"/>
    <cellStyle name="Обычный 6 6 2 7" xfId="37086"/>
    <cellStyle name="Обычный 6 6 3" xfId="561"/>
    <cellStyle name="Обычный 6 6 3 2" xfId="24267"/>
    <cellStyle name="Обычный 6 6 3 2 2" xfId="35949"/>
    <cellStyle name="Обычный 6 6 3 2 3" xfId="37091"/>
    <cellStyle name="Обычный 6 6 3 3" xfId="23544"/>
    <cellStyle name="Обычный 6 6 3 4" xfId="35226"/>
    <cellStyle name="Обычный 6 6 3 5" xfId="22912"/>
    <cellStyle name="Обычный 6 6 3 6" xfId="37090"/>
    <cellStyle name="Обычный 6 6 4" xfId="12454"/>
    <cellStyle name="Обычный 6 6 4 2" xfId="23912"/>
    <cellStyle name="Обычный 6 6 4 3" xfId="35594"/>
    <cellStyle name="Обычный 6 6 4 4" xfId="37092"/>
    <cellStyle name="Обычный 6 6 5" xfId="23185"/>
    <cellStyle name="Обычный 6 6 6" xfId="34871"/>
    <cellStyle name="Обычный 6 6 7" xfId="1002"/>
    <cellStyle name="Обычный 6 6 8" xfId="734"/>
    <cellStyle name="Обычный 6 6 9" xfId="37085"/>
    <cellStyle name="Обычный 6 7" xfId="219"/>
    <cellStyle name="Обычный 6 7 2" xfId="391"/>
    <cellStyle name="Обычный 6 7 2 2" xfId="23729"/>
    <cellStyle name="Обычный 6 7 2 2 2" xfId="24452"/>
    <cellStyle name="Обычный 6 7 2 2 2 2" xfId="36134"/>
    <cellStyle name="Обычный 6 7 2 2 2 3" xfId="37096"/>
    <cellStyle name="Обычный 6 7 2 2 3" xfId="35411"/>
    <cellStyle name="Обычный 6 7 2 2 4" xfId="37095"/>
    <cellStyle name="Обычный 6 7 2 3" xfId="24097"/>
    <cellStyle name="Обычный 6 7 2 3 2" xfId="35779"/>
    <cellStyle name="Обычный 6 7 2 3 3" xfId="37097"/>
    <cellStyle name="Обычный 6 7 2 4" xfId="23374"/>
    <cellStyle name="Обычный 6 7 2 5" xfId="35056"/>
    <cellStyle name="Обычный 6 7 2 6" xfId="22913"/>
    <cellStyle name="Обычный 6 7 2 7" xfId="37094"/>
    <cellStyle name="Обычный 6 7 3" xfId="562"/>
    <cellStyle name="Обычный 6 7 3 2" xfId="24268"/>
    <cellStyle name="Обычный 6 7 3 2 2" xfId="35950"/>
    <cellStyle name="Обычный 6 7 3 2 3" xfId="37099"/>
    <cellStyle name="Обычный 6 7 3 3" xfId="23545"/>
    <cellStyle name="Обычный 6 7 3 4" xfId="35227"/>
    <cellStyle name="Обычный 6 7 3 5" xfId="12455"/>
    <cellStyle name="Обычный 6 7 3 6" xfId="37098"/>
    <cellStyle name="Обычный 6 7 4" xfId="23913"/>
    <cellStyle name="Обычный 6 7 4 2" xfId="35595"/>
    <cellStyle name="Обычный 6 7 4 3" xfId="37100"/>
    <cellStyle name="Обычный 6 7 5" xfId="23186"/>
    <cellStyle name="Обычный 6 7 6" xfId="34872"/>
    <cellStyle name="Обычный 6 7 7" xfId="1003"/>
    <cellStyle name="Обычный 6 7 8" xfId="735"/>
    <cellStyle name="Обычный 6 7 9" xfId="37093"/>
    <cellStyle name="Обычный 6 8" xfId="220"/>
    <cellStyle name="Обычный 6 8 2" xfId="392"/>
    <cellStyle name="Обычный 6 8 2 2" xfId="23730"/>
    <cellStyle name="Обычный 6 8 2 2 2" xfId="24453"/>
    <cellStyle name="Обычный 6 8 2 2 2 2" xfId="36135"/>
    <cellStyle name="Обычный 6 8 2 2 2 3" xfId="37104"/>
    <cellStyle name="Обычный 6 8 2 2 3" xfId="35412"/>
    <cellStyle name="Обычный 6 8 2 2 4" xfId="37103"/>
    <cellStyle name="Обычный 6 8 2 3" xfId="24098"/>
    <cellStyle name="Обычный 6 8 2 3 2" xfId="35780"/>
    <cellStyle name="Обычный 6 8 2 3 3" xfId="37105"/>
    <cellStyle name="Обычный 6 8 2 4" xfId="23375"/>
    <cellStyle name="Обычный 6 8 2 5" xfId="35057"/>
    <cellStyle name="Обычный 6 8 2 6" xfId="22914"/>
    <cellStyle name="Обычный 6 8 2 7" xfId="37102"/>
    <cellStyle name="Обычный 6 8 3" xfId="563"/>
    <cellStyle name="Обычный 6 8 3 2" xfId="24269"/>
    <cellStyle name="Обычный 6 8 3 2 2" xfId="35951"/>
    <cellStyle name="Обычный 6 8 3 2 3" xfId="37107"/>
    <cellStyle name="Обычный 6 8 3 3" xfId="23546"/>
    <cellStyle name="Обычный 6 8 3 4" xfId="35228"/>
    <cellStyle name="Обычный 6 8 3 5" xfId="12456"/>
    <cellStyle name="Обычный 6 8 3 6" xfId="37106"/>
    <cellStyle name="Обычный 6 8 4" xfId="23914"/>
    <cellStyle name="Обычный 6 8 4 2" xfId="35596"/>
    <cellStyle name="Обычный 6 8 4 3" xfId="37108"/>
    <cellStyle name="Обычный 6 8 5" xfId="23187"/>
    <cellStyle name="Обычный 6 8 6" xfId="34873"/>
    <cellStyle name="Обычный 6 8 7" xfId="1004"/>
    <cellStyle name="Обычный 6 8 8" xfId="736"/>
    <cellStyle name="Обычный 6 8 9" xfId="37101"/>
    <cellStyle name="Обычный 6 9" xfId="108"/>
    <cellStyle name="Обычный 6 9 2" xfId="23619"/>
    <cellStyle name="Обычный 6 9 2 2" xfId="24342"/>
    <cellStyle name="Обычный 6 9 2 2 2" xfId="36024"/>
    <cellStyle name="Обычный 6 9 2 2 3" xfId="37111"/>
    <cellStyle name="Обычный 6 9 2 3" xfId="35301"/>
    <cellStyle name="Обычный 6 9 2 4" xfId="37110"/>
    <cellStyle name="Обычный 6 9 3" xfId="23987"/>
    <cellStyle name="Обычный 6 9 3 2" xfId="35669"/>
    <cellStyle name="Обычный 6 9 3 3" xfId="37112"/>
    <cellStyle name="Обычный 6 9 4" xfId="23264"/>
    <cellStyle name="Обычный 6 9 5" xfId="34946"/>
    <cellStyle name="Обычный 6 9 6" xfId="2184"/>
    <cellStyle name="Обычный 6 9 7" xfId="37109"/>
    <cellStyle name="Обычный 60" xfId="22982"/>
    <cellStyle name="Обычный 61" xfId="22983"/>
    <cellStyle name="Обычный 62" xfId="22996"/>
    <cellStyle name="Обычный 63" xfId="22976"/>
    <cellStyle name="Обычный 64" xfId="22984"/>
    <cellStyle name="Обычный 65" xfId="22988"/>
    <cellStyle name="Обычный 66" xfId="22981"/>
    <cellStyle name="Обычный 67" xfId="22990"/>
    <cellStyle name="Обычный 68" xfId="22991"/>
    <cellStyle name="Обычный 69" xfId="22992"/>
    <cellStyle name="Обычный 7" xfId="55"/>
    <cellStyle name="Обычный 7 2" xfId="59"/>
    <cellStyle name="Обычный 7 2 10" xfId="457"/>
    <cellStyle name="Обычный 7 2 10 2" xfId="18084"/>
    <cellStyle name="Обычный 7 2 10 3" xfId="23808"/>
    <cellStyle name="Обычный 7 2 10 4" xfId="35490"/>
    <cellStyle name="Обычный 7 2 10 5" xfId="7626"/>
    <cellStyle name="Обычный 7 2 10 6" xfId="37114"/>
    <cellStyle name="Обычный 7 2 11" xfId="10197"/>
    <cellStyle name="Обычный 7 2 11 2" xfId="20655"/>
    <cellStyle name="Обычный 7 2 11 3" xfId="32498"/>
    <cellStyle name="Обычный 7 2 12" xfId="22808"/>
    <cellStyle name="Обычный 7 2 13" xfId="12350"/>
    <cellStyle name="Обычный 7 2 14" xfId="23048"/>
    <cellStyle name="Обычный 7 2 15" xfId="34767"/>
    <cellStyle name="Обычный 7 2 16" xfId="853"/>
    <cellStyle name="Обычный 7 2 17" xfId="630"/>
    <cellStyle name="Обычный 7 2 18" xfId="37113"/>
    <cellStyle name="Обычный 7 2 19" xfId="37975"/>
    <cellStyle name="Обычный 7 2 2" xfId="131"/>
    <cellStyle name="Обычный 7 2 2 10" xfId="915"/>
    <cellStyle name="Обычный 7 2 2 11" xfId="647"/>
    <cellStyle name="Обычный 7 2 2 12" xfId="37115"/>
    <cellStyle name="Обычный 7 2 2 2" xfId="221"/>
    <cellStyle name="Обычный 7 2 2 2 10" xfId="737"/>
    <cellStyle name="Обычный 7 2 2 2 11" xfId="37116"/>
    <cellStyle name="Обычный 7 2 2 2 2" xfId="222"/>
    <cellStyle name="Обычный 7 2 2 2 2 2" xfId="394"/>
    <cellStyle name="Обычный 7 2 2 2 2 2 2" xfId="23732"/>
    <cellStyle name="Обычный 7 2 2 2 2 2 2 2" xfId="24455"/>
    <cellStyle name="Обычный 7 2 2 2 2 2 2 2 2" xfId="36137"/>
    <cellStyle name="Обычный 7 2 2 2 2 2 2 2 3" xfId="37120"/>
    <cellStyle name="Обычный 7 2 2 2 2 2 2 3" xfId="35414"/>
    <cellStyle name="Обычный 7 2 2 2 2 2 2 4" xfId="37119"/>
    <cellStyle name="Обычный 7 2 2 2 2 2 3" xfId="24100"/>
    <cellStyle name="Обычный 7 2 2 2 2 2 3 2" xfId="35782"/>
    <cellStyle name="Обычный 7 2 2 2 2 2 3 3" xfId="37121"/>
    <cellStyle name="Обычный 7 2 2 2 2 2 4" xfId="23377"/>
    <cellStyle name="Обычный 7 2 2 2 2 2 5" xfId="35059"/>
    <cellStyle name="Обычный 7 2 2 2 2 2 6" xfId="22916"/>
    <cellStyle name="Обычный 7 2 2 2 2 2 7" xfId="37118"/>
    <cellStyle name="Обычный 7 2 2 2 2 3" xfId="565"/>
    <cellStyle name="Обычный 7 2 2 2 2 3 2" xfId="24271"/>
    <cellStyle name="Обычный 7 2 2 2 2 3 2 2" xfId="35953"/>
    <cellStyle name="Обычный 7 2 2 2 2 3 2 3" xfId="37123"/>
    <cellStyle name="Обычный 7 2 2 2 2 3 3" xfId="23548"/>
    <cellStyle name="Обычный 7 2 2 2 2 3 4" xfId="35230"/>
    <cellStyle name="Обычный 7 2 2 2 2 3 5" xfId="12458"/>
    <cellStyle name="Обычный 7 2 2 2 2 3 6" xfId="37122"/>
    <cellStyle name="Обычный 7 2 2 2 2 4" xfId="23916"/>
    <cellStyle name="Обычный 7 2 2 2 2 4 2" xfId="35598"/>
    <cellStyle name="Обычный 7 2 2 2 2 4 3" xfId="37124"/>
    <cellStyle name="Обычный 7 2 2 2 2 5" xfId="23189"/>
    <cellStyle name="Обычный 7 2 2 2 2 6" xfId="34875"/>
    <cellStyle name="Обычный 7 2 2 2 2 7" xfId="1006"/>
    <cellStyle name="Обычный 7 2 2 2 2 8" xfId="738"/>
    <cellStyle name="Обычный 7 2 2 2 2 9" xfId="37117"/>
    <cellStyle name="Обычный 7 2 2 2 3" xfId="223"/>
    <cellStyle name="Обычный 7 2 2 2 3 2" xfId="395"/>
    <cellStyle name="Обычный 7 2 2 2 3 2 2" xfId="23733"/>
    <cellStyle name="Обычный 7 2 2 2 3 2 2 2" xfId="24456"/>
    <cellStyle name="Обычный 7 2 2 2 3 2 2 2 2" xfId="36138"/>
    <cellStyle name="Обычный 7 2 2 2 3 2 2 2 3" xfId="37128"/>
    <cellStyle name="Обычный 7 2 2 2 3 2 2 3" xfId="35415"/>
    <cellStyle name="Обычный 7 2 2 2 3 2 2 4" xfId="37127"/>
    <cellStyle name="Обычный 7 2 2 2 3 2 3" xfId="24101"/>
    <cellStyle name="Обычный 7 2 2 2 3 2 3 2" xfId="35783"/>
    <cellStyle name="Обычный 7 2 2 2 3 2 3 3" xfId="37129"/>
    <cellStyle name="Обычный 7 2 2 2 3 2 4" xfId="23378"/>
    <cellStyle name="Обычный 7 2 2 2 3 2 5" xfId="35060"/>
    <cellStyle name="Обычный 7 2 2 2 3 2 6" xfId="22917"/>
    <cellStyle name="Обычный 7 2 2 2 3 2 7" xfId="37126"/>
    <cellStyle name="Обычный 7 2 2 2 3 3" xfId="566"/>
    <cellStyle name="Обычный 7 2 2 2 3 3 2" xfId="24272"/>
    <cellStyle name="Обычный 7 2 2 2 3 3 2 2" xfId="35954"/>
    <cellStyle name="Обычный 7 2 2 2 3 3 2 3" xfId="37131"/>
    <cellStyle name="Обычный 7 2 2 2 3 3 3" xfId="23549"/>
    <cellStyle name="Обычный 7 2 2 2 3 3 4" xfId="35231"/>
    <cellStyle name="Обычный 7 2 2 2 3 3 5" xfId="12459"/>
    <cellStyle name="Обычный 7 2 2 2 3 3 6" xfId="37130"/>
    <cellStyle name="Обычный 7 2 2 2 3 4" xfId="23917"/>
    <cellStyle name="Обычный 7 2 2 2 3 4 2" xfId="35599"/>
    <cellStyle name="Обычный 7 2 2 2 3 4 3" xfId="37132"/>
    <cellStyle name="Обычный 7 2 2 2 3 5" xfId="23190"/>
    <cellStyle name="Обычный 7 2 2 2 3 6" xfId="34876"/>
    <cellStyle name="Обычный 7 2 2 2 3 7" xfId="1007"/>
    <cellStyle name="Обычный 7 2 2 2 3 8" xfId="739"/>
    <cellStyle name="Обычный 7 2 2 2 3 9" xfId="37125"/>
    <cellStyle name="Обычный 7 2 2 2 4" xfId="393"/>
    <cellStyle name="Обычный 7 2 2 2 4 2" xfId="23731"/>
    <cellStyle name="Обычный 7 2 2 2 4 2 2" xfId="24454"/>
    <cellStyle name="Обычный 7 2 2 2 4 2 2 2" xfId="36136"/>
    <cellStyle name="Обычный 7 2 2 2 4 2 2 3" xfId="37135"/>
    <cellStyle name="Обычный 7 2 2 2 4 2 3" xfId="35413"/>
    <cellStyle name="Обычный 7 2 2 2 4 2 4" xfId="37134"/>
    <cellStyle name="Обычный 7 2 2 2 4 3" xfId="24099"/>
    <cellStyle name="Обычный 7 2 2 2 4 3 2" xfId="35781"/>
    <cellStyle name="Обычный 7 2 2 2 4 3 3" xfId="37136"/>
    <cellStyle name="Обычный 7 2 2 2 4 4" xfId="23376"/>
    <cellStyle name="Обычный 7 2 2 2 4 5" xfId="35058"/>
    <cellStyle name="Обычный 7 2 2 2 4 6" xfId="22915"/>
    <cellStyle name="Обычный 7 2 2 2 4 7" xfId="37133"/>
    <cellStyle name="Обычный 7 2 2 2 5" xfId="564"/>
    <cellStyle name="Обычный 7 2 2 2 5 2" xfId="24270"/>
    <cellStyle name="Обычный 7 2 2 2 5 2 2" xfId="35952"/>
    <cellStyle name="Обычный 7 2 2 2 5 2 3" xfId="37138"/>
    <cellStyle name="Обычный 7 2 2 2 5 3" xfId="23547"/>
    <cellStyle name="Обычный 7 2 2 2 5 4" xfId="35229"/>
    <cellStyle name="Обычный 7 2 2 2 5 5" xfId="12457"/>
    <cellStyle name="Обычный 7 2 2 2 5 6" xfId="37137"/>
    <cellStyle name="Обычный 7 2 2 2 6" xfId="23915"/>
    <cellStyle name="Обычный 7 2 2 2 6 2" xfId="35597"/>
    <cellStyle name="Обычный 7 2 2 2 6 3" xfId="37139"/>
    <cellStyle name="Обычный 7 2 2 2 7" xfId="23188"/>
    <cellStyle name="Обычный 7 2 2 2 8" xfId="34874"/>
    <cellStyle name="Обычный 7 2 2 2 9" xfId="1005"/>
    <cellStyle name="Обычный 7 2 2 3" xfId="224"/>
    <cellStyle name="Обычный 7 2 2 3 2" xfId="396"/>
    <cellStyle name="Обычный 7 2 2 3 2 2" xfId="23734"/>
    <cellStyle name="Обычный 7 2 2 3 2 2 2" xfId="24457"/>
    <cellStyle name="Обычный 7 2 2 3 2 2 2 2" xfId="36139"/>
    <cellStyle name="Обычный 7 2 2 3 2 2 2 3" xfId="37143"/>
    <cellStyle name="Обычный 7 2 2 3 2 2 3" xfId="35416"/>
    <cellStyle name="Обычный 7 2 2 3 2 2 4" xfId="37142"/>
    <cellStyle name="Обычный 7 2 2 3 2 3" xfId="24102"/>
    <cellStyle name="Обычный 7 2 2 3 2 3 2" xfId="35784"/>
    <cellStyle name="Обычный 7 2 2 3 2 3 3" xfId="37144"/>
    <cellStyle name="Обычный 7 2 2 3 2 4" xfId="23379"/>
    <cellStyle name="Обычный 7 2 2 3 2 5" xfId="35061"/>
    <cellStyle name="Обычный 7 2 2 3 2 6" xfId="22918"/>
    <cellStyle name="Обычный 7 2 2 3 2 7" xfId="37141"/>
    <cellStyle name="Обычный 7 2 2 3 3" xfId="567"/>
    <cellStyle name="Обычный 7 2 2 3 3 2" xfId="24273"/>
    <cellStyle name="Обычный 7 2 2 3 3 2 2" xfId="35955"/>
    <cellStyle name="Обычный 7 2 2 3 3 2 3" xfId="37146"/>
    <cellStyle name="Обычный 7 2 2 3 3 3" xfId="23550"/>
    <cellStyle name="Обычный 7 2 2 3 3 4" xfId="35232"/>
    <cellStyle name="Обычный 7 2 2 3 3 5" xfId="12460"/>
    <cellStyle name="Обычный 7 2 2 3 3 6" xfId="37145"/>
    <cellStyle name="Обычный 7 2 2 3 4" xfId="23918"/>
    <cellStyle name="Обычный 7 2 2 3 4 2" xfId="35600"/>
    <cellStyle name="Обычный 7 2 2 3 4 3" xfId="37147"/>
    <cellStyle name="Обычный 7 2 2 3 5" xfId="23191"/>
    <cellStyle name="Обычный 7 2 2 3 6" xfId="34877"/>
    <cellStyle name="Обычный 7 2 2 3 7" xfId="1008"/>
    <cellStyle name="Обычный 7 2 2 3 8" xfId="740"/>
    <cellStyle name="Обычный 7 2 2 3 9" xfId="37140"/>
    <cellStyle name="Обычный 7 2 2 4" xfId="225"/>
    <cellStyle name="Обычный 7 2 2 4 2" xfId="397"/>
    <cellStyle name="Обычный 7 2 2 4 2 2" xfId="23735"/>
    <cellStyle name="Обычный 7 2 2 4 2 2 2" xfId="24458"/>
    <cellStyle name="Обычный 7 2 2 4 2 2 2 2" xfId="36140"/>
    <cellStyle name="Обычный 7 2 2 4 2 2 2 3" xfId="37151"/>
    <cellStyle name="Обычный 7 2 2 4 2 2 3" xfId="35417"/>
    <cellStyle name="Обычный 7 2 2 4 2 2 4" xfId="37150"/>
    <cellStyle name="Обычный 7 2 2 4 2 3" xfId="24103"/>
    <cellStyle name="Обычный 7 2 2 4 2 3 2" xfId="35785"/>
    <cellStyle name="Обычный 7 2 2 4 2 3 3" xfId="37152"/>
    <cellStyle name="Обычный 7 2 2 4 2 4" xfId="23380"/>
    <cellStyle name="Обычный 7 2 2 4 2 5" xfId="35062"/>
    <cellStyle name="Обычный 7 2 2 4 2 6" xfId="22919"/>
    <cellStyle name="Обычный 7 2 2 4 2 7" xfId="37149"/>
    <cellStyle name="Обычный 7 2 2 4 3" xfId="568"/>
    <cellStyle name="Обычный 7 2 2 4 3 2" xfId="24274"/>
    <cellStyle name="Обычный 7 2 2 4 3 2 2" xfId="35956"/>
    <cellStyle name="Обычный 7 2 2 4 3 2 3" xfId="37154"/>
    <cellStyle name="Обычный 7 2 2 4 3 3" xfId="23551"/>
    <cellStyle name="Обычный 7 2 2 4 3 4" xfId="35233"/>
    <cellStyle name="Обычный 7 2 2 4 3 5" xfId="12461"/>
    <cellStyle name="Обычный 7 2 2 4 3 6" xfId="37153"/>
    <cellStyle name="Обычный 7 2 2 4 4" xfId="23919"/>
    <cellStyle name="Обычный 7 2 2 4 4 2" xfId="35601"/>
    <cellStyle name="Обычный 7 2 2 4 4 3" xfId="37155"/>
    <cellStyle name="Обычный 7 2 2 4 5" xfId="23192"/>
    <cellStyle name="Обычный 7 2 2 4 6" xfId="34878"/>
    <cellStyle name="Обычный 7 2 2 4 7" xfId="1009"/>
    <cellStyle name="Обычный 7 2 2 4 8" xfId="741"/>
    <cellStyle name="Обычный 7 2 2 4 9" xfId="37148"/>
    <cellStyle name="Обычный 7 2 2 5" xfId="303"/>
    <cellStyle name="Обычный 7 2 2 5 2" xfId="23641"/>
    <cellStyle name="Обычный 7 2 2 5 2 2" xfId="24364"/>
    <cellStyle name="Обычный 7 2 2 5 2 2 2" xfId="36046"/>
    <cellStyle name="Обычный 7 2 2 5 2 2 3" xfId="37158"/>
    <cellStyle name="Обычный 7 2 2 5 2 3" xfId="35323"/>
    <cellStyle name="Обычный 7 2 2 5 2 4" xfId="37157"/>
    <cellStyle name="Обычный 7 2 2 5 3" xfId="24009"/>
    <cellStyle name="Обычный 7 2 2 5 3 2" xfId="35691"/>
    <cellStyle name="Обычный 7 2 2 5 3 3" xfId="37159"/>
    <cellStyle name="Обычный 7 2 2 5 4" xfId="23286"/>
    <cellStyle name="Обычный 7 2 2 5 5" xfId="34968"/>
    <cellStyle name="Обычный 7 2 2 5 6" xfId="2198"/>
    <cellStyle name="Обычный 7 2 2 5 7" xfId="37156"/>
    <cellStyle name="Обычный 7 2 2 6" xfId="474"/>
    <cellStyle name="Обычный 7 2 2 6 2" xfId="24180"/>
    <cellStyle name="Обычный 7 2 2 6 2 2" xfId="35862"/>
    <cellStyle name="Обычный 7 2 2 6 2 3" xfId="37161"/>
    <cellStyle name="Обычный 7 2 2 6 3" xfId="23457"/>
    <cellStyle name="Обычный 7 2 2 6 4" xfId="35139"/>
    <cellStyle name="Обычный 7 2 2 6 5" xfId="22825"/>
    <cellStyle name="Обычный 7 2 2 6 6" xfId="37160"/>
    <cellStyle name="Обычный 7 2 2 7" xfId="12367"/>
    <cellStyle name="Обычный 7 2 2 7 2" xfId="23825"/>
    <cellStyle name="Обычный 7 2 2 7 3" xfId="35507"/>
    <cellStyle name="Обычный 7 2 2 7 4" xfId="37162"/>
    <cellStyle name="Обычный 7 2 2 8" xfId="23098"/>
    <cellStyle name="Обычный 7 2 2 9" xfId="34784"/>
    <cellStyle name="Обычный 7 2 3" xfId="124"/>
    <cellStyle name="Обычный 7 2 3 10" xfId="12360"/>
    <cellStyle name="Обычный 7 2 3 11" xfId="23091"/>
    <cellStyle name="Обычный 7 2 3 12" xfId="34777"/>
    <cellStyle name="Обычный 7 2 3 13" xfId="908"/>
    <cellStyle name="Обычный 7 2 3 14" xfId="640"/>
    <cellStyle name="Обычный 7 2 3 15" xfId="37163"/>
    <cellStyle name="Обычный 7 2 3 2" xfId="226"/>
    <cellStyle name="Обычный 7 2 3 2 10" xfId="23193"/>
    <cellStyle name="Обычный 7 2 3 2 11" xfId="34879"/>
    <cellStyle name="Обычный 7 2 3 2 12" xfId="1010"/>
    <cellStyle name="Обычный 7 2 3 2 13" xfId="742"/>
    <cellStyle name="Обычный 7 2 3 2 14" xfId="37164"/>
    <cellStyle name="Обычный 7 2 3 2 2" xfId="227"/>
    <cellStyle name="Обычный 7 2 3 2 2 10" xfId="1011"/>
    <cellStyle name="Обычный 7 2 3 2 2 11" xfId="743"/>
    <cellStyle name="Обычный 7 2 3 2 2 12" xfId="37165"/>
    <cellStyle name="Обычный 7 2 3 2 2 2" xfId="399"/>
    <cellStyle name="Обычный 7 2 3 2 2 2 2" xfId="14561"/>
    <cellStyle name="Обычный 7 2 3 2 2 2 2 2" xfId="24460"/>
    <cellStyle name="Обычный 7 2 3 2 2 2 2 2 2" xfId="36142"/>
    <cellStyle name="Обычный 7 2 3 2 2 2 2 2 3" xfId="37168"/>
    <cellStyle name="Обычный 7 2 3 2 2 2 2 3" xfId="23737"/>
    <cellStyle name="Обычный 7 2 3 2 2 2 2 4" xfId="35419"/>
    <cellStyle name="Обычный 7 2 3 2 2 2 2 5" xfId="37167"/>
    <cellStyle name="Обычный 7 2 3 2 2 2 3" xfId="24105"/>
    <cellStyle name="Обычный 7 2 3 2 2 2 3 2" xfId="35787"/>
    <cellStyle name="Обычный 7 2 3 2 2 2 3 3" xfId="37169"/>
    <cellStyle name="Обычный 7 2 3 2 2 2 4" xfId="23382"/>
    <cellStyle name="Обычный 7 2 3 2 2 2 5" xfId="35064"/>
    <cellStyle name="Обычный 7 2 3 2 2 2 6" xfId="4082"/>
    <cellStyle name="Обычный 7 2 3 2 2 2 7" xfId="37166"/>
    <cellStyle name="Обычный 7 2 3 2 2 3" xfId="570"/>
    <cellStyle name="Обычный 7 2 3 2 2 3 2" xfId="17132"/>
    <cellStyle name="Обычный 7 2 3 2 2 3 2 2" xfId="24276"/>
    <cellStyle name="Обычный 7 2 3 2 2 3 2 3" xfId="35958"/>
    <cellStyle name="Обычный 7 2 3 2 2 3 2 4" xfId="37171"/>
    <cellStyle name="Обычный 7 2 3 2 2 3 3" xfId="23553"/>
    <cellStyle name="Обычный 7 2 3 2 2 3 4" xfId="35235"/>
    <cellStyle name="Обычный 7 2 3 2 2 3 5" xfId="6674"/>
    <cellStyle name="Обычный 7 2 3 2 2 3 6" xfId="37170"/>
    <cellStyle name="Обычный 7 2 3 2 2 4" xfId="9245"/>
    <cellStyle name="Обычный 7 2 3 2 2 4 2" xfId="19703"/>
    <cellStyle name="Обычный 7 2 3 2 2 4 3" xfId="23921"/>
    <cellStyle name="Обычный 7 2 3 2 2 4 4" xfId="35603"/>
    <cellStyle name="Обычный 7 2 3 2 2 4 5" xfId="37172"/>
    <cellStyle name="Обычный 7 2 3 2 2 5" xfId="11816"/>
    <cellStyle name="Обычный 7 2 3 2 2 5 2" xfId="22274"/>
    <cellStyle name="Обычный 7 2 3 2 2 5 3" xfId="34117"/>
    <cellStyle name="Обычный 7 2 3 2 2 6" xfId="22921"/>
    <cellStyle name="Обычный 7 2 3 2 2 7" xfId="12463"/>
    <cellStyle name="Обычный 7 2 3 2 2 8" xfId="23194"/>
    <cellStyle name="Обычный 7 2 3 2 2 9" xfId="34880"/>
    <cellStyle name="Обычный 7 2 3 2 3" xfId="228"/>
    <cellStyle name="Обычный 7 2 3 2 3 2" xfId="400"/>
    <cellStyle name="Обычный 7 2 3 2 3 2 2" xfId="23738"/>
    <cellStyle name="Обычный 7 2 3 2 3 2 2 2" xfId="24461"/>
    <cellStyle name="Обычный 7 2 3 2 3 2 2 2 2" xfId="36143"/>
    <cellStyle name="Обычный 7 2 3 2 3 2 2 2 3" xfId="37176"/>
    <cellStyle name="Обычный 7 2 3 2 3 2 2 3" xfId="35420"/>
    <cellStyle name="Обычный 7 2 3 2 3 2 2 4" xfId="37175"/>
    <cellStyle name="Обычный 7 2 3 2 3 2 3" xfId="24106"/>
    <cellStyle name="Обычный 7 2 3 2 3 2 3 2" xfId="35788"/>
    <cellStyle name="Обычный 7 2 3 2 3 2 3 3" xfId="37177"/>
    <cellStyle name="Обычный 7 2 3 2 3 2 4" xfId="23383"/>
    <cellStyle name="Обычный 7 2 3 2 3 2 5" xfId="35065"/>
    <cellStyle name="Обычный 7 2 3 2 3 2 6" xfId="22922"/>
    <cellStyle name="Обычный 7 2 3 2 3 2 7" xfId="37174"/>
    <cellStyle name="Обычный 7 2 3 2 3 3" xfId="571"/>
    <cellStyle name="Обычный 7 2 3 2 3 3 2" xfId="24277"/>
    <cellStyle name="Обычный 7 2 3 2 3 3 2 2" xfId="35959"/>
    <cellStyle name="Обычный 7 2 3 2 3 3 2 3" xfId="37179"/>
    <cellStyle name="Обычный 7 2 3 2 3 3 3" xfId="23554"/>
    <cellStyle name="Обычный 7 2 3 2 3 3 4" xfId="35236"/>
    <cellStyle name="Обычный 7 2 3 2 3 3 5" xfId="12464"/>
    <cellStyle name="Обычный 7 2 3 2 3 3 6" xfId="37178"/>
    <cellStyle name="Обычный 7 2 3 2 3 4" xfId="23922"/>
    <cellStyle name="Обычный 7 2 3 2 3 4 2" xfId="35604"/>
    <cellStyle name="Обычный 7 2 3 2 3 4 3" xfId="37180"/>
    <cellStyle name="Обычный 7 2 3 2 3 5" xfId="23195"/>
    <cellStyle name="Обычный 7 2 3 2 3 6" xfId="34881"/>
    <cellStyle name="Обычный 7 2 3 2 3 7" xfId="1012"/>
    <cellStyle name="Обычный 7 2 3 2 3 8" xfId="744"/>
    <cellStyle name="Обычный 7 2 3 2 3 9" xfId="37173"/>
    <cellStyle name="Обычный 7 2 3 2 4" xfId="398"/>
    <cellStyle name="Обычный 7 2 3 2 4 2" xfId="13531"/>
    <cellStyle name="Обычный 7 2 3 2 4 2 2" xfId="24459"/>
    <cellStyle name="Обычный 7 2 3 2 4 2 2 2" xfId="36141"/>
    <cellStyle name="Обычный 7 2 3 2 4 2 2 3" xfId="37183"/>
    <cellStyle name="Обычный 7 2 3 2 4 2 3" xfId="23736"/>
    <cellStyle name="Обычный 7 2 3 2 4 2 4" xfId="35418"/>
    <cellStyle name="Обычный 7 2 3 2 4 2 5" xfId="37182"/>
    <cellStyle name="Обычный 7 2 3 2 4 3" xfId="24104"/>
    <cellStyle name="Обычный 7 2 3 2 4 3 2" xfId="35786"/>
    <cellStyle name="Обычный 7 2 3 2 4 3 3" xfId="37184"/>
    <cellStyle name="Обычный 7 2 3 2 4 4" xfId="23381"/>
    <cellStyle name="Обычный 7 2 3 2 4 5" xfId="35063"/>
    <cellStyle name="Обычный 7 2 3 2 4 6" xfId="3052"/>
    <cellStyle name="Обычный 7 2 3 2 4 7" xfId="37181"/>
    <cellStyle name="Обычный 7 2 3 2 5" xfId="569"/>
    <cellStyle name="Обычный 7 2 3 2 5 2" xfId="16102"/>
    <cellStyle name="Обычный 7 2 3 2 5 2 2" xfId="24275"/>
    <cellStyle name="Обычный 7 2 3 2 5 2 3" xfId="35957"/>
    <cellStyle name="Обычный 7 2 3 2 5 2 4" xfId="37186"/>
    <cellStyle name="Обычный 7 2 3 2 5 3" xfId="23552"/>
    <cellStyle name="Обычный 7 2 3 2 5 4" xfId="35234"/>
    <cellStyle name="Обычный 7 2 3 2 5 5" xfId="5644"/>
    <cellStyle name="Обычный 7 2 3 2 5 6" xfId="37185"/>
    <cellStyle name="Обычный 7 2 3 2 6" xfId="8215"/>
    <cellStyle name="Обычный 7 2 3 2 6 2" xfId="18673"/>
    <cellStyle name="Обычный 7 2 3 2 6 3" xfId="23920"/>
    <cellStyle name="Обычный 7 2 3 2 6 4" xfId="35602"/>
    <cellStyle name="Обычный 7 2 3 2 6 5" xfId="37187"/>
    <cellStyle name="Обычный 7 2 3 2 7" xfId="10786"/>
    <cellStyle name="Обычный 7 2 3 2 7 2" xfId="21244"/>
    <cellStyle name="Обычный 7 2 3 2 7 3" xfId="33087"/>
    <cellStyle name="Обычный 7 2 3 2 8" xfId="22920"/>
    <cellStyle name="Обычный 7 2 3 2 9" xfId="12462"/>
    <cellStyle name="Обычный 7 2 3 3" xfId="229"/>
    <cellStyle name="Обычный 7 2 3 3 10" xfId="1013"/>
    <cellStyle name="Обычный 7 2 3 3 11" xfId="745"/>
    <cellStyle name="Обычный 7 2 3 3 12" xfId="37188"/>
    <cellStyle name="Обычный 7 2 3 3 2" xfId="401"/>
    <cellStyle name="Обычный 7 2 3 3 2 2" xfId="14046"/>
    <cellStyle name="Обычный 7 2 3 3 2 2 2" xfId="24462"/>
    <cellStyle name="Обычный 7 2 3 3 2 2 2 2" xfId="36144"/>
    <cellStyle name="Обычный 7 2 3 3 2 2 2 3" xfId="37191"/>
    <cellStyle name="Обычный 7 2 3 3 2 2 3" xfId="23739"/>
    <cellStyle name="Обычный 7 2 3 3 2 2 4" xfId="35421"/>
    <cellStyle name="Обычный 7 2 3 3 2 2 5" xfId="37190"/>
    <cellStyle name="Обычный 7 2 3 3 2 3" xfId="24107"/>
    <cellStyle name="Обычный 7 2 3 3 2 3 2" xfId="35789"/>
    <cellStyle name="Обычный 7 2 3 3 2 3 3" xfId="37192"/>
    <cellStyle name="Обычный 7 2 3 3 2 4" xfId="23384"/>
    <cellStyle name="Обычный 7 2 3 3 2 5" xfId="35066"/>
    <cellStyle name="Обычный 7 2 3 3 2 6" xfId="3567"/>
    <cellStyle name="Обычный 7 2 3 3 2 7" xfId="37189"/>
    <cellStyle name="Обычный 7 2 3 3 3" xfId="572"/>
    <cellStyle name="Обычный 7 2 3 3 3 2" xfId="16617"/>
    <cellStyle name="Обычный 7 2 3 3 3 2 2" xfId="24278"/>
    <cellStyle name="Обычный 7 2 3 3 3 2 3" xfId="35960"/>
    <cellStyle name="Обычный 7 2 3 3 3 2 4" xfId="37194"/>
    <cellStyle name="Обычный 7 2 3 3 3 3" xfId="23555"/>
    <cellStyle name="Обычный 7 2 3 3 3 4" xfId="35237"/>
    <cellStyle name="Обычный 7 2 3 3 3 5" xfId="6159"/>
    <cellStyle name="Обычный 7 2 3 3 3 6" xfId="37193"/>
    <cellStyle name="Обычный 7 2 3 3 4" xfId="8730"/>
    <cellStyle name="Обычный 7 2 3 3 4 2" xfId="19188"/>
    <cellStyle name="Обычный 7 2 3 3 4 3" xfId="23923"/>
    <cellStyle name="Обычный 7 2 3 3 4 4" xfId="35605"/>
    <cellStyle name="Обычный 7 2 3 3 4 5" xfId="37195"/>
    <cellStyle name="Обычный 7 2 3 3 5" xfId="11301"/>
    <cellStyle name="Обычный 7 2 3 3 5 2" xfId="21759"/>
    <cellStyle name="Обычный 7 2 3 3 5 3" xfId="33602"/>
    <cellStyle name="Обычный 7 2 3 3 6" xfId="22923"/>
    <cellStyle name="Обычный 7 2 3 3 7" xfId="12465"/>
    <cellStyle name="Обычный 7 2 3 3 8" xfId="23196"/>
    <cellStyle name="Обычный 7 2 3 3 9" xfId="34882"/>
    <cellStyle name="Обычный 7 2 3 4" xfId="230"/>
    <cellStyle name="Обычный 7 2 3 4 10" xfId="1014"/>
    <cellStyle name="Обычный 7 2 3 4 11" xfId="746"/>
    <cellStyle name="Обычный 7 2 3 4 12" xfId="37196"/>
    <cellStyle name="Обычный 7 2 3 4 2" xfId="402"/>
    <cellStyle name="Обычный 7 2 3 4 2 2" xfId="15039"/>
    <cellStyle name="Обычный 7 2 3 4 2 2 2" xfId="24463"/>
    <cellStyle name="Обычный 7 2 3 4 2 2 2 2" xfId="36145"/>
    <cellStyle name="Обычный 7 2 3 4 2 2 2 3" xfId="37199"/>
    <cellStyle name="Обычный 7 2 3 4 2 2 3" xfId="23740"/>
    <cellStyle name="Обычный 7 2 3 4 2 2 4" xfId="35422"/>
    <cellStyle name="Обычный 7 2 3 4 2 2 5" xfId="37198"/>
    <cellStyle name="Обычный 7 2 3 4 2 3" xfId="24108"/>
    <cellStyle name="Обычный 7 2 3 4 2 3 2" xfId="35790"/>
    <cellStyle name="Обычный 7 2 3 4 2 3 3" xfId="37200"/>
    <cellStyle name="Обычный 7 2 3 4 2 4" xfId="23385"/>
    <cellStyle name="Обычный 7 2 3 4 2 5" xfId="35067"/>
    <cellStyle name="Обычный 7 2 3 4 2 6" xfId="4576"/>
    <cellStyle name="Обычный 7 2 3 4 2 7" xfId="37197"/>
    <cellStyle name="Обычный 7 2 3 4 3" xfId="573"/>
    <cellStyle name="Обычный 7 2 3 4 3 2" xfId="17610"/>
    <cellStyle name="Обычный 7 2 3 4 3 2 2" xfId="24279"/>
    <cellStyle name="Обычный 7 2 3 4 3 2 3" xfId="35961"/>
    <cellStyle name="Обычный 7 2 3 4 3 2 4" xfId="37202"/>
    <cellStyle name="Обычный 7 2 3 4 3 3" xfId="23556"/>
    <cellStyle name="Обычный 7 2 3 4 3 4" xfId="35238"/>
    <cellStyle name="Обычный 7 2 3 4 3 5" xfId="7152"/>
    <cellStyle name="Обычный 7 2 3 4 3 6" xfId="37201"/>
    <cellStyle name="Обычный 7 2 3 4 4" xfId="9723"/>
    <cellStyle name="Обычный 7 2 3 4 4 2" xfId="20181"/>
    <cellStyle name="Обычный 7 2 3 4 4 3" xfId="23924"/>
    <cellStyle name="Обычный 7 2 3 4 4 4" xfId="35606"/>
    <cellStyle name="Обычный 7 2 3 4 4 5" xfId="37203"/>
    <cellStyle name="Обычный 7 2 3 4 5" xfId="12294"/>
    <cellStyle name="Обычный 7 2 3 4 5 2" xfId="22752"/>
    <cellStyle name="Обычный 7 2 3 4 5 3" xfId="34593"/>
    <cellStyle name="Обычный 7 2 3 4 6" xfId="22924"/>
    <cellStyle name="Обычный 7 2 3 4 7" xfId="12466"/>
    <cellStyle name="Обычный 7 2 3 4 8" xfId="23197"/>
    <cellStyle name="Обычный 7 2 3 4 9" xfId="34883"/>
    <cellStyle name="Обычный 7 2 3 5" xfId="296"/>
    <cellStyle name="Обычный 7 2 3 5 2" xfId="13016"/>
    <cellStyle name="Обычный 7 2 3 5 2 2" xfId="24357"/>
    <cellStyle name="Обычный 7 2 3 5 2 2 2" xfId="36039"/>
    <cellStyle name="Обычный 7 2 3 5 2 2 3" xfId="37206"/>
    <cellStyle name="Обычный 7 2 3 5 2 3" xfId="23634"/>
    <cellStyle name="Обычный 7 2 3 5 2 4" xfId="35316"/>
    <cellStyle name="Обычный 7 2 3 5 2 5" xfId="37205"/>
    <cellStyle name="Обычный 7 2 3 5 3" xfId="24002"/>
    <cellStyle name="Обычный 7 2 3 5 3 2" xfId="35684"/>
    <cellStyle name="Обычный 7 2 3 5 3 3" xfId="37207"/>
    <cellStyle name="Обычный 7 2 3 5 4" xfId="23279"/>
    <cellStyle name="Обычный 7 2 3 5 5" xfId="34961"/>
    <cellStyle name="Обычный 7 2 3 5 6" xfId="2501"/>
    <cellStyle name="Обычный 7 2 3 5 7" xfId="37204"/>
    <cellStyle name="Обычный 7 2 3 6" xfId="467"/>
    <cellStyle name="Обычный 7 2 3 6 2" xfId="15587"/>
    <cellStyle name="Обычный 7 2 3 6 2 2" xfId="24173"/>
    <cellStyle name="Обычный 7 2 3 6 2 3" xfId="35855"/>
    <cellStyle name="Обычный 7 2 3 6 2 4" xfId="37209"/>
    <cellStyle name="Обычный 7 2 3 6 3" xfId="23450"/>
    <cellStyle name="Обычный 7 2 3 6 4" xfId="35132"/>
    <cellStyle name="Обычный 7 2 3 6 5" xfId="5129"/>
    <cellStyle name="Обычный 7 2 3 6 6" xfId="37208"/>
    <cellStyle name="Обычный 7 2 3 7" xfId="7700"/>
    <cellStyle name="Обычный 7 2 3 7 2" xfId="18158"/>
    <cellStyle name="Обычный 7 2 3 7 3" xfId="23818"/>
    <cellStyle name="Обычный 7 2 3 7 4" xfId="35500"/>
    <cellStyle name="Обычный 7 2 3 7 5" xfId="37210"/>
    <cellStyle name="Обычный 7 2 3 8" xfId="10271"/>
    <cellStyle name="Обычный 7 2 3 8 2" xfId="20729"/>
    <cellStyle name="Обычный 7 2 3 8 3" xfId="32572"/>
    <cellStyle name="Обычный 7 2 3 9" xfId="22818"/>
    <cellStyle name="Обычный 7 2 4" xfId="231"/>
    <cellStyle name="Обычный 7 2 4 10" xfId="12467"/>
    <cellStyle name="Обычный 7 2 4 11" xfId="23198"/>
    <cellStyle name="Обычный 7 2 4 12" xfId="34884"/>
    <cellStyle name="Обычный 7 2 4 13" xfId="1015"/>
    <cellStyle name="Обычный 7 2 4 14" xfId="747"/>
    <cellStyle name="Обычный 7 2 4 15" xfId="37211"/>
    <cellStyle name="Обычный 7 2 4 2" xfId="232"/>
    <cellStyle name="Обычный 7 2 4 2 10" xfId="34885"/>
    <cellStyle name="Обычный 7 2 4 2 11" xfId="1016"/>
    <cellStyle name="Обычный 7 2 4 2 12" xfId="748"/>
    <cellStyle name="Обычный 7 2 4 2 13" xfId="37212"/>
    <cellStyle name="Обычный 7 2 4 2 2" xfId="404"/>
    <cellStyle name="Обычный 7 2 4 2 2 2" xfId="6675"/>
    <cellStyle name="Обычный 7 2 4 2 2 2 2" xfId="17133"/>
    <cellStyle name="Обычный 7 2 4 2 2 2 2 2" xfId="24465"/>
    <cellStyle name="Обычный 7 2 4 2 2 2 2 3" xfId="36147"/>
    <cellStyle name="Обычный 7 2 4 2 2 2 2 4" xfId="37215"/>
    <cellStyle name="Обычный 7 2 4 2 2 2 3" xfId="23742"/>
    <cellStyle name="Обычный 7 2 4 2 2 2 4" xfId="35424"/>
    <cellStyle name="Обычный 7 2 4 2 2 2 5" xfId="37214"/>
    <cellStyle name="Обычный 7 2 4 2 2 3" xfId="9246"/>
    <cellStyle name="Обычный 7 2 4 2 2 3 2" xfId="19704"/>
    <cellStyle name="Обычный 7 2 4 2 2 3 3" xfId="24110"/>
    <cellStyle name="Обычный 7 2 4 2 2 3 4" xfId="35792"/>
    <cellStyle name="Обычный 7 2 4 2 2 3 5" xfId="37216"/>
    <cellStyle name="Обычный 7 2 4 2 2 4" xfId="11817"/>
    <cellStyle name="Обычный 7 2 4 2 2 4 2" xfId="22275"/>
    <cellStyle name="Обычный 7 2 4 2 2 4 3" xfId="34118"/>
    <cellStyle name="Обычный 7 2 4 2 2 5" xfId="14562"/>
    <cellStyle name="Обычный 7 2 4 2 2 6" xfId="23387"/>
    <cellStyle name="Обычный 7 2 4 2 2 7" xfId="35069"/>
    <cellStyle name="Обычный 7 2 4 2 2 8" xfId="4083"/>
    <cellStyle name="Обычный 7 2 4 2 2 9" xfId="37213"/>
    <cellStyle name="Обычный 7 2 4 2 3" xfId="575"/>
    <cellStyle name="Обычный 7 2 4 2 3 2" xfId="13532"/>
    <cellStyle name="Обычный 7 2 4 2 3 2 2" xfId="24281"/>
    <cellStyle name="Обычный 7 2 4 2 3 2 3" xfId="35963"/>
    <cellStyle name="Обычный 7 2 4 2 3 2 4" xfId="37218"/>
    <cellStyle name="Обычный 7 2 4 2 3 3" xfId="23558"/>
    <cellStyle name="Обычный 7 2 4 2 3 4" xfId="35240"/>
    <cellStyle name="Обычный 7 2 4 2 3 5" xfId="3053"/>
    <cellStyle name="Обычный 7 2 4 2 3 6" xfId="37217"/>
    <cellStyle name="Обычный 7 2 4 2 4" xfId="5645"/>
    <cellStyle name="Обычный 7 2 4 2 4 2" xfId="16103"/>
    <cellStyle name="Обычный 7 2 4 2 4 3" xfId="23926"/>
    <cellStyle name="Обычный 7 2 4 2 4 4" xfId="35608"/>
    <cellStyle name="Обычный 7 2 4 2 4 5" xfId="37219"/>
    <cellStyle name="Обычный 7 2 4 2 5" xfId="8216"/>
    <cellStyle name="Обычный 7 2 4 2 5 2" xfId="18674"/>
    <cellStyle name="Обычный 7 2 4 2 5 3" xfId="30550"/>
    <cellStyle name="Обычный 7 2 4 2 6" xfId="10787"/>
    <cellStyle name="Обычный 7 2 4 2 6 2" xfId="21245"/>
    <cellStyle name="Обычный 7 2 4 2 6 3" xfId="33088"/>
    <cellStyle name="Обычный 7 2 4 2 7" xfId="22926"/>
    <cellStyle name="Обычный 7 2 4 2 8" xfId="12468"/>
    <cellStyle name="Обычный 7 2 4 2 9" xfId="23199"/>
    <cellStyle name="Обычный 7 2 4 3" xfId="233"/>
    <cellStyle name="Обычный 7 2 4 3 10" xfId="1017"/>
    <cellStyle name="Обычный 7 2 4 3 11" xfId="749"/>
    <cellStyle name="Обычный 7 2 4 3 12" xfId="37220"/>
    <cellStyle name="Обычный 7 2 4 3 2" xfId="405"/>
    <cellStyle name="Обычный 7 2 4 3 2 2" xfId="14047"/>
    <cellStyle name="Обычный 7 2 4 3 2 2 2" xfId="24466"/>
    <cellStyle name="Обычный 7 2 4 3 2 2 2 2" xfId="36148"/>
    <cellStyle name="Обычный 7 2 4 3 2 2 2 3" xfId="37223"/>
    <cellStyle name="Обычный 7 2 4 3 2 2 3" xfId="23743"/>
    <cellStyle name="Обычный 7 2 4 3 2 2 4" xfId="35425"/>
    <cellStyle name="Обычный 7 2 4 3 2 2 5" xfId="37222"/>
    <cellStyle name="Обычный 7 2 4 3 2 3" xfId="24111"/>
    <cellStyle name="Обычный 7 2 4 3 2 3 2" xfId="35793"/>
    <cellStyle name="Обычный 7 2 4 3 2 3 3" xfId="37224"/>
    <cellStyle name="Обычный 7 2 4 3 2 4" xfId="23388"/>
    <cellStyle name="Обычный 7 2 4 3 2 5" xfId="35070"/>
    <cellStyle name="Обычный 7 2 4 3 2 6" xfId="3568"/>
    <cellStyle name="Обычный 7 2 4 3 2 7" xfId="37221"/>
    <cellStyle name="Обычный 7 2 4 3 3" xfId="576"/>
    <cellStyle name="Обычный 7 2 4 3 3 2" xfId="16618"/>
    <cellStyle name="Обычный 7 2 4 3 3 2 2" xfId="24282"/>
    <cellStyle name="Обычный 7 2 4 3 3 2 3" xfId="35964"/>
    <cellStyle name="Обычный 7 2 4 3 3 2 4" xfId="37226"/>
    <cellStyle name="Обычный 7 2 4 3 3 3" xfId="23559"/>
    <cellStyle name="Обычный 7 2 4 3 3 4" xfId="35241"/>
    <cellStyle name="Обычный 7 2 4 3 3 5" xfId="6160"/>
    <cellStyle name="Обычный 7 2 4 3 3 6" xfId="37225"/>
    <cellStyle name="Обычный 7 2 4 3 4" xfId="8731"/>
    <cellStyle name="Обычный 7 2 4 3 4 2" xfId="19189"/>
    <cellStyle name="Обычный 7 2 4 3 4 3" xfId="23927"/>
    <cellStyle name="Обычный 7 2 4 3 4 4" xfId="35609"/>
    <cellStyle name="Обычный 7 2 4 3 4 5" xfId="37227"/>
    <cellStyle name="Обычный 7 2 4 3 5" xfId="11302"/>
    <cellStyle name="Обычный 7 2 4 3 5 2" xfId="21760"/>
    <cellStyle name="Обычный 7 2 4 3 5 3" xfId="33603"/>
    <cellStyle name="Обычный 7 2 4 3 6" xfId="22927"/>
    <cellStyle name="Обычный 7 2 4 3 7" xfId="12469"/>
    <cellStyle name="Обычный 7 2 4 3 8" xfId="23200"/>
    <cellStyle name="Обычный 7 2 4 3 9" xfId="34886"/>
    <cellStyle name="Обычный 7 2 4 4" xfId="403"/>
    <cellStyle name="Обычный 7 2 4 4 2" xfId="7153"/>
    <cellStyle name="Обычный 7 2 4 4 2 2" xfId="17611"/>
    <cellStyle name="Обычный 7 2 4 4 2 2 2" xfId="24464"/>
    <cellStyle name="Обычный 7 2 4 4 2 2 3" xfId="36146"/>
    <cellStyle name="Обычный 7 2 4 4 2 2 4" xfId="37230"/>
    <cellStyle name="Обычный 7 2 4 4 2 3" xfId="23741"/>
    <cellStyle name="Обычный 7 2 4 4 2 4" xfId="35423"/>
    <cellStyle name="Обычный 7 2 4 4 2 5" xfId="37229"/>
    <cellStyle name="Обычный 7 2 4 4 3" xfId="9724"/>
    <cellStyle name="Обычный 7 2 4 4 3 2" xfId="20182"/>
    <cellStyle name="Обычный 7 2 4 4 3 3" xfId="24109"/>
    <cellStyle name="Обычный 7 2 4 4 3 4" xfId="35791"/>
    <cellStyle name="Обычный 7 2 4 4 3 5" xfId="37231"/>
    <cellStyle name="Обычный 7 2 4 4 4" xfId="12295"/>
    <cellStyle name="Обычный 7 2 4 4 4 2" xfId="22753"/>
    <cellStyle name="Обычный 7 2 4 4 4 3" xfId="34594"/>
    <cellStyle name="Обычный 7 2 4 4 5" xfId="15040"/>
    <cellStyle name="Обычный 7 2 4 4 6" xfId="23386"/>
    <cellStyle name="Обычный 7 2 4 4 7" xfId="35068"/>
    <cellStyle name="Обычный 7 2 4 4 8" xfId="4577"/>
    <cellStyle name="Обычный 7 2 4 4 9" xfId="37228"/>
    <cellStyle name="Обычный 7 2 4 5" xfId="574"/>
    <cellStyle name="Обычный 7 2 4 5 2" xfId="13017"/>
    <cellStyle name="Обычный 7 2 4 5 2 2" xfId="24280"/>
    <cellStyle name="Обычный 7 2 4 5 2 3" xfId="35962"/>
    <cellStyle name="Обычный 7 2 4 5 2 4" xfId="37233"/>
    <cellStyle name="Обычный 7 2 4 5 3" xfId="23557"/>
    <cellStyle name="Обычный 7 2 4 5 4" xfId="35239"/>
    <cellStyle name="Обычный 7 2 4 5 5" xfId="2502"/>
    <cellStyle name="Обычный 7 2 4 5 6" xfId="37232"/>
    <cellStyle name="Обычный 7 2 4 6" xfId="5130"/>
    <cellStyle name="Обычный 7 2 4 6 2" xfId="15588"/>
    <cellStyle name="Обычный 7 2 4 6 3" xfId="23925"/>
    <cellStyle name="Обычный 7 2 4 6 4" xfId="35607"/>
    <cellStyle name="Обычный 7 2 4 6 5" xfId="37234"/>
    <cellStyle name="Обычный 7 2 4 7" xfId="7701"/>
    <cellStyle name="Обычный 7 2 4 7 2" xfId="18159"/>
    <cellStyle name="Обычный 7 2 4 7 3" xfId="30041"/>
    <cellStyle name="Обычный 7 2 4 8" xfId="10272"/>
    <cellStyle name="Обычный 7 2 4 8 2" xfId="20730"/>
    <cellStyle name="Обычный 7 2 4 8 3" xfId="32573"/>
    <cellStyle name="Обычный 7 2 4 9" xfId="22925"/>
    <cellStyle name="Обычный 7 2 5" xfId="234"/>
    <cellStyle name="Обычный 7 2 5 10" xfId="34887"/>
    <cellStyle name="Обычный 7 2 5 11" xfId="1018"/>
    <cellStyle name="Обычный 7 2 5 12" xfId="750"/>
    <cellStyle name="Обычный 7 2 5 13" xfId="37235"/>
    <cellStyle name="Обычный 7 2 5 2" xfId="406"/>
    <cellStyle name="Обычный 7 2 5 2 2" xfId="6600"/>
    <cellStyle name="Обычный 7 2 5 2 2 2" xfId="17058"/>
    <cellStyle name="Обычный 7 2 5 2 2 2 2" xfId="24467"/>
    <cellStyle name="Обычный 7 2 5 2 2 2 3" xfId="36149"/>
    <cellStyle name="Обычный 7 2 5 2 2 2 4" xfId="37238"/>
    <cellStyle name="Обычный 7 2 5 2 2 3" xfId="23744"/>
    <cellStyle name="Обычный 7 2 5 2 2 4" xfId="35426"/>
    <cellStyle name="Обычный 7 2 5 2 2 5" xfId="37237"/>
    <cellStyle name="Обычный 7 2 5 2 3" xfId="9171"/>
    <cellStyle name="Обычный 7 2 5 2 3 2" xfId="19629"/>
    <cellStyle name="Обычный 7 2 5 2 3 3" xfId="24112"/>
    <cellStyle name="Обычный 7 2 5 2 3 4" xfId="35794"/>
    <cellStyle name="Обычный 7 2 5 2 3 5" xfId="37239"/>
    <cellStyle name="Обычный 7 2 5 2 4" xfId="11742"/>
    <cellStyle name="Обычный 7 2 5 2 4 2" xfId="22200"/>
    <cellStyle name="Обычный 7 2 5 2 4 3" xfId="34043"/>
    <cellStyle name="Обычный 7 2 5 2 5" xfId="14487"/>
    <cellStyle name="Обычный 7 2 5 2 6" xfId="23389"/>
    <cellStyle name="Обычный 7 2 5 2 7" xfId="35071"/>
    <cellStyle name="Обычный 7 2 5 2 8" xfId="4008"/>
    <cellStyle name="Обычный 7 2 5 2 9" xfId="37236"/>
    <cellStyle name="Обычный 7 2 5 3" xfId="577"/>
    <cellStyle name="Обычный 7 2 5 3 2" xfId="13457"/>
    <cellStyle name="Обычный 7 2 5 3 2 2" xfId="24283"/>
    <cellStyle name="Обычный 7 2 5 3 2 3" xfId="35965"/>
    <cellStyle name="Обычный 7 2 5 3 2 4" xfId="37241"/>
    <cellStyle name="Обычный 7 2 5 3 3" xfId="23560"/>
    <cellStyle name="Обычный 7 2 5 3 4" xfId="35242"/>
    <cellStyle name="Обычный 7 2 5 3 5" xfId="2977"/>
    <cellStyle name="Обычный 7 2 5 3 6" xfId="37240"/>
    <cellStyle name="Обычный 7 2 5 4" xfId="5570"/>
    <cellStyle name="Обычный 7 2 5 4 2" xfId="16028"/>
    <cellStyle name="Обычный 7 2 5 4 3" xfId="23928"/>
    <cellStyle name="Обычный 7 2 5 4 4" xfId="35610"/>
    <cellStyle name="Обычный 7 2 5 4 5" xfId="37242"/>
    <cellStyle name="Обычный 7 2 5 5" xfId="8141"/>
    <cellStyle name="Обычный 7 2 5 5 2" xfId="18599"/>
    <cellStyle name="Обычный 7 2 5 5 3" xfId="30476"/>
    <cellStyle name="Обычный 7 2 5 6" xfId="10712"/>
    <cellStyle name="Обычный 7 2 5 6 2" xfId="21170"/>
    <cellStyle name="Обычный 7 2 5 6 3" xfId="33013"/>
    <cellStyle name="Обычный 7 2 5 7" xfId="22928"/>
    <cellStyle name="Обычный 7 2 5 8" xfId="12470"/>
    <cellStyle name="Обычный 7 2 5 9" xfId="23201"/>
    <cellStyle name="Обычный 7 2 6" xfId="235"/>
    <cellStyle name="Обычный 7 2 6 10" xfId="1019"/>
    <cellStyle name="Обычный 7 2 6 11" xfId="751"/>
    <cellStyle name="Обычный 7 2 6 12" xfId="37243"/>
    <cellStyle name="Обычный 7 2 6 2" xfId="407"/>
    <cellStyle name="Обычный 7 2 6 2 2" xfId="13972"/>
    <cellStyle name="Обычный 7 2 6 2 2 2" xfId="24468"/>
    <cellStyle name="Обычный 7 2 6 2 2 2 2" xfId="36150"/>
    <cellStyle name="Обычный 7 2 6 2 2 2 3" xfId="37246"/>
    <cellStyle name="Обычный 7 2 6 2 2 3" xfId="23745"/>
    <cellStyle name="Обычный 7 2 6 2 2 4" xfId="35427"/>
    <cellStyle name="Обычный 7 2 6 2 2 5" xfId="37245"/>
    <cellStyle name="Обычный 7 2 6 2 3" xfId="24113"/>
    <cellStyle name="Обычный 7 2 6 2 3 2" xfId="35795"/>
    <cellStyle name="Обычный 7 2 6 2 3 3" xfId="37247"/>
    <cellStyle name="Обычный 7 2 6 2 4" xfId="23390"/>
    <cellStyle name="Обычный 7 2 6 2 5" xfId="35072"/>
    <cellStyle name="Обычный 7 2 6 2 6" xfId="3493"/>
    <cellStyle name="Обычный 7 2 6 2 7" xfId="37244"/>
    <cellStyle name="Обычный 7 2 6 3" xfId="578"/>
    <cellStyle name="Обычный 7 2 6 3 2" xfId="16543"/>
    <cellStyle name="Обычный 7 2 6 3 2 2" xfId="24284"/>
    <cellStyle name="Обычный 7 2 6 3 2 3" xfId="35966"/>
    <cellStyle name="Обычный 7 2 6 3 2 4" xfId="37249"/>
    <cellStyle name="Обычный 7 2 6 3 3" xfId="23561"/>
    <cellStyle name="Обычный 7 2 6 3 4" xfId="35243"/>
    <cellStyle name="Обычный 7 2 6 3 5" xfId="6085"/>
    <cellStyle name="Обычный 7 2 6 3 6" xfId="37248"/>
    <cellStyle name="Обычный 7 2 6 4" xfId="8656"/>
    <cellStyle name="Обычный 7 2 6 4 2" xfId="19114"/>
    <cellStyle name="Обычный 7 2 6 4 3" xfId="23929"/>
    <cellStyle name="Обычный 7 2 6 4 4" xfId="35611"/>
    <cellStyle name="Обычный 7 2 6 4 5" xfId="37250"/>
    <cellStyle name="Обычный 7 2 6 5" xfId="11227"/>
    <cellStyle name="Обычный 7 2 6 5 2" xfId="21685"/>
    <cellStyle name="Обычный 7 2 6 5 3" xfId="33528"/>
    <cellStyle name="Обычный 7 2 6 6" xfId="22929"/>
    <cellStyle name="Обычный 7 2 6 7" xfId="12471"/>
    <cellStyle name="Обычный 7 2 6 8" xfId="23202"/>
    <cellStyle name="Обычный 7 2 6 9" xfId="34888"/>
    <cellStyle name="Обычный 7 2 7" xfId="236"/>
    <cellStyle name="Обычный 7 2 7 10" xfId="1020"/>
    <cellStyle name="Обычный 7 2 7 11" xfId="752"/>
    <cellStyle name="Обычный 7 2 7 12" xfId="37251"/>
    <cellStyle name="Обычный 7 2 7 2" xfId="408"/>
    <cellStyle name="Обычный 7 2 7 2 2" xfId="15038"/>
    <cellStyle name="Обычный 7 2 7 2 2 2" xfId="24469"/>
    <cellStyle name="Обычный 7 2 7 2 2 2 2" xfId="36151"/>
    <cellStyle name="Обычный 7 2 7 2 2 2 3" xfId="37254"/>
    <cellStyle name="Обычный 7 2 7 2 2 3" xfId="23746"/>
    <cellStyle name="Обычный 7 2 7 2 2 4" xfId="35428"/>
    <cellStyle name="Обычный 7 2 7 2 2 5" xfId="37253"/>
    <cellStyle name="Обычный 7 2 7 2 3" xfId="24114"/>
    <cellStyle name="Обычный 7 2 7 2 3 2" xfId="35796"/>
    <cellStyle name="Обычный 7 2 7 2 3 3" xfId="37255"/>
    <cellStyle name="Обычный 7 2 7 2 4" xfId="23391"/>
    <cellStyle name="Обычный 7 2 7 2 5" xfId="35073"/>
    <cellStyle name="Обычный 7 2 7 2 6" xfId="4575"/>
    <cellStyle name="Обычный 7 2 7 2 7" xfId="37252"/>
    <cellStyle name="Обычный 7 2 7 3" xfId="579"/>
    <cellStyle name="Обычный 7 2 7 3 2" xfId="17609"/>
    <cellStyle name="Обычный 7 2 7 3 2 2" xfId="24285"/>
    <cellStyle name="Обычный 7 2 7 3 2 3" xfId="35967"/>
    <cellStyle name="Обычный 7 2 7 3 2 4" xfId="37257"/>
    <cellStyle name="Обычный 7 2 7 3 3" xfId="23562"/>
    <cellStyle name="Обычный 7 2 7 3 4" xfId="35244"/>
    <cellStyle name="Обычный 7 2 7 3 5" xfId="7151"/>
    <cellStyle name="Обычный 7 2 7 3 6" xfId="37256"/>
    <cellStyle name="Обычный 7 2 7 4" xfId="9722"/>
    <cellStyle name="Обычный 7 2 7 4 2" xfId="20180"/>
    <cellStyle name="Обычный 7 2 7 4 3" xfId="23930"/>
    <cellStyle name="Обычный 7 2 7 4 4" xfId="35612"/>
    <cellStyle name="Обычный 7 2 7 4 5" xfId="37258"/>
    <cellStyle name="Обычный 7 2 7 5" xfId="12293"/>
    <cellStyle name="Обычный 7 2 7 5 2" xfId="22751"/>
    <cellStyle name="Обычный 7 2 7 5 3" xfId="34592"/>
    <cellStyle name="Обычный 7 2 7 6" xfId="22930"/>
    <cellStyle name="Обычный 7 2 7 7" xfId="12472"/>
    <cellStyle name="Обычный 7 2 7 8" xfId="23203"/>
    <cellStyle name="Обычный 7 2 7 9" xfId="34889"/>
    <cellStyle name="Обычный 7 2 8" xfId="113"/>
    <cellStyle name="Обычный 7 2 8 2" xfId="12942"/>
    <cellStyle name="Обычный 7 2 8 2 2" xfId="24347"/>
    <cellStyle name="Обычный 7 2 8 2 2 2" xfId="36029"/>
    <cellStyle name="Обычный 7 2 8 2 2 3" xfId="37261"/>
    <cellStyle name="Обычный 7 2 8 2 3" xfId="23624"/>
    <cellStyle name="Обычный 7 2 8 2 4" xfId="35306"/>
    <cellStyle name="Обычный 7 2 8 2 5" xfId="37260"/>
    <cellStyle name="Обычный 7 2 8 3" xfId="23992"/>
    <cellStyle name="Обычный 7 2 8 3 2" xfId="35674"/>
    <cellStyle name="Обычный 7 2 8 3 3" xfId="37262"/>
    <cellStyle name="Обычный 7 2 8 4" xfId="23269"/>
    <cellStyle name="Обычный 7 2 8 5" xfId="34951"/>
    <cellStyle name="Обычный 7 2 8 6" xfId="2197"/>
    <cellStyle name="Обычный 7 2 8 7" xfId="37259"/>
    <cellStyle name="Обычный 7 2 9" xfId="286"/>
    <cellStyle name="Обычный 7 2 9 2" xfId="15513"/>
    <cellStyle name="Обычный 7 2 9 2 2" xfId="24163"/>
    <cellStyle name="Обычный 7 2 9 2 3" xfId="35845"/>
    <cellStyle name="Обычный 7 2 9 2 4" xfId="37264"/>
    <cellStyle name="Обычный 7 2 9 3" xfId="23440"/>
    <cellStyle name="Обычный 7 2 9 4" xfId="35122"/>
    <cellStyle name="Обычный 7 2 9 5" xfId="5055"/>
    <cellStyle name="Обычный 7 2 9 6" xfId="37263"/>
    <cellStyle name="Обычный 7 3" xfId="2199"/>
    <cellStyle name="Обычный 7 4" xfId="2196"/>
    <cellStyle name="Обычный 7 5" xfId="849"/>
    <cellStyle name="Обычный 7 5 2" xfId="37265"/>
    <cellStyle name="Обычный 7 6" xfId="37976"/>
    <cellStyle name="Обычный 70" xfId="22989"/>
    <cellStyle name="Обычный 71" xfId="22980"/>
    <cellStyle name="Обычный 72" xfId="22993"/>
    <cellStyle name="Обычный 73" xfId="22986"/>
    <cellStyle name="Обычный 74" xfId="22977"/>
    <cellStyle name="Обычный 75" xfId="22997"/>
    <cellStyle name="Обычный 76" xfId="12518"/>
    <cellStyle name="Обычный 77" xfId="796"/>
    <cellStyle name="Обычный 77 2" xfId="38022"/>
    <cellStyle name="Обычный 78" xfId="37682"/>
    <cellStyle name="Обычный 79" xfId="38040"/>
    <cellStyle name="Обычный 8" xfId="58"/>
    <cellStyle name="Обычный 8 2" xfId="2201"/>
    <cellStyle name="Обычный 8 2 2" xfId="2202"/>
    <cellStyle name="Обычный 8 2 2 10" xfId="24949"/>
    <cellStyle name="Обычный 8 2 2 2" xfId="2203"/>
    <cellStyle name="Обычный 8 2 2 2 2" xfId="2979"/>
    <cellStyle name="Обычный 8 2 2 2 2 2" xfId="4010"/>
    <cellStyle name="Обычный 8 2 2 2 2 2 2" xfId="6602"/>
    <cellStyle name="Обычный 8 2 2 2 2 2 2 2" xfId="17060"/>
    <cellStyle name="Обычный 8 2 2 2 2 2 2 3" xfId="28970"/>
    <cellStyle name="Обычный 8 2 2 2 2 2 3" xfId="9173"/>
    <cellStyle name="Обычный 8 2 2 2 2 2 3 2" xfId="19631"/>
    <cellStyle name="Обычный 8 2 2 2 2 2 3 3" xfId="31490"/>
    <cellStyle name="Обычный 8 2 2 2 2 2 4" xfId="11744"/>
    <cellStyle name="Обычный 8 2 2 2 2 2 4 2" xfId="22202"/>
    <cellStyle name="Обычный 8 2 2 2 2 2 4 3" xfId="34045"/>
    <cellStyle name="Обычный 8 2 2 2 2 2 5" xfId="14489"/>
    <cellStyle name="Обычный 8 2 2 2 2 2 6" xfId="26471"/>
    <cellStyle name="Обычный 8 2 2 2 2 3" xfId="5572"/>
    <cellStyle name="Обычный 8 2 2 2 2 3 2" xfId="16030"/>
    <cellStyle name="Обычный 8 2 2 2 2 3 3" xfId="27969"/>
    <cellStyle name="Обычный 8 2 2 2 2 4" xfId="8143"/>
    <cellStyle name="Обычный 8 2 2 2 2 4 2" xfId="18601"/>
    <cellStyle name="Обычный 8 2 2 2 2 4 3" xfId="30478"/>
    <cellStyle name="Обычный 8 2 2 2 2 5" xfId="10714"/>
    <cellStyle name="Обычный 8 2 2 2 2 5 2" xfId="21172"/>
    <cellStyle name="Обычный 8 2 2 2 2 5 3" xfId="33015"/>
    <cellStyle name="Обычный 8 2 2 2 2 6" xfId="13459"/>
    <cellStyle name="Обычный 8 2 2 2 2 7" xfId="25471"/>
    <cellStyle name="Обычный 8 2 2 2 3" xfId="3495"/>
    <cellStyle name="Обычный 8 2 2 2 3 2" xfId="6087"/>
    <cellStyle name="Обычный 8 2 2 2 3 2 2" xfId="16545"/>
    <cellStyle name="Обычный 8 2 2 2 3 2 3" xfId="28471"/>
    <cellStyle name="Обычный 8 2 2 2 3 3" xfId="8658"/>
    <cellStyle name="Обычный 8 2 2 2 3 3 2" xfId="19116"/>
    <cellStyle name="Обычный 8 2 2 2 3 3 3" xfId="30986"/>
    <cellStyle name="Обычный 8 2 2 2 3 4" xfId="11229"/>
    <cellStyle name="Обычный 8 2 2 2 3 4 2" xfId="21687"/>
    <cellStyle name="Обычный 8 2 2 2 3 4 3" xfId="33530"/>
    <cellStyle name="Обычный 8 2 2 2 3 5" xfId="13974"/>
    <cellStyle name="Обычный 8 2 2 2 3 6" xfId="25971"/>
    <cellStyle name="Обычный 8 2 2 2 4" xfId="4579"/>
    <cellStyle name="Обычный 8 2 2 2 4 2" xfId="7155"/>
    <cellStyle name="Обычный 8 2 2 2 4 2 2" xfId="17613"/>
    <cellStyle name="Обычный 8 2 2 2 4 2 3" xfId="29504"/>
    <cellStyle name="Обычный 8 2 2 2 4 3" xfId="9726"/>
    <cellStyle name="Обычный 8 2 2 2 4 3 2" xfId="20184"/>
    <cellStyle name="Обычный 8 2 2 2 4 3 3" xfId="32028"/>
    <cellStyle name="Обычный 8 2 2 2 4 4" xfId="12297"/>
    <cellStyle name="Обычный 8 2 2 2 4 4 2" xfId="22755"/>
    <cellStyle name="Обычный 8 2 2 2 4 4 3" xfId="34596"/>
    <cellStyle name="Обычный 8 2 2 2 4 5" xfId="15042"/>
    <cellStyle name="Обычный 8 2 2 2 4 6" xfId="27004"/>
    <cellStyle name="Обычный 8 2 2 2 5" xfId="5057"/>
    <cellStyle name="Обычный 8 2 2 2 5 2" xfId="15515"/>
    <cellStyle name="Обычный 8 2 2 2 5 3" xfId="27465"/>
    <cellStyle name="Обычный 8 2 2 2 6" xfId="7628"/>
    <cellStyle name="Обычный 8 2 2 2 6 2" xfId="18086"/>
    <cellStyle name="Обычный 8 2 2 2 6 3" xfId="29969"/>
    <cellStyle name="Обычный 8 2 2 2 7" xfId="10199"/>
    <cellStyle name="Обычный 8 2 2 2 7 2" xfId="20657"/>
    <cellStyle name="Обычный 8 2 2 2 7 3" xfId="32500"/>
    <cellStyle name="Обычный 8 2 2 2 8" xfId="12944"/>
    <cellStyle name="Обычный 8 2 2 2 9" xfId="24950"/>
    <cellStyle name="Обычный 8 2 2 3" xfId="2978"/>
    <cellStyle name="Обычный 8 2 2 3 2" xfId="4009"/>
    <cellStyle name="Обычный 8 2 2 3 2 2" xfId="6601"/>
    <cellStyle name="Обычный 8 2 2 3 2 2 2" xfId="17059"/>
    <cellStyle name="Обычный 8 2 2 3 2 2 3" xfId="28969"/>
    <cellStyle name="Обычный 8 2 2 3 2 3" xfId="9172"/>
    <cellStyle name="Обычный 8 2 2 3 2 3 2" xfId="19630"/>
    <cellStyle name="Обычный 8 2 2 3 2 3 3" xfId="31489"/>
    <cellStyle name="Обычный 8 2 2 3 2 4" xfId="11743"/>
    <cellStyle name="Обычный 8 2 2 3 2 4 2" xfId="22201"/>
    <cellStyle name="Обычный 8 2 2 3 2 4 3" xfId="34044"/>
    <cellStyle name="Обычный 8 2 2 3 2 5" xfId="14488"/>
    <cellStyle name="Обычный 8 2 2 3 2 6" xfId="26470"/>
    <cellStyle name="Обычный 8 2 2 3 3" xfId="5571"/>
    <cellStyle name="Обычный 8 2 2 3 3 2" xfId="16029"/>
    <cellStyle name="Обычный 8 2 2 3 3 3" xfId="27968"/>
    <cellStyle name="Обычный 8 2 2 3 4" xfId="8142"/>
    <cellStyle name="Обычный 8 2 2 3 4 2" xfId="18600"/>
    <cellStyle name="Обычный 8 2 2 3 4 3" xfId="30477"/>
    <cellStyle name="Обычный 8 2 2 3 5" xfId="10713"/>
    <cellStyle name="Обычный 8 2 2 3 5 2" xfId="21171"/>
    <cellStyle name="Обычный 8 2 2 3 5 3" xfId="33014"/>
    <cellStyle name="Обычный 8 2 2 3 6" xfId="13458"/>
    <cellStyle name="Обычный 8 2 2 3 7" xfId="25470"/>
    <cellStyle name="Обычный 8 2 2 4" xfId="3494"/>
    <cellStyle name="Обычный 8 2 2 4 2" xfId="6086"/>
    <cellStyle name="Обычный 8 2 2 4 2 2" xfId="16544"/>
    <cellStyle name="Обычный 8 2 2 4 2 3" xfId="28470"/>
    <cellStyle name="Обычный 8 2 2 4 3" xfId="8657"/>
    <cellStyle name="Обычный 8 2 2 4 3 2" xfId="19115"/>
    <cellStyle name="Обычный 8 2 2 4 3 3" xfId="30985"/>
    <cellStyle name="Обычный 8 2 2 4 4" xfId="11228"/>
    <cellStyle name="Обычный 8 2 2 4 4 2" xfId="21686"/>
    <cellStyle name="Обычный 8 2 2 4 4 3" xfId="33529"/>
    <cellStyle name="Обычный 8 2 2 4 5" xfId="13973"/>
    <cellStyle name="Обычный 8 2 2 4 6" xfId="25970"/>
    <cellStyle name="Обычный 8 2 2 5" xfId="4578"/>
    <cellStyle name="Обычный 8 2 2 5 2" xfId="7154"/>
    <cellStyle name="Обычный 8 2 2 5 2 2" xfId="17612"/>
    <cellStyle name="Обычный 8 2 2 5 2 3" xfId="29503"/>
    <cellStyle name="Обычный 8 2 2 5 3" xfId="9725"/>
    <cellStyle name="Обычный 8 2 2 5 3 2" xfId="20183"/>
    <cellStyle name="Обычный 8 2 2 5 3 3" xfId="32027"/>
    <cellStyle name="Обычный 8 2 2 5 4" xfId="12296"/>
    <cellStyle name="Обычный 8 2 2 5 4 2" xfId="22754"/>
    <cellStyle name="Обычный 8 2 2 5 4 3" xfId="34595"/>
    <cellStyle name="Обычный 8 2 2 5 5" xfId="15041"/>
    <cellStyle name="Обычный 8 2 2 5 6" xfId="27003"/>
    <cellStyle name="Обычный 8 2 2 6" xfId="5056"/>
    <cellStyle name="Обычный 8 2 2 6 2" xfId="15514"/>
    <cellStyle name="Обычный 8 2 2 6 3" xfId="27464"/>
    <cellStyle name="Обычный 8 2 2 7" xfId="7627"/>
    <cellStyle name="Обычный 8 2 2 7 2" xfId="18085"/>
    <cellStyle name="Обычный 8 2 2 7 3" xfId="29968"/>
    <cellStyle name="Обычный 8 2 2 8" xfId="10198"/>
    <cellStyle name="Обычный 8 2 2 8 2" xfId="20656"/>
    <cellStyle name="Обычный 8 2 2 8 3" xfId="32499"/>
    <cellStyle name="Обычный 8 2 2 9" xfId="12943"/>
    <cellStyle name="Обычный 8 2 3" xfId="2204"/>
    <cellStyle name="Обычный 8 2 3 2" xfId="2980"/>
    <cellStyle name="Обычный 8 2 3 2 2" xfId="4011"/>
    <cellStyle name="Обычный 8 2 3 2 2 2" xfId="6603"/>
    <cellStyle name="Обычный 8 2 3 2 2 2 2" xfId="17061"/>
    <cellStyle name="Обычный 8 2 3 2 2 2 3" xfId="28971"/>
    <cellStyle name="Обычный 8 2 3 2 2 3" xfId="9174"/>
    <cellStyle name="Обычный 8 2 3 2 2 3 2" xfId="19632"/>
    <cellStyle name="Обычный 8 2 3 2 2 3 3" xfId="31491"/>
    <cellStyle name="Обычный 8 2 3 2 2 4" xfId="11745"/>
    <cellStyle name="Обычный 8 2 3 2 2 4 2" xfId="22203"/>
    <cellStyle name="Обычный 8 2 3 2 2 4 3" xfId="34046"/>
    <cellStyle name="Обычный 8 2 3 2 2 5" xfId="14490"/>
    <cellStyle name="Обычный 8 2 3 2 2 6" xfId="26472"/>
    <cellStyle name="Обычный 8 2 3 2 3" xfId="5573"/>
    <cellStyle name="Обычный 8 2 3 2 3 2" xfId="16031"/>
    <cellStyle name="Обычный 8 2 3 2 3 3" xfId="27970"/>
    <cellStyle name="Обычный 8 2 3 2 4" xfId="8144"/>
    <cellStyle name="Обычный 8 2 3 2 4 2" xfId="18602"/>
    <cellStyle name="Обычный 8 2 3 2 4 3" xfId="30479"/>
    <cellStyle name="Обычный 8 2 3 2 5" xfId="10715"/>
    <cellStyle name="Обычный 8 2 3 2 5 2" xfId="21173"/>
    <cellStyle name="Обычный 8 2 3 2 5 3" xfId="33016"/>
    <cellStyle name="Обычный 8 2 3 2 6" xfId="13460"/>
    <cellStyle name="Обычный 8 2 3 2 7" xfId="25472"/>
    <cellStyle name="Обычный 8 2 3 3" xfId="3496"/>
    <cellStyle name="Обычный 8 2 3 3 2" xfId="6088"/>
    <cellStyle name="Обычный 8 2 3 3 2 2" xfId="16546"/>
    <cellStyle name="Обычный 8 2 3 3 2 3" xfId="28472"/>
    <cellStyle name="Обычный 8 2 3 3 3" xfId="8659"/>
    <cellStyle name="Обычный 8 2 3 3 3 2" xfId="19117"/>
    <cellStyle name="Обычный 8 2 3 3 3 3" xfId="30987"/>
    <cellStyle name="Обычный 8 2 3 3 4" xfId="11230"/>
    <cellStyle name="Обычный 8 2 3 3 4 2" xfId="21688"/>
    <cellStyle name="Обычный 8 2 3 3 4 3" xfId="33531"/>
    <cellStyle name="Обычный 8 2 3 3 5" xfId="13975"/>
    <cellStyle name="Обычный 8 2 3 3 6" xfId="25972"/>
    <cellStyle name="Обычный 8 2 3 4" xfId="4580"/>
    <cellStyle name="Обычный 8 2 3 4 2" xfId="7156"/>
    <cellStyle name="Обычный 8 2 3 4 2 2" xfId="17614"/>
    <cellStyle name="Обычный 8 2 3 4 2 3" xfId="29505"/>
    <cellStyle name="Обычный 8 2 3 4 3" xfId="9727"/>
    <cellStyle name="Обычный 8 2 3 4 3 2" xfId="20185"/>
    <cellStyle name="Обычный 8 2 3 4 3 3" xfId="32029"/>
    <cellStyle name="Обычный 8 2 3 4 4" xfId="12298"/>
    <cellStyle name="Обычный 8 2 3 4 4 2" xfId="22756"/>
    <cellStyle name="Обычный 8 2 3 4 4 3" xfId="34597"/>
    <cellStyle name="Обычный 8 2 3 4 5" xfId="15043"/>
    <cellStyle name="Обычный 8 2 3 4 6" xfId="27005"/>
    <cellStyle name="Обычный 8 2 3 5" xfId="5058"/>
    <cellStyle name="Обычный 8 2 3 5 2" xfId="15516"/>
    <cellStyle name="Обычный 8 2 3 5 3" xfId="27466"/>
    <cellStyle name="Обычный 8 2 3 6" xfId="7629"/>
    <cellStyle name="Обычный 8 2 3 6 2" xfId="18087"/>
    <cellStyle name="Обычный 8 2 3 6 3" xfId="29970"/>
    <cellStyle name="Обычный 8 2 3 7" xfId="10200"/>
    <cellStyle name="Обычный 8 2 3 7 2" xfId="20658"/>
    <cellStyle name="Обычный 8 2 3 7 3" xfId="32501"/>
    <cellStyle name="Обычный 8 2 3 8" xfId="12945"/>
    <cellStyle name="Обычный 8 2 3 9" xfId="24951"/>
    <cellStyle name="Обычный 8 2 4" xfId="2205"/>
    <cellStyle name="Обычный 8 2 4 2" xfId="2981"/>
    <cellStyle name="Обычный 8 2 4 2 2" xfId="4012"/>
    <cellStyle name="Обычный 8 2 4 2 2 2" xfId="6604"/>
    <cellStyle name="Обычный 8 2 4 2 2 2 2" xfId="17062"/>
    <cellStyle name="Обычный 8 2 4 2 2 2 3" xfId="28972"/>
    <cellStyle name="Обычный 8 2 4 2 2 3" xfId="9175"/>
    <cellStyle name="Обычный 8 2 4 2 2 3 2" xfId="19633"/>
    <cellStyle name="Обычный 8 2 4 2 2 3 3" xfId="31492"/>
    <cellStyle name="Обычный 8 2 4 2 2 4" xfId="11746"/>
    <cellStyle name="Обычный 8 2 4 2 2 4 2" xfId="22204"/>
    <cellStyle name="Обычный 8 2 4 2 2 4 3" xfId="34047"/>
    <cellStyle name="Обычный 8 2 4 2 2 5" xfId="14491"/>
    <cellStyle name="Обычный 8 2 4 2 2 6" xfId="26473"/>
    <cellStyle name="Обычный 8 2 4 2 3" xfId="5574"/>
    <cellStyle name="Обычный 8 2 4 2 3 2" xfId="16032"/>
    <cellStyle name="Обычный 8 2 4 2 3 3" xfId="27971"/>
    <cellStyle name="Обычный 8 2 4 2 4" xfId="8145"/>
    <cellStyle name="Обычный 8 2 4 2 4 2" xfId="18603"/>
    <cellStyle name="Обычный 8 2 4 2 4 3" xfId="30480"/>
    <cellStyle name="Обычный 8 2 4 2 5" xfId="10716"/>
    <cellStyle name="Обычный 8 2 4 2 5 2" xfId="21174"/>
    <cellStyle name="Обычный 8 2 4 2 5 3" xfId="33017"/>
    <cellStyle name="Обычный 8 2 4 2 6" xfId="13461"/>
    <cellStyle name="Обычный 8 2 4 2 7" xfId="25473"/>
    <cellStyle name="Обычный 8 2 4 3" xfId="3497"/>
    <cellStyle name="Обычный 8 2 4 3 2" xfId="6089"/>
    <cellStyle name="Обычный 8 2 4 3 2 2" xfId="16547"/>
    <cellStyle name="Обычный 8 2 4 3 2 3" xfId="28473"/>
    <cellStyle name="Обычный 8 2 4 3 3" xfId="8660"/>
    <cellStyle name="Обычный 8 2 4 3 3 2" xfId="19118"/>
    <cellStyle name="Обычный 8 2 4 3 3 3" xfId="30988"/>
    <cellStyle name="Обычный 8 2 4 3 4" xfId="11231"/>
    <cellStyle name="Обычный 8 2 4 3 4 2" xfId="21689"/>
    <cellStyle name="Обычный 8 2 4 3 4 3" xfId="33532"/>
    <cellStyle name="Обычный 8 2 4 3 5" xfId="13976"/>
    <cellStyle name="Обычный 8 2 4 3 6" xfId="25973"/>
    <cellStyle name="Обычный 8 2 4 4" xfId="4581"/>
    <cellStyle name="Обычный 8 2 4 4 2" xfId="7157"/>
    <cellStyle name="Обычный 8 2 4 4 2 2" xfId="17615"/>
    <cellStyle name="Обычный 8 2 4 4 2 3" xfId="29506"/>
    <cellStyle name="Обычный 8 2 4 4 3" xfId="9728"/>
    <cellStyle name="Обычный 8 2 4 4 3 2" xfId="20186"/>
    <cellStyle name="Обычный 8 2 4 4 3 3" xfId="32030"/>
    <cellStyle name="Обычный 8 2 4 4 4" xfId="12299"/>
    <cellStyle name="Обычный 8 2 4 4 4 2" xfId="22757"/>
    <cellStyle name="Обычный 8 2 4 4 4 3" xfId="34598"/>
    <cellStyle name="Обычный 8 2 4 4 5" xfId="15044"/>
    <cellStyle name="Обычный 8 2 4 4 6" xfId="27006"/>
    <cellStyle name="Обычный 8 2 4 5" xfId="5059"/>
    <cellStyle name="Обычный 8 2 4 5 2" xfId="15517"/>
    <cellStyle name="Обычный 8 2 4 5 3" xfId="27467"/>
    <cellStyle name="Обычный 8 2 4 6" xfId="7630"/>
    <cellStyle name="Обычный 8 2 4 6 2" xfId="18088"/>
    <cellStyle name="Обычный 8 2 4 6 3" xfId="29971"/>
    <cellStyle name="Обычный 8 2 4 7" xfId="10201"/>
    <cellStyle name="Обычный 8 2 4 7 2" xfId="20659"/>
    <cellStyle name="Обычный 8 2 4 7 3" xfId="32502"/>
    <cellStyle name="Обычный 8 2 4 8" xfId="12946"/>
    <cellStyle name="Обычный 8 2 4 9" xfId="24952"/>
    <cellStyle name="Обычный 8 2 5" xfId="38023"/>
    <cellStyle name="Обычный 8 3" xfId="2206"/>
    <cellStyle name="Обычный 8 3 2" xfId="2207"/>
    <cellStyle name="Обычный 8 3 2 2" xfId="2982"/>
    <cellStyle name="Обычный 8 3 2 2 2" xfId="4013"/>
    <cellStyle name="Обычный 8 3 2 2 2 2" xfId="6605"/>
    <cellStyle name="Обычный 8 3 2 2 2 2 2" xfId="17063"/>
    <cellStyle name="Обычный 8 3 2 2 2 2 3" xfId="28973"/>
    <cellStyle name="Обычный 8 3 2 2 2 3" xfId="9176"/>
    <cellStyle name="Обычный 8 3 2 2 2 3 2" xfId="19634"/>
    <cellStyle name="Обычный 8 3 2 2 2 3 3" xfId="31493"/>
    <cellStyle name="Обычный 8 3 2 2 2 4" xfId="11747"/>
    <cellStyle name="Обычный 8 3 2 2 2 4 2" xfId="22205"/>
    <cellStyle name="Обычный 8 3 2 2 2 4 3" xfId="34048"/>
    <cellStyle name="Обычный 8 3 2 2 2 5" xfId="14492"/>
    <cellStyle name="Обычный 8 3 2 2 2 6" xfId="26474"/>
    <cellStyle name="Обычный 8 3 2 2 3" xfId="5575"/>
    <cellStyle name="Обычный 8 3 2 2 3 2" xfId="16033"/>
    <cellStyle name="Обычный 8 3 2 2 3 3" xfId="27972"/>
    <cellStyle name="Обычный 8 3 2 2 4" xfId="8146"/>
    <cellStyle name="Обычный 8 3 2 2 4 2" xfId="18604"/>
    <cellStyle name="Обычный 8 3 2 2 4 3" xfId="30481"/>
    <cellStyle name="Обычный 8 3 2 2 5" xfId="10717"/>
    <cellStyle name="Обычный 8 3 2 2 5 2" xfId="21175"/>
    <cellStyle name="Обычный 8 3 2 2 5 3" xfId="33018"/>
    <cellStyle name="Обычный 8 3 2 2 6" xfId="13462"/>
    <cellStyle name="Обычный 8 3 2 2 7" xfId="25474"/>
    <cellStyle name="Обычный 8 3 2 3" xfId="3498"/>
    <cellStyle name="Обычный 8 3 2 3 2" xfId="6090"/>
    <cellStyle name="Обычный 8 3 2 3 2 2" xfId="16548"/>
    <cellStyle name="Обычный 8 3 2 3 2 3" xfId="28474"/>
    <cellStyle name="Обычный 8 3 2 3 3" xfId="8661"/>
    <cellStyle name="Обычный 8 3 2 3 3 2" xfId="19119"/>
    <cellStyle name="Обычный 8 3 2 3 3 3" xfId="30989"/>
    <cellStyle name="Обычный 8 3 2 3 4" xfId="11232"/>
    <cellStyle name="Обычный 8 3 2 3 4 2" xfId="21690"/>
    <cellStyle name="Обычный 8 3 2 3 4 3" xfId="33533"/>
    <cellStyle name="Обычный 8 3 2 3 5" xfId="13977"/>
    <cellStyle name="Обычный 8 3 2 3 6" xfId="25974"/>
    <cellStyle name="Обычный 8 3 2 4" xfId="4582"/>
    <cellStyle name="Обычный 8 3 2 4 2" xfId="7158"/>
    <cellStyle name="Обычный 8 3 2 4 2 2" xfId="17616"/>
    <cellStyle name="Обычный 8 3 2 4 2 3" xfId="29507"/>
    <cellStyle name="Обычный 8 3 2 4 3" xfId="9729"/>
    <cellStyle name="Обычный 8 3 2 4 3 2" xfId="20187"/>
    <cellStyle name="Обычный 8 3 2 4 3 3" xfId="32031"/>
    <cellStyle name="Обычный 8 3 2 4 4" xfId="12300"/>
    <cellStyle name="Обычный 8 3 2 4 4 2" xfId="22758"/>
    <cellStyle name="Обычный 8 3 2 4 4 3" xfId="34599"/>
    <cellStyle name="Обычный 8 3 2 4 5" xfId="15045"/>
    <cellStyle name="Обычный 8 3 2 4 6" xfId="27007"/>
    <cellStyle name="Обычный 8 3 2 5" xfId="5060"/>
    <cellStyle name="Обычный 8 3 2 5 2" xfId="15518"/>
    <cellStyle name="Обычный 8 3 2 5 3" xfId="27468"/>
    <cellStyle name="Обычный 8 3 2 6" xfId="7631"/>
    <cellStyle name="Обычный 8 3 2 6 2" xfId="18089"/>
    <cellStyle name="Обычный 8 3 2 6 3" xfId="29972"/>
    <cellStyle name="Обычный 8 3 2 7" xfId="10202"/>
    <cellStyle name="Обычный 8 3 2 7 2" xfId="20660"/>
    <cellStyle name="Обычный 8 3 2 7 3" xfId="32503"/>
    <cellStyle name="Обычный 8 3 2 8" xfId="12947"/>
    <cellStyle name="Обычный 8 3 2 9" xfId="24953"/>
    <cellStyle name="Обычный 8 3 3" xfId="2208"/>
    <cellStyle name="Обычный 8 3 3 2" xfId="2983"/>
    <cellStyle name="Обычный 8 3 3 2 2" xfId="4014"/>
    <cellStyle name="Обычный 8 3 3 2 2 2" xfId="6606"/>
    <cellStyle name="Обычный 8 3 3 2 2 2 2" xfId="17064"/>
    <cellStyle name="Обычный 8 3 3 2 2 2 3" xfId="28974"/>
    <cellStyle name="Обычный 8 3 3 2 2 3" xfId="9177"/>
    <cellStyle name="Обычный 8 3 3 2 2 3 2" xfId="19635"/>
    <cellStyle name="Обычный 8 3 3 2 2 3 3" xfId="31494"/>
    <cellStyle name="Обычный 8 3 3 2 2 4" xfId="11748"/>
    <cellStyle name="Обычный 8 3 3 2 2 4 2" xfId="22206"/>
    <cellStyle name="Обычный 8 3 3 2 2 4 3" xfId="34049"/>
    <cellStyle name="Обычный 8 3 3 2 2 5" xfId="14493"/>
    <cellStyle name="Обычный 8 3 3 2 2 6" xfId="26475"/>
    <cellStyle name="Обычный 8 3 3 2 3" xfId="5576"/>
    <cellStyle name="Обычный 8 3 3 2 3 2" xfId="16034"/>
    <cellStyle name="Обычный 8 3 3 2 3 3" xfId="27973"/>
    <cellStyle name="Обычный 8 3 3 2 4" xfId="8147"/>
    <cellStyle name="Обычный 8 3 3 2 4 2" xfId="18605"/>
    <cellStyle name="Обычный 8 3 3 2 4 3" xfId="30482"/>
    <cellStyle name="Обычный 8 3 3 2 5" xfId="10718"/>
    <cellStyle name="Обычный 8 3 3 2 5 2" xfId="21176"/>
    <cellStyle name="Обычный 8 3 3 2 5 3" xfId="33019"/>
    <cellStyle name="Обычный 8 3 3 2 6" xfId="13463"/>
    <cellStyle name="Обычный 8 3 3 2 7" xfId="25475"/>
    <cellStyle name="Обычный 8 3 3 3" xfId="3499"/>
    <cellStyle name="Обычный 8 3 3 3 2" xfId="6091"/>
    <cellStyle name="Обычный 8 3 3 3 2 2" xfId="16549"/>
    <cellStyle name="Обычный 8 3 3 3 2 3" xfId="28475"/>
    <cellStyle name="Обычный 8 3 3 3 3" xfId="8662"/>
    <cellStyle name="Обычный 8 3 3 3 3 2" xfId="19120"/>
    <cellStyle name="Обычный 8 3 3 3 3 3" xfId="30990"/>
    <cellStyle name="Обычный 8 3 3 3 4" xfId="11233"/>
    <cellStyle name="Обычный 8 3 3 3 4 2" xfId="21691"/>
    <cellStyle name="Обычный 8 3 3 3 4 3" xfId="33534"/>
    <cellStyle name="Обычный 8 3 3 3 5" xfId="13978"/>
    <cellStyle name="Обычный 8 3 3 3 6" xfId="25975"/>
    <cellStyle name="Обычный 8 3 3 4" xfId="4583"/>
    <cellStyle name="Обычный 8 3 3 4 2" xfId="7159"/>
    <cellStyle name="Обычный 8 3 3 4 2 2" xfId="17617"/>
    <cellStyle name="Обычный 8 3 3 4 2 3" xfId="29508"/>
    <cellStyle name="Обычный 8 3 3 4 3" xfId="9730"/>
    <cellStyle name="Обычный 8 3 3 4 3 2" xfId="20188"/>
    <cellStyle name="Обычный 8 3 3 4 3 3" xfId="32032"/>
    <cellStyle name="Обычный 8 3 3 4 4" xfId="12301"/>
    <cellStyle name="Обычный 8 3 3 4 4 2" xfId="22759"/>
    <cellStyle name="Обычный 8 3 3 4 4 3" xfId="34600"/>
    <cellStyle name="Обычный 8 3 3 4 5" xfId="15046"/>
    <cellStyle name="Обычный 8 3 3 4 6" xfId="27008"/>
    <cellStyle name="Обычный 8 3 3 5" xfId="5061"/>
    <cellStyle name="Обычный 8 3 3 5 2" xfId="15519"/>
    <cellStyle name="Обычный 8 3 3 5 3" xfId="27469"/>
    <cellStyle name="Обычный 8 3 3 6" xfId="7632"/>
    <cellStyle name="Обычный 8 3 3 6 2" xfId="18090"/>
    <cellStyle name="Обычный 8 3 3 6 3" xfId="29973"/>
    <cellStyle name="Обычный 8 3 3 7" xfId="10203"/>
    <cellStyle name="Обычный 8 3 3 7 2" xfId="20661"/>
    <cellStyle name="Обычный 8 3 3 7 3" xfId="32504"/>
    <cellStyle name="Обычный 8 3 3 8" xfId="12948"/>
    <cellStyle name="Обычный 8 3 3 9" xfId="24954"/>
    <cellStyle name="Обычный 8 4" xfId="2209"/>
    <cellStyle name="Обычный 8 4 2" xfId="2984"/>
    <cellStyle name="Обычный 8 4 2 2" xfId="4015"/>
    <cellStyle name="Обычный 8 4 2 2 2" xfId="6607"/>
    <cellStyle name="Обычный 8 4 2 2 2 2" xfId="17065"/>
    <cellStyle name="Обычный 8 4 2 2 2 3" xfId="28975"/>
    <cellStyle name="Обычный 8 4 2 2 3" xfId="9178"/>
    <cellStyle name="Обычный 8 4 2 2 3 2" xfId="19636"/>
    <cellStyle name="Обычный 8 4 2 2 3 3" xfId="31495"/>
    <cellStyle name="Обычный 8 4 2 2 4" xfId="11749"/>
    <cellStyle name="Обычный 8 4 2 2 4 2" xfId="22207"/>
    <cellStyle name="Обычный 8 4 2 2 4 3" xfId="34050"/>
    <cellStyle name="Обычный 8 4 2 2 5" xfId="14494"/>
    <cellStyle name="Обычный 8 4 2 2 6" xfId="26476"/>
    <cellStyle name="Обычный 8 4 2 3" xfId="5577"/>
    <cellStyle name="Обычный 8 4 2 3 2" xfId="16035"/>
    <cellStyle name="Обычный 8 4 2 3 3" xfId="27974"/>
    <cellStyle name="Обычный 8 4 2 4" xfId="8148"/>
    <cellStyle name="Обычный 8 4 2 4 2" xfId="18606"/>
    <cellStyle name="Обычный 8 4 2 4 3" xfId="30483"/>
    <cellStyle name="Обычный 8 4 2 5" xfId="10719"/>
    <cellStyle name="Обычный 8 4 2 5 2" xfId="21177"/>
    <cellStyle name="Обычный 8 4 2 5 3" xfId="33020"/>
    <cellStyle name="Обычный 8 4 2 6" xfId="13464"/>
    <cellStyle name="Обычный 8 4 2 7" xfId="25476"/>
    <cellStyle name="Обычный 8 4 3" xfId="3500"/>
    <cellStyle name="Обычный 8 4 3 2" xfId="6092"/>
    <cellStyle name="Обычный 8 4 3 2 2" xfId="16550"/>
    <cellStyle name="Обычный 8 4 3 2 3" xfId="28476"/>
    <cellStyle name="Обычный 8 4 3 3" xfId="8663"/>
    <cellStyle name="Обычный 8 4 3 3 2" xfId="19121"/>
    <cellStyle name="Обычный 8 4 3 3 3" xfId="30991"/>
    <cellStyle name="Обычный 8 4 3 4" xfId="11234"/>
    <cellStyle name="Обычный 8 4 3 4 2" xfId="21692"/>
    <cellStyle name="Обычный 8 4 3 4 3" xfId="33535"/>
    <cellStyle name="Обычный 8 4 3 5" xfId="13979"/>
    <cellStyle name="Обычный 8 4 3 6" xfId="25976"/>
    <cellStyle name="Обычный 8 4 4" xfId="4584"/>
    <cellStyle name="Обычный 8 4 4 2" xfId="7160"/>
    <cellStyle name="Обычный 8 4 4 2 2" xfId="17618"/>
    <cellStyle name="Обычный 8 4 4 2 3" xfId="29509"/>
    <cellStyle name="Обычный 8 4 4 3" xfId="9731"/>
    <cellStyle name="Обычный 8 4 4 3 2" xfId="20189"/>
    <cellStyle name="Обычный 8 4 4 3 3" xfId="32033"/>
    <cellStyle name="Обычный 8 4 4 4" xfId="12302"/>
    <cellStyle name="Обычный 8 4 4 4 2" xfId="22760"/>
    <cellStyle name="Обычный 8 4 4 4 3" xfId="34601"/>
    <cellStyle name="Обычный 8 4 4 5" xfId="15047"/>
    <cellStyle name="Обычный 8 4 4 6" xfId="27009"/>
    <cellStyle name="Обычный 8 4 5" xfId="5062"/>
    <cellStyle name="Обычный 8 4 5 2" xfId="15520"/>
    <cellStyle name="Обычный 8 4 5 3" xfId="27470"/>
    <cellStyle name="Обычный 8 4 6" xfId="7633"/>
    <cellStyle name="Обычный 8 4 6 2" xfId="18091"/>
    <cellStyle name="Обычный 8 4 6 3" xfId="29974"/>
    <cellStyle name="Обычный 8 4 7" xfId="10204"/>
    <cellStyle name="Обычный 8 4 7 2" xfId="20662"/>
    <cellStyle name="Обычный 8 4 7 3" xfId="32505"/>
    <cellStyle name="Обычный 8 4 8" xfId="12949"/>
    <cellStyle name="Обычный 8 4 9" xfId="24955"/>
    <cellStyle name="Обычный 8 5" xfId="2210"/>
    <cellStyle name="Обычный 8 5 2" xfId="2985"/>
    <cellStyle name="Обычный 8 5 2 2" xfId="4016"/>
    <cellStyle name="Обычный 8 5 2 2 2" xfId="6608"/>
    <cellStyle name="Обычный 8 5 2 2 2 2" xfId="17066"/>
    <cellStyle name="Обычный 8 5 2 2 2 3" xfId="28976"/>
    <cellStyle name="Обычный 8 5 2 2 3" xfId="9179"/>
    <cellStyle name="Обычный 8 5 2 2 3 2" xfId="19637"/>
    <cellStyle name="Обычный 8 5 2 2 3 3" xfId="31496"/>
    <cellStyle name="Обычный 8 5 2 2 4" xfId="11750"/>
    <cellStyle name="Обычный 8 5 2 2 4 2" xfId="22208"/>
    <cellStyle name="Обычный 8 5 2 2 4 3" xfId="34051"/>
    <cellStyle name="Обычный 8 5 2 2 5" xfId="14495"/>
    <cellStyle name="Обычный 8 5 2 2 6" xfId="26477"/>
    <cellStyle name="Обычный 8 5 2 3" xfId="5578"/>
    <cellStyle name="Обычный 8 5 2 3 2" xfId="16036"/>
    <cellStyle name="Обычный 8 5 2 3 3" xfId="27975"/>
    <cellStyle name="Обычный 8 5 2 4" xfId="8149"/>
    <cellStyle name="Обычный 8 5 2 4 2" xfId="18607"/>
    <cellStyle name="Обычный 8 5 2 4 3" xfId="30484"/>
    <cellStyle name="Обычный 8 5 2 5" xfId="10720"/>
    <cellStyle name="Обычный 8 5 2 5 2" xfId="21178"/>
    <cellStyle name="Обычный 8 5 2 5 3" xfId="33021"/>
    <cellStyle name="Обычный 8 5 2 6" xfId="13465"/>
    <cellStyle name="Обычный 8 5 2 7" xfId="25477"/>
    <cellStyle name="Обычный 8 5 3" xfId="3501"/>
    <cellStyle name="Обычный 8 5 3 2" xfId="6093"/>
    <cellStyle name="Обычный 8 5 3 2 2" xfId="16551"/>
    <cellStyle name="Обычный 8 5 3 2 3" xfId="28477"/>
    <cellStyle name="Обычный 8 5 3 3" xfId="8664"/>
    <cellStyle name="Обычный 8 5 3 3 2" xfId="19122"/>
    <cellStyle name="Обычный 8 5 3 3 3" xfId="30992"/>
    <cellStyle name="Обычный 8 5 3 4" xfId="11235"/>
    <cellStyle name="Обычный 8 5 3 4 2" xfId="21693"/>
    <cellStyle name="Обычный 8 5 3 4 3" xfId="33536"/>
    <cellStyle name="Обычный 8 5 3 5" xfId="13980"/>
    <cellStyle name="Обычный 8 5 3 6" xfId="25977"/>
    <cellStyle name="Обычный 8 5 4" xfId="4585"/>
    <cellStyle name="Обычный 8 5 4 2" xfId="7161"/>
    <cellStyle name="Обычный 8 5 4 2 2" xfId="17619"/>
    <cellStyle name="Обычный 8 5 4 2 3" xfId="29510"/>
    <cellStyle name="Обычный 8 5 4 3" xfId="9732"/>
    <cellStyle name="Обычный 8 5 4 3 2" xfId="20190"/>
    <cellStyle name="Обычный 8 5 4 3 3" xfId="32034"/>
    <cellStyle name="Обычный 8 5 4 4" xfId="12303"/>
    <cellStyle name="Обычный 8 5 4 4 2" xfId="22761"/>
    <cellStyle name="Обычный 8 5 4 4 3" xfId="34602"/>
    <cellStyle name="Обычный 8 5 4 5" xfId="15048"/>
    <cellStyle name="Обычный 8 5 4 6" xfId="27010"/>
    <cellStyle name="Обычный 8 5 5" xfId="5063"/>
    <cellStyle name="Обычный 8 5 5 2" xfId="15521"/>
    <cellStyle name="Обычный 8 5 5 3" xfId="27471"/>
    <cellStyle name="Обычный 8 5 6" xfId="7634"/>
    <cellStyle name="Обычный 8 5 6 2" xfId="18092"/>
    <cellStyle name="Обычный 8 5 6 3" xfId="29975"/>
    <cellStyle name="Обычный 8 5 7" xfId="10205"/>
    <cellStyle name="Обычный 8 5 7 2" xfId="20663"/>
    <cellStyle name="Обычный 8 5 7 3" xfId="32506"/>
    <cellStyle name="Обычный 8 5 8" xfId="12950"/>
    <cellStyle name="Обычный 8 5 9" xfId="24956"/>
    <cellStyle name="Обычный 8 6" xfId="2200"/>
    <cellStyle name="Обычный 8 7" xfId="852"/>
    <cellStyle name="Обычный 8 8" xfId="37974"/>
    <cellStyle name="Обычный 80" xfId="38088"/>
    <cellStyle name="Обычный 81" xfId="38089"/>
    <cellStyle name="Обычный 82" xfId="38090"/>
    <cellStyle name="Обычный 83" xfId="38013"/>
    <cellStyle name="Обычный 9" xfId="115"/>
    <cellStyle name="Обычный 9 10" xfId="23082"/>
    <cellStyle name="Обычный 9 11" xfId="34769"/>
    <cellStyle name="Обычный 9 12" xfId="899"/>
    <cellStyle name="Обычный 9 13" xfId="632"/>
    <cellStyle name="Обычный 9 14" xfId="37266"/>
    <cellStyle name="Обычный 9 15" xfId="38024"/>
    <cellStyle name="Обычный 9 16" xfId="37949"/>
    <cellStyle name="Обычный 9 2" xfId="133"/>
    <cellStyle name="Обычный 9 2 10" xfId="917"/>
    <cellStyle name="Обычный 9 2 11" xfId="649"/>
    <cellStyle name="Обычный 9 2 12" xfId="37267"/>
    <cellStyle name="Обычный 9 2 13" xfId="38025"/>
    <cellStyle name="Обычный 9 2 2" xfId="237"/>
    <cellStyle name="Обычный 9 2 2 10" xfId="1021"/>
    <cellStyle name="Обычный 9 2 2 11" xfId="753"/>
    <cellStyle name="Обычный 9 2 2 12" xfId="37268"/>
    <cellStyle name="Обычный 9 2 2 13" xfId="38026"/>
    <cellStyle name="Обычный 9 2 2 2" xfId="238"/>
    <cellStyle name="Обычный 9 2 2 2 10" xfId="38027"/>
    <cellStyle name="Обычный 9 2 2 2 2" xfId="410"/>
    <cellStyle name="Обычный 9 2 2 2 2 2" xfId="23748"/>
    <cellStyle name="Обычный 9 2 2 2 2 2 2" xfId="24471"/>
    <cellStyle name="Обычный 9 2 2 2 2 2 2 2" xfId="36153"/>
    <cellStyle name="Обычный 9 2 2 2 2 2 2 3" xfId="37272"/>
    <cellStyle name="Обычный 9 2 2 2 2 2 3" xfId="35430"/>
    <cellStyle name="Обычный 9 2 2 2 2 2 4" xfId="37271"/>
    <cellStyle name="Обычный 9 2 2 2 2 3" xfId="24116"/>
    <cellStyle name="Обычный 9 2 2 2 2 3 2" xfId="35798"/>
    <cellStyle name="Обычный 9 2 2 2 2 3 3" xfId="37273"/>
    <cellStyle name="Обычный 9 2 2 2 2 4" xfId="23393"/>
    <cellStyle name="Обычный 9 2 2 2 2 5" xfId="35075"/>
    <cellStyle name="Обычный 9 2 2 2 2 6" xfId="22932"/>
    <cellStyle name="Обычный 9 2 2 2 2 7" xfId="37270"/>
    <cellStyle name="Обычный 9 2 2 2 2 8" xfId="38028"/>
    <cellStyle name="Обычный 9 2 2 2 3" xfId="581"/>
    <cellStyle name="Обычный 9 2 2 2 3 2" xfId="24287"/>
    <cellStyle name="Обычный 9 2 2 2 3 2 2" xfId="35969"/>
    <cellStyle name="Обычный 9 2 2 2 3 2 3" xfId="37275"/>
    <cellStyle name="Обычный 9 2 2 2 3 3" xfId="23564"/>
    <cellStyle name="Обычный 9 2 2 2 3 4" xfId="35246"/>
    <cellStyle name="Обычный 9 2 2 2 3 5" xfId="12474"/>
    <cellStyle name="Обычный 9 2 2 2 3 6" xfId="37274"/>
    <cellStyle name="Обычный 9 2 2 2 4" xfId="23932"/>
    <cellStyle name="Обычный 9 2 2 2 4 2" xfId="35614"/>
    <cellStyle name="Обычный 9 2 2 2 4 3" xfId="37276"/>
    <cellStyle name="Обычный 9 2 2 2 5" xfId="23205"/>
    <cellStyle name="Обычный 9 2 2 2 6" xfId="34891"/>
    <cellStyle name="Обычный 9 2 2 2 7" xfId="1022"/>
    <cellStyle name="Обычный 9 2 2 2 8" xfId="754"/>
    <cellStyle name="Обычный 9 2 2 2 9" xfId="37269"/>
    <cellStyle name="Обычный 9 2 2 3" xfId="239"/>
    <cellStyle name="Обычный 9 2 2 3 10" xfId="38029"/>
    <cellStyle name="Обычный 9 2 2 3 2" xfId="411"/>
    <cellStyle name="Обычный 9 2 2 3 2 2" xfId="23749"/>
    <cellStyle name="Обычный 9 2 2 3 2 2 2" xfId="24472"/>
    <cellStyle name="Обычный 9 2 2 3 2 2 2 2" xfId="36154"/>
    <cellStyle name="Обычный 9 2 2 3 2 2 2 3" xfId="37280"/>
    <cellStyle name="Обычный 9 2 2 3 2 2 3" xfId="35431"/>
    <cellStyle name="Обычный 9 2 2 3 2 2 4" xfId="37279"/>
    <cellStyle name="Обычный 9 2 2 3 2 3" xfId="24117"/>
    <cellStyle name="Обычный 9 2 2 3 2 3 2" xfId="35799"/>
    <cellStyle name="Обычный 9 2 2 3 2 3 3" xfId="37281"/>
    <cellStyle name="Обычный 9 2 2 3 2 4" xfId="23394"/>
    <cellStyle name="Обычный 9 2 2 3 2 5" xfId="35076"/>
    <cellStyle name="Обычный 9 2 2 3 2 6" xfId="22933"/>
    <cellStyle name="Обычный 9 2 2 3 2 7" xfId="37278"/>
    <cellStyle name="Обычный 9 2 2 3 3" xfId="582"/>
    <cellStyle name="Обычный 9 2 2 3 3 2" xfId="24288"/>
    <cellStyle name="Обычный 9 2 2 3 3 2 2" xfId="35970"/>
    <cellStyle name="Обычный 9 2 2 3 3 2 3" xfId="37283"/>
    <cellStyle name="Обычный 9 2 2 3 3 3" xfId="23565"/>
    <cellStyle name="Обычный 9 2 2 3 3 4" xfId="35247"/>
    <cellStyle name="Обычный 9 2 2 3 3 5" xfId="12475"/>
    <cellStyle name="Обычный 9 2 2 3 3 6" xfId="37282"/>
    <cellStyle name="Обычный 9 2 2 3 4" xfId="23933"/>
    <cellStyle name="Обычный 9 2 2 3 4 2" xfId="35615"/>
    <cellStyle name="Обычный 9 2 2 3 4 3" xfId="37284"/>
    <cellStyle name="Обычный 9 2 2 3 5" xfId="23206"/>
    <cellStyle name="Обычный 9 2 2 3 6" xfId="34892"/>
    <cellStyle name="Обычный 9 2 2 3 7" xfId="1023"/>
    <cellStyle name="Обычный 9 2 2 3 8" xfId="755"/>
    <cellStyle name="Обычный 9 2 2 3 9" xfId="37277"/>
    <cellStyle name="Обычный 9 2 2 4" xfId="240"/>
    <cellStyle name="Обычный 9 2 2 4 2" xfId="412"/>
    <cellStyle name="Обычный 9 2 2 4 2 2" xfId="23750"/>
    <cellStyle name="Обычный 9 2 2 4 2 2 2" xfId="24473"/>
    <cellStyle name="Обычный 9 2 2 4 2 2 2 2" xfId="36155"/>
    <cellStyle name="Обычный 9 2 2 4 2 2 2 3" xfId="37288"/>
    <cellStyle name="Обычный 9 2 2 4 2 2 3" xfId="35432"/>
    <cellStyle name="Обычный 9 2 2 4 2 2 4" xfId="37287"/>
    <cellStyle name="Обычный 9 2 2 4 2 3" xfId="24118"/>
    <cellStyle name="Обычный 9 2 2 4 2 3 2" xfId="35800"/>
    <cellStyle name="Обычный 9 2 2 4 2 3 3" xfId="37289"/>
    <cellStyle name="Обычный 9 2 2 4 2 4" xfId="23395"/>
    <cellStyle name="Обычный 9 2 2 4 2 5" xfId="35077"/>
    <cellStyle name="Обычный 9 2 2 4 2 6" xfId="22934"/>
    <cellStyle name="Обычный 9 2 2 4 2 7" xfId="37286"/>
    <cellStyle name="Обычный 9 2 2 4 3" xfId="583"/>
    <cellStyle name="Обычный 9 2 2 4 3 2" xfId="24289"/>
    <cellStyle name="Обычный 9 2 2 4 3 2 2" xfId="35971"/>
    <cellStyle name="Обычный 9 2 2 4 3 2 3" xfId="37291"/>
    <cellStyle name="Обычный 9 2 2 4 3 3" xfId="23566"/>
    <cellStyle name="Обычный 9 2 2 4 3 4" xfId="35248"/>
    <cellStyle name="Обычный 9 2 2 4 3 5" xfId="12476"/>
    <cellStyle name="Обычный 9 2 2 4 3 6" xfId="37290"/>
    <cellStyle name="Обычный 9 2 2 4 4" xfId="23934"/>
    <cellStyle name="Обычный 9 2 2 4 4 2" xfId="35616"/>
    <cellStyle name="Обычный 9 2 2 4 4 3" xfId="37292"/>
    <cellStyle name="Обычный 9 2 2 4 5" xfId="23207"/>
    <cellStyle name="Обычный 9 2 2 4 6" xfId="34893"/>
    <cellStyle name="Обычный 9 2 2 4 7" xfId="1024"/>
    <cellStyle name="Обычный 9 2 2 4 8" xfId="756"/>
    <cellStyle name="Обычный 9 2 2 4 9" xfId="37285"/>
    <cellStyle name="Обычный 9 2 2 5" xfId="409"/>
    <cellStyle name="Обычный 9 2 2 5 2" xfId="23747"/>
    <cellStyle name="Обычный 9 2 2 5 2 2" xfId="24470"/>
    <cellStyle name="Обычный 9 2 2 5 2 2 2" xfId="36152"/>
    <cellStyle name="Обычный 9 2 2 5 2 2 3" xfId="37295"/>
    <cellStyle name="Обычный 9 2 2 5 2 3" xfId="35429"/>
    <cellStyle name="Обычный 9 2 2 5 2 4" xfId="37294"/>
    <cellStyle name="Обычный 9 2 2 5 3" xfId="24115"/>
    <cellStyle name="Обычный 9 2 2 5 3 2" xfId="35797"/>
    <cellStyle name="Обычный 9 2 2 5 3 3" xfId="37296"/>
    <cellStyle name="Обычный 9 2 2 5 4" xfId="23392"/>
    <cellStyle name="Обычный 9 2 2 5 5" xfId="35074"/>
    <cellStyle name="Обычный 9 2 2 5 6" xfId="2213"/>
    <cellStyle name="Обычный 9 2 2 5 7" xfId="37293"/>
    <cellStyle name="Обычный 9 2 2 6" xfId="580"/>
    <cellStyle name="Обычный 9 2 2 6 2" xfId="24286"/>
    <cellStyle name="Обычный 9 2 2 6 2 2" xfId="35968"/>
    <cellStyle name="Обычный 9 2 2 6 2 3" xfId="37298"/>
    <cellStyle name="Обычный 9 2 2 6 3" xfId="23563"/>
    <cellStyle name="Обычный 9 2 2 6 4" xfId="35245"/>
    <cellStyle name="Обычный 9 2 2 6 5" xfId="22931"/>
    <cellStyle name="Обычный 9 2 2 6 6" xfId="37297"/>
    <cellStyle name="Обычный 9 2 2 7" xfId="12473"/>
    <cellStyle name="Обычный 9 2 2 7 2" xfId="23931"/>
    <cellStyle name="Обычный 9 2 2 7 3" xfId="35613"/>
    <cellStyle name="Обычный 9 2 2 7 4" xfId="37299"/>
    <cellStyle name="Обычный 9 2 2 8" xfId="23204"/>
    <cellStyle name="Обычный 9 2 2 9" xfId="34890"/>
    <cellStyle name="Обычный 9 2 3" xfId="241"/>
    <cellStyle name="Обычный 9 2 3 10" xfId="38030"/>
    <cellStyle name="Обычный 9 2 3 2" xfId="413"/>
    <cellStyle name="Обычный 9 2 3 2 2" xfId="23751"/>
    <cellStyle name="Обычный 9 2 3 2 2 2" xfId="24474"/>
    <cellStyle name="Обычный 9 2 3 2 2 2 2" xfId="36156"/>
    <cellStyle name="Обычный 9 2 3 2 2 2 3" xfId="37303"/>
    <cellStyle name="Обычный 9 2 3 2 2 3" xfId="35433"/>
    <cellStyle name="Обычный 9 2 3 2 2 4" xfId="37302"/>
    <cellStyle name="Обычный 9 2 3 2 3" xfId="24119"/>
    <cellStyle name="Обычный 9 2 3 2 3 2" xfId="35801"/>
    <cellStyle name="Обычный 9 2 3 2 3 3" xfId="37304"/>
    <cellStyle name="Обычный 9 2 3 2 4" xfId="23396"/>
    <cellStyle name="Обычный 9 2 3 2 5" xfId="35078"/>
    <cellStyle name="Обычный 9 2 3 2 6" xfId="2214"/>
    <cellStyle name="Обычный 9 2 3 2 7" xfId="37301"/>
    <cellStyle name="Обычный 9 2 3 2 8" xfId="38031"/>
    <cellStyle name="Обычный 9 2 3 3" xfId="584"/>
    <cellStyle name="Обычный 9 2 3 3 2" xfId="24290"/>
    <cellStyle name="Обычный 9 2 3 3 2 2" xfId="35972"/>
    <cellStyle name="Обычный 9 2 3 3 2 3" xfId="37306"/>
    <cellStyle name="Обычный 9 2 3 3 3" xfId="23567"/>
    <cellStyle name="Обычный 9 2 3 3 4" xfId="35249"/>
    <cellStyle name="Обычный 9 2 3 3 5" xfId="22935"/>
    <cellStyle name="Обычный 9 2 3 3 6" xfId="37305"/>
    <cellStyle name="Обычный 9 2 3 4" xfId="12477"/>
    <cellStyle name="Обычный 9 2 3 4 2" xfId="23935"/>
    <cellStyle name="Обычный 9 2 3 4 3" xfId="35617"/>
    <cellStyle name="Обычный 9 2 3 4 4" xfId="37307"/>
    <cellStyle name="Обычный 9 2 3 5" xfId="23208"/>
    <cellStyle name="Обычный 9 2 3 6" xfId="34894"/>
    <cellStyle name="Обычный 9 2 3 7" xfId="1025"/>
    <cellStyle name="Обычный 9 2 3 8" xfId="757"/>
    <cellStyle name="Обычный 9 2 3 9" xfId="37300"/>
    <cellStyle name="Обычный 9 2 4" xfId="242"/>
    <cellStyle name="Обычный 9 2 4 10" xfId="38032"/>
    <cellStyle name="Обычный 9 2 4 2" xfId="414"/>
    <cellStyle name="Обычный 9 2 4 2 2" xfId="23752"/>
    <cellStyle name="Обычный 9 2 4 2 2 2" xfId="24475"/>
    <cellStyle name="Обычный 9 2 4 2 2 2 2" xfId="36157"/>
    <cellStyle name="Обычный 9 2 4 2 2 2 3" xfId="37311"/>
    <cellStyle name="Обычный 9 2 4 2 2 3" xfId="35434"/>
    <cellStyle name="Обычный 9 2 4 2 2 4" xfId="37310"/>
    <cellStyle name="Обычный 9 2 4 2 3" xfId="24120"/>
    <cellStyle name="Обычный 9 2 4 2 3 2" xfId="35802"/>
    <cellStyle name="Обычный 9 2 4 2 3 3" xfId="37312"/>
    <cellStyle name="Обычный 9 2 4 2 4" xfId="23397"/>
    <cellStyle name="Обычный 9 2 4 2 5" xfId="35079"/>
    <cellStyle name="Обычный 9 2 4 2 6" xfId="22936"/>
    <cellStyle name="Обычный 9 2 4 2 7" xfId="37309"/>
    <cellStyle name="Обычный 9 2 4 3" xfId="585"/>
    <cellStyle name="Обычный 9 2 4 3 2" xfId="24291"/>
    <cellStyle name="Обычный 9 2 4 3 2 2" xfId="35973"/>
    <cellStyle name="Обычный 9 2 4 3 2 3" xfId="37314"/>
    <cellStyle name="Обычный 9 2 4 3 3" xfId="23568"/>
    <cellStyle name="Обычный 9 2 4 3 4" xfId="35250"/>
    <cellStyle name="Обычный 9 2 4 3 5" xfId="12478"/>
    <cellStyle name="Обычный 9 2 4 3 6" xfId="37313"/>
    <cellStyle name="Обычный 9 2 4 4" xfId="23936"/>
    <cellStyle name="Обычный 9 2 4 4 2" xfId="35618"/>
    <cellStyle name="Обычный 9 2 4 4 3" xfId="37315"/>
    <cellStyle name="Обычный 9 2 4 5" xfId="23209"/>
    <cellStyle name="Обычный 9 2 4 6" xfId="34895"/>
    <cellStyle name="Обычный 9 2 4 7" xfId="1026"/>
    <cellStyle name="Обычный 9 2 4 8" xfId="758"/>
    <cellStyle name="Обычный 9 2 4 9" xfId="37308"/>
    <cellStyle name="Обычный 9 2 5" xfId="305"/>
    <cellStyle name="Обычный 9 2 5 2" xfId="23643"/>
    <cellStyle name="Обычный 9 2 5 2 2" xfId="24366"/>
    <cellStyle name="Обычный 9 2 5 2 2 2" xfId="36048"/>
    <cellStyle name="Обычный 9 2 5 2 2 3" xfId="37318"/>
    <cellStyle name="Обычный 9 2 5 2 3" xfId="35325"/>
    <cellStyle name="Обычный 9 2 5 2 4" xfId="37317"/>
    <cellStyle name="Обычный 9 2 5 3" xfId="24011"/>
    <cellStyle name="Обычный 9 2 5 3 2" xfId="35693"/>
    <cellStyle name="Обычный 9 2 5 3 3" xfId="37319"/>
    <cellStyle name="Обычный 9 2 5 4" xfId="23288"/>
    <cellStyle name="Обычный 9 2 5 5" xfId="34970"/>
    <cellStyle name="Обычный 9 2 5 6" xfId="2212"/>
    <cellStyle name="Обычный 9 2 5 7" xfId="37316"/>
    <cellStyle name="Обычный 9 2 6" xfId="476"/>
    <cellStyle name="Обычный 9 2 6 2" xfId="24182"/>
    <cellStyle name="Обычный 9 2 6 2 2" xfId="35864"/>
    <cellStyle name="Обычный 9 2 6 2 3" xfId="37321"/>
    <cellStyle name="Обычный 9 2 6 3" xfId="23459"/>
    <cellStyle name="Обычный 9 2 6 4" xfId="35141"/>
    <cellStyle name="Обычный 9 2 6 5" xfId="22827"/>
    <cellStyle name="Обычный 9 2 6 6" xfId="37320"/>
    <cellStyle name="Обычный 9 2 7" xfId="12369"/>
    <cellStyle name="Обычный 9 2 7 2" xfId="23827"/>
    <cellStyle name="Обычный 9 2 7 3" xfId="35509"/>
    <cellStyle name="Обычный 9 2 7 4" xfId="37322"/>
    <cellStyle name="Обычный 9 2 8" xfId="23100"/>
    <cellStyle name="Обычный 9 2 9" xfId="34786"/>
    <cellStyle name="Обычный 9 3" xfId="138"/>
    <cellStyle name="Обычный 9 3 10" xfId="22832"/>
    <cellStyle name="Обычный 9 3 11" xfId="12374"/>
    <cellStyle name="Обычный 9 3 12" xfId="23105"/>
    <cellStyle name="Обычный 9 3 13" xfId="34791"/>
    <cellStyle name="Обычный 9 3 14" xfId="922"/>
    <cellStyle name="Обычный 9 3 15" xfId="654"/>
    <cellStyle name="Обычный 9 3 16" xfId="37323"/>
    <cellStyle name="Обычный 9 3 17" xfId="38033"/>
    <cellStyle name="Обычный 9 3 2" xfId="243"/>
    <cellStyle name="Обычный 9 3 2 10" xfId="12479"/>
    <cellStyle name="Обычный 9 3 2 11" xfId="23210"/>
    <cellStyle name="Обычный 9 3 2 12" xfId="34896"/>
    <cellStyle name="Обычный 9 3 2 13" xfId="1027"/>
    <cellStyle name="Обычный 9 3 2 14" xfId="759"/>
    <cellStyle name="Обычный 9 3 2 15" xfId="37324"/>
    <cellStyle name="Обычный 9 3 2 16" xfId="38034"/>
    <cellStyle name="Обычный 9 3 2 2" xfId="415"/>
    <cellStyle name="Обычный 9 3 2 2 10" xfId="37325"/>
    <cellStyle name="Обычный 9 3 2 2 11" xfId="38035"/>
    <cellStyle name="Обычный 9 3 2 2 2" xfId="4018"/>
    <cellStyle name="Обычный 9 3 2 2 2 2" xfId="6610"/>
    <cellStyle name="Обычный 9 3 2 2 2 2 2" xfId="17068"/>
    <cellStyle name="Обычный 9 3 2 2 2 2 3" xfId="24476"/>
    <cellStyle name="Обычный 9 3 2 2 2 2 4" xfId="36158"/>
    <cellStyle name="Обычный 9 3 2 2 2 2 5" xfId="37327"/>
    <cellStyle name="Обычный 9 3 2 2 2 3" xfId="9181"/>
    <cellStyle name="Обычный 9 3 2 2 2 3 2" xfId="19639"/>
    <cellStyle name="Обычный 9 3 2 2 2 3 3" xfId="31497"/>
    <cellStyle name="Обычный 9 3 2 2 2 4" xfId="11752"/>
    <cellStyle name="Обычный 9 3 2 2 2 4 2" xfId="22210"/>
    <cellStyle name="Обычный 9 3 2 2 2 4 3" xfId="34053"/>
    <cellStyle name="Обычный 9 3 2 2 2 5" xfId="14497"/>
    <cellStyle name="Обычный 9 3 2 2 2 6" xfId="23753"/>
    <cellStyle name="Обычный 9 3 2 2 2 7" xfId="35435"/>
    <cellStyle name="Обычный 9 3 2 2 2 8" xfId="37326"/>
    <cellStyle name="Обычный 9 3 2 2 3" xfId="5580"/>
    <cellStyle name="Обычный 9 3 2 2 3 2" xfId="16038"/>
    <cellStyle name="Обычный 9 3 2 2 3 3" xfId="24121"/>
    <cellStyle name="Обычный 9 3 2 2 3 4" xfId="35803"/>
    <cellStyle name="Обычный 9 3 2 2 3 5" xfId="37328"/>
    <cellStyle name="Обычный 9 3 2 2 4" xfId="8151"/>
    <cellStyle name="Обычный 9 3 2 2 4 2" xfId="18609"/>
    <cellStyle name="Обычный 9 3 2 2 4 3" xfId="30486"/>
    <cellStyle name="Обычный 9 3 2 2 5" xfId="10722"/>
    <cellStyle name="Обычный 9 3 2 2 5 2" xfId="21180"/>
    <cellStyle name="Обычный 9 3 2 2 5 3" xfId="33023"/>
    <cellStyle name="Обычный 9 3 2 2 6" xfId="13467"/>
    <cellStyle name="Обычный 9 3 2 2 7" xfId="23398"/>
    <cellStyle name="Обычный 9 3 2 2 8" xfId="35080"/>
    <cellStyle name="Обычный 9 3 2 2 9" xfId="2987"/>
    <cellStyle name="Обычный 9 3 2 3" xfId="586"/>
    <cellStyle name="Обычный 9 3 2 3 2" xfId="6095"/>
    <cellStyle name="Обычный 9 3 2 3 2 2" xfId="16553"/>
    <cellStyle name="Обычный 9 3 2 3 2 3" xfId="24292"/>
    <cellStyle name="Обычный 9 3 2 3 2 4" xfId="35974"/>
    <cellStyle name="Обычный 9 3 2 3 2 5" xfId="37330"/>
    <cellStyle name="Обычный 9 3 2 3 3" xfId="8666"/>
    <cellStyle name="Обычный 9 3 2 3 3 2" xfId="19124"/>
    <cellStyle name="Обычный 9 3 2 3 3 3" xfId="30993"/>
    <cellStyle name="Обычный 9 3 2 3 4" xfId="11237"/>
    <cellStyle name="Обычный 9 3 2 3 4 2" xfId="21695"/>
    <cellStyle name="Обычный 9 3 2 3 4 3" xfId="33538"/>
    <cellStyle name="Обычный 9 3 2 3 5" xfId="13982"/>
    <cellStyle name="Обычный 9 3 2 3 6" xfId="23569"/>
    <cellStyle name="Обычный 9 3 2 3 7" xfId="35251"/>
    <cellStyle name="Обычный 9 3 2 3 8" xfId="3503"/>
    <cellStyle name="Обычный 9 3 2 3 9" xfId="37329"/>
    <cellStyle name="Обычный 9 3 2 4" xfId="4587"/>
    <cellStyle name="Обычный 9 3 2 4 2" xfId="7163"/>
    <cellStyle name="Обычный 9 3 2 4 2 2" xfId="17621"/>
    <cellStyle name="Обычный 9 3 2 4 2 3" xfId="29511"/>
    <cellStyle name="Обычный 9 3 2 4 3" xfId="9734"/>
    <cellStyle name="Обычный 9 3 2 4 3 2" xfId="20192"/>
    <cellStyle name="Обычный 9 3 2 4 3 3" xfId="32035"/>
    <cellStyle name="Обычный 9 3 2 4 4" xfId="12305"/>
    <cellStyle name="Обычный 9 3 2 4 4 2" xfId="22763"/>
    <cellStyle name="Обычный 9 3 2 4 4 3" xfId="34604"/>
    <cellStyle name="Обычный 9 3 2 4 5" xfId="15050"/>
    <cellStyle name="Обычный 9 3 2 4 6" xfId="23937"/>
    <cellStyle name="Обычный 9 3 2 4 7" xfId="35619"/>
    <cellStyle name="Обычный 9 3 2 4 8" xfId="37331"/>
    <cellStyle name="Обычный 9 3 2 5" xfId="2216"/>
    <cellStyle name="Обычный 9 3 2 5 2" xfId="12952"/>
    <cellStyle name="Обычный 9 3 2 5 3" xfId="24957"/>
    <cellStyle name="Обычный 9 3 2 6" xfId="5065"/>
    <cellStyle name="Обычный 9 3 2 6 2" xfId="15523"/>
    <cellStyle name="Обычный 9 3 2 6 3" xfId="27472"/>
    <cellStyle name="Обычный 9 3 2 7" xfId="7636"/>
    <cellStyle name="Обычный 9 3 2 7 2" xfId="18094"/>
    <cellStyle name="Обычный 9 3 2 7 3" xfId="29977"/>
    <cellStyle name="Обычный 9 3 2 8" xfId="10207"/>
    <cellStyle name="Обычный 9 3 2 8 2" xfId="20665"/>
    <cellStyle name="Обычный 9 3 2 8 3" xfId="32508"/>
    <cellStyle name="Обычный 9 3 2 9" xfId="22937"/>
    <cellStyle name="Обычный 9 3 3" xfId="244"/>
    <cellStyle name="Обычный 9 3 3 10" xfId="34897"/>
    <cellStyle name="Обычный 9 3 3 11" xfId="1028"/>
    <cellStyle name="Обычный 9 3 3 12" xfId="760"/>
    <cellStyle name="Обычный 9 3 3 13" xfId="37332"/>
    <cellStyle name="Обычный 9 3 3 14" xfId="38036"/>
    <cellStyle name="Обычный 9 3 3 2" xfId="416"/>
    <cellStyle name="Обычный 9 3 3 2 2" xfId="6609"/>
    <cellStyle name="Обычный 9 3 3 2 2 2" xfId="17067"/>
    <cellStyle name="Обычный 9 3 3 2 2 2 2" xfId="24477"/>
    <cellStyle name="Обычный 9 3 3 2 2 2 3" xfId="36159"/>
    <cellStyle name="Обычный 9 3 3 2 2 2 4" xfId="37335"/>
    <cellStyle name="Обычный 9 3 3 2 2 3" xfId="23754"/>
    <cellStyle name="Обычный 9 3 3 2 2 4" xfId="35436"/>
    <cellStyle name="Обычный 9 3 3 2 2 5" xfId="37334"/>
    <cellStyle name="Обычный 9 3 3 2 3" xfId="9180"/>
    <cellStyle name="Обычный 9 3 3 2 3 2" xfId="19638"/>
    <cellStyle name="Обычный 9 3 3 2 3 3" xfId="24122"/>
    <cellStyle name="Обычный 9 3 3 2 3 4" xfId="35804"/>
    <cellStyle name="Обычный 9 3 3 2 3 5" xfId="37336"/>
    <cellStyle name="Обычный 9 3 3 2 4" xfId="11751"/>
    <cellStyle name="Обычный 9 3 3 2 4 2" xfId="22209"/>
    <cellStyle name="Обычный 9 3 3 2 4 3" xfId="34052"/>
    <cellStyle name="Обычный 9 3 3 2 5" xfId="14496"/>
    <cellStyle name="Обычный 9 3 3 2 6" xfId="23399"/>
    <cellStyle name="Обычный 9 3 3 2 7" xfId="35081"/>
    <cellStyle name="Обычный 9 3 3 2 8" xfId="4017"/>
    <cellStyle name="Обычный 9 3 3 2 9" xfId="37333"/>
    <cellStyle name="Обычный 9 3 3 3" xfId="587"/>
    <cellStyle name="Обычный 9 3 3 3 2" xfId="13466"/>
    <cellStyle name="Обычный 9 3 3 3 2 2" xfId="24293"/>
    <cellStyle name="Обычный 9 3 3 3 2 3" xfId="35975"/>
    <cellStyle name="Обычный 9 3 3 3 2 4" xfId="37338"/>
    <cellStyle name="Обычный 9 3 3 3 3" xfId="23570"/>
    <cellStyle name="Обычный 9 3 3 3 4" xfId="35252"/>
    <cellStyle name="Обычный 9 3 3 3 5" xfId="2986"/>
    <cellStyle name="Обычный 9 3 3 3 6" xfId="37337"/>
    <cellStyle name="Обычный 9 3 3 4" xfId="5579"/>
    <cellStyle name="Обычный 9 3 3 4 2" xfId="16037"/>
    <cellStyle name="Обычный 9 3 3 4 3" xfId="23938"/>
    <cellStyle name="Обычный 9 3 3 4 4" xfId="35620"/>
    <cellStyle name="Обычный 9 3 3 4 5" xfId="37339"/>
    <cellStyle name="Обычный 9 3 3 5" xfId="8150"/>
    <cellStyle name="Обычный 9 3 3 5 2" xfId="18608"/>
    <cellStyle name="Обычный 9 3 3 5 3" xfId="30485"/>
    <cellStyle name="Обычный 9 3 3 6" xfId="10721"/>
    <cellStyle name="Обычный 9 3 3 6 2" xfId="21179"/>
    <cellStyle name="Обычный 9 3 3 6 3" xfId="33022"/>
    <cellStyle name="Обычный 9 3 3 7" xfId="22938"/>
    <cellStyle name="Обычный 9 3 3 8" xfId="12480"/>
    <cellStyle name="Обычный 9 3 3 9" xfId="23211"/>
    <cellStyle name="Обычный 9 3 4" xfId="245"/>
    <cellStyle name="Обычный 9 3 4 10" xfId="1029"/>
    <cellStyle name="Обычный 9 3 4 11" xfId="761"/>
    <cellStyle name="Обычный 9 3 4 12" xfId="37340"/>
    <cellStyle name="Обычный 9 3 4 2" xfId="417"/>
    <cellStyle name="Обычный 9 3 4 2 2" xfId="13981"/>
    <cellStyle name="Обычный 9 3 4 2 2 2" xfId="24478"/>
    <cellStyle name="Обычный 9 3 4 2 2 2 2" xfId="36160"/>
    <cellStyle name="Обычный 9 3 4 2 2 2 3" xfId="37343"/>
    <cellStyle name="Обычный 9 3 4 2 2 3" xfId="23755"/>
    <cellStyle name="Обычный 9 3 4 2 2 4" xfId="35437"/>
    <cellStyle name="Обычный 9 3 4 2 2 5" xfId="37342"/>
    <cellStyle name="Обычный 9 3 4 2 3" xfId="24123"/>
    <cellStyle name="Обычный 9 3 4 2 3 2" xfId="35805"/>
    <cellStyle name="Обычный 9 3 4 2 3 3" xfId="37344"/>
    <cellStyle name="Обычный 9 3 4 2 4" xfId="23400"/>
    <cellStyle name="Обычный 9 3 4 2 5" xfId="35082"/>
    <cellStyle name="Обычный 9 3 4 2 6" xfId="3502"/>
    <cellStyle name="Обычный 9 3 4 2 7" xfId="37341"/>
    <cellStyle name="Обычный 9 3 4 3" xfId="588"/>
    <cellStyle name="Обычный 9 3 4 3 2" xfId="16552"/>
    <cellStyle name="Обычный 9 3 4 3 2 2" xfId="24294"/>
    <cellStyle name="Обычный 9 3 4 3 2 3" xfId="35976"/>
    <cellStyle name="Обычный 9 3 4 3 2 4" xfId="37346"/>
    <cellStyle name="Обычный 9 3 4 3 3" xfId="23571"/>
    <cellStyle name="Обычный 9 3 4 3 4" xfId="35253"/>
    <cellStyle name="Обычный 9 3 4 3 5" xfId="6094"/>
    <cellStyle name="Обычный 9 3 4 3 6" xfId="37345"/>
    <cellStyle name="Обычный 9 3 4 4" xfId="8665"/>
    <cellStyle name="Обычный 9 3 4 4 2" xfId="19123"/>
    <cellStyle name="Обычный 9 3 4 4 3" xfId="23939"/>
    <cellStyle name="Обычный 9 3 4 4 4" xfId="35621"/>
    <cellStyle name="Обычный 9 3 4 4 5" xfId="37347"/>
    <cellStyle name="Обычный 9 3 4 5" xfId="11236"/>
    <cellStyle name="Обычный 9 3 4 5 2" xfId="21694"/>
    <cellStyle name="Обычный 9 3 4 5 3" xfId="33537"/>
    <cellStyle name="Обычный 9 3 4 6" xfId="22939"/>
    <cellStyle name="Обычный 9 3 4 7" xfId="12481"/>
    <cellStyle name="Обычный 9 3 4 8" xfId="23212"/>
    <cellStyle name="Обычный 9 3 4 9" xfId="34898"/>
    <cellStyle name="Обычный 9 3 5" xfId="310"/>
    <cellStyle name="Обычный 9 3 5 2" xfId="7162"/>
    <cellStyle name="Обычный 9 3 5 2 2" xfId="17620"/>
    <cellStyle name="Обычный 9 3 5 2 2 2" xfId="24371"/>
    <cellStyle name="Обычный 9 3 5 2 2 3" xfId="36053"/>
    <cellStyle name="Обычный 9 3 5 2 2 4" xfId="37350"/>
    <cellStyle name="Обычный 9 3 5 2 3" xfId="23648"/>
    <cellStyle name="Обычный 9 3 5 2 4" xfId="35330"/>
    <cellStyle name="Обычный 9 3 5 2 5" xfId="37349"/>
    <cellStyle name="Обычный 9 3 5 3" xfId="9733"/>
    <cellStyle name="Обычный 9 3 5 3 2" xfId="20191"/>
    <cellStyle name="Обычный 9 3 5 3 3" xfId="24016"/>
    <cellStyle name="Обычный 9 3 5 3 4" xfId="35698"/>
    <cellStyle name="Обычный 9 3 5 3 5" xfId="37351"/>
    <cellStyle name="Обычный 9 3 5 4" xfId="12304"/>
    <cellStyle name="Обычный 9 3 5 4 2" xfId="22762"/>
    <cellStyle name="Обычный 9 3 5 4 3" xfId="34603"/>
    <cellStyle name="Обычный 9 3 5 5" xfId="15049"/>
    <cellStyle name="Обычный 9 3 5 6" xfId="23293"/>
    <cellStyle name="Обычный 9 3 5 7" xfId="34975"/>
    <cellStyle name="Обычный 9 3 5 8" xfId="4586"/>
    <cellStyle name="Обычный 9 3 5 9" xfId="37348"/>
    <cellStyle name="Обычный 9 3 6" xfId="481"/>
    <cellStyle name="Обычный 9 3 6 2" xfId="12951"/>
    <cellStyle name="Обычный 9 3 6 2 2" xfId="24187"/>
    <cellStyle name="Обычный 9 3 6 2 3" xfId="35869"/>
    <cellStyle name="Обычный 9 3 6 2 4" xfId="37353"/>
    <cellStyle name="Обычный 9 3 6 3" xfId="23464"/>
    <cellStyle name="Обычный 9 3 6 4" xfId="35146"/>
    <cellStyle name="Обычный 9 3 6 5" xfId="2215"/>
    <cellStyle name="Обычный 9 3 6 6" xfId="37352"/>
    <cellStyle name="Обычный 9 3 7" xfId="5064"/>
    <cellStyle name="Обычный 9 3 7 2" xfId="15522"/>
    <cellStyle name="Обычный 9 3 7 3" xfId="23832"/>
    <cellStyle name="Обычный 9 3 7 4" xfId="35514"/>
    <cellStyle name="Обычный 9 3 7 5" xfId="37354"/>
    <cellStyle name="Обычный 9 3 8" xfId="7635"/>
    <cellStyle name="Обычный 9 3 8 2" xfId="18093"/>
    <cellStyle name="Обычный 9 3 8 3" xfId="29976"/>
    <cellStyle name="Обычный 9 3 9" xfId="10206"/>
    <cellStyle name="Обычный 9 3 9 2" xfId="20664"/>
    <cellStyle name="Обычный 9 3 9 3" xfId="32507"/>
    <cellStyle name="Обычный 9 4" xfId="246"/>
    <cellStyle name="Обычный 9 4 10" xfId="38037"/>
    <cellStyle name="Обычный 9 4 2" xfId="418"/>
    <cellStyle name="Обычный 9 4 2 2" xfId="23756"/>
    <cellStyle name="Обычный 9 4 2 2 2" xfId="24479"/>
    <cellStyle name="Обычный 9 4 2 2 2 2" xfId="36161"/>
    <cellStyle name="Обычный 9 4 2 2 2 3" xfId="37358"/>
    <cellStyle name="Обычный 9 4 2 2 3" xfId="35438"/>
    <cellStyle name="Обычный 9 4 2 2 4" xfId="37357"/>
    <cellStyle name="Обычный 9 4 2 3" xfId="24124"/>
    <cellStyle name="Обычный 9 4 2 3 2" xfId="35806"/>
    <cellStyle name="Обычный 9 4 2 3 3" xfId="37359"/>
    <cellStyle name="Обычный 9 4 2 4" xfId="23401"/>
    <cellStyle name="Обычный 9 4 2 5" xfId="35083"/>
    <cellStyle name="Обычный 9 4 2 6" xfId="2217"/>
    <cellStyle name="Обычный 9 4 2 7" xfId="37356"/>
    <cellStyle name="Обычный 9 4 2 8" xfId="38038"/>
    <cellStyle name="Обычный 9 4 3" xfId="589"/>
    <cellStyle name="Обычный 9 4 3 2" xfId="24295"/>
    <cellStyle name="Обычный 9 4 3 2 2" xfId="35977"/>
    <cellStyle name="Обычный 9 4 3 2 3" xfId="37361"/>
    <cellStyle name="Обычный 9 4 3 3" xfId="23572"/>
    <cellStyle name="Обычный 9 4 3 4" xfId="35254"/>
    <cellStyle name="Обычный 9 4 3 5" xfId="22940"/>
    <cellStyle name="Обычный 9 4 3 6" xfId="37360"/>
    <cellStyle name="Обычный 9 4 4" xfId="12482"/>
    <cellStyle name="Обычный 9 4 4 2" xfId="23940"/>
    <cellStyle name="Обычный 9 4 4 3" xfId="35622"/>
    <cellStyle name="Обычный 9 4 4 4" xfId="37362"/>
    <cellStyle name="Обычный 9 4 5" xfId="23213"/>
    <cellStyle name="Обычный 9 4 6" xfId="34899"/>
    <cellStyle name="Обычный 9 4 7" xfId="1030"/>
    <cellStyle name="Обычный 9 4 8" xfId="762"/>
    <cellStyle name="Обычный 9 4 9" xfId="37355"/>
    <cellStyle name="Обычный 9 5" xfId="247"/>
    <cellStyle name="Обычный 9 5 10" xfId="12483"/>
    <cellStyle name="Обычный 9 5 11" xfId="23214"/>
    <cellStyle name="Обычный 9 5 12" xfId="34900"/>
    <cellStyle name="Обычный 9 5 13" xfId="1031"/>
    <cellStyle name="Обычный 9 5 14" xfId="763"/>
    <cellStyle name="Обычный 9 5 15" xfId="37363"/>
    <cellStyle name="Обычный 9 5 16" xfId="38039"/>
    <cellStyle name="Обычный 9 5 2" xfId="419"/>
    <cellStyle name="Обычный 9 5 2 10" xfId="37364"/>
    <cellStyle name="Обычный 9 5 2 2" xfId="4019"/>
    <cellStyle name="Обычный 9 5 2 2 2" xfId="6611"/>
    <cellStyle name="Обычный 9 5 2 2 2 2" xfId="17069"/>
    <cellStyle name="Обычный 9 5 2 2 2 3" xfId="24480"/>
    <cellStyle name="Обычный 9 5 2 2 2 4" xfId="36162"/>
    <cellStyle name="Обычный 9 5 2 2 2 5" xfId="37366"/>
    <cellStyle name="Обычный 9 5 2 2 3" xfId="9182"/>
    <cellStyle name="Обычный 9 5 2 2 3 2" xfId="19640"/>
    <cellStyle name="Обычный 9 5 2 2 3 3" xfId="31498"/>
    <cellStyle name="Обычный 9 5 2 2 4" xfId="11753"/>
    <cellStyle name="Обычный 9 5 2 2 4 2" xfId="22211"/>
    <cellStyle name="Обычный 9 5 2 2 4 3" xfId="34054"/>
    <cellStyle name="Обычный 9 5 2 2 5" xfId="14498"/>
    <cellStyle name="Обычный 9 5 2 2 6" xfId="23757"/>
    <cellStyle name="Обычный 9 5 2 2 7" xfId="35439"/>
    <cellStyle name="Обычный 9 5 2 2 8" xfId="37365"/>
    <cellStyle name="Обычный 9 5 2 3" xfId="5581"/>
    <cellStyle name="Обычный 9 5 2 3 2" xfId="16039"/>
    <cellStyle name="Обычный 9 5 2 3 3" xfId="24125"/>
    <cellStyle name="Обычный 9 5 2 3 4" xfId="35807"/>
    <cellStyle name="Обычный 9 5 2 3 5" xfId="37367"/>
    <cellStyle name="Обычный 9 5 2 4" xfId="8152"/>
    <cellStyle name="Обычный 9 5 2 4 2" xfId="18610"/>
    <cellStyle name="Обычный 9 5 2 4 3" xfId="30487"/>
    <cellStyle name="Обычный 9 5 2 5" xfId="10723"/>
    <cellStyle name="Обычный 9 5 2 5 2" xfId="21181"/>
    <cellStyle name="Обычный 9 5 2 5 3" xfId="33024"/>
    <cellStyle name="Обычный 9 5 2 6" xfId="13468"/>
    <cellStyle name="Обычный 9 5 2 7" xfId="23402"/>
    <cellStyle name="Обычный 9 5 2 8" xfId="35084"/>
    <cellStyle name="Обычный 9 5 2 9" xfId="2988"/>
    <cellStyle name="Обычный 9 5 3" xfId="590"/>
    <cellStyle name="Обычный 9 5 3 2" xfId="6096"/>
    <cellStyle name="Обычный 9 5 3 2 2" xfId="16554"/>
    <cellStyle name="Обычный 9 5 3 2 3" xfId="24296"/>
    <cellStyle name="Обычный 9 5 3 2 4" xfId="35978"/>
    <cellStyle name="Обычный 9 5 3 2 5" xfId="37369"/>
    <cellStyle name="Обычный 9 5 3 3" xfId="8667"/>
    <cellStyle name="Обычный 9 5 3 3 2" xfId="19125"/>
    <cellStyle name="Обычный 9 5 3 3 3" xfId="30994"/>
    <cellStyle name="Обычный 9 5 3 4" xfId="11238"/>
    <cellStyle name="Обычный 9 5 3 4 2" xfId="21696"/>
    <cellStyle name="Обычный 9 5 3 4 3" xfId="33539"/>
    <cellStyle name="Обычный 9 5 3 5" xfId="13983"/>
    <cellStyle name="Обычный 9 5 3 6" xfId="23573"/>
    <cellStyle name="Обычный 9 5 3 7" xfId="35255"/>
    <cellStyle name="Обычный 9 5 3 8" xfId="3504"/>
    <cellStyle name="Обычный 9 5 3 9" xfId="37368"/>
    <cellStyle name="Обычный 9 5 4" xfId="4588"/>
    <cellStyle name="Обычный 9 5 4 2" xfId="7164"/>
    <cellStyle name="Обычный 9 5 4 2 2" xfId="17622"/>
    <cellStyle name="Обычный 9 5 4 2 3" xfId="29512"/>
    <cellStyle name="Обычный 9 5 4 3" xfId="9735"/>
    <cellStyle name="Обычный 9 5 4 3 2" xfId="20193"/>
    <cellStyle name="Обычный 9 5 4 3 3" xfId="32036"/>
    <cellStyle name="Обычный 9 5 4 4" xfId="12306"/>
    <cellStyle name="Обычный 9 5 4 4 2" xfId="22764"/>
    <cellStyle name="Обычный 9 5 4 4 3" xfId="34605"/>
    <cellStyle name="Обычный 9 5 4 5" xfId="15051"/>
    <cellStyle name="Обычный 9 5 4 6" xfId="23941"/>
    <cellStyle name="Обычный 9 5 4 7" xfId="35623"/>
    <cellStyle name="Обычный 9 5 4 8" xfId="37370"/>
    <cellStyle name="Обычный 9 5 5" xfId="2218"/>
    <cellStyle name="Обычный 9 5 5 2" xfId="12953"/>
    <cellStyle name="Обычный 9 5 5 3" xfId="24958"/>
    <cellStyle name="Обычный 9 5 6" xfId="5066"/>
    <cellStyle name="Обычный 9 5 6 2" xfId="15524"/>
    <cellStyle name="Обычный 9 5 6 3" xfId="27473"/>
    <cellStyle name="Обычный 9 5 7" xfId="7637"/>
    <cellStyle name="Обычный 9 5 7 2" xfId="18095"/>
    <cellStyle name="Обычный 9 5 7 3" xfId="29978"/>
    <cellStyle name="Обычный 9 5 8" xfId="10208"/>
    <cellStyle name="Обычный 9 5 8 2" xfId="20666"/>
    <cellStyle name="Обычный 9 5 8 3" xfId="32509"/>
    <cellStyle name="Обычный 9 5 9" xfId="22941"/>
    <cellStyle name="Обычный 9 6" xfId="288"/>
    <cellStyle name="Обычный 9 6 2" xfId="23626"/>
    <cellStyle name="Обычный 9 6 2 2" xfId="24349"/>
    <cellStyle name="Обычный 9 6 2 2 2" xfId="36031"/>
    <cellStyle name="Обычный 9 6 2 2 3" xfId="37373"/>
    <cellStyle name="Обычный 9 6 2 3" xfId="35308"/>
    <cellStyle name="Обычный 9 6 2 4" xfId="37372"/>
    <cellStyle name="Обычный 9 6 3" xfId="23994"/>
    <cellStyle name="Обычный 9 6 3 2" xfId="35676"/>
    <cellStyle name="Обычный 9 6 3 3" xfId="37374"/>
    <cellStyle name="Обычный 9 6 4" xfId="23271"/>
    <cellStyle name="Обычный 9 6 5" xfId="34953"/>
    <cellStyle name="Обычный 9 6 6" xfId="2503"/>
    <cellStyle name="Обычный 9 6 7" xfId="37371"/>
    <cellStyle name="Обычный 9 7" xfId="459"/>
    <cellStyle name="Обычный 9 7 2" xfId="24165"/>
    <cellStyle name="Обычный 9 7 2 2" xfId="35847"/>
    <cellStyle name="Обычный 9 7 2 3" xfId="37376"/>
    <cellStyle name="Обычный 9 7 3" xfId="23442"/>
    <cellStyle name="Обычный 9 7 4" xfId="35124"/>
    <cellStyle name="Обычный 9 7 5" xfId="2211"/>
    <cellStyle name="Обычный 9 7 6" xfId="37375"/>
    <cellStyle name="Обычный 9 8" xfId="22810"/>
    <cellStyle name="Обычный 9 8 2" xfId="23810"/>
    <cellStyle name="Обычный 9 8 3" xfId="35492"/>
    <cellStyle name="Обычный 9 8 4" xfId="37377"/>
    <cellStyle name="Обычный 9 9" xfId="12352"/>
    <cellStyle name="Обычный_Исполнительный аппарат МРСК Центра и Приволжья 2" xfId="37907"/>
    <cellStyle name="Обычный_Формат МЭ  - (кор  08 09 2010) 2" xfId="623"/>
    <cellStyle name="Обычный_Форматы по компаниям_last" xfId="46"/>
    <cellStyle name="Обычный_Форматы по компаниям_last 2" xfId="107"/>
    <cellStyle name="Плохой" xfId="38" builtinId="27" customBuiltin="1"/>
    <cellStyle name="Плохой 2" xfId="96"/>
    <cellStyle name="Плохой 2 2" xfId="890"/>
    <cellStyle name="Плохой 3" xfId="2219"/>
    <cellStyle name="Плохой 4" xfId="2336"/>
    <cellStyle name="Плохой 5" xfId="834"/>
    <cellStyle name="По центру с переносом" xfId="2504"/>
    <cellStyle name="По ширине с переносом" xfId="2505"/>
    <cellStyle name="Поле ввода" xfId="2506"/>
    <cellStyle name="Пояснение" xfId="39" builtinId="53" customBuiltin="1"/>
    <cellStyle name="Пояснение 2" xfId="97"/>
    <cellStyle name="Пояснение 2 2" xfId="891"/>
    <cellStyle name="Пояснение 3" xfId="2337"/>
    <cellStyle name="Пояснение 4" xfId="835"/>
    <cellStyle name="Примечание" xfId="40" builtinId="10" customBuiltin="1"/>
    <cellStyle name="Примечание 2" xfId="98"/>
    <cellStyle name="Примечание 2 2" xfId="2220"/>
    <cellStyle name="Примечание 2 2 2" xfId="2221"/>
    <cellStyle name="Примечание 2 2 2 2" xfId="34695"/>
    <cellStyle name="Примечание 2 2 3" xfId="26469"/>
    <cellStyle name="Примечание 2 3" xfId="2222"/>
    <cellStyle name="Примечание 2 3 2" xfId="34676"/>
    <cellStyle name="Примечание 2 4" xfId="23077"/>
    <cellStyle name="Примечание 2 5" xfId="892"/>
    <cellStyle name="Примечание 2 6" xfId="38041"/>
    <cellStyle name="Примечание 3" xfId="2338"/>
    <cellStyle name="Примечание 3 2" xfId="24560"/>
    <cellStyle name="Примечание 4" xfId="23032"/>
    <cellStyle name="Примечание 5" xfId="836"/>
    <cellStyle name="Процентный 10" xfId="2223"/>
    <cellStyle name="Процентный 11" xfId="2224"/>
    <cellStyle name="Процентный 12" xfId="2225"/>
    <cellStyle name="Процентный 2" xfId="104"/>
    <cellStyle name="Процентный 2 2" xfId="2226"/>
    <cellStyle name="Процентный 2 2 2" xfId="2227"/>
    <cellStyle name="Процентный 2 2 2 10" xfId="38044"/>
    <cellStyle name="Процентный 2 2 2 2" xfId="2989"/>
    <cellStyle name="Процентный 2 2 2 2 2" xfId="4020"/>
    <cellStyle name="Процентный 2 2 2 2 2 2" xfId="6612"/>
    <cellStyle name="Процентный 2 2 2 2 2 2 2" xfId="17070"/>
    <cellStyle name="Процентный 2 2 2 2 2 2 3" xfId="28977"/>
    <cellStyle name="Процентный 2 2 2 2 2 3" xfId="9183"/>
    <cellStyle name="Процентный 2 2 2 2 2 3 2" xfId="19641"/>
    <cellStyle name="Процентный 2 2 2 2 2 3 3" xfId="31499"/>
    <cellStyle name="Процентный 2 2 2 2 2 4" xfId="11754"/>
    <cellStyle name="Процентный 2 2 2 2 2 4 2" xfId="22212"/>
    <cellStyle name="Процентный 2 2 2 2 2 4 3" xfId="34055"/>
    <cellStyle name="Процентный 2 2 2 2 2 5" xfId="14499"/>
    <cellStyle name="Процентный 2 2 2 2 2 6" xfId="26478"/>
    <cellStyle name="Процентный 2 2 2 2 2 7" xfId="38046"/>
    <cellStyle name="Процентный 2 2 2 2 3" xfId="5582"/>
    <cellStyle name="Процентный 2 2 2 2 3 2" xfId="16040"/>
    <cellStyle name="Процентный 2 2 2 2 3 3" xfId="27976"/>
    <cellStyle name="Процентный 2 2 2 2 4" xfId="8153"/>
    <cellStyle name="Процентный 2 2 2 2 4 2" xfId="18611"/>
    <cellStyle name="Процентный 2 2 2 2 4 3" xfId="30488"/>
    <cellStyle name="Процентный 2 2 2 2 5" xfId="10724"/>
    <cellStyle name="Процентный 2 2 2 2 5 2" xfId="21182"/>
    <cellStyle name="Процентный 2 2 2 2 5 3" xfId="33025"/>
    <cellStyle name="Процентный 2 2 2 2 6" xfId="13469"/>
    <cellStyle name="Процентный 2 2 2 2 7" xfId="25478"/>
    <cellStyle name="Процентный 2 2 2 2 8" xfId="38045"/>
    <cellStyle name="Процентный 2 2 2 3" xfId="3505"/>
    <cellStyle name="Процентный 2 2 2 3 2" xfId="6097"/>
    <cellStyle name="Процентный 2 2 2 3 2 2" xfId="16555"/>
    <cellStyle name="Процентный 2 2 2 3 2 3" xfId="28478"/>
    <cellStyle name="Процентный 2 2 2 3 3" xfId="8668"/>
    <cellStyle name="Процентный 2 2 2 3 3 2" xfId="19126"/>
    <cellStyle name="Процентный 2 2 2 3 3 3" xfId="30995"/>
    <cellStyle name="Процентный 2 2 2 3 4" xfId="11239"/>
    <cellStyle name="Процентный 2 2 2 3 4 2" xfId="21697"/>
    <cellStyle name="Процентный 2 2 2 3 4 3" xfId="33540"/>
    <cellStyle name="Процентный 2 2 2 3 5" xfId="13984"/>
    <cellStyle name="Процентный 2 2 2 3 6" xfId="25978"/>
    <cellStyle name="Процентный 2 2 2 3 7" xfId="38047"/>
    <cellStyle name="Процентный 2 2 2 4" xfId="4589"/>
    <cellStyle name="Процентный 2 2 2 4 2" xfId="7165"/>
    <cellStyle name="Процентный 2 2 2 4 2 2" xfId="17623"/>
    <cellStyle name="Процентный 2 2 2 4 2 3" xfId="29513"/>
    <cellStyle name="Процентный 2 2 2 4 3" xfId="9736"/>
    <cellStyle name="Процентный 2 2 2 4 3 2" xfId="20194"/>
    <cellStyle name="Процентный 2 2 2 4 3 3" xfId="32037"/>
    <cellStyle name="Процентный 2 2 2 4 4" xfId="12307"/>
    <cellStyle name="Процентный 2 2 2 4 4 2" xfId="22765"/>
    <cellStyle name="Процентный 2 2 2 4 4 3" xfId="34606"/>
    <cellStyle name="Процентный 2 2 2 4 5" xfId="15052"/>
    <cellStyle name="Процентный 2 2 2 4 6" xfId="27011"/>
    <cellStyle name="Процентный 2 2 2 5" xfId="5067"/>
    <cellStyle name="Процентный 2 2 2 5 2" xfId="15525"/>
    <cellStyle name="Процентный 2 2 2 5 3" xfId="27474"/>
    <cellStyle name="Процентный 2 2 2 6" xfId="7638"/>
    <cellStyle name="Процентный 2 2 2 6 2" xfId="18096"/>
    <cellStyle name="Процентный 2 2 2 6 3" xfId="29979"/>
    <cellStyle name="Процентный 2 2 2 7" xfId="10209"/>
    <cellStyle name="Процентный 2 2 2 7 2" xfId="20667"/>
    <cellStyle name="Процентный 2 2 2 7 3" xfId="32510"/>
    <cellStyle name="Процентный 2 2 2 8" xfId="12954"/>
    <cellStyle name="Процентный 2 2 2 9" xfId="24959"/>
    <cellStyle name="Процентный 2 2 3" xfId="38048"/>
    <cellStyle name="Процентный 2 2 3 2" xfId="38049"/>
    <cellStyle name="Процентный 2 2 4" xfId="38050"/>
    <cellStyle name="Процентный 2 2 5" xfId="38043"/>
    <cellStyle name="Процентный 2 3" xfId="2228"/>
    <cellStyle name="Процентный 2 3 2" xfId="38052"/>
    <cellStyle name="Процентный 2 3 2 2" xfId="38053"/>
    <cellStyle name="Процентный 2 3 3" xfId="38054"/>
    <cellStyle name="Процентный 2 3 4" xfId="38051"/>
    <cellStyle name="Процентный 2 4" xfId="2229"/>
    <cellStyle name="Процентный 2 4 2" xfId="38056"/>
    <cellStyle name="Процентный 2 4 3" xfId="38055"/>
    <cellStyle name="Процентный 2 5" xfId="38057"/>
    <cellStyle name="Процентный 2 6" xfId="38042"/>
    <cellStyle name="Процентный 3" xfId="105"/>
    <cellStyle name="Процентный 3 2" xfId="2231"/>
    <cellStyle name="Процентный 3 3" xfId="2507"/>
    <cellStyle name="Процентный 3 4" xfId="4590"/>
    <cellStyle name="Процентный 3 5" xfId="2230"/>
    <cellStyle name="Процентный 3 6" xfId="38058"/>
    <cellStyle name="Процентный 4" xfId="2232"/>
    <cellStyle name="Процентный 4 2" xfId="2508"/>
    <cellStyle name="Процентный 4 2 10" xfId="10273"/>
    <cellStyle name="Процентный 4 2 10 2" xfId="20731"/>
    <cellStyle name="Процентный 4 2 10 3" xfId="32574"/>
    <cellStyle name="Процентный 4 2 11" xfId="13018"/>
    <cellStyle name="Процентный 4 2 12" xfId="25038"/>
    <cellStyle name="Процентный 4 2 2" xfId="2509"/>
    <cellStyle name="Процентный 4 2 2 2" xfId="3055"/>
    <cellStyle name="Процентный 4 2 2 2 2" xfId="4085"/>
    <cellStyle name="Процентный 4 2 2 2 2 2" xfId="6677"/>
    <cellStyle name="Процентный 4 2 2 2 2 2 2" xfId="17135"/>
    <cellStyle name="Процентный 4 2 2 2 2 2 3" xfId="29039"/>
    <cellStyle name="Процентный 4 2 2 2 2 3" xfId="9248"/>
    <cellStyle name="Процентный 4 2 2 2 2 3 2" xfId="19706"/>
    <cellStyle name="Процентный 4 2 2 2 2 3 3" xfId="31560"/>
    <cellStyle name="Процентный 4 2 2 2 2 4" xfId="11819"/>
    <cellStyle name="Процентный 4 2 2 2 2 4 2" xfId="22277"/>
    <cellStyle name="Процентный 4 2 2 2 2 4 3" xfId="34120"/>
    <cellStyle name="Процентный 4 2 2 2 2 5" xfId="14564"/>
    <cellStyle name="Процентный 4 2 2 2 2 6" xfId="26539"/>
    <cellStyle name="Процентный 4 2 2 2 3" xfId="5647"/>
    <cellStyle name="Процентный 4 2 2 2 3 2" xfId="16105"/>
    <cellStyle name="Процентный 4 2 2 2 3 3" xfId="28038"/>
    <cellStyle name="Процентный 4 2 2 2 4" xfId="8218"/>
    <cellStyle name="Процентный 4 2 2 2 4 2" xfId="18676"/>
    <cellStyle name="Процентный 4 2 2 2 4 3" xfId="30552"/>
    <cellStyle name="Процентный 4 2 2 2 5" xfId="10789"/>
    <cellStyle name="Процентный 4 2 2 2 5 2" xfId="21247"/>
    <cellStyle name="Процентный 4 2 2 2 5 3" xfId="33090"/>
    <cellStyle name="Процентный 4 2 2 2 6" xfId="13534"/>
    <cellStyle name="Процентный 4 2 2 2 7" xfId="25540"/>
    <cellStyle name="Процентный 4 2 2 3" xfId="3570"/>
    <cellStyle name="Процентный 4 2 2 3 2" xfId="6162"/>
    <cellStyle name="Процентный 4 2 2 3 2 2" xfId="16620"/>
    <cellStyle name="Процентный 4 2 2 3 2 3" xfId="28539"/>
    <cellStyle name="Процентный 4 2 2 3 3" xfId="8733"/>
    <cellStyle name="Процентный 4 2 2 3 3 2" xfId="19191"/>
    <cellStyle name="Процентный 4 2 2 3 3 3" xfId="31057"/>
    <cellStyle name="Процентный 4 2 2 3 4" xfId="11304"/>
    <cellStyle name="Процентный 4 2 2 3 4 2" xfId="21762"/>
    <cellStyle name="Процентный 4 2 2 3 4 3" xfId="33605"/>
    <cellStyle name="Процентный 4 2 2 3 5" xfId="14049"/>
    <cellStyle name="Процентный 4 2 2 3 6" xfId="26039"/>
    <cellStyle name="Процентный 4 2 2 4" xfId="4593"/>
    <cellStyle name="Процентный 4 2 2 4 2" xfId="7167"/>
    <cellStyle name="Процентный 4 2 2 4 2 2" xfId="17625"/>
    <cellStyle name="Процентный 4 2 2 4 2 3" xfId="29515"/>
    <cellStyle name="Процентный 4 2 2 4 3" xfId="9738"/>
    <cellStyle name="Процентный 4 2 2 4 3 2" xfId="20196"/>
    <cellStyle name="Процентный 4 2 2 4 3 3" xfId="32039"/>
    <cellStyle name="Процентный 4 2 2 4 4" xfId="12309"/>
    <cellStyle name="Процентный 4 2 2 4 4 2" xfId="22767"/>
    <cellStyle name="Процентный 4 2 2 4 4 3" xfId="34608"/>
    <cellStyle name="Процентный 4 2 2 4 5" xfId="15054"/>
    <cellStyle name="Процентный 4 2 2 4 6" xfId="27013"/>
    <cellStyle name="Процентный 4 2 2 5" xfId="5132"/>
    <cellStyle name="Процентный 4 2 2 5 2" xfId="15590"/>
    <cellStyle name="Процентный 4 2 2 5 3" xfId="27537"/>
    <cellStyle name="Процентный 4 2 2 6" xfId="7703"/>
    <cellStyle name="Процентный 4 2 2 6 2" xfId="18161"/>
    <cellStyle name="Процентный 4 2 2 6 3" xfId="30043"/>
    <cellStyle name="Процентный 4 2 2 7" xfId="10274"/>
    <cellStyle name="Процентный 4 2 2 7 2" xfId="20732"/>
    <cellStyle name="Процентный 4 2 2 7 3" xfId="32575"/>
    <cellStyle name="Процентный 4 2 2 8" xfId="13019"/>
    <cellStyle name="Процентный 4 2 2 9" xfId="25039"/>
    <cellStyle name="Процентный 4 2 3" xfId="2510"/>
    <cellStyle name="Процентный 4 2 3 2" xfId="3056"/>
    <cellStyle name="Процентный 4 2 3 2 2" xfId="4086"/>
    <cellStyle name="Процентный 4 2 3 2 2 2" xfId="6678"/>
    <cellStyle name="Процентный 4 2 3 2 2 2 2" xfId="17136"/>
    <cellStyle name="Процентный 4 2 3 2 2 2 3" xfId="29040"/>
    <cellStyle name="Процентный 4 2 3 2 2 3" xfId="9249"/>
    <cellStyle name="Процентный 4 2 3 2 2 3 2" xfId="19707"/>
    <cellStyle name="Процентный 4 2 3 2 2 3 3" xfId="31561"/>
    <cellStyle name="Процентный 4 2 3 2 2 4" xfId="11820"/>
    <cellStyle name="Процентный 4 2 3 2 2 4 2" xfId="22278"/>
    <cellStyle name="Процентный 4 2 3 2 2 4 3" xfId="34121"/>
    <cellStyle name="Процентный 4 2 3 2 2 5" xfId="14565"/>
    <cellStyle name="Процентный 4 2 3 2 2 6" xfId="26540"/>
    <cellStyle name="Процентный 4 2 3 2 3" xfId="5648"/>
    <cellStyle name="Процентный 4 2 3 2 3 2" xfId="16106"/>
    <cellStyle name="Процентный 4 2 3 2 3 3" xfId="28039"/>
    <cellStyle name="Процентный 4 2 3 2 4" xfId="8219"/>
    <cellStyle name="Процентный 4 2 3 2 4 2" xfId="18677"/>
    <cellStyle name="Процентный 4 2 3 2 4 3" xfId="30553"/>
    <cellStyle name="Процентный 4 2 3 2 5" xfId="10790"/>
    <cellStyle name="Процентный 4 2 3 2 5 2" xfId="21248"/>
    <cellStyle name="Процентный 4 2 3 2 5 3" xfId="33091"/>
    <cellStyle name="Процентный 4 2 3 2 6" xfId="13535"/>
    <cellStyle name="Процентный 4 2 3 2 7" xfId="25541"/>
    <cellStyle name="Процентный 4 2 3 3" xfId="3571"/>
    <cellStyle name="Процентный 4 2 3 3 2" xfId="6163"/>
    <cellStyle name="Процентный 4 2 3 3 2 2" xfId="16621"/>
    <cellStyle name="Процентный 4 2 3 3 2 3" xfId="28540"/>
    <cellStyle name="Процентный 4 2 3 3 3" xfId="8734"/>
    <cellStyle name="Процентный 4 2 3 3 3 2" xfId="19192"/>
    <cellStyle name="Процентный 4 2 3 3 3 3" xfId="31058"/>
    <cellStyle name="Процентный 4 2 3 3 4" xfId="11305"/>
    <cellStyle name="Процентный 4 2 3 3 4 2" xfId="21763"/>
    <cellStyle name="Процентный 4 2 3 3 4 3" xfId="33606"/>
    <cellStyle name="Процентный 4 2 3 3 5" xfId="14050"/>
    <cellStyle name="Процентный 4 2 3 3 6" xfId="26040"/>
    <cellStyle name="Процентный 4 2 3 4" xfId="4594"/>
    <cellStyle name="Процентный 4 2 3 4 2" xfId="7168"/>
    <cellStyle name="Процентный 4 2 3 4 2 2" xfId="17626"/>
    <cellStyle name="Процентный 4 2 3 4 2 3" xfId="29516"/>
    <cellStyle name="Процентный 4 2 3 4 3" xfId="9739"/>
    <cellStyle name="Процентный 4 2 3 4 3 2" xfId="20197"/>
    <cellStyle name="Процентный 4 2 3 4 3 3" xfId="32040"/>
    <cellStyle name="Процентный 4 2 3 4 4" xfId="12310"/>
    <cellStyle name="Процентный 4 2 3 4 4 2" xfId="22768"/>
    <cellStyle name="Процентный 4 2 3 4 4 3" xfId="34609"/>
    <cellStyle name="Процентный 4 2 3 4 5" xfId="15055"/>
    <cellStyle name="Процентный 4 2 3 4 6" xfId="27014"/>
    <cellStyle name="Процентный 4 2 3 5" xfId="5133"/>
    <cellStyle name="Процентный 4 2 3 5 2" xfId="15591"/>
    <cellStyle name="Процентный 4 2 3 5 3" xfId="27538"/>
    <cellStyle name="Процентный 4 2 3 6" xfId="7704"/>
    <cellStyle name="Процентный 4 2 3 6 2" xfId="18162"/>
    <cellStyle name="Процентный 4 2 3 6 3" xfId="30044"/>
    <cellStyle name="Процентный 4 2 3 7" xfId="10275"/>
    <cellStyle name="Процентный 4 2 3 7 2" xfId="20733"/>
    <cellStyle name="Процентный 4 2 3 7 3" xfId="32576"/>
    <cellStyle name="Процентный 4 2 3 8" xfId="13020"/>
    <cellStyle name="Процентный 4 2 3 9" xfId="25040"/>
    <cellStyle name="Процентный 4 2 4" xfId="2511"/>
    <cellStyle name="Процентный 4 2 4 2" xfId="3057"/>
    <cellStyle name="Процентный 4 2 4 2 2" xfId="4087"/>
    <cellStyle name="Процентный 4 2 4 2 2 2" xfId="6679"/>
    <cellStyle name="Процентный 4 2 4 2 2 2 2" xfId="17137"/>
    <cellStyle name="Процентный 4 2 4 2 2 2 3" xfId="29041"/>
    <cellStyle name="Процентный 4 2 4 2 2 3" xfId="9250"/>
    <cellStyle name="Процентный 4 2 4 2 2 3 2" xfId="19708"/>
    <cellStyle name="Процентный 4 2 4 2 2 3 3" xfId="31562"/>
    <cellStyle name="Процентный 4 2 4 2 2 4" xfId="11821"/>
    <cellStyle name="Процентный 4 2 4 2 2 4 2" xfId="22279"/>
    <cellStyle name="Процентный 4 2 4 2 2 4 3" xfId="34122"/>
    <cellStyle name="Процентный 4 2 4 2 2 5" xfId="14566"/>
    <cellStyle name="Процентный 4 2 4 2 2 6" xfId="26541"/>
    <cellStyle name="Процентный 4 2 4 2 3" xfId="5649"/>
    <cellStyle name="Процентный 4 2 4 2 3 2" xfId="16107"/>
    <cellStyle name="Процентный 4 2 4 2 3 3" xfId="28040"/>
    <cellStyle name="Процентный 4 2 4 2 4" xfId="8220"/>
    <cellStyle name="Процентный 4 2 4 2 4 2" xfId="18678"/>
    <cellStyle name="Процентный 4 2 4 2 4 3" xfId="30554"/>
    <cellStyle name="Процентный 4 2 4 2 5" xfId="10791"/>
    <cellStyle name="Процентный 4 2 4 2 5 2" xfId="21249"/>
    <cellStyle name="Процентный 4 2 4 2 5 3" xfId="33092"/>
    <cellStyle name="Процентный 4 2 4 2 6" xfId="13536"/>
    <cellStyle name="Процентный 4 2 4 2 7" xfId="25542"/>
    <cellStyle name="Процентный 4 2 4 3" xfId="3572"/>
    <cellStyle name="Процентный 4 2 4 3 2" xfId="6164"/>
    <cellStyle name="Процентный 4 2 4 3 2 2" xfId="16622"/>
    <cellStyle name="Процентный 4 2 4 3 2 3" xfId="28541"/>
    <cellStyle name="Процентный 4 2 4 3 3" xfId="8735"/>
    <cellStyle name="Процентный 4 2 4 3 3 2" xfId="19193"/>
    <cellStyle name="Процентный 4 2 4 3 3 3" xfId="31059"/>
    <cellStyle name="Процентный 4 2 4 3 4" xfId="11306"/>
    <cellStyle name="Процентный 4 2 4 3 4 2" xfId="21764"/>
    <cellStyle name="Процентный 4 2 4 3 4 3" xfId="33607"/>
    <cellStyle name="Процентный 4 2 4 3 5" xfId="14051"/>
    <cellStyle name="Процентный 4 2 4 3 6" xfId="26041"/>
    <cellStyle name="Процентный 4 2 4 4" xfId="4595"/>
    <cellStyle name="Процентный 4 2 4 4 2" xfId="7169"/>
    <cellStyle name="Процентный 4 2 4 4 2 2" xfId="17627"/>
    <cellStyle name="Процентный 4 2 4 4 2 3" xfId="29517"/>
    <cellStyle name="Процентный 4 2 4 4 3" xfId="9740"/>
    <cellStyle name="Процентный 4 2 4 4 3 2" xfId="20198"/>
    <cellStyle name="Процентный 4 2 4 4 3 3" xfId="32041"/>
    <cellStyle name="Процентный 4 2 4 4 4" xfId="12311"/>
    <cellStyle name="Процентный 4 2 4 4 4 2" xfId="22769"/>
    <cellStyle name="Процентный 4 2 4 4 4 3" xfId="34610"/>
    <cellStyle name="Процентный 4 2 4 4 5" xfId="15056"/>
    <cellStyle name="Процентный 4 2 4 4 6" xfId="27015"/>
    <cellStyle name="Процентный 4 2 4 5" xfId="5134"/>
    <cellStyle name="Процентный 4 2 4 5 2" xfId="15592"/>
    <cellStyle name="Процентный 4 2 4 5 3" xfId="27539"/>
    <cellStyle name="Процентный 4 2 4 6" xfId="7705"/>
    <cellStyle name="Процентный 4 2 4 6 2" xfId="18163"/>
    <cellStyle name="Процентный 4 2 4 6 3" xfId="30045"/>
    <cellStyle name="Процентный 4 2 4 7" xfId="10276"/>
    <cellStyle name="Процентный 4 2 4 7 2" xfId="20734"/>
    <cellStyle name="Процентный 4 2 4 7 3" xfId="32577"/>
    <cellStyle name="Процентный 4 2 4 8" xfId="13021"/>
    <cellStyle name="Процентный 4 2 4 9" xfId="25041"/>
    <cellStyle name="Процентный 4 2 5" xfId="3054"/>
    <cellStyle name="Процентный 4 2 5 2" xfId="4084"/>
    <cellStyle name="Процентный 4 2 5 2 2" xfId="6676"/>
    <cellStyle name="Процентный 4 2 5 2 2 2" xfId="17134"/>
    <cellStyle name="Процентный 4 2 5 2 2 3" xfId="29038"/>
    <cellStyle name="Процентный 4 2 5 2 3" xfId="9247"/>
    <cellStyle name="Процентный 4 2 5 2 3 2" xfId="19705"/>
    <cellStyle name="Процентный 4 2 5 2 3 3" xfId="31559"/>
    <cellStyle name="Процентный 4 2 5 2 4" xfId="11818"/>
    <cellStyle name="Процентный 4 2 5 2 4 2" xfId="22276"/>
    <cellStyle name="Процентный 4 2 5 2 4 3" xfId="34119"/>
    <cellStyle name="Процентный 4 2 5 2 5" xfId="14563"/>
    <cellStyle name="Процентный 4 2 5 2 6" xfId="26538"/>
    <cellStyle name="Процентный 4 2 5 3" xfId="5646"/>
    <cellStyle name="Процентный 4 2 5 3 2" xfId="16104"/>
    <cellStyle name="Процентный 4 2 5 3 3" xfId="28037"/>
    <cellStyle name="Процентный 4 2 5 4" xfId="8217"/>
    <cellStyle name="Процентный 4 2 5 4 2" xfId="18675"/>
    <cellStyle name="Процентный 4 2 5 4 3" xfId="30551"/>
    <cellStyle name="Процентный 4 2 5 5" xfId="10788"/>
    <cellStyle name="Процентный 4 2 5 5 2" xfId="21246"/>
    <cellStyle name="Процентный 4 2 5 5 3" xfId="33089"/>
    <cellStyle name="Процентный 4 2 5 6" xfId="13533"/>
    <cellStyle name="Процентный 4 2 5 7" xfId="25539"/>
    <cellStyle name="Процентный 4 2 6" xfId="3569"/>
    <cellStyle name="Процентный 4 2 6 2" xfId="6161"/>
    <cellStyle name="Процентный 4 2 6 2 2" xfId="16619"/>
    <cellStyle name="Процентный 4 2 6 2 3" xfId="28538"/>
    <cellStyle name="Процентный 4 2 6 3" xfId="8732"/>
    <cellStyle name="Процентный 4 2 6 3 2" xfId="19190"/>
    <cellStyle name="Процентный 4 2 6 3 3" xfId="31056"/>
    <cellStyle name="Процентный 4 2 6 4" xfId="11303"/>
    <cellStyle name="Процентный 4 2 6 4 2" xfId="21761"/>
    <cellStyle name="Процентный 4 2 6 4 3" xfId="33604"/>
    <cellStyle name="Процентный 4 2 6 5" xfId="14048"/>
    <cellStyle name="Процентный 4 2 6 6" xfId="26038"/>
    <cellStyle name="Процентный 4 2 7" xfId="4592"/>
    <cellStyle name="Процентный 4 2 7 2" xfId="7166"/>
    <cellStyle name="Процентный 4 2 7 2 2" xfId="17624"/>
    <cellStyle name="Процентный 4 2 7 2 3" xfId="29514"/>
    <cellStyle name="Процентный 4 2 7 3" xfId="9737"/>
    <cellStyle name="Процентный 4 2 7 3 2" xfId="20195"/>
    <cellStyle name="Процентный 4 2 7 3 3" xfId="32038"/>
    <cellStyle name="Процентный 4 2 7 4" xfId="12308"/>
    <cellStyle name="Процентный 4 2 7 4 2" xfId="22766"/>
    <cellStyle name="Процентный 4 2 7 4 3" xfId="34607"/>
    <cellStyle name="Процентный 4 2 7 5" xfId="15053"/>
    <cellStyle name="Процентный 4 2 7 6" xfId="27012"/>
    <cellStyle name="Процентный 4 2 8" xfId="5131"/>
    <cellStyle name="Процентный 4 2 8 2" xfId="15589"/>
    <cellStyle name="Процентный 4 2 8 3" xfId="27536"/>
    <cellStyle name="Процентный 4 2 9" xfId="7702"/>
    <cellStyle name="Процентный 4 2 9 2" xfId="18160"/>
    <cellStyle name="Процентный 4 2 9 3" xfId="30042"/>
    <cellStyle name="Процентный 4 3" xfId="2512"/>
    <cellStyle name="Процентный 4 3 2" xfId="3058"/>
    <cellStyle name="Процентный 4 3 2 2" xfId="4088"/>
    <cellStyle name="Процентный 4 3 2 2 2" xfId="6680"/>
    <cellStyle name="Процентный 4 3 2 2 2 2" xfId="17138"/>
    <cellStyle name="Процентный 4 3 2 2 2 3" xfId="29042"/>
    <cellStyle name="Процентный 4 3 2 2 3" xfId="9251"/>
    <cellStyle name="Процентный 4 3 2 2 3 2" xfId="19709"/>
    <cellStyle name="Процентный 4 3 2 2 3 3" xfId="31563"/>
    <cellStyle name="Процентный 4 3 2 2 4" xfId="11822"/>
    <cellStyle name="Процентный 4 3 2 2 4 2" xfId="22280"/>
    <cellStyle name="Процентный 4 3 2 2 4 3" xfId="34123"/>
    <cellStyle name="Процентный 4 3 2 2 5" xfId="14567"/>
    <cellStyle name="Процентный 4 3 2 2 6" xfId="26542"/>
    <cellStyle name="Процентный 4 3 2 3" xfId="5650"/>
    <cellStyle name="Процентный 4 3 2 3 2" xfId="16108"/>
    <cellStyle name="Процентный 4 3 2 3 3" xfId="28041"/>
    <cellStyle name="Процентный 4 3 2 4" xfId="8221"/>
    <cellStyle name="Процентный 4 3 2 4 2" xfId="18679"/>
    <cellStyle name="Процентный 4 3 2 4 3" xfId="30555"/>
    <cellStyle name="Процентный 4 3 2 5" xfId="10792"/>
    <cellStyle name="Процентный 4 3 2 5 2" xfId="21250"/>
    <cellStyle name="Процентный 4 3 2 5 3" xfId="33093"/>
    <cellStyle name="Процентный 4 3 2 6" xfId="13537"/>
    <cellStyle name="Процентный 4 3 2 7" xfId="25543"/>
    <cellStyle name="Процентный 4 3 3" xfId="3573"/>
    <cellStyle name="Процентный 4 3 3 2" xfId="6165"/>
    <cellStyle name="Процентный 4 3 3 2 2" xfId="16623"/>
    <cellStyle name="Процентный 4 3 3 2 3" xfId="28542"/>
    <cellStyle name="Процентный 4 3 3 3" xfId="8736"/>
    <cellStyle name="Процентный 4 3 3 3 2" xfId="19194"/>
    <cellStyle name="Процентный 4 3 3 3 3" xfId="31060"/>
    <cellStyle name="Процентный 4 3 3 4" xfId="11307"/>
    <cellStyle name="Процентный 4 3 3 4 2" xfId="21765"/>
    <cellStyle name="Процентный 4 3 3 4 3" xfId="33608"/>
    <cellStyle name="Процентный 4 3 3 5" xfId="14052"/>
    <cellStyle name="Процентный 4 3 3 6" xfId="26042"/>
    <cellStyle name="Процентный 4 3 4" xfId="4596"/>
    <cellStyle name="Процентный 4 3 4 2" xfId="7170"/>
    <cellStyle name="Процентный 4 3 4 2 2" xfId="17628"/>
    <cellStyle name="Процентный 4 3 4 2 3" xfId="29518"/>
    <cellStyle name="Процентный 4 3 4 3" xfId="9741"/>
    <cellStyle name="Процентный 4 3 4 3 2" xfId="20199"/>
    <cellStyle name="Процентный 4 3 4 3 3" xfId="32042"/>
    <cellStyle name="Процентный 4 3 4 4" xfId="12312"/>
    <cellStyle name="Процентный 4 3 4 4 2" xfId="22770"/>
    <cellStyle name="Процентный 4 3 4 4 3" xfId="34611"/>
    <cellStyle name="Процентный 4 3 4 5" xfId="15057"/>
    <cellStyle name="Процентный 4 3 4 6" xfId="27016"/>
    <cellStyle name="Процентный 4 3 5" xfId="5135"/>
    <cellStyle name="Процентный 4 3 5 2" xfId="15593"/>
    <cellStyle name="Процентный 4 3 5 3" xfId="27540"/>
    <cellStyle name="Процентный 4 3 6" xfId="7706"/>
    <cellStyle name="Процентный 4 3 6 2" xfId="18164"/>
    <cellStyle name="Процентный 4 3 6 3" xfId="30046"/>
    <cellStyle name="Процентный 4 3 7" xfId="10277"/>
    <cellStyle name="Процентный 4 3 7 2" xfId="20735"/>
    <cellStyle name="Процентный 4 3 7 3" xfId="32578"/>
    <cellStyle name="Процентный 4 3 8" xfId="13022"/>
    <cellStyle name="Процентный 4 3 9" xfId="25042"/>
    <cellStyle name="Процентный 4 4" xfId="2513"/>
    <cellStyle name="Процентный 4 4 2" xfId="3059"/>
    <cellStyle name="Процентный 4 4 2 2" xfId="4089"/>
    <cellStyle name="Процентный 4 4 2 2 2" xfId="6681"/>
    <cellStyle name="Процентный 4 4 2 2 2 2" xfId="17139"/>
    <cellStyle name="Процентный 4 4 2 2 2 3" xfId="29043"/>
    <cellStyle name="Процентный 4 4 2 2 3" xfId="9252"/>
    <cellStyle name="Процентный 4 4 2 2 3 2" xfId="19710"/>
    <cellStyle name="Процентный 4 4 2 2 3 3" xfId="31564"/>
    <cellStyle name="Процентный 4 4 2 2 4" xfId="11823"/>
    <cellStyle name="Процентный 4 4 2 2 4 2" xfId="22281"/>
    <cellStyle name="Процентный 4 4 2 2 4 3" xfId="34124"/>
    <cellStyle name="Процентный 4 4 2 2 5" xfId="14568"/>
    <cellStyle name="Процентный 4 4 2 2 6" xfId="26543"/>
    <cellStyle name="Процентный 4 4 2 3" xfId="5651"/>
    <cellStyle name="Процентный 4 4 2 3 2" xfId="16109"/>
    <cellStyle name="Процентный 4 4 2 3 3" xfId="28042"/>
    <cellStyle name="Процентный 4 4 2 4" xfId="8222"/>
    <cellStyle name="Процентный 4 4 2 4 2" xfId="18680"/>
    <cellStyle name="Процентный 4 4 2 4 3" xfId="30556"/>
    <cellStyle name="Процентный 4 4 2 5" xfId="10793"/>
    <cellStyle name="Процентный 4 4 2 5 2" xfId="21251"/>
    <cellStyle name="Процентный 4 4 2 5 3" xfId="33094"/>
    <cellStyle name="Процентный 4 4 2 6" xfId="13538"/>
    <cellStyle name="Процентный 4 4 2 7" xfId="25544"/>
    <cellStyle name="Процентный 4 4 3" xfId="3574"/>
    <cellStyle name="Процентный 4 4 3 2" xfId="6166"/>
    <cellStyle name="Процентный 4 4 3 2 2" xfId="16624"/>
    <cellStyle name="Процентный 4 4 3 2 3" xfId="28543"/>
    <cellStyle name="Процентный 4 4 3 3" xfId="8737"/>
    <cellStyle name="Процентный 4 4 3 3 2" xfId="19195"/>
    <cellStyle name="Процентный 4 4 3 3 3" xfId="31061"/>
    <cellStyle name="Процентный 4 4 3 4" xfId="11308"/>
    <cellStyle name="Процентный 4 4 3 4 2" xfId="21766"/>
    <cellStyle name="Процентный 4 4 3 4 3" xfId="33609"/>
    <cellStyle name="Процентный 4 4 3 5" xfId="14053"/>
    <cellStyle name="Процентный 4 4 3 6" xfId="26043"/>
    <cellStyle name="Процентный 4 4 4" xfId="4597"/>
    <cellStyle name="Процентный 4 4 4 2" xfId="7171"/>
    <cellStyle name="Процентный 4 4 4 2 2" xfId="17629"/>
    <cellStyle name="Процентный 4 4 4 2 3" xfId="29519"/>
    <cellStyle name="Процентный 4 4 4 3" xfId="9742"/>
    <cellStyle name="Процентный 4 4 4 3 2" xfId="20200"/>
    <cellStyle name="Процентный 4 4 4 3 3" xfId="32043"/>
    <cellStyle name="Процентный 4 4 4 4" xfId="12313"/>
    <cellStyle name="Процентный 4 4 4 4 2" xfId="22771"/>
    <cellStyle name="Процентный 4 4 4 4 3" xfId="34612"/>
    <cellStyle name="Процентный 4 4 4 5" xfId="15058"/>
    <cellStyle name="Процентный 4 4 4 6" xfId="27017"/>
    <cellStyle name="Процентный 4 4 5" xfId="5136"/>
    <cellStyle name="Процентный 4 4 5 2" xfId="15594"/>
    <cellStyle name="Процентный 4 4 5 3" xfId="27541"/>
    <cellStyle name="Процентный 4 4 6" xfId="7707"/>
    <cellStyle name="Процентный 4 4 6 2" xfId="18165"/>
    <cellStyle name="Процентный 4 4 6 3" xfId="30047"/>
    <cellStyle name="Процентный 4 4 7" xfId="10278"/>
    <cellStyle name="Процентный 4 4 7 2" xfId="20736"/>
    <cellStyle name="Процентный 4 4 7 3" xfId="32579"/>
    <cellStyle name="Процентный 4 4 8" xfId="13023"/>
    <cellStyle name="Процентный 4 4 9" xfId="25043"/>
    <cellStyle name="Процентный 4 5" xfId="2514"/>
    <cellStyle name="Процентный 4 5 2" xfId="3060"/>
    <cellStyle name="Процентный 4 5 2 2" xfId="4090"/>
    <cellStyle name="Процентный 4 5 2 2 2" xfId="6682"/>
    <cellStyle name="Процентный 4 5 2 2 2 2" xfId="17140"/>
    <cellStyle name="Процентный 4 5 2 2 2 3" xfId="29044"/>
    <cellStyle name="Процентный 4 5 2 2 3" xfId="9253"/>
    <cellStyle name="Процентный 4 5 2 2 3 2" xfId="19711"/>
    <cellStyle name="Процентный 4 5 2 2 3 3" xfId="31565"/>
    <cellStyle name="Процентный 4 5 2 2 4" xfId="11824"/>
    <cellStyle name="Процентный 4 5 2 2 4 2" xfId="22282"/>
    <cellStyle name="Процентный 4 5 2 2 4 3" xfId="34125"/>
    <cellStyle name="Процентный 4 5 2 2 5" xfId="14569"/>
    <cellStyle name="Процентный 4 5 2 2 6" xfId="26544"/>
    <cellStyle name="Процентный 4 5 2 3" xfId="5652"/>
    <cellStyle name="Процентный 4 5 2 3 2" xfId="16110"/>
    <cellStyle name="Процентный 4 5 2 3 3" xfId="28043"/>
    <cellStyle name="Процентный 4 5 2 4" xfId="8223"/>
    <cellStyle name="Процентный 4 5 2 4 2" xfId="18681"/>
    <cellStyle name="Процентный 4 5 2 4 3" xfId="30557"/>
    <cellStyle name="Процентный 4 5 2 5" xfId="10794"/>
    <cellStyle name="Процентный 4 5 2 5 2" xfId="21252"/>
    <cellStyle name="Процентный 4 5 2 5 3" xfId="33095"/>
    <cellStyle name="Процентный 4 5 2 6" xfId="13539"/>
    <cellStyle name="Процентный 4 5 2 7" xfId="25545"/>
    <cellStyle name="Процентный 4 5 3" xfId="3575"/>
    <cellStyle name="Процентный 4 5 3 2" xfId="6167"/>
    <cellStyle name="Процентный 4 5 3 2 2" xfId="16625"/>
    <cellStyle name="Процентный 4 5 3 2 3" xfId="28544"/>
    <cellStyle name="Процентный 4 5 3 3" xfId="8738"/>
    <cellStyle name="Процентный 4 5 3 3 2" xfId="19196"/>
    <cellStyle name="Процентный 4 5 3 3 3" xfId="31062"/>
    <cellStyle name="Процентный 4 5 3 4" xfId="11309"/>
    <cellStyle name="Процентный 4 5 3 4 2" xfId="21767"/>
    <cellStyle name="Процентный 4 5 3 4 3" xfId="33610"/>
    <cellStyle name="Процентный 4 5 3 5" xfId="14054"/>
    <cellStyle name="Процентный 4 5 3 6" xfId="26044"/>
    <cellStyle name="Процентный 4 5 4" xfId="4598"/>
    <cellStyle name="Процентный 4 5 4 2" xfId="7172"/>
    <cellStyle name="Процентный 4 5 4 2 2" xfId="17630"/>
    <cellStyle name="Процентный 4 5 4 2 3" xfId="29520"/>
    <cellStyle name="Процентный 4 5 4 3" xfId="9743"/>
    <cellStyle name="Процентный 4 5 4 3 2" xfId="20201"/>
    <cellStyle name="Процентный 4 5 4 3 3" xfId="32044"/>
    <cellStyle name="Процентный 4 5 4 4" xfId="12314"/>
    <cellStyle name="Процентный 4 5 4 4 2" xfId="22772"/>
    <cellStyle name="Процентный 4 5 4 4 3" xfId="34613"/>
    <cellStyle name="Процентный 4 5 4 5" xfId="15059"/>
    <cellStyle name="Процентный 4 5 4 6" xfId="27018"/>
    <cellStyle name="Процентный 4 5 5" xfId="5137"/>
    <cellStyle name="Процентный 4 5 5 2" xfId="15595"/>
    <cellStyle name="Процентный 4 5 5 3" xfId="27542"/>
    <cellStyle name="Процентный 4 5 6" xfId="7708"/>
    <cellStyle name="Процентный 4 5 6 2" xfId="18166"/>
    <cellStyle name="Процентный 4 5 6 3" xfId="30048"/>
    <cellStyle name="Процентный 4 5 7" xfId="10279"/>
    <cellStyle name="Процентный 4 5 7 2" xfId="20737"/>
    <cellStyle name="Процентный 4 5 7 3" xfId="32580"/>
    <cellStyle name="Процентный 4 5 8" xfId="13024"/>
    <cellStyle name="Процентный 4 5 9" xfId="25044"/>
    <cellStyle name="Процентный 4 6" xfId="2349"/>
    <cellStyle name="Процентный 4 7" xfId="4591"/>
    <cellStyle name="Процентный 5" xfId="2233"/>
    <cellStyle name="Процентный 6" xfId="2234"/>
    <cellStyle name="Процентный 6 2" xfId="2235"/>
    <cellStyle name="Процентный 7" xfId="2236"/>
    <cellStyle name="Процентный 8" xfId="2237"/>
    <cellStyle name="Процентный 9" xfId="2238"/>
    <cellStyle name="Проценты_формула" xfId="2515"/>
    <cellStyle name="Сверхулин" xfId="2239"/>
    <cellStyle name="Связанная ячейка" xfId="41" builtinId="24" customBuiltin="1"/>
    <cellStyle name="Связанная ячейка 2" xfId="99"/>
    <cellStyle name="Связанная ячейка 2 2" xfId="893"/>
    <cellStyle name="Связанная ячейка 3" xfId="2339"/>
    <cellStyle name="Связанная ячейка 4" xfId="837"/>
    <cellStyle name="Стиль 1" xfId="106"/>
    <cellStyle name="Стиль 1 10" xfId="37919"/>
    <cellStyle name="Стиль 1 2" xfId="2240"/>
    <cellStyle name="Стиль 1 2 2" xfId="38061"/>
    <cellStyle name="Стиль 1 2 3" xfId="38060"/>
    <cellStyle name="Стиль 1 3" xfId="2241"/>
    <cellStyle name="Стиль 1 4" xfId="2242"/>
    <cellStyle name="Стиль 1 5" xfId="2243"/>
    <cellStyle name="Стиль 1 6" xfId="2244"/>
    <cellStyle name="Стиль 1 7" xfId="2245"/>
    <cellStyle name="Стиль 1 8" xfId="898"/>
    <cellStyle name="Стиль 1 9" xfId="38059"/>
    <cellStyle name="Стиль 1_1.2" xfId="38062"/>
    <cellStyle name="Стиль 10" xfId="2246"/>
    <cellStyle name="Стиль 12" xfId="2247"/>
    <cellStyle name="Стиль 8" xfId="2248"/>
    <cellStyle name="Стиль 9" xfId="2249"/>
    <cellStyle name="ТаблицаТекст" xfId="2250"/>
    <cellStyle name="ТЕКСТ" xfId="2516"/>
    <cellStyle name="Текст 2" xfId="2517"/>
    <cellStyle name="Текст 2 2" xfId="2518"/>
    <cellStyle name="Текст 2 2 2" xfId="34702"/>
    <cellStyle name="Текст 2 3" xfId="24567"/>
    <cellStyle name="Текст предупреждения" xfId="42" builtinId="11" customBuiltin="1"/>
    <cellStyle name="Текст предупреждения 2" xfId="100"/>
    <cellStyle name="Текст предупреждения 2 2" xfId="894"/>
    <cellStyle name="Текст предупреждения 3" xfId="2340"/>
    <cellStyle name="Текст предупреждения 4" xfId="838"/>
    <cellStyle name="Текстовый" xfId="2251"/>
    <cellStyle name="Текстовый 2" xfId="2252"/>
    <cellStyle name="Тысячи [0]_22гк" xfId="2519"/>
    <cellStyle name="Тысячи_22гк" xfId="2520"/>
    <cellStyle name="Финансовый" xfId="624" builtinId="3"/>
    <cellStyle name="Финансовый 10" xfId="2253"/>
    <cellStyle name="Финансовый 10 2" xfId="2254"/>
    <cellStyle name="Финансовый 11" xfId="2255"/>
    <cellStyle name="Финансовый 12" xfId="2256"/>
    <cellStyle name="Финансовый 12 2" xfId="2990"/>
    <cellStyle name="Финансовый 12 2 2" xfId="4021"/>
    <cellStyle name="Финансовый 12 2 2 2" xfId="6613"/>
    <cellStyle name="Финансовый 12 2 2 2 2" xfId="17071"/>
    <cellStyle name="Финансовый 12 2 2 2 3" xfId="28978"/>
    <cellStyle name="Финансовый 12 2 2 3" xfId="9184"/>
    <cellStyle name="Финансовый 12 2 2 3 2" xfId="19642"/>
    <cellStyle name="Финансовый 12 2 2 3 3" xfId="31500"/>
    <cellStyle name="Финансовый 12 2 2 4" xfId="11755"/>
    <cellStyle name="Финансовый 12 2 2 4 2" xfId="22213"/>
    <cellStyle name="Финансовый 12 2 2 4 3" xfId="34056"/>
    <cellStyle name="Финансовый 12 2 2 5" xfId="14500"/>
    <cellStyle name="Финансовый 12 2 2 6" xfId="26479"/>
    <cellStyle name="Финансовый 12 2 3" xfId="5583"/>
    <cellStyle name="Финансовый 12 2 3 2" xfId="16041"/>
    <cellStyle name="Финансовый 12 2 3 3" xfId="27977"/>
    <cellStyle name="Финансовый 12 2 4" xfId="8154"/>
    <cellStyle name="Финансовый 12 2 4 2" xfId="18612"/>
    <cellStyle name="Финансовый 12 2 4 3" xfId="30489"/>
    <cellStyle name="Финансовый 12 2 5" xfId="10725"/>
    <cellStyle name="Финансовый 12 2 5 2" xfId="21183"/>
    <cellStyle name="Финансовый 12 2 5 3" xfId="33026"/>
    <cellStyle name="Финансовый 12 2 6" xfId="13470"/>
    <cellStyle name="Финансовый 12 2 7" xfId="25479"/>
    <cellStyle name="Финансовый 12 3" xfId="3506"/>
    <cellStyle name="Финансовый 12 3 2" xfId="6098"/>
    <cellStyle name="Финансовый 12 3 2 2" xfId="16556"/>
    <cellStyle name="Финансовый 12 3 2 3" xfId="28479"/>
    <cellStyle name="Финансовый 12 3 3" xfId="8669"/>
    <cellStyle name="Финансовый 12 3 3 2" xfId="19127"/>
    <cellStyle name="Финансовый 12 3 3 3" xfId="30996"/>
    <cellStyle name="Финансовый 12 3 4" xfId="11240"/>
    <cellStyle name="Финансовый 12 3 4 2" xfId="21698"/>
    <cellStyle name="Финансовый 12 3 4 3" xfId="33541"/>
    <cellStyle name="Финансовый 12 3 5" xfId="13985"/>
    <cellStyle name="Финансовый 12 3 6" xfId="25979"/>
    <cellStyle name="Финансовый 12 4" xfId="4599"/>
    <cellStyle name="Финансовый 12 4 2" xfId="7173"/>
    <cellStyle name="Финансовый 12 4 2 2" xfId="17631"/>
    <cellStyle name="Финансовый 12 4 2 3" xfId="29521"/>
    <cellStyle name="Финансовый 12 4 3" xfId="9744"/>
    <cellStyle name="Финансовый 12 4 3 2" xfId="20202"/>
    <cellStyle name="Финансовый 12 4 3 3" xfId="32045"/>
    <cellStyle name="Финансовый 12 4 4" xfId="12315"/>
    <cellStyle name="Финансовый 12 4 4 2" xfId="22773"/>
    <cellStyle name="Финансовый 12 4 4 3" xfId="34614"/>
    <cellStyle name="Финансовый 12 4 5" xfId="15060"/>
    <cellStyle name="Финансовый 12 4 6" xfId="27019"/>
    <cellStyle name="Финансовый 12 5" xfId="5068"/>
    <cellStyle name="Финансовый 12 5 2" xfId="15526"/>
    <cellStyle name="Финансовый 12 5 3" xfId="27475"/>
    <cellStyle name="Финансовый 12 6" xfId="7639"/>
    <cellStyle name="Финансовый 12 6 2" xfId="18097"/>
    <cellStyle name="Финансовый 12 6 3" xfId="29980"/>
    <cellStyle name="Финансовый 12 7" xfId="10210"/>
    <cellStyle name="Финансовый 12 7 2" xfId="20668"/>
    <cellStyle name="Финансовый 12 7 3" xfId="32511"/>
    <cellStyle name="Финансовый 12 8" xfId="12955"/>
    <cellStyle name="Финансовый 12 9" xfId="24964"/>
    <cellStyle name="Финансовый 13" xfId="2257"/>
    <cellStyle name="Финансовый 13 2" xfId="2991"/>
    <cellStyle name="Финансовый 13 2 2" xfId="4022"/>
    <cellStyle name="Финансовый 13 2 2 2" xfId="6614"/>
    <cellStyle name="Финансовый 13 2 2 2 2" xfId="17072"/>
    <cellStyle name="Финансовый 13 2 2 2 3" xfId="28979"/>
    <cellStyle name="Финансовый 13 2 2 3" xfId="9185"/>
    <cellStyle name="Финансовый 13 2 2 3 2" xfId="19643"/>
    <cellStyle name="Финансовый 13 2 2 3 3" xfId="31501"/>
    <cellStyle name="Финансовый 13 2 2 4" xfId="11756"/>
    <cellStyle name="Финансовый 13 2 2 4 2" xfId="22214"/>
    <cellStyle name="Финансовый 13 2 2 4 3" xfId="34057"/>
    <cellStyle name="Финансовый 13 2 2 5" xfId="14501"/>
    <cellStyle name="Финансовый 13 2 2 6" xfId="26480"/>
    <cellStyle name="Финансовый 13 2 3" xfId="5584"/>
    <cellStyle name="Финансовый 13 2 3 2" xfId="16042"/>
    <cellStyle name="Финансовый 13 2 3 3" xfId="27978"/>
    <cellStyle name="Финансовый 13 2 4" xfId="8155"/>
    <cellStyle name="Финансовый 13 2 4 2" xfId="18613"/>
    <cellStyle name="Финансовый 13 2 4 3" xfId="30490"/>
    <cellStyle name="Финансовый 13 2 5" xfId="10726"/>
    <cellStyle name="Финансовый 13 2 5 2" xfId="21184"/>
    <cellStyle name="Финансовый 13 2 5 3" xfId="33027"/>
    <cellStyle name="Финансовый 13 2 6" xfId="13471"/>
    <cellStyle name="Финансовый 13 2 7" xfId="25480"/>
    <cellStyle name="Финансовый 13 3" xfId="3507"/>
    <cellStyle name="Финансовый 13 3 2" xfId="6099"/>
    <cellStyle name="Финансовый 13 3 2 2" xfId="16557"/>
    <cellStyle name="Финансовый 13 3 2 3" xfId="28480"/>
    <cellStyle name="Финансовый 13 3 3" xfId="8670"/>
    <cellStyle name="Финансовый 13 3 3 2" xfId="19128"/>
    <cellStyle name="Финансовый 13 3 3 3" xfId="30997"/>
    <cellStyle name="Финансовый 13 3 4" xfId="11241"/>
    <cellStyle name="Финансовый 13 3 4 2" xfId="21699"/>
    <cellStyle name="Финансовый 13 3 4 3" xfId="33542"/>
    <cellStyle name="Финансовый 13 3 5" xfId="13986"/>
    <cellStyle name="Финансовый 13 3 6" xfId="25980"/>
    <cellStyle name="Финансовый 13 4" xfId="4600"/>
    <cellStyle name="Финансовый 13 4 2" xfId="7174"/>
    <cellStyle name="Финансовый 13 4 2 2" xfId="17632"/>
    <cellStyle name="Финансовый 13 4 2 3" xfId="29522"/>
    <cellStyle name="Финансовый 13 4 3" xfId="9745"/>
    <cellStyle name="Финансовый 13 4 3 2" xfId="20203"/>
    <cellStyle name="Финансовый 13 4 3 3" xfId="32046"/>
    <cellStyle name="Финансовый 13 4 4" xfId="12316"/>
    <cellStyle name="Финансовый 13 4 4 2" xfId="22774"/>
    <cellStyle name="Финансовый 13 4 4 3" xfId="34615"/>
    <cellStyle name="Финансовый 13 4 5" xfId="15061"/>
    <cellStyle name="Финансовый 13 4 6" xfId="27020"/>
    <cellStyle name="Финансовый 13 5" xfId="5069"/>
    <cellStyle name="Финансовый 13 5 2" xfId="15527"/>
    <cellStyle name="Финансовый 13 5 3" xfId="27476"/>
    <cellStyle name="Финансовый 13 6" xfId="7640"/>
    <cellStyle name="Финансовый 13 6 2" xfId="18098"/>
    <cellStyle name="Финансовый 13 6 3" xfId="29981"/>
    <cellStyle name="Финансовый 13 7" xfId="10211"/>
    <cellStyle name="Финансовый 13 7 2" xfId="20669"/>
    <cellStyle name="Финансовый 13 7 3" xfId="32512"/>
    <cellStyle name="Финансовый 13 8" xfId="12956"/>
    <cellStyle name="Финансовый 13 9" xfId="24965"/>
    <cellStyle name="Финансовый 14" xfId="2258"/>
    <cellStyle name="Финансовый 14 2" xfId="2992"/>
    <cellStyle name="Финансовый 14 2 2" xfId="4023"/>
    <cellStyle name="Финансовый 14 2 2 2" xfId="6615"/>
    <cellStyle name="Финансовый 14 2 2 2 2" xfId="17073"/>
    <cellStyle name="Финансовый 14 2 2 2 3" xfId="28980"/>
    <cellStyle name="Финансовый 14 2 2 3" xfId="9186"/>
    <cellStyle name="Финансовый 14 2 2 3 2" xfId="19644"/>
    <cellStyle name="Финансовый 14 2 2 3 3" xfId="31502"/>
    <cellStyle name="Финансовый 14 2 2 4" xfId="11757"/>
    <cellStyle name="Финансовый 14 2 2 4 2" xfId="22215"/>
    <cellStyle name="Финансовый 14 2 2 4 3" xfId="34058"/>
    <cellStyle name="Финансовый 14 2 2 5" xfId="14502"/>
    <cellStyle name="Финансовый 14 2 2 6" xfId="26481"/>
    <cellStyle name="Финансовый 14 2 3" xfId="5585"/>
    <cellStyle name="Финансовый 14 2 3 2" xfId="16043"/>
    <cellStyle name="Финансовый 14 2 3 3" xfId="27979"/>
    <cellStyle name="Финансовый 14 2 4" xfId="8156"/>
    <cellStyle name="Финансовый 14 2 4 2" xfId="18614"/>
    <cellStyle name="Финансовый 14 2 4 3" xfId="30491"/>
    <cellStyle name="Финансовый 14 2 5" xfId="10727"/>
    <cellStyle name="Финансовый 14 2 5 2" xfId="21185"/>
    <cellStyle name="Финансовый 14 2 5 3" xfId="33028"/>
    <cellStyle name="Финансовый 14 2 6" xfId="13472"/>
    <cellStyle name="Финансовый 14 2 7" xfId="25481"/>
    <cellStyle name="Финансовый 14 3" xfId="3508"/>
    <cellStyle name="Финансовый 14 3 2" xfId="6100"/>
    <cellStyle name="Финансовый 14 3 2 2" xfId="16558"/>
    <cellStyle name="Финансовый 14 3 2 3" xfId="28481"/>
    <cellStyle name="Финансовый 14 3 3" xfId="8671"/>
    <cellStyle name="Финансовый 14 3 3 2" xfId="19129"/>
    <cellStyle name="Финансовый 14 3 3 3" xfId="30998"/>
    <cellStyle name="Финансовый 14 3 4" xfId="11242"/>
    <cellStyle name="Финансовый 14 3 4 2" xfId="21700"/>
    <cellStyle name="Финансовый 14 3 4 3" xfId="33543"/>
    <cellStyle name="Финансовый 14 3 5" xfId="13987"/>
    <cellStyle name="Финансовый 14 3 6" xfId="25981"/>
    <cellStyle name="Финансовый 14 4" xfId="4601"/>
    <cellStyle name="Финансовый 14 4 2" xfId="7175"/>
    <cellStyle name="Финансовый 14 4 2 2" xfId="17633"/>
    <cellStyle name="Финансовый 14 4 2 3" xfId="29523"/>
    <cellStyle name="Финансовый 14 4 3" xfId="9746"/>
    <cellStyle name="Финансовый 14 4 3 2" xfId="20204"/>
    <cellStyle name="Финансовый 14 4 3 3" xfId="32047"/>
    <cellStyle name="Финансовый 14 4 4" xfId="12317"/>
    <cellStyle name="Финансовый 14 4 4 2" xfId="22775"/>
    <cellStyle name="Финансовый 14 4 4 3" xfId="34616"/>
    <cellStyle name="Финансовый 14 4 5" xfId="15062"/>
    <cellStyle name="Финансовый 14 4 6" xfId="27021"/>
    <cellStyle name="Финансовый 14 5" xfId="5070"/>
    <cellStyle name="Финансовый 14 5 2" xfId="15528"/>
    <cellStyle name="Финансовый 14 5 3" xfId="27477"/>
    <cellStyle name="Финансовый 14 6" xfId="7641"/>
    <cellStyle name="Финансовый 14 6 2" xfId="18099"/>
    <cellStyle name="Финансовый 14 6 3" xfId="29982"/>
    <cellStyle name="Финансовый 14 7" xfId="10212"/>
    <cellStyle name="Финансовый 14 7 2" xfId="20670"/>
    <cellStyle name="Финансовый 14 7 3" xfId="32513"/>
    <cellStyle name="Финансовый 14 8" xfId="12957"/>
    <cellStyle name="Финансовый 14 9" xfId="24966"/>
    <cellStyle name="Финансовый 15" xfId="2259"/>
    <cellStyle name="Финансовый 15 2" xfId="2993"/>
    <cellStyle name="Финансовый 15 2 2" xfId="4024"/>
    <cellStyle name="Финансовый 15 2 2 2" xfId="6616"/>
    <cellStyle name="Финансовый 15 2 2 2 2" xfId="17074"/>
    <cellStyle name="Финансовый 15 2 2 2 3" xfId="28981"/>
    <cellStyle name="Финансовый 15 2 2 3" xfId="9187"/>
    <cellStyle name="Финансовый 15 2 2 3 2" xfId="19645"/>
    <cellStyle name="Финансовый 15 2 2 3 3" xfId="31503"/>
    <cellStyle name="Финансовый 15 2 2 4" xfId="11758"/>
    <cellStyle name="Финансовый 15 2 2 4 2" xfId="22216"/>
    <cellStyle name="Финансовый 15 2 2 4 3" xfId="34059"/>
    <cellStyle name="Финансовый 15 2 2 5" xfId="14503"/>
    <cellStyle name="Финансовый 15 2 2 6" xfId="26482"/>
    <cellStyle name="Финансовый 15 2 3" xfId="5586"/>
    <cellStyle name="Финансовый 15 2 3 2" xfId="16044"/>
    <cellStyle name="Финансовый 15 2 3 3" xfId="27980"/>
    <cellStyle name="Финансовый 15 2 4" xfId="8157"/>
    <cellStyle name="Финансовый 15 2 4 2" xfId="18615"/>
    <cellStyle name="Финансовый 15 2 4 3" xfId="30492"/>
    <cellStyle name="Финансовый 15 2 5" xfId="10728"/>
    <cellStyle name="Финансовый 15 2 5 2" xfId="21186"/>
    <cellStyle name="Финансовый 15 2 5 3" xfId="33029"/>
    <cellStyle name="Финансовый 15 2 6" xfId="13473"/>
    <cellStyle name="Финансовый 15 2 7" xfId="25482"/>
    <cellStyle name="Финансовый 15 3" xfId="3509"/>
    <cellStyle name="Финансовый 15 3 2" xfId="6101"/>
    <cellStyle name="Финансовый 15 3 2 2" xfId="16559"/>
    <cellStyle name="Финансовый 15 3 2 3" xfId="28482"/>
    <cellStyle name="Финансовый 15 3 3" xfId="8672"/>
    <cellStyle name="Финансовый 15 3 3 2" xfId="19130"/>
    <cellStyle name="Финансовый 15 3 3 3" xfId="30999"/>
    <cellStyle name="Финансовый 15 3 4" xfId="11243"/>
    <cellStyle name="Финансовый 15 3 4 2" xfId="21701"/>
    <cellStyle name="Финансовый 15 3 4 3" xfId="33544"/>
    <cellStyle name="Финансовый 15 3 5" xfId="13988"/>
    <cellStyle name="Финансовый 15 3 6" xfId="25982"/>
    <cellStyle name="Финансовый 15 4" xfId="4602"/>
    <cellStyle name="Финансовый 15 4 2" xfId="7176"/>
    <cellStyle name="Финансовый 15 4 2 2" xfId="17634"/>
    <cellStyle name="Финансовый 15 4 2 3" xfId="29524"/>
    <cellStyle name="Финансовый 15 4 3" xfId="9747"/>
    <cellStyle name="Финансовый 15 4 3 2" xfId="20205"/>
    <cellStyle name="Финансовый 15 4 3 3" xfId="32048"/>
    <cellStyle name="Финансовый 15 4 4" xfId="12318"/>
    <cellStyle name="Финансовый 15 4 4 2" xfId="22776"/>
    <cellStyle name="Финансовый 15 4 4 3" xfId="34617"/>
    <cellStyle name="Финансовый 15 4 5" xfId="15063"/>
    <cellStyle name="Финансовый 15 4 6" xfId="27022"/>
    <cellStyle name="Финансовый 15 5" xfId="5071"/>
    <cellStyle name="Финансовый 15 5 2" xfId="15529"/>
    <cellStyle name="Финансовый 15 5 3" xfId="27478"/>
    <cellStyle name="Финансовый 15 6" xfId="7642"/>
    <cellStyle name="Финансовый 15 6 2" xfId="18100"/>
    <cellStyle name="Финансовый 15 6 3" xfId="29983"/>
    <cellStyle name="Финансовый 15 7" xfId="10213"/>
    <cellStyle name="Финансовый 15 7 2" xfId="20671"/>
    <cellStyle name="Финансовый 15 7 3" xfId="32514"/>
    <cellStyle name="Финансовый 15 8" xfId="12958"/>
    <cellStyle name="Финансовый 15 9" xfId="24967"/>
    <cellStyle name="Финансовый 16" xfId="2260"/>
    <cellStyle name="Финансовый 17" xfId="2261"/>
    <cellStyle name="Финансовый 17 2" xfId="2994"/>
    <cellStyle name="Финансовый 17 2 2" xfId="4025"/>
    <cellStyle name="Финансовый 17 2 2 2" xfId="6617"/>
    <cellStyle name="Финансовый 17 2 2 2 2" xfId="17075"/>
    <cellStyle name="Финансовый 17 2 2 2 3" xfId="28982"/>
    <cellStyle name="Финансовый 17 2 2 3" xfId="9188"/>
    <cellStyle name="Финансовый 17 2 2 3 2" xfId="19646"/>
    <cellStyle name="Финансовый 17 2 2 3 3" xfId="31504"/>
    <cellStyle name="Финансовый 17 2 2 4" xfId="11759"/>
    <cellStyle name="Финансовый 17 2 2 4 2" xfId="22217"/>
    <cellStyle name="Финансовый 17 2 2 4 3" xfId="34060"/>
    <cellStyle name="Финансовый 17 2 2 5" xfId="14504"/>
    <cellStyle name="Финансовый 17 2 2 6" xfId="26483"/>
    <cellStyle name="Финансовый 17 2 3" xfId="5587"/>
    <cellStyle name="Финансовый 17 2 3 2" xfId="16045"/>
    <cellStyle name="Финансовый 17 2 3 3" xfId="27981"/>
    <cellStyle name="Финансовый 17 2 4" xfId="8158"/>
    <cellStyle name="Финансовый 17 2 4 2" xfId="18616"/>
    <cellStyle name="Финансовый 17 2 4 3" xfId="30493"/>
    <cellStyle name="Финансовый 17 2 5" xfId="10729"/>
    <cellStyle name="Финансовый 17 2 5 2" xfId="21187"/>
    <cellStyle name="Финансовый 17 2 5 3" xfId="33030"/>
    <cellStyle name="Финансовый 17 2 6" xfId="13474"/>
    <cellStyle name="Финансовый 17 2 7" xfId="25483"/>
    <cellStyle name="Финансовый 17 3" xfId="3510"/>
    <cellStyle name="Финансовый 17 3 2" xfId="6102"/>
    <cellStyle name="Финансовый 17 3 2 2" xfId="16560"/>
    <cellStyle name="Финансовый 17 3 2 3" xfId="28483"/>
    <cellStyle name="Финансовый 17 3 3" xfId="8673"/>
    <cellStyle name="Финансовый 17 3 3 2" xfId="19131"/>
    <cellStyle name="Финансовый 17 3 3 3" xfId="31000"/>
    <cellStyle name="Финансовый 17 3 4" xfId="11244"/>
    <cellStyle name="Финансовый 17 3 4 2" xfId="21702"/>
    <cellStyle name="Финансовый 17 3 4 3" xfId="33545"/>
    <cellStyle name="Финансовый 17 3 5" xfId="13989"/>
    <cellStyle name="Финансовый 17 3 6" xfId="25983"/>
    <cellStyle name="Финансовый 17 4" xfId="4603"/>
    <cellStyle name="Финансовый 17 4 2" xfId="7177"/>
    <cellStyle name="Финансовый 17 4 2 2" xfId="17635"/>
    <cellStyle name="Финансовый 17 4 2 3" xfId="29525"/>
    <cellStyle name="Финансовый 17 4 3" xfId="9748"/>
    <cellStyle name="Финансовый 17 4 3 2" xfId="20206"/>
    <cellStyle name="Финансовый 17 4 3 3" xfId="32049"/>
    <cellStyle name="Финансовый 17 4 4" xfId="12319"/>
    <cellStyle name="Финансовый 17 4 4 2" xfId="22777"/>
    <cellStyle name="Финансовый 17 4 4 3" xfId="34618"/>
    <cellStyle name="Финансовый 17 4 5" xfId="15064"/>
    <cellStyle name="Финансовый 17 4 6" xfId="27023"/>
    <cellStyle name="Финансовый 17 5" xfId="5072"/>
    <cellStyle name="Финансовый 17 5 2" xfId="15530"/>
    <cellStyle name="Финансовый 17 5 3" xfId="27479"/>
    <cellStyle name="Финансовый 17 6" xfId="7643"/>
    <cellStyle name="Финансовый 17 6 2" xfId="18101"/>
    <cellStyle name="Финансовый 17 6 3" xfId="29984"/>
    <cellStyle name="Финансовый 17 7" xfId="10214"/>
    <cellStyle name="Финансовый 17 7 2" xfId="20672"/>
    <cellStyle name="Финансовый 17 7 3" xfId="32515"/>
    <cellStyle name="Финансовый 17 8" xfId="12959"/>
    <cellStyle name="Финансовый 17 9" xfId="24968"/>
    <cellStyle name="Финансовый 18" xfId="2262"/>
    <cellStyle name="Финансовый 18 2" xfId="2995"/>
    <cellStyle name="Финансовый 18 2 2" xfId="4026"/>
    <cellStyle name="Финансовый 18 2 2 2" xfId="6618"/>
    <cellStyle name="Финансовый 18 2 2 2 2" xfId="17076"/>
    <cellStyle name="Финансовый 18 2 2 2 3" xfId="28983"/>
    <cellStyle name="Финансовый 18 2 2 3" xfId="9189"/>
    <cellStyle name="Финансовый 18 2 2 3 2" xfId="19647"/>
    <cellStyle name="Финансовый 18 2 2 3 3" xfId="31505"/>
    <cellStyle name="Финансовый 18 2 2 4" xfId="11760"/>
    <cellStyle name="Финансовый 18 2 2 4 2" xfId="22218"/>
    <cellStyle name="Финансовый 18 2 2 4 3" xfId="34061"/>
    <cellStyle name="Финансовый 18 2 2 5" xfId="14505"/>
    <cellStyle name="Финансовый 18 2 2 6" xfId="26484"/>
    <cellStyle name="Финансовый 18 2 3" xfId="5588"/>
    <cellStyle name="Финансовый 18 2 3 2" xfId="16046"/>
    <cellStyle name="Финансовый 18 2 3 3" xfId="27982"/>
    <cellStyle name="Финансовый 18 2 4" xfId="8159"/>
    <cellStyle name="Финансовый 18 2 4 2" xfId="18617"/>
    <cellStyle name="Финансовый 18 2 4 3" xfId="30494"/>
    <cellStyle name="Финансовый 18 2 5" xfId="10730"/>
    <cellStyle name="Финансовый 18 2 5 2" xfId="21188"/>
    <cellStyle name="Финансовый 18 2 5 3" xfId="33031"/>
    <cellStyle name="Финансовый 18 2 6" xfId="13475"/>
    <cellStyle name="Финансовый 18 2 7" xfId="25484"/>
    <cellStyle name="Финансовый 18 3" xfId="3511"/>
    <cellStyle name="Финансовый 18 3 2" xfId="6103"/>
    <cellStyle name="Финансовый 18 3 2 2" xfId="16561"/>
    <cellStyle name="Финансовый 18 3 2 3" xfId="28484"/>
    <cellStyle name="Финансовый 18 3 3" xfId="8674"/>
    <cellStyle name="Финансовый 18 3 3 2" xfId="19132"/>
    <cellStyle name="Финансовый 18 3 3 3" xfId="31001"/>
    <cellStyle name="Финансовый 18 3 4" xfId="11245"/>
    <cellStyle name="Финансовый 18 3 4 2" xfId="21703"/>
    <cellStyle name="Финансовый 18 3 4 3" xfId="33546"/>
    <cellStyle name="Финансовый 18 3 5" xfId="13990"/>
    <cellStyle name="Финансовый 18 3 6" xfId="25984"/>
    <cellStyle name="Финансовый 18 4" xfId="4604"/>
    <cellStyle name="Финансовый 18 4 2" xfId="7178"/>
    <cellStyle name="Финансовый 18 4 2 2" xfId="17636"/>
    <cellStyle name="Финансовый 18 4 2 3" xfId="29526"/>
    <cellStyle name="Финансовый 18 4 3" xfId="9749"/>
    <cellStyle name="Финансовый 18 4 3 2" xfId="20207"/>
    <cellStyle name="Финансовый 18 4 3 3" xfId="32050"/>
    <cellStyle name="Финансовый 18 4 4" xfId="12320"/>
    <cellStyle name="Финансовый 18 4 4 2" xfId="22778"/>
    <cellStyle name="Финансовый 18 4 4 3" xfId="34619"/>
    <cellStyle name="Финансовый 18 4 5" xfId="15065"/>
    <cellStyle name="Финансовый 18 4 6" xfId="27024"/>
    <cellStyle name="Финансовый 18 5" xfId="5073"/>
    <cellStyle name="Финансовый 18 5 2" xfId="15531"/>
    <cellStyle name="Финансовый 18 5 3" xfId="27480"/>
    <cellStyle name="Финансовый 18 6" xfId="7644"/>
    <cellStyle name="Финансовый 18 6 2" xfId="18102"/>
    <cellStyle name="Финансовый 18 6 3" xfId="29985"/>
    <cellStyle name="Финансовый 18 7" xfId="10215"/>
    <cellStyle name="Финансовый 18 7 2" xfId="20673"/>
    <cellStyle name="Финансовый 18 7 3" xfId="32516"/>
    <cellStyle name="Финансовый 18 8" xfId="12960"/>
    <cellStyle name="Финансовый 18 9" xfId="24969"/>
    <cellStyle name="Финансовый 19" xfId="2348"/>
    <cellStyle name="Финансовый 19 2" xfId="3014"/>
    <cellStyle name="Финансовый 19 2 2" xfId="4044"/>
    <cellStyle name="Финансовый 19 2 2 2" xfId="6636"/>
    <cellStyle name="Финансовый 19 2 2 2 2" xfId="17094"/>
    <cellStyle name="Финансовый 19 2 2 2 3" xfId="29000"/>
    <cellStyle name="Финансовый 19 2 2 3" xfId="9207"/>
    <cellStyle name="Финансовый 19 2 2 3 2" xfId="19665"/>
    <cellStyle name="Финансовый 19 2 2 3 3" xfId="31521"/>
    <cellStyle name="Финансовый 19 2 2 4" xfId="11778"/>
    <cellStyle name="Финансовый 19 2 2 4 2" xfId="22236"/>
    <cellStyle name="Финансовый 19 2 2 4 3" xfId="34079"/>
    <cellStyle name="Финансовый 19 2 2 5" xfId="14523"/>
    <cellStyle name="Финансовый 19 2 2 6" xfId="26500"/>
    <cellStyle name="Финансовый 19 2 3" xfId="5606"/>
    <cellStyle name="Финансовый 19 2 3 2" xfId="16064"/>
    <cellStyle name="Финансовый 19 2 3 3" xfId="27999"/>
    <cellStyle name="Финансовый 19 2 4" xfId="8177"/>
    <cellStyle name="Финансовый 19 2 4 2" xfId="18635"/>
    <cellStyle name="Финансовый 19 2 4 3" xfId="30512"/>
    <cellStyle name="Финансовый 19 2 5" xfId="10748"/>
    <cellStyle name="Финансовый 19 2 5 2" xfId="21206"/>
    <cellStyle name="Финансовый 19 2 5 3" xfId="33049"/>
    <cellStyle name="Финансовый 19 2 6" xfId="13493"/>
    <cellStyle name="Финансовый 19 2 7" xfId="25501"/>
    <cellStyle name="Финансовый 19 3" xfId="3529"/>
    <cellStyle name="Финансовый 19 3 2" xfId="6121"/>
    <cellStyle name="Финансовый 19 3 2 2" xfId="16579"/>
    <cellStyle name="Финансовый 19 3 2 3" xfId="28500"/>
    <cellStyle name="Финансовый 19 3 3" xfId="8692"/>
    <cellStyle name="Финансовый 19 3 3 2" xfId="19150"/>
    <cellStyle name="Финансовый 19 3 3 3" xfId="31018"/>
    <cellStyle name="Финансовый 19 3 4" xfId="11263"/>
    <cellStyle name="Финансовый 19 3 4 2" xfId="21721"/>
    <cellStyle name="Финансовый 19 3 4 3" xfId="33564"/>
    <cellStyle name="Финансовый 19 3 5" xfId="14008"/>
    <cellStyle name="Финансовый 19 3 6" xfId="26000"/>
    <cellStyle name="Финансовый 19 4" xfId="5091"/>
    <cellStyle name="Финансовый 19 4 2" xfId="15549"/>
    <cellStyle name="Финансовый 19 4 3" xfId="27498"/>
    <cellStyle name="Финансовый 19 5" xfId="7662"/>
    <cellStyle name="Финансовый 19 5 2" xfId="18120"/>
    <cellStyle name="Финансовый 19 5 3" xfId="30003"/>
    <cellStyle name="Финансовый 19 6" xfId="10233"/>
    <cellStyle name="Финансовый 19 6 2" xfId="20691"/>
    <cellStyle name="Финансовый 19 6 3" xfId="32534"/>
    <cellStyle name="Финансовый 19 7" xfId="12978"/>
    <cellStyle name="Финансовый 19 8" xfId="24990"/>
    <cellStyle name="Финансовый 2" xfId="50"/>
    <cellStyle name="Финансовый 2 10" xfId="453"/>
    <cellStyle name="Финансовый 2 10 2" xfId="23804"/>
    <cellStyle name="Финансовый 2 10 3" xfId="35486"/>
    <cellStyle name="Финансовый 2 10 4" xfId="2264"/>
    <cellStyle name="Финансовый 2 10 5" xfId="37379"/>
    <cellStyle name="Финансовый 2 11" xfId="2263"/>
    <cellStyle name="Финансовый 2 12" xfId="22804"/>
    <cellStyle name="Финансовый 2 13" xfId="12346"/>
    <cellStyle name="Финансовый 2 14" xfId="23040"/>
    <cellStyle name="Финансовый 2 15" xfId="34763"/>
    <cellStyle name="Финансовый 2 16" xfId="845"/>
    <cellStyle name="Финансовый 2 17" xfId="626"/>
    <cellStyle name="Финансовый 2 18" xfId="37378"/>
    <cellStyle name="Финансовый 2 19" xfId="37918"/>
    <cellStyle name="Финансовый 2 2" xfId="127"/>
    <cellStyle name="Финансовый 2 2 10" xfId="10216"/>
    <cellStyle name="Финансовый 2 2 10 2" xfId="20674"/>
    <cellStyle name="Финансовый 2 2 10 3" xfId="32517"/>
    <cellStyle name="Финансовый 2 2 11" xfId="22821"/>
    <cellStyle name="Финансовый 2 2 12" xfId="12363"/>
    <cellStyle name="Финансовый 2 2 13" xfId="23094"/>
    <cellStyle name="Финансовый 2 2 14" xfId="34780"/>
    <cellStyle name="Финансовый 2 2 15" xfId="911"/>
    <cellStyle name="Финансовый 2 2 16" xfId="643"/>
    <cellStyle name="Финансовый 2 2 17" xfId="37380"/>
    <cellStyle name="Финансовый 2 2 18" xfId="37917"/>
    <cellStyle name="Финансовый 2 2 2" xfId="248"/>
    <cellStyle name="Финансовый 2 2 2 10" xfId="22942"/>
    <cellStyle name="Финансовый 2 2 2 11" xfId="12484"/>
    <cellStyle name="Финансовый 2 2 2 12" xfId="23215"/>
    <cellStyle name="Финансовый 2 2 2 13" xfId="34901"/>
    <cellStyle name="Финансовый 2 2 2 14" xfId="1032"/>
    <cellStyle name="Финансовый 2 2 2 15" xfId="764"/>
    <cellStyle name="Финансовый 2 2 2 16" xfId="37381"/>
    <cellStyle name="Финансовый 2 2 2 17" xfId="37915"/>
    <cellStyle name="Финансовый 2 2 2 2" xfId="249"/>
    <cellStyle name="Финансовый 2 2 2 2 10" xfId="12485"/>
    <cellStyle name="Финансовый 2 2 2 2 11" xfId="23216"/>
    <cellStyle name="Финансовый 2 2 2 2 12" xfId="34902"/>
    <cellStyle name="Финансовый 2 2 2 2 13" xfId="1033"/>
    <cellStyle name="Финансовый 2 2 2 2 14" xfId="765"/>
    <cellStyle name="Финансовый 2 2 2 2 15" xfId="37382"/>
    <cellStyle name="Финансовый 2 2 2 2 2" xfId="51"/>
    <cellStyle name="Финансовый 2 2 2 2 2 2" xfId="4091"/>
    <cellStyle name="Финансовый 2 2 2 2 2 2 2" xfId="6683"/>
    <cellStyle name="Финансовый 2 2 2 2 2 2 2 2" xfId="17141"/>
    <cellStyle name="Финансовый 2 2 2 2 2 2 2 3" xfId="29045"/>
    <cellStyle name="Финансовый 2 2 2 2 2 2 3" xfId="9254"/>
    <cellStyle name="Финансовый 2 2 2 2 2 2 3 2" xfId="19712"/>
    <cellStyle name="Финансовый 2 2 2 2 2 2 3 3" xfId="31566"/>
    <cellStyle name="Финансовый 2 2 2 2 2 2 4" xfId="11825"/>
    <cellStyle name="Финансовый 2 2 2 2 2 2 4 2" xfId="22283"/>
    <cellStyle name="Финансовый 2 2 2 2 2 2 4 3" xfId="34126"/>
    <cellStyle name="Финансовый 2 2 2 2 2 2 5" xfId="14570"/>
    <cellStyle name="Финансовый 2 2 2 2 2 2 6" xfId="26545"/>
    <cellStyle name="Финансовый 2 2 2 2 2 3" xfId="3061"/>
    <cellStyle name="Финансовый 2 2 2 2 2 3 2" xfId="13540"/>
    <cellStyle name="Финансовый 2 2 2 2 2 3 3" xfId="25546"/>
    <cellStyle name="Финансовый 2 2 2 2 2 4" xfId="5653"/>
    <cellStyle name="Финансовый 2 2 2 2 2 4 2" xfId="16111"/>
    <cellStyle name="Финансовый 2 2 2 2 2 4 3" xfId="28044"/>
    <cellStyle name="Финансовый 2 2 2 2 2 5" xfId="8224"/>
    <cellStyle name="Финансовый 2 2 2 2 2 5 2" xfId="18682"/>
    <cellStyle name="Финансовый 2 2 2 2 2 5 3" xfId="30558"/>
    <cellStyle name="Финансовый 2 2 2 2 2 6" xfId="10795"/>
    <cellStyle name="Финансовый 2 2 2 2 2 6 2" xfId="21253"/>
    <cellStyle name="Финансовый 2 2 2 2 2 6 3" xfId="33096"/>
    <cellStyle name="Финансовый 2 2 2 2 2 7" xfId="37896"/>
    <cellStyle name="Финансовый 2 2 2 2 3" xfId="421"/>
    <cellStyle name="Финансовый 2 2 2 2 3 2" xfId="6168"/>
    <cellStyle name="Финансовый 2 2 2 2 3 2 2" xfId="16626"/>
    <cellStyle name="Финансовый 2 2 2 2 3 2 2 2" xfId="24482"/>
    <cellStyle name="Финансовый 2 2 2 2 3 2 2 3" xfId="36164"/>
    <cellStyle name="Финансовый 2 2 2 2 3 2 2 4" xfId="37385"/>
    <cellStyle name="Финансовый 2 2 2 2 3 2 3" xfId="23759"/>
    <cellStyle name="Финансовый 2 2 2 2 3 2 4" xfId="35441"/>
    <cellStyle name="Финансовый 2 2 2 2 3 2 5" xfId="37384"/>
    <cellStyle name="Финансовый 2 2 2 2 3 3" xfId="8739"/>
    <cellStyle name="Финансовый 2 2 2 2 3 3 2" xfId="19197"/>
    <cellStyle name="Финансовый 2 2 2 2 3 3 3" xfId="24127"/>
    <cellStyle name="Финансовый 2 2 2 2 3 3 4" xfId="35809"/>
    <cellStyle name="Финансовый 2 2 2 2 3 3 5" xfId="37386"/>
    <cellStyle name="Финансовый 2 2 2 2 3 4" xfId="11310"/>
    <cellStyle name="Финансовый 2 2 2 2 3 4 2" xfId="21768"/>
    <cellStyle name="Финансовый 2 2 2 2 3 4 3" xfId="33611"/>
    <cellStyle name="Финансовый 2 2 2 2 3 5" xfId="14055"/>
    <cellStyle name="Финансовый 2 2 2 2 3 6" xfId="23404"/>
    <cellStyle name="Финансовый 2 2 2 2 3 7" xfId="35086"/>
    <cellStyle name="Финансовый 2 2 2 2 3 8" xfId="3576"/>
    <cellStyle name="Финансовый 2 2 2 2 3 9" xfId="37383"/>
    <cellStyle name="Финансовый 2 2 2 2 4" xfId="592"/>
    <cellStyle name="Финансовый 2 2 2 2 4 2" xfId="7181"/>
    <cellStyle name="Финансовый 2 2 2 2 4 2 2" xfId="17639"/>
    <cellStyle name="Финансовый 2 2 2 2 4 2 3" xfId="24298"/>
    <cellStyle name="Финансовый 2 2 2 2 4 2 4" xfId="35980"/>
    <cellStyle name="Финансовый 2 2 2 2 4 2 5" xfId="37388"/>
    <cellStyle name="Финансовый 2 2 2 2 4 3" xfId="9752"/>
    <cellStyle name="Финансовый 2 2 2 2 4 3 2" xfId="20210"/>
    <cellStyle name="Финансовый 2 2 2 2 4 3 3" xfId="32053"/>
    <cellStyle name="Финансовый 2 2 2 2 4 4" xfId="12323"/>
    <cellStyle name="Финансовый 2 2 2 2 4 4 2" xfId="22781"/>
    <cellStyle name="Финансовый 2 2 2 2 4 4 3" xfId="34622"/>
    <cellStyle name="Финансовый 2 2 2 2 4 5" xfId="15068"/>
    <cellStyle name="Финансовый 2 2 2 2 4 6" xfId="23575"/>
    <cellStyle name="Финансовый 2 2 2 2 4 7" xfId="35257"/>
    <cellStyle name="Финансовый 2 2 2 2 4 8" xfId="4607"/>
    <cellStyle name="Финансовый 2 2 2 2 4 9" xfId="37387"/>
    <cellStyle name="Финансовый 2 2 2 2 5" xfId="2521"/>
    <cellStyle name="Финансовый 2 2 2 2 5 2" xfId="13025"/>
    <cellStyle name="Финансовый 2 2 2 2 5 3" xfId="23943"/>
    <cellStyle name="Финансовый 2 2 2 2 5 4" xfId="35625"/>
    <cellStyle name="Финансовый 2 2 2 2 5 5" xfId="37389"/>
    <cellStyle name="Финансовый 2 2 2 2 6" xfId="5138"/>
    <cellStyle name="Финансовый 2 2 2 2 6 2" xfId="15596"/>
    <cellStyle name="Финансовый 2 2 2 2 6 3" xfId="27543"/>
    <cellStyle name="Финансовый 2 2 2 2 7" xfId="7709"/>
    <cellStyle name="Финансовый 2 2 2 2 7 2" xfId="18167"/>
    <cellStyle name="Финансовый 2 2 2 2 7 3" xfId="30049"/>
    <cellStyle name="Финансовый 2 2 2 2 8" xfId="10280"/>
    <cellStyle name="Финансовый 2 2 2 2 8 2" xfId="20738"/>
    <cellStyle name="Финансовый 2 2 2 2 8 3" xfId="32581"/>
    <cellStyle name="Финансовый 2 2 2 2 9" xfId="22943"/>
    <cellStyle name="Финансовый 2 2 2 3" xfId="250"/>
    <cellStyle name="Финансовый 2 2 2 3 10" xfId="34903"/>
    <cellStyle name="Финансовый 2 2 2 3 11" xfId="1034"/>
    <cellStyle name="Финансовый 2 2 2 3 12" xfId="766"/>
    <cellStyle name="Финансовый 2 2 2 3 13" xfId="37390"/>
    <cellStyle name="Финансовый 2 2 2 3 2" xfId="422"/>
    <cellStyle name="Финансовый 2 2 2 3 2 2" xfId="6620"/>
    <cellStyle name="Финансовый 2 2 2 3 2 2 2" xfId="17078"/>
    <cellStyle name="Финансовый 2 2 2 3 2 2 2 2" xfId="24483"/>
    <cellStyle name="Финансовый 2 2 2 3 2 2 2 3" xfId="36165"/>
    <cellStyle name="Финансовый 2 2 2 3 2 2 2 4" xfId="37393"/>
    <cellStyle name="Финансовый 2 2 2 3 2 2 3" xfId="23760"/>
    <cellStyle name="Финансовый 2 2 2 3 2 2 4" xfId="35442"/>
    <cellStyle name="Финансовый 2 2 2 3 2 2 5" xfId="37392"/>
    <cellStyle name="Финансовый 2 2 2 3 2 3" xfId="9191"/>
    <cellStyle name="Финансовый 2 2 2 3 2 3 2" xfId="19649"/>
    <cellStyle name="Финансовый 2 2 2 3 2 3 3" xfId="24128"/>
    <cellStyle name="Финансовый 2 2 2 3 2 3 4" xfId="35810"/>
    <cellStyle name="Финансовый 2 2 2 3 2 3 5" xfId="37394"/>
    <cellStyle name="Финансовый 2 2 2 3 2 4" xfId="11762"/>
    <cellStyle name="Финансовый 2 2 2 3 2 4 2" xfId="22220"/>
    <cellStyle name="Финансовый 2 2 2 3 2 4 3" xfId="34063"/>
    <cellStyle name="Финансовый 2 2 2 3 2 5" xfId="14507"/>
    <cellStyle name="Финансовый 2 2 2 3 2 6" xfId="23405"/>
    <cellStyle name="Финансовый 2 2 2 3 2 7" xfId="35087"/>
    <cellStyle name="Финансовый 2 2 2 3 2 8" xfId="4028"/>
    <cellStyle name="Финансовый 2 2 2 3 2 9" xfId="37391"/>
    <cellStyle name="Финансовый 2 2 2 3 3" xfId="593"/>
    <cellStyle name="Финансовый 2 2 2 3 3 2" xfId="13477"/>
    <cellStyle name="Финансовый 2 2 2 3 3 2 2" xfId="24299"/>
    <cellStyle name="Финансовый 2 2 2 3 3 2 3" xfId="35981"/>
    <cellStyle name="Финансовый 2 2 2 3 3 2 4" xfId="37396"/>
    <cellStyle name="Финансовый 2 2 2 3 3 3" xfId="23576"/>
    <cellStyle name="Финансовый 2 2 2 3 3 4" xfId="35258"/>
    <cellStyle name="Финансовый 2 2 2 3 3 5" xfId="2997"/>
    <cellStyle name="Финансовый 2 2 2 3 3 6" xfId="37395"/>
    <cellStyle name="Финансовый 2 2 2 3 4" xfId="5590"/>
    <cellStyle name="Финансовый 2 2 2 3 4 2" xfId="16048"/>
    <cellStyle name="Финансовый 2 2 2 3 4 3" xfId="23944"/>
    <cellStyle name="Финансовый 2 2 2 3 4 4" xfId="35626"/>
    <cellStyle name="Финансовый 2 2 2 3 4 5" xfId="37397"/>
    <cellStyle name="Финансовый 2 2 2 3 5" xfId="8161"/>
    <cellStyle name="Финансовый 2 2 2 3 5 2" xfId="18619"/>
    <cellStyle name="Финансовый 2 2 2 3 5 3" xfId="30496"/>
    <cellStyle name="Финансовый 2 2 2 3 6" xfId="10732"/>
    <cellStyle name="Финансовый 2 2 2 3 6 2" xfId="21190"/>
    <cellStyle name="Финансовый 2 2 2 3 6 3" xfId="33033"/>
    <cellStyle name="Финансовый 2 2 2 3 7" xfId="22944"/>
    <cellStyle name="Финансовый 2 2 2 3 8" xfId="12486"/>
    <cellStyle name="Финансовый 2 2 2 3 9" xfId="23217"/>
    <cellStyle name="Финансовый 2 2 2 4" xfId="420"/>
    <cellStyle name="Финансовый 2 2 2 4 2" xfId="6105"/>
    <cellStyle name="Финансовый 2 2 2 4 2 2" xfId="16563"/>
    <cellStyle name="Финансовый 2 2 2 4 2 2 2" xfId="24481"/>
    <cellStyle name="Финансовый 2 2 2 4 2 2 3" xfId="36163"/>
    <cellStyle name="Финансовый 2 2 2 4 2 2 4" xfId="37400"/>
    <cellStyle name="Финансовый 2 2 2 4 2 3" xfId="23758"/>
    <cellStyle name="Финансовый 2 2 2 4 2 4" xfId="35440"/>
    <cellStyle name="Финансовый 2 2 2 4 2 5" xfId="37399"/>
    <cellStyle name="Финансовый 2 2 2 4 3" xfId="8676"/>
    <cellStyle name="Финансовый 2 2 2 4 3 2" xfId="19134"/>
    <cellStyle name="Финансовый 2 2 2 4 3 3" xfId="24126"/>
    <cellStyle name="Финансовый 2 2 2 4 3 4" xfId="35808"/>
    <cellStyle name="Финансовый 2 2 2 4 3 5" xfId="37401"/>
    <cellStyle name="Финансовый 2 2 2 4 4" xfId="11247"/>
    <cellStyle name="Финансовый 2 2 2 4 4 2" xfId="21705"/>
    <cellStyle name="Финансовый 2 2 2 4 4 3" xfId="33548"/>
    <cellStyle name="Финансовый 2 2 2 4 5" xfId="13992"/>
    <cellStyle name="Финансовый 2 2 2 4 6" xfId="23403"/>
    <cellStyle name="Финансовый 2 2 2 4 7" xfId="35085"/>
    <cellStyle name="Финансовый 2 2 2 4 8" xfId="3513"/>
    <cellStyle name="Финансовый 2 2 2 4 9" xfId="37398"/>
    <cellStyle name="Финансовый 2 2 2 5" xfId="591"/>
    <cellStyle name="Финансовый 2 2 2 5 2" xfId="7180"/>
    <cellStyle name="Финансовый 2 2 2 5 2 2" xfId="17638"/>
    <cellStyle name="Финансовый 2 2 2 5 2 3" xfId="24297"/>
    <cellStyle name="Финансовый 2 2 2 5 2 4" xfId="35979"/>
    <cellStyle name="Финансовый 2 2 2 5 2 5" xfId="37403"/>
    <cellStyle name="Финансовый 2 2 2 5 3" xfId="9751"/>
    <cellStyle name="Финансовый 2 2 2 5 3 2" xfId="20209"/>
    <cellStyle name="Финансовый 2 2 2 5 3 3" xfId="32052"/>
    <cellStyle name="Финансовый 2 2 2 5 4" xfId="12322"/>
    <cellStyle name="Финансовый 2 2 2 5 4 2" xfId="22780"/>
    <cellStyle name="Финансовый 2 2 2 5 4 3" xfId="34621"/>
    <cellStyle name="Финансовый 2 2 2 5 5" xfId="15067"/>
    <cellStyle name="Финансовый 2 2 2 5 6" xfId="23574"/>
    <cellStyle name="Финансовый 2 2 2 5 7" xfId="35256"/>
    <cellStyle name="Финансовый 2 2 2 5 8" xfId="4606"/>
    <cellStyle name="Финансовый 2 2 2 5 9" xfId="37402"/>
    <cellStyle name="Финансовый 2 2 2 6" xfId="2266"/>
    <cellStyle name="Финансовый 2 2 2 6 2" xfId="12962"/>
    <cellStyle name="Финансовый 2 2 2 6 3" xfId="23942"/>
    <cellStyle name="Финансовый 2 2 2 6 4" xfId="35624"/>
    <cellStyle name="Финансовый 2 2 2 6 5" xfId="37404"/>
    <cellStyle name="Финансовый 2 2 2 7" xfId="5075"/>
    <cellStyle name="Финансовый 2 2 2 7 2" xfId="15533"/>
    <cellStyle name="Финансовый 2 2 2 7 3" xfId="27482"/>
    <cellStyle name="Финансовый 2 2 2 8" xfId="7646"/>
    <cellStyle name="Финансовый 2 2 2 8 2" xfId="18104"/>
    <cellStyle name="Финансовый 2 2 2 8 3" xfId="29987"/>
    <cellStyle name="Финансовый 2 2 2 9" xfId="10217"/>
    <cellStyle name="Финансовый 2 2 2 9 2" xfId="20675"/>
    <cellStyle name="Финансовый 2 2 2 9 3" xfId="32518"/>
    <cellStyle name="Финансовый 2 2 3" xfId="251"/>
    <cellStyle name="Финансовый 2 2 3 2" xfId="423"/>
    <cellStyle name="Финансовый 2 2 3 2 2" xfId="23761"/>
    <cellStyle name="Финансовый 2 2 3 2 2 2" xfId="24484"/>
    <cellStyle name="Финансовый 2 2 3 2 2 2 2" xfId="36166"/>
    <cellStyle name="Финансовый 2 2 3 2 2 2 3" xfId="37408"/>
    <cellStyle name="Финансовый 2 2 3 2 2 3" xfId="35443"/>
    <cellStyle name="Финансовый 2 2 3 2 2 4" xfId="37407"/>
    <cellStyle name="Финансовый 2 2 3 2 3" xfId="24129"/>
    <cellStyle name="Финансовый 2 2 3 2 3 2" xfId="35811"/>
    <cellStyle name="Финансовый 2 2 3 2 3 3" xfId="37409"/>
    <cellStyle name="Финансовый 2 2 3 2 4" xfId="23406"/>
    <cellStyle name="Финансовый 2 2 3 2 5" xfId="35088"/>
    <cellStyle name="Финансовый 2 2 3 2 6" xfId="2267"/>
    <cellStyle name="Финансовый 2 2 3 2 7" xfId="37406"/>
    <cellStyle name="Финансовый 2 2 3 3" xfId="594"/>
    <cellStyle name="Финансовый 2 2 3 3 2" xfId="24300"/>
    <cellStyle name="Финансовый 2 2 3 3 2 2" xfId="35982"/>
    <cellStyle name="Финансовый 2 2 3 3 2 3" xfId="37411"/>
    <cellStyle name="Финансовый 2 2 3 3 3" xfId="23577"/>
    <cellStyle name="Финансовый 2 2 3 3 4" xfId="35259"/>
    <cellStyle name="Финансовый 2 2 3 3 5" xfId="22945"/>
    <cellStyle name="Финансовый 2 2 3 3 6" xfId="37410"/>
    <cellStyle name="Финансовый 2 2 3 4" xfId="12487"/>
    <cellStyle name="Финансовый 2 2 3 4 2" xfId="23945"/>
    <cellStyle name="Финансовый 2 2 3 4 3" xfId="35627"/>
    <cellStyle name="Финансовый 2 2 3 4 4" xfId="37412"/>
    <cellStyle name="Финансовый 2 2 3 5" xfId="23218"/>
    <cellStyle name="Финансовый 2 2 3 6" xfId="34904"/>
    <cellStyle name="Финансовый 2 2 3 7" xfId="1035"/>
    <cellStyle name="Финансовый 2 2 3 8" xfId="767"/>
    <cellStyle name="Финансовый 2 2 3 9" xfId="37405"/>
    <cellStyle name="Финансовый 2 2 4" xfId="252"/>
    <cellStyle name="Финансовый 2 2 4 10" xfId="34905"/>
    <cellStyle name="Финансовый 2 2 4 11" xfId="1036"/>
    <cellStyle name="Финансовый 2 2 4 12" xfId="768"/>
    <cellStyle name="Финансовый 2 2 4 13" xfId="37413"/>
    <cellStyle name="Финансовый 2 2 4 2" xfId="424"/>
    <cellStyle name="Финансовый 2 2 4 2 2" xfId="6619"/>
    <cellStyle name="Финансовый 2 2 4 2 2 2" xfId="17077"/>
    <cellStyle name="Финансовый 2 2 4 2 2 2 2" xfId="24485"/>
    <cellStyle name="Финансовый 2 2 4 2 2 2 3" xfId="36167"/>
    <cellStyle name="Финансовый 2 2 4 2 2 2 4" xfId="37416"/>
    <cellStyle name="Финансовый 2 2 4 2 2 3" xfId="23762"/>
    <cellStyle name="Финансовый 2 2 4 2 2 4" xfId="35444"/>
    <cellStyle name="Финансовый 2 2 4 2 2 5" xfId="37415"/>
    <cellStyle name="Финансовый 2 2 4 2 3" xfId="9190"/>
    <cellStyle name="Финансовый 2 2 4 2 3 2" xfId="19648"/>
    <cellStyle name="Финансовый 2 2 4 2 3 3" xfId="24130"/>
    <cellStyle name="Финансовый 2 2 4 2 3 4" xfId="35812"/>
    <cellStyle name="Финансовый 2 2 4 2 3 5" xfId="37417"/>
    <cellStyle name="Финансовый 2 2 4 2 4" xfId="11761"/>
    <cellStyle name="Финансовый 2 2 4 2 4 2" xfId="22219"/>
    <cellStyle name="Финансовый 2 2 4 2 4 3" xfId="34062"/>
    <cellStyle name="Финансовый 2 2 4 2 5" xfId="14506"/>
    <cellStyle name="Финансовый 2 2 4 2 6" xfId="23407"/>
    <cellStyle name="Финансовый 2 2 4 2 7" xfId="35089"/>
    <cellStyle name="Финансовый 2 2 4 2 8" xfId="4027"/>
    <cellStyle name="Финансовый 2 2 4 2 9" xfId="37414"/>
    <cellStyle name="Финансовый 2 2 4 3" xfId="595"/>
    <cellStyle name="Финансовый 2 2 4 3 2" xfId="13476"/>
    <cellStyle name="Финансовый 2 2 4 3 2 2" xfId="24301"/>
    <cellStyle name="Финансовый 2 2 4 3 2 3" xfId="35983"/>
    <cellStyle name="Финансовый 2 2 4 3 2 4" xfId="37419"/>
    <cellStyle name="Финансовый 2 2 4 3 3" xfId="23578"/>
    <cellStyle name="Финансовый 2 2 4 3 4" xfId="35260"/>
    <cellStyle name="Финансовый 2 2 4 3 5" xfId="2996"/>
    <cellStyle name="Финансовый 2 2 4 3 6" xfId="37418"/>
    <cellStyle name="Финансовый 2 2 4 4" xfId="5589"/>
    <cellStyle name="Финансовый 2 2 4 4 2" xfId="16047"/>
    <cellStyle name="Финансовый 2 2 4 4 3" xfId="23946"/>
    <cellStyle name="Финансовый 2 2 4 4 4" xfId="35628"/>
    <cellStyle name="Финансовый 2 2 4 4 5" xfId="37420"/>
    <cellStyle name="Финансовый 2 2 4 5" xfId="8160"/>
    <cellStyle name="Финансовый 2 2 4 5 2" xfId="18618"/>
    <cellStyle name="Финансовый 2 2 4 5 3" xfId="30495"/>
    <cellStyle name="Финансовый 2 2 4 6" xfId="10731"/>
    <cellStyle name="Финансовый 2 2 4 6 2" xfId="21189"/>
    <cellStyle name="Финансовый 2 2 4 6 3" xfId="33032"/>
    <cellStyle name="Финансовый 2 2 4 7" xfId="22946"/>
    <cellStyle name="Финансовый 2 2 4 8" xfId="12488"/>
    <cellStyle name="Финансовый 2 2 4 9" xfId="23219"/>
    <cellStyle name="Финансовый 2 2 5" xfId="299"/>
    <cellStyle name="Финансовый 2 2 5 2" xfId="6104"/>
    <cellStyle name="Финансовый 2 2 5 2 2" xfId="16562"/>
    <cellStyle name="Финансовый 2 2 5 2 2 2" xfId="24360"/>
    <cellStyle name="Финансовый 2 2 5 2 2 3" xfId="36042"/>
    <cellStyle name="Финансовый 2 2 5 2 2 4" xfId="37423"/>
    <cellStyle name="Финансовый 2 2 5 2 3" xfId="23637"/>
    <cellStyle name="Финансовый 2 2 5 2 4" xfId="35319"/>
    <cellStyle name="Финансовый 2 2 5 2 5" xfId="37422"/>
    <cellStyle name="Финансовый 2 2 5 3" xfId="8675"/>
    <cellStyle name="Финансовый 2 2 5 3 2" xfId="19133"/>
    <cellStyle name="Финансовый 2 2 5 3 3" xfId="24005"/>
    <cellStyle name="Финансовый 2 2 5 3 4" xfId="35687"/>
    <cellStyle name="Финансовый 2 2 5 3 5" xfId="37424"/>
    <cellStyle name="Финансовый 2 2 5 4" xfId="11246"/>
    <cellStyle name="Финансовый 2 2 5 4 2" xfId="21704"/>
    <cellStyle name="Финансовый 2 2 5 4 3" xfId="33547"/>
    <cellStyle name="Финансовый 2 2 5 5" xfId="13991"/>
    <cellStyle name="Финансовый 2 2 5 6" xfId="23282"/>
    <cellStyle name="Финансовый 2 2 5 7" xfId="34964"/>
    <cellStyle name="Финансовый 2 2 5 8" xfId="3512"/>
    <cellStyle name="Финансовый 2 2 5 9" xfId="37421"/>
    <cellStyle name="Финансовый 2 2 6" xfId="470"/>
    <cellStyle name="Финансовый 2 2 6 2" xfId="7179"/>
    <cellStyle name="Финансовый 2 2 6 2 2" xfId="17637"/>
    <cellStyle name="Финансовый 2 2 6 2 3" xfId="24176"/>
    <cellStyle name="Финансовый 2 2 6 2 4" xfId="35858"/>
    <cellStyle name="Финансовый 2 2 6 2 5" xfId="37426"/>
    <cellStyle name="Финансовый 2 2 6 3" xfId="9750"/>
    <cellStyle name="Финансовый 2 2 6 3 2" xfId="20208"/>
    <cellStyle name="Финансовый 2 2 6 3 3" xfId="32051"/>
    <cellStyle name="Финансовый 2 2 6 4" xfId="12321"/>
    <cellStyle name="Финансовый 2 2 6 4 2" xfId="22779"/>
    <cellStyle name="Финансовый 2 2 6 4 3" xfId="34620"/>
    <cellStyle name="Финансовый 2 2 6 5" xfId="15066"/>
    <cellStyle name="Финансовый 2 2 6 6" xfId="23453"/>
    <cellStyle name="Финансовый 2 2 6 7" xfId="35135"/>
    <cellStyle name="Финансовый 2 2 6 8" xfId="4605"/>
    <cellStyle name="Финансовый 2 2 6 9" xfId="37425"/>
    <cellStyle name="Финансовый 2 2 7" xfId="2265"/>
    <cellStyle name="Финансовый 2 2 7 2" xfId="12961"/>
    <cellStyle name="Финансовый 2 2 7 3" xfId="23821"/>
    <cellStyle name="Финансовый 2 2 7 4" xfId="35503"/>
    <cellStyle name="Финансовый 2 2 7 5" xfId="37427"/>
    <cellStyle name="Финансовый 2 2 8" xfId="5074"/>
    <cellStyle name="Финансовый 2 2 8 2" xfId="15532"/>
    <cellStyle name="Финансовый 2 2 8 3" xfId="27481"/>
    <cellStyle name="Финансовый 2 2 9" xfId="7645"/>
    <cellStyle name="Финансовый 2 2 9 2" xfId="18103"/>
    <cellStyle name="Финансовый 2 2 9 3" xfId="29986"/>
    <cellStyle name="Финансовый 2 3" xfId="120"/>
    <cellStyle name="Финансовый 2 3 10" xfId="904"/>
    <cellStyle name="Финансовый 2 3 11" xfId="636"/>
    <cellStyle name="Финансовый 2 3 12" xfId="37428"/>
    <cellStyle name="Финансовый 2 3 2" xfId="253"/>
    <cellStyle name="Финансовый 2 3 2 10" xfId="769"/>
    <cellStyle name="Финансовый 2 3 2 11" xfId="37429"/>
    <cellStyle name="Финансовый 2 3 2 2" xfId="254"/>
    <cellStyle name="Финансовый 2 3 2 2 2" xfId="426"/>
    <cellStyle name="Финансовый 2 3 2 2 2 2" xfId="23764"/>
    <cellStyle name="Финансовый 2 3 2 2 2 2 2" xfId="24487"/>
    <cellStyle name="Финансовый 2 3 2 2 2 2 2 2" xfId="36169"/>
    <cellStyle name="Финансовый 2 3 2 2 2 2 2 3" xfId="37433"/>
    <cellStyle name="Финансовый 2 3 2 2 2 2 3" xfId="35446"/>
    <cellStyle name="Финансовый 2 3 2 2 2 2 4" xfId="37432"/>
    <cellStyle name="Финансовый 2 3 2 2 2 3" xfId="24132"/>
    <cellStyle name="Финансовый 2 3 2 2 2 3 2" xfId="35814"/>
    <cellStyle name="Финансовый 2 3 2 2 2 3 3" xfId="37434"/>
    <cellStyle name="Финансовый 2 3 2 2 2 4" xfId="23409"/>
    <cellStyle name="Финансовый 2 3 2 2 2 5" xfId="35091"/>
    <cellStyle name="Финансовый 2 3 2 2 2 6" xfId="22948"/>
    <cellStyle name="Финансовый 2 3 2 2 2 7" xfId="37431"/>
    <cellStyle name="Финансовый 2 3 2 2 3" xfId="597"/>
    <cellStyle name="Финансовый 2 3 2 2 3 2" xfId="24303"/>
    <cellStyle name="Финансовый 2 3 2 2 3 2 2" xfId="35985"/>
    <cellStyle name="Финансовый 2 3 2 2 3 2 3" xfId="37436"/>
    <cellStyle name="Финансовый 2 3 2 2 3 3" xfId="23580"/>
    <cellStyle name="Финансовый 2 3 2 2 3 4" xfId="35262"/>
    <cellStyle name="Финансовый 2 3 2 2 3 5" xfId="12490"/>
    <cellStyle name="Финансовый 2 3 2 2 3 6" xfId="37435"/>
    <cellStyle name="Финансовый 2 3 2 2 4" xfId="23948"/>
    <cellStyle name="Финансовый 2 3 2 2 4 2" xfId="35630"/>
    <cellStyle name="Финансовый 2 3 2 2 4 3" xfId="37437"/>
    <cellStyle name="Финансовый 2 3 2 2 5" xfId="23221"/>
    <cellStyle name="Финансовый 2 3 2 2 6" xfId="34907"/>
    <cellStyle name="Финансовый 2 3 2 2 7" xfId="1038"/>
    <cellStyle name="Финансовый 2 3 2 2 8" xfId="770"/>
    <cellStyle name="Финансовый 2 3 2 2 9" xfId="37430"/>
    <cellStyle name="Финансовый 2 3 2 3" xfId="255"/>
    <cellStyle name="Финансовый 2 3 2 3 2" xfId="427"/>
    <cellStyle name="Финансовый 2 3 2 3 2 2" xfId="23765"/>
    <cellStyle name="Финансовый 2 3 2 3 2 2 2" xfId="24488"/>
    <cellStyle name="Финансовый 2 3 2 3 2 2 2 2" xfId="36170"/>
    <cellStyle name="Финансовый 2 3 2 3 2 2 2 3" xfId="37441"/>
    <cellStyle name="Финансовый 2 3 2 3 2 2 3" xfId="35447"/>
    <cellStyle name="Финансовый 2 3 2 3 2 2 4" xfId="37440"/>
    <cellStyle name="Финансовый 2 3 2 3 2 3" xfId="24133"/>
    <cellStyle name="Финансовый 2 3 2 3 2 3 2" xfId="35815"/>
    <cellStyle name="Финансовый 2 3 2 3 2 3 3" xfId="37442"/>
    <cellStyle name="Финансовый 2 3 2 3 2 4" xfId="23410"/>
    <cellStyle name="Финансовый 2 3 2 3 2 5" xfId="35092"/>
    <cellStyle name="Финансовый 2 3 2 3 2 6" xfId="22949"/>
    <cellStyle name="Финансовый 2 3 2 3 2 7" xfId="37439"/>
    <cellStyle name="Финансовый 2 3 2 3 3" xfId="598"/>
    <cellStyle name="Финансовый 2 3 2 3 3 2" xfId="24304"/>
    <cellStyle name="Финансовый 2 3 2 3 3 2 2" xfId="35986"/>
    <cellStyle name="Финансовый 2 3 2 3 3 2 3" xfId="37444"/>
    <cellStyle name="Финансовый 2 3 2 3 3 3" xfId="23581"/>
    <cellStyle name="Финансовый 2 3 2 3 3 4" xfId="35263"/>
    <cellStyle name="Финансовый 2 3 2 3 3 5" xfId="12491"/>
    <cellStyle name="Финансовый 2 3 2 3 3 6" xfId="37443"/>
    <cellStyle name="Финансовый 2 3 2 3 4" xfId="23949"/>
    <cellStyle name="Финансовый 2 3 2 3 4 2" xfId="35631"/>
    <cellStyle name="Финансовый 2 3 2 3 4 3" xfId="37445"/>
    <cellStyle name="Финансовый 2 3 2 3 5" xfId="23222"/>
    <cellStyle name="Финансовый 2 3 2 3 6" xfId="34908"/>
    <cellStyle name="Финансовый 2 3 2 3 7" xfId="1039"/>
    <cellStyle name="Финансовый 2 3 2 3 8" xfId="771"/>
    <cellStyle name="Финансовый 2 3 2 3 9" xfId="37438"/>
    <cellStyle name="Финансовый 2 3 2 4" xfId="425"/>
    <cellStyle name="Финансовый 2 3 2 4 2" xfId="23763"/>
    <cellStyle name="Финансовый 2 3 2 4 2 2" xfId="24486"/>
    <cellStyle name="Финансовый 2 3 2 4 2 2 2" xfId="36168"/>
    <cellStyle name="Финансовый 2 3 2 4 2 2 3" xfId="37448"/>
    <cellStyle name="Финансовый 2 3 2 4 2 3" xfId="35445"/>
    <cellStyle name="Финансовый 2 3 2 4 2 4" xfId="37447"/>
    <cellStyle name="Финансовый 2 3 2 4 3" xfId="24131"/>
    <cellStyle name="Финансовый 2 3 2 4 3 2" xfId="35813"/>
    <cellStyle name="Финансовый 2 3 2 4 3 3" xfId="37449"/>
    <cellStyle name="Финансовый 2 3 2 4 4" xfId="23408"/>
    <cellStyle name="Финансовый 2 3 2 4 5" xfId="35090"/>
    <cellStyle name="Финансовый 2 3 2 4 6" xfId="2269"/>
    <cellStyle name="Финансовый 2 3 2 4 7" xfId="37446"/>
    <cellStyle name="Финансовый 2 3 2 5" xfId="596"/>
    <cellStyle name="Финансовый 2 3 2 5 2" xfId="24302"/>
    <cellStyle name="Финансовый 2 3 2 5 2 2" xfId="35984"/>
    <cellStyle name="Финансовый 2 3 2 5 2 3" xfId="37451"/>
    <cellStyle name="Финансовый 2 3 2 5 3" xfId="23579"/>
    <cellStyle name="Финансовый 2 3 2 5 4" xfId="35261"/>
    <cellStyle name="Финансовый 2 3 2 5 5" xfId="22947"/>
    <cellStyle name="Финансовый 2 3 2 5 6" xfId="37450"/>
    <cellStyle name="Финансовый 2 3 2 6" xfId="12489"/>
    <cellStyle name="Финансовый 2 3 2 6 2" xfId="23947"/>
    <cellStyle name="Финансовый 2 3 2 6 3" xfId="35629"/>
    <cellStyle name="Финансовый 2 3 2 6 4" xfId="37452"/>
    <cellStyle name="Финансовый 2 3 2 7" xfId="23220"/>
    <cellStyle name="Финансовый 2 3 2 8" xfId="34906"/>
    <cellStyle name="Финансовый 2 3 2 9" xfId="1037"/>
    <cellStyle name="Финансовый 2 3 3" xfId="256"/>
    <cellStyle name="Финансовый 2 3 3 10" xfId="12492"/>
    <cellStyle name="Финансовый 2 3 3 11" xfId="23223"/>
    <cellStyle name="Финансовый 2 3 3 12" xfId="34909"/>
    <cellStyle name="Финансовый 2 3 3 13" xfId="1040"/>
    <cellStyle name="Финансовый 2 3 3 14" xfId="772"/>
    <cellStyle name="Финансовый 2 3 3 15" xfId="37453"/>
    <cellStyle name="Финансовый 2 3 3 2" xfId="428"/>
    <cellStyle name="Финансовый 2 3 3 2 10" xfId="37454"/>
    <cellStyle name="Финансовый 2 3 3 2 2" xfId="4029"/>
    <cellStyle name="Финансовый 2 3 3 2 2 2" xfId="6621"/>
    <cellStyle name="Финансовый 2 3 3 2 2 2 2" xfId="17079"/>
    <cellStyle name="Финансовый 2 3 3 2 2 2 3" xfId="24489"/>
    <cellStyle name="Финансовый 2 3 3 2 2 2 4" xfId="36171"/>
    <cellStyle name="Финансовый 2 3 3 2 2 2 5" xfId="37456"/>
    <cellStyle name="Финансовый 2 3 3 2 2 3" xfId="9192"/>
    <cellStyle name="Финансовый 2 3 3 2 2 3 2" xfId="19650"/>
    <cellStyle name="Финансовый 2 3 3 2 2 3 3" xfId="31506"/>
    <cellStyle name="Финансовый 2 3 3 2 2 4" xfId="11763"/>
    <cellStyle name="Финансовый 2 3 3 2 2 4 2" xfId="22221"/>
    <cellStyle name="Финансовый 2 3 3 2 2 4 3" xfId="34064"/>
    <cellStyle name="Финансовый 2 3 3 2 2 5" xfId="14508"/>
    <cellStyle name="Финансовый 2 3 3 2 2 6" xfId="23766"/>
    <cellStyle name="Финансовый 2 3 3 2 2 7" xfId="35448"/>
    <cellStyle name="Финансовый 2 3 3 2 2 8" xfId="37455"/>
    <cellStyle name="Финансовый 2 3 3 2 3" xfId="5591"/>
    <cellStyle name="Финансовый 2 3 3 2 3 2" xfId="16049"/>
    <cellStyle name="Финансовый 2 3 3 2 3 3" xfId="24134"/>
    <cellStyle name="Финансовый 2 3 3 2 3 4" xfId="35816"/>
    <cellStyle name="Финансовый 2 3 3 2 3 5" xfId="37457"/>
    <cellStyle name="Финансовый 2 3 3 2 4" xfId="8162"/>
    <cellStyle name="Финансовый 2 3 3 2 4 2" xfId="18620"/>
    <cellStyle name="Финансовый 2 3 3 2 4 3" xfId="30497"/>
    <cellStyle name="Финансовый 2 3 3 2 5" xfId="10733"/>
    <cellStyle name="Финансовый 2 3 3 2 5 2" xfId="21191"/>
    <cellStyle name="Финансовый 2 3 3 2 5 3" xfId="33034"/>
    <cellStyle name="Финансовый 2 3 3 2 6" xfId="13478"/>
    <cellStyle name="Финансовый 2 3 3 2 7" xfId="23411"/>
    <cellStyle name="Финансовый 2 3 3 2 8" xfId="35093"/>
    <cellStyle name="Финансовый 2 3 3 2 9" xfId="2998"/>
    <cellStyle name="Финансовый 2 3 3 3" xfId="599"/>
    <cellStyle name="Финансовый 2 3 3 3 2" xfId="6106"/>
    <cellStyle name="Финансовый 2 3 3 3 2 2" xfId="16564"/>
    <cellStyle name="Финансовый 2 3 3 3 2 3" xfId="24305"/>
    <cellStyle name="Финансовый 2 3 3 3 2 4" xfId="35987"/>
    <cellStyle name="Финансовый 2 3 3 3 2 5" xfId="37459"/>
    <cellStyle name="Финансовый 2 3 3 3 3" xfId="8677"/>
    <cellStyle name="Финансовый 2 3 3 3 3 2" xfId="19135"/>
    <cellStyle name="Финансовый 2 3 3 3 3 3" xfId="31003"/>
    <cellStyle name="Финансовый 2 3 3 3 4" xfId="11248"/>
    <cellStyle name="Финансовый 2 3 3 3 4 2" xfId="21706"/>
    <cellStyle name="Финансовый 2 3 3 3 4 3" xfId="33549"/>
    <cellStyle name="Финансовый 2 3 3 3 5" xfId="13993"/>
    <cellStyle name="Финансовый 2 3 3 3 6" xfId="23582"/>
    <cellStyle name="Финансовый 2 3 3 3 7" xfId="35264"/>
    <cellStyle name="Финансовый 2 3 3 3 8" xfId="3514"/>
    <cellStyle name="Финансовый 2 3 3 3 9" xfId="37458"/>
    <cellStyle name="Финансовый 2 3 3 4" xfId="4608"/>
    <cellStyle name="Финансовый 2 3 3 4 2" xfId="7182"/>
    <cellStyle name="Финансовый 2 3 3 4 2 2" xfId="17640"/>
    <cellStyle name="Финансовый 2 3 3 4 2 3" xfId="29529"/>
    <cellStyle name="Финансовый 2 3 3 4 3" xfId="9753"/>
    <cellStyle name="Финансовый 2 3 3 4 3 2" xfId="20211"/>
    <cellStyle name="Финансовый 2 3 3 4 3 3" xfId="32054"/>
    <cellStyle name="Финансовый 2 3 3 4 4" xfId="12324"/>
    <cellStyle name="Финансовый 2 3 3 4 4 2" xfId="22782"/>
    <cellStyle name="Финансовый 2 3 3 4 4 3" xfId="34623"/>
    <cellStyle name="Финансовый 2 3 3 4 5" xfId="15069"/>
    <cellStyle name="Финансовый 2 3 3 4 6" xfId="23950"/>
    <cellStyle name="Финансовый 2 3 3 4 7" xfId="35632"/>
    <cellStyle name="Финансовый 2 3 3 4 8" xfId="37460"/>
    <cellStyle name="Финансовый 2 3 3 5" xfId="2270"/>
    <cellStyle name="Финансовый 2 3 3 5 2" xfId="12963"/>
    <cellStyle name="Финансовый 2 3 3 5 3" xfId="24973"/>
    <cellStyle name="Финансовый 2 3 3 6" xfId="5076"/>
    <cellStyle name="Финансовый 2 3 3 6 2" xfId="15534"/>
    <cellStyle name="Финансовый 2 3 3 6 3" xfId="27483"/>
    <cellStyle name="Финансовый 2 3 3 7" xfId="7647"/>
    <cellStyle name="Финансовый 2 3 3 7 2" xfId="18105"/>
    <cellStyle name="Финансовый 2 3 3 7 3" xfId="29988"/>
    <cellStyle name="Финансовый 2 3 3 8" xfId="10218"/>
    <cellStyle name="Финансовый 2 3 3 8 2" xfId="20676"/>
    <cellStyle name="Финансовый 2 3 3 8 3" xfId="32519"/>
    <cellStyle name="Финансовый 2 3 3 9" xfId="22950"/>
    <cellStyle name="Финансовый 2 3 4" xfId="257"/>
    <cellStyle name="Финансовый 2 3 4 2" xfId="429"/>
    <cellStyle name="Финансовый 2 3 4 2 2" xfId="23767"/>
    <cellStyle name="Финансовый 2 3 4 2 2 2" xfId="24490"/>
    <cellStyle name="Финансовый 2 3 4 2 2 2 2" xfId="36172"/>
    <cellStyle name="Финансовый 2 3 4 2 2 2 3" xfId="37464"/>
    <cellStyle name="Финансовый 2 3 4 2 2 3" xfId="35449"/>
    <cellStyle name="Финансовый 2 3 4 2 2 4" xfId="37463"/>
    <cellStyle name="Финансовый 2 3 4 2 3" xfId="24135"/>
    <cellStyle name="Финансовый 2 3 4 2 3 2" xfId="35817"/>
    <cellStyle name="Финансовый 2 3 4 2 3 3" xfId="37465"/>
    <cellStyle name="Финансовый 2 3 4 2 4" xfId="23412"/>
    <cellStyle name="Финансовый 2 3 4 2 5" xfId="35094"/>
    <cellStyle name="Финансовый 2 3 4 2 6" xfId="22951"/>
    <cellStyle name="Финансовый 2 3 4 2 7" xfId="37462"/>
    <cellStyle name="Финансовый 2 3 4 3" xfId="600"/>
    <cellStyle name="Финансовый 2 3 4 3 2" xfId="24306"/>
    <cellStyle name="Финансовый 2 3 4 3 2 2" xfId="35988"/>
    <cellStyle name="Финансовый 2 3 4 3 2 3" xfId="37467"/>
    <cellStyle name="Финансовый 2 3 4 3 3" xfId="23583"/>
    <cellStyle name="Финансовый 2 3 4 3 4" xfId="35265"/>
    <cellStyle name="Финансовый 2 3 4 3 5" xfId="12493"/>
    <cellStyle name="Финансовый 2 3 4 3 6" xfId="37466"/>
    <cellStyle name="Финансовый 2 3 4 4" xfId="23951"/>
    <cellStyle name="Финансовый 2 3 4 4 2" xfId="35633"/>
    <cellStyle name="Финансовый 2 3 4 4 3" xfId="37468"/>
    <cellStyle name="Финансовый 2 3 4 5" xfId="23224"/>
    <cellStyle name="Финансовый 2 3 4 6" xfId="34910"/>
    <cellStyle name="Финансовый 2 3 4 7" xfId="1041"/>
    <cellStyle name="Финансовый 2 3 4 8" xfId="773"/>
    <cellStyle name="Финансовый 2 3 4 9" xfId="37461"/>
    <cellStyle name="Финансовый 2 3 5" xfId="292"/>
    <cellStyle name="Финансовый 2 3 5 2" xfId="23630"/>
    <cellStyle name="Финансовый 2 3 5 2 2" xfId="24353"/>
    <cellStyle name="Финансовый 2 3 5 2 2 2" xfId="36035"/>
    <cellStyle name="Финансовый 2 3 5 2 2 3" xfId="37471"/>
    <cellStyle name="Финансовый 2 3 5 2 3" xfId="35312"/>
    <cellStyle name="Финансовый 2 3 5 2 4" xfId="37470"/>
    <cellStyle name="Финансовый 2 3 5 3" xfId="23998"/>
    <cellStyle name="Финансовый 2 3 5 3 2" xfId="35680"/>
    <cellStyle name="Финансовый 2 3 5 3 3" xfId="37472"/>
    <cellStyle name="Финансовый 2 3 5 4" xfId="23275"/>
    <cellStyle name="Финансовый 2 3 5 5" xfId="34957"/>
    <cellStyle name="Финансовый 2 3 5 6" xfId="2268"/>
    <cellStyle name="Финансовый 2 3 5 7" xfId="37469"/>
    <cellStyle name="Финансовый 2 3 6" xfId="463"/>
    <cellStyle name="Финансовый 2 3 6 2" xfId="24169"/>
    <cellStyle name="Финансовый 2 3 6 2 2" xfId="35851"/>
    <cellStyle name="Финансовый 2 3 6 2 3" xfId="37474"/>
    <cellStyle name="Финансовый 2 3 6 3" xfId="23446"/>
    <cellStyle name="Финансовый 2 3 6 4" xfId="35128"/>
    <cellStyle name="Финансовый 2 3 6 5" xfId="22814"/>
    <cellStyle name="Финансовый 2 3 6 6" xfId="37473"/>
    <cellStyle name="Финансовый 2 3 7" xfId="12356"/>
    <cellStyle name="Финансовый 2 3 7 2" xfId="23814"/>
    <cellStyle name="Финансовый 2 3 7 3" xfId="35496"/>
    <cellStyle name="Финансовый 2 3 7 4" xfId="37475"/>
    <cellStyle name="Финансовый 2 3 8" xfId="23087"/>
    <cellStyle name="Финансовый 2 3 9" xfId="34773"/>
    <cellStyle name="Финансовый 2 4" xfId="258"/>
    <cellStyle name="Финансовый 2 4 10" xfId="774"/>
    <cellStyle name="Финансовый 2 4 11" xfId="37476"/>
    <cellStyle name="Финансовый 2 4 2" xfId="259"/>
    <cellStyle name="Финансовый 2 4 2 2" xfId="431"/>
    <cellStyle name="Финансовый 2 4 2 2 2" xfId="23769"/>
    <cellStyle name="Финансовый 2 4 2 2 2 2" xfId="24492"/>
    <cellStyle name="Финансовый 2 4 2 2 2 2 2" xfId="36174"/>
    <cellStyle name="Финансовый 2 4 2 2 2 2 3" xfId="37480"/>
    <cellStyle name="Финансовый 2 4 2 2 2 3" xfId="35451"/>
    <cellStyle name="Финансовый 2 4 2 2 2 4" xfId="37479"/>
    <cellStyle name="Финансовый 2 4 2 2 3" xfId="24137"/>
    <cellStyle name="Финансовый 2 4 2 2 3 2" xfId="35819"/>
    <cellStyle name="Финансовый 2 4 2 2 3 3" xfId="37481"/>
    <cellStyle name="Финансовый 2 4 2 2 4" xfId="23414"/>
    <cellStyle name="Финансовый 2 4 2 2 5" xfId="35096"/>
    <cellStyle name="Финансовый 2 4 2 2 6" xfId="22953"/>
    <cellStyle name="Финансовый 2 4 2 2 7" xfId="37478"/>
    <cellStyle name="Финансовый 2 4 2 3" xfId="602"/>
    <cellStyle name="Финансовый 2 4 2 3 2" xfId="24308"/>
    <cellStyle name="Финансовый 2 4 2 3 2 2" xfId="35990"/>
    <cellStyle name="Финансовый 2 4 2 3 2 3" xfId="37483"/>
    <cellStyle name="Финансовый 2 4 2 3 3" xfId="23585"/>
    <cellStyle name="Финансовый 2 4 2 3 4" xfId="35267"/>
    <cellStyle name="Финансовый 2 4 2 3 5" xfId="12495"/>
    <cellStyle name="Финансовый 2 4 2 3 6" xfId="37482"/>
    <cellStyle name="Финансовый 2 4 2 4" xfId="23953"/>
    <cellStyle name="Финансовый 2 4 2 4 2" xfId="35635"/>
    <cellStyle name="Финансовый 2 4 2 4 3" xfId="37484"/>
    <cellStyle name="Финансовый 2 4 2 5" xfId="23226"/>
    <cellStyle name="Финансовый 2 4 2 6" xfId="34912"/>
    <cellStyle name="Финансовый 2 4 2 7" xfId="1043"/>
    <cellStyle name="Финансовый 2 4 2 8" xfId="775"/>
    <cellStyle name="Финансовый 2 4 2 9" xfId="37477"/>
    <cellStyle name="Финансовый 2 4 3" xfId="260"/>
    <cellStyle name="Финансовый 2 4 3 2" xfId="432"/>
    <cellStyle name="Финансовый 2 4 3 2 2" xfId="23770"/>
    <cellStyle name="Финансовый 2 4 3 2 2 2" xfId="24493"/>
    <cellStyle name="Финансовый 2 4 3 2 2 2 2" xfId="36175"/>
    <cellStyle name="Финансовый 2 4 3 2 2 2 3" xfId="37488"/>
    <cellStyle name="Финансовый 2 4 3 2 2 3" xfId="35452"/>
    <cellStyle name="Финансовый 2 4 3 2 2 4" xfId="37487"/>
    <cellStyle name="Финансовый 2 4 3 2 3" xfId="24138"/>
    <cellStyle name="Финансовый 2 4 3 2 3 2" xfId="35820"/>
    <cellStyle name="Финансовый 2 4 3 2 3 3" xfId="37489"/>
    <cellStyle name="Финансовый 2 4 3 2 4" xfId="23415"/>
    <cellStyle name="Финансовый 2 4 3 2 5" xfId="35097"/>
    <cellStyle name="Финансовый 2 4 3 2 6" xfId="22954"/>
    <cellStyle name="Финансовый 2 4 3 2 7" xfId="37486"/>
    <cellStyle name="Финансовый 2 4 3 3" xfId="603"/>
    <cellStyle name="Финансовый 2 4 3 3 2" xfId="24309"/>
    <cellStyle name="Финансовый 2 4 3 3 2 2" xfId="35991"/>
    <cellStyle name="Финансовый 2 4 3 3 2 3" xfId="37491"/>
    <cellStyle name="Финансовый 2 4 3 3 3" xfId="23586"/>
    <cellStyle name="Финансовый 2 4 3 3 4" xfId="35268"/>
    <cellStyle name="Финансовый 2 4 3 3 5" xfId="12496"/>
    <cellStyle name="Финансовый 2 4 3 3 6" xfId="37490"/>
    <cellStyle name="Финансовый 2 4 3 4" xfId="23954"/>
    <cellStyle name="Финансовый 2 4 3 4 2" xfId="35636"/>
    <cellStyle name="Финансовый 2 4 3 4 3" xfId="37492"/>
    <cellStyle name="Финансовый 2 4 3 5" xfId="23227"/>
    <cellStyle name="Финансовый 2 4 3 6" xfId="34913"/>
    <cellStyle name="Финансовый 2 4 3 7" xfId="1044"/>
    <cellStyle name="Финансовый 2 4 3 8" xfId="776"/>
    <cellStyle name="Финансовый 2 4 3 9" xfId="37485"/>
    <cellStyle name="Финансовый 2 4 4" xfId="430"/>
    <cellStyle name="Финансовый 2 4 4 2" xfId="23768"/>
    <cellStyle name="Финансовый 2 4 4 2 2" xfId="24491"/>
    <cellStyle name="Финансовый 2 4 4 2 2 2" xfId="36173"/>
    <cellStyle name="Финансовый 2 4 4 2 2 3" xfId="37495"/>
    <cellStyle name="Финансовый 2 4 4 2 3" xfId="35450"/>
    <cellStyle name="Финансовый 2 4 4 2 4" xfId="37494"/>
    <cellStyle name="Финансовый 2 4 4 3" xfId="24136"/>
    <cellStyle name="Финансовый 2 4 4 3 2" xfId="35818"/>
    <cellStyle name="Финансовый 2 4 4 3 3" xfId="37496"/>
    <cellStyle name="Финансовый 2 4 4 4" xfId="23413"/>
    <cellStyle name="Финансовый 2 4 4 5" xfId="35095"/>
    <cellStyle name="Финансовый 2 4 4 6" xfId="2271"/>
    <cellStyle name="Финансовый 2 4 4 7" xfId="37493"/>
    <cellStyle name="Финансовый 2 4 5" xfId="601"/>
    <cellStyle name="Финансовый 2 4 5 2" xfId="24307"/>
    <cellStyle name="Финансовый 2 4 5 2 2" xfId="35989"/>
    <cellStyle name="Финансовый 2 4 5 2 3" xfId="37498"/>
    <cellStyle name="Финансовый 2 4 5 3" xfId="23584"/>
    <cellStyle name="Финансовый 2 4 5 4" xfId="35266"/>
    <cellStyle name="Финансовый 2 4 5 5" xfId="22952"/>
    <cellStyle name="Финансовый 2 4 5 6" xfId="37497"/>
    <cellStyle name="Финансовый 2 4 6" xfId="12494"/>
    <cellStyle name="Финансовый 2 4 6 2" xfId="23952"/>
    <cellStyle name="Финансовый 2 4 6 3" xfId="35634"/>
    <cellStyle name="Финансовый 2 4 6 4" xfId="37499"/>
    <cellStyle name="Финансовый 2 4 7" xfId="23225"/>
    <cellStyle name="Финансовый 2 4 8" xfId="34911"/>
    <cellStyle name="Финансовый 2 4 9" xfId="1042"/>
    <cellStyle name="Финансовый 2 5" xfId="261"/>
    <cellStyle name="Финансовый 2 5 2" xfId="433"/>
    <cellStyle name="Финансовый 2 5 2 2" xfId="23771"/>
    <cellStyle name="Финансовый 2 5 2 2 2" xfId="24494"/>
    <cellStyle name="Финансовый 2 5 2 2 2 2" xfId="36176"/>
    <cellStyle name="Финансовый 2 5 2 2 2 3" xfId="37503"/>
    <cellStyle name="Финансовый 2 5 2 2 3" xfId="35453"/>
    <cellStyle name="Финансовый 2 5 2 2 4" xfId="37502"/>
    <cellStyle name="Финансовый 2 5 2 3" xfId="24139"/>
    <cellStyle name="Финансовый 2 5 2 3 2" xfId="35821"/>
    <cellStyle name="Финансовый 2 5 2 3 3" xfId="37504"/>
    <cellStyle name="Финансовый 2 5 2 4" xfId="23416"/>
    <cellStyle name="Финансовый 2 5 2 5" xfId="35098"/>
    <cellStyle name="Финансовый 2 5 2 6" xfId="2272"/>
    <cellStyle name="Финансовый 2 5 2 7" xfId="37501"/>
    <cellStyle name="Финансовый 2 5 3" xfId="604"/>
    <cellStyle name="Финансовый 2 5 3 2" xfId="24310"/>
    <cellStyle name="Финансовый 2 5 3 2 2" xfId="35992"/>
    <cellStyle name="Финансовый 2 5 3 2 3" xfId="37506"/>
    <cellStyle name="Финансовый 2 5 3 3" xfId="23587"/>
    <cellStyle name="Финансовый 2 5 3 4" xfId="35269"/>
    <cellStyle name="Финансовый 2 5 3 5" xfId="22955"/>
    <cellStyle name="Финансовый 2 5 3 6" xfId="37505"/>
    <cellStyle name="Финансовый 2 5 4" xfId="12497"/>
    <cellStyle name="Финансовый 2 5 4 2" xfId="23955"/>
    <cellStyle name="Финансовый 2 5 4 3" xfId="35637"/>
    <cellStyle name="Финансовый 2 5 4 4" xfId="37507"/>
    <cellStyle name="Финансовый 2 5 5" xfId="23228"/>
    <cellStyle name="Финансовый 2 5 6" xfId="34914"/>
    <cellStyle name="Финансовый 2 5 7" xfId="1045"/>
    <cellStyle name="Финансовый 2 5 8" xfId="777"/>
    <cellStyle name="Финансовый 2 5 9" xfId="37500"/>
    <cellStyle name="Финансовый 2 6" xfId="262"/>
    <cellStyle name="Финансовый 2 6 2" xfId="434"/>
    <cellStyle name="Финансовый 2 6 2 2" xfId="23772"/>
    <cellStyle name="Финансовый 2 6 2 2 2" xfId="24495"/>
    <cellStyle name="Финансовый 2 6 2 2 2 2" xfId="36177"/>
    <cellStyle name="Финансовый 2 6 2 2 2 3" xfId="37511"/>
    <cellStyle name="Финансовый 2 6 2 2 3" xfId="35454"/>
    <cellStyle name="Финансовый 2 6 2 2 4" xfId="37510"/>
    <cellStyle name="Финансовый 2 6 2 3" xfId="24140"/>
    <cellStyle name="Финансовый 2 6 2 3 2" xfId="35822"/>
    <cellStyle name="Финансовый 2 6 2 3 3" xfId="37512"/>
    <cellStyle name="Финансовый 2 6 2 4" xfId="23417"/>
    <cellStyle name="Финансовый 2 6 2 5" xfId="35099"/>
    <cellStyle name="Финансовый 2 6 2 6" xfId="2273"/>
    <cellStyle name="Финансовый 2 6 2 7" xfId="37509"/>
    <cellStyle name="Финансовый 2 6 3" xfId="605"/>
    <cellStyle name="Финансовый 2 6 3 2" xfId="24311"/>
    <cellStyle name="Финансовый 2 6 3 2 2" xfId="35993"/>
    <cellStyle name="Финансовый 2 6 3 2 3" xfId="37514"/>
    <cellStyle name="Финансовый 2 6 3 3" xfId="23588"/>
    <cellStyle name="Финансовый 2 6 3 4" xfId="35270"/>
    <cellStyle name="Финансовый 2 6 3 5" xfId="22956"/>
    <cellStyle name="Финансовый 2 6 3 6" xfId="37513"/>
    <cellStyle name="Финансовый 2 6 4" xfId="12498"/>
    <cellStyle name="Финансовый 2 6 4 2" xfId="23956"/>
    <cellStyle name="Финансовый 2 6 4 3" xfId="35638"/>
    <cellStyle name="Финансовый 2 6 4 4" xfId="37515"/>
    <cellStyle name="Финансовый 2 6 5" xfId="23229"/>
    <cellStyle name="Финансовый 2 6 6" xfId="34915"/>
    <cellStyle name="Финансовый 2 6 7" xfId="1046"/>
    <cellStyle name="Финансовый 2 6 8" xfId="778"/>
    <cellStyle name="Финансовый 2 6 9" xfId="37508"/>
    <cellStyle name="Финансовый 2 7" xfId="263"/>
    <cellStyle name="Финансовый 2 7 2" xfId="435"/>
    <cellStyle name="Финансовый 2 7 2 2" xfId="23773"/>
    <cellStyle name="Финансовый 2 7 2 2 2" xfId="24496"/>
    <cellStyle name="Финансовый 2 7 2 2 2 2" xfId="36178"/>
    <cellStyle name="Финансовый 2 7 2 2 2 3" xfId="37519"/>
    <cellStyle name="Финансовый 2 7 2 2 3" xfId="35455"/>
    <cellStyle name="Финансовый 2 7 2 2 4" xfId="37518"/>
    <cellStyle name="Финансовый 2 7 2 3" xfId="24141"/>
    <cellStyle name="Финансовый 2 7 2 3 2" xfId="35823"/>
    <cellStyle name="Финансовый 2 7 2 3 3" xfId="37520"/>
    <cellStyle name="Финансовый 2 7 2 4" xfId="23418"/>
    <cellStyle name="Финансовый 2 7 2 5" xfId="35100"/>
    <cellStyle name="Финансовый 2 7 2 6" xfId="2274"/>
    <cellStyle name="Финансовый 2 7 2 7" xfId="37517"/>
    <cellStyle name="Финансовый 2 7 3" xfId="606"/>
    <cellStyle name="Финансовый 2 7 3 2" xfId="24312"/>
    <cellStyle name="Финансовый 2 7 3 2 2" xfId="35994"/>
    <cellStyle name="Финансовый 2 7 3 2 3" xfId="37522"/>
    <cellStyle name="Финансовый 2 7 3 3" xfId="23589"/>
    <cellStyle name="Финансовый 2 7 3 4" xfId="35271"/>
    <cellStyle name="Финансовый 2 7 3 5" xfId="22957"/>
    <cellStyle name="Финансовый 2 7 3 6" xfId="37521"/>
    <cellStyle name="Финансовый 2 7 4" xfId="12499"/>
    <cellStyle name="Финансовый 2 7 4 2" xfId="23957"/>
    <cellStyle name="Финансовый 2 7 4 3" xfId="35639"/>
    <cellStyle name="Финансовый 2 7 4 4" xfId="37523"/>
    <cellStyle name="Финансовый 2 7 5" xfId="23230"/>
    <cellStyle name="Финансовый 2 7 6" xfId="34916"/>
    <cellStyle name="Финансовый 2 7 7" xfId="1047"/>
    <cellStyle name="Финансовый 2 7 8" xfId="779"/>
    <cellStyle name="Финансовый 2 7 9" xfId="37516"/>
    <cellStyle name="Финансовый 2 8" xfId="109"/>
    <cellStyle name="Финансовый 2 8 2" xfId="23620"/>
    <cellStyle name="Финансовый 2 8 2 2" xfId="24343"/>
    <cellStyle name="Финансовый 2 8 2 2 2" xfId="36025"/>
    <cellStyle name="Финансовый 2 8 2 2 3" xfId="37526"/>
    <cellStyle name="Финансовый 2 8 2 3" xfId="35302"/>
    <cellStyle name="Финансовый 2 8 2 4" xfId="37525"/>
    <cellStyle name="Финансовый 2 8 3" xfId="23988"/>
    <cellStyle name="Финансовый 2 8 3 2" xfId="35670"/>
    <cellStyle name="Финансовый 2 8 3 3" xfId="37527"/>
    <cellStyle name="Финансовый 2 8 4" xfId="23265"/>
    <cellStyle name="Финансовый 2 8 5" xfId="34947"/>
    <cellStyle name="Финансовый 2 8 6" xfId="2275"/>
    <cellStyle name="Финансовый 2 8 7" xfId="37524"/>
    <cellStyle name="Финансовый 2 9" xfId="282"/>
    <cellStyle name="Финансовый 2 9 2" xfId="24159"/>
    <cellStyle name="Финансовый 2 9 2 2" xfId="35841"/>
    <cellStyle name="Финансовый 2 9 2 3" xfId="37529"/>
    <cellStyle name="Финансовый 2 9 3" xfId="23436"/>
    <cellStyle name="Финансовый 2 9 4" xfId="35118"/>
    <cellStyle name="Финансовый 2 9 5" xfId="2276"/>
    <cellStyle name="Финансовый 2 9 6" xfId="37528"/>
    <cellStyle name="Финансовый 20" xfId="38091"/>
    <cellStyle name="Финансовый 3" xfId="52"/>
    <cellStyle name="Финансовый 3 10" xfId="454"/>
    <cellStyle name="Финансовый 3 10 2" xfId="23805"/>
    <cellStyle name="Финансовый 3 10 3" xfId="35487"/>
    <cellStyle name="Финансовый 3 10 4" xfId="12347"/>
    <cellStyle name="Финансовый 3 10 5" xfId="37531"/>
    <cellStyle name="Финансовый 3 11" xfId="23041"/>
    <cellStyle name="Финансовый 3 12" xfId="34764"/>
    <cellStyle name="Финансовый 3 13" xfId="846"/>
    <cellStyle name="Финансовый 3 14" xfId="627"/>
    <cellStyle name="Финансовый 3 15" xfId="37530"/>
    <cellStyle name="Финансовый 3 16" xfId="38063"/>
    <cellStyle name="Финансовый 3 17" xfId="37892"/>
    <cellStyle name="Финансовый 3 2" xfId="128"/>
    <cellStyle name="Финансовый 3 2 10" xfId="912"/>
    <cellStyle name="Финансовый 3 2 11" xfId="644"/>
    <cellStyle name="Финансовый 3 2 12" xfId="37532"/>
    <cellStyle name="Финансовый 3 2 2" xfId="264"/>
    <cellStyle name="Финансовый 3 2 2 10" xfId="12500"/>
    <cellStyle name="Финансовый 3 2 2 11" xfId="23231"/>
    <cellStyle name="Финансовый 3 2 2 12" xfId="34917"/>
    <cellStyle name="Финансовый 3 2 2 13" xfId="1048"/>
    <cellStyle name="Финансовый 3 2 2 14" xfId="780"/>
    <cellStyle name="Финансовый 3 2 2 15" xfId="37533"/>
    <cellStyle name="Финансовый 3 2 2 2" xfId="265"/>
    <cellStyle name="Финансовый 3 2 2 2 10" xfId="34918"/>
    <cellStyle name="Финансовый 3 2 2 2 11" xfId="1049"/>
    <cellStyle name="Финансовый 3 2 2 2 12" xfId="781"/>
    <cellStyle name="Финансовый 3 2 2 2 13" xfId="37534"/>
    <cellStyle name="Финансовый 3 2 2 2 2" xfId="437"/>
    <cellStyle name="Финансовый 3 2 2 2 2 10" xfId="37535"/>
    <cellStyle name="Финансовый 3 2 2 2 2 2" xfId="6684"/>
    <cellStyle name="Финансовый 3 2 2 2 2 2 2" xfId="17142"/>
    <cellStyle name="Финансовый 3 2 2 2 2 2 2 2" xfId="24498"/>
    <cellStyle name="Финансовый 3 2 2 2 2 2 2 3" xfId="36180"/>
    <cellStyle name="Финансовый 3 2 2 2 2 2 2 4" xfId="37537"/>
    <cellStyle name="Финансовый 3 2 2 2 2 2 3" xfId="23775"/>
    <cellStyle name="Финансовый 3 2 2 2 2 2 4" xfId="29046"/>
    <cellStyle name="Финансовый 3 2 2 2 2 2 5" xfId="35457"/>
    <cellStyle name="Финансовый 3 2 2 2 2 2 6" xfId="37536"/>
    <cellStyle name="Финансовый 3 2 2 2 2 3" xfId="9255"/>
    <cellStyle name="Финансовый 3 2 2 2 2 3 2" xfId="19713"/>
    <cellStyle name="Финансовый 3 2 2 2 2 3 3" xfId="24143"/>
    <cellStyle name="Финансовый 3 2 2 2 2 3 4" xfId="31567"/>
    <cellStyle name="Финансовый 3 2 2 2 2 3 5" xfId="35825"/>
    <cellStyle name="Финансовый 3 2 2 2 2 3 6" xfId="37538"/>
    <cellStyle name="Финансовый 3 2 2 2 2 4" xfId="11826"/>
    <cellStyle name="Финансовый 3 2 2 2 2 4 2" xfId="22284"/>
    <cellStyle name="Финансовый 3 2 2 2 2 4 3" xfId="34127"/>
    <cellStyle name="Финансовый 3 2 2 2 2 5" xfId="14571"/>
    <cellStyle name="Финансовый 3 2 2 2 2 6" xfId="23420"/>
    <cellStyle name="Финансовый 3 2 2 2 2 7" xfId="26546"/>
    <cellStyle name="Финансовый 3 2 2 2 2 8" xfId="35102"/>
    <cellStyle name="Финансовый 3 2 2 2 2 9" xfId="4092"/>
    <cellStyle name="Финансовый 3 2 2 2 3" xfId="608"/>
    <cellStyle name="Финансовый 3 2 2 2 3 2" xfId="13541"/>
    <cellStyle name="Финансовый 3 2 2 2 3 2 2" xfId="24314"/>
    <cellStyle name="Финансовый 3 2 2 2 3 2 3" xfId="35996"/>
    <cellStyle name="Финансовый 3 2 2 2 3 2 4" xfId="37540"/>
    <cellStyle name="Финансовый 3 2 2 2 3 3" xfId="23591"/>
    <cellStyle name="Финансовый 3 2 2 2 3 4" xfId="25547"/>
    <cellStyle name="Финансовый 3 2 2 2 3 5" xfId="35273"/>
    <cellStyle name="Финансовый 3 2 2 2 3 6" xfId="3062"/>
    <cellStyle name="Финансовый 3 2 2 2 3 7" xfId="37539"/>
    <cellStyle name="Финансовый 3 2 2 2 4" xfId="5654"/>
    <cellStyle name="Финансовый 3 2 2 2 4 2" xfId="16112"/>
    <cellStyle name="Финансовый 3 2 2 2 4 3" xfId="23959"/>
    <cellStyle name="Финансовый 3 2 2 2 4 4" xfId="28045"/>
    <cellStyle name="Финансовый 3 2 2 2 4 5" xfId="35641"/>
    <cellStyle name="Финансовый 3 2 2 2 4 6" xfId="37541"/>
    <cellStyle name="Финансовый 3 2 2 2 5" xfId="8225"/>
    <cellStyle name="Финансовый 3 2 2 2 5 2" xfId="18683"/>
    <cellStyle name="Финансовый 3 2 2 2 5 3" xfId="30559"/>
    <cellStyle name="Финансовый 3 2 2 2 6" xfId="10796"/>
    <cellStyle name="Финансовый 3 2 2 2 6 2" xfId="21254"/>
    <cellStyle name="Финансовый 3 2 2 2 6 3" xfId="33097"/>
    <cellStyle name="Финансовый 3 2 2 2 7" xfId="22959"/>
    <cellStyle name="Финансовый 3 2 2 2 8" xfId="12501"/>
    <cellStyle name="Финансовый 3 2 2 2 9" xfId="23232"/>
    <cellStyle name="Финансовый 3 2 2 3" xfId="266"/>
    <cellStyle name="Финансовый 3 2 2 3 10" xfId="1050"/>
    <cellStyle name="Финансовый 3 2 2 3 11" xfId="782"/>
    <cellStyle name="Финансовый 3 2 2 3 12" xfId="37542"/>
    <cellStyle name="Финансовый 3 2 2 3 2" xfId="438"/>
    <cellStyle name="Финансовый 3 2 2 3 2 2" xfId="14056"/>
    <cellStyle name="Финансовый 3 2 2 3 2 2 2" xfId="24499"/>
    <cellStyle name="Финансовый 3 2 2 3 2 2 2 2" xfId="36181"/>
    <cellStyle name="Финансовый 3 2 2 3 2 2 2 3" xfId="37545"/>
    <cellStyle name="Финансовый 3 2 2 3 2 2 3" xfId="23776"/>
    <cellStyle name="Финансовый 3 2 2 3 2 2 4" xfId="35458"/>
    <cellStyle name="Финансовый 3 2 2 3 2 2 5" xfId="37544"/>
    <cellStyle name="Финансовый 3 2 2 3 2 3" xfId="24144"/>
    <cellStyle name="Финансовый 3 2 2 3 2 3 2" xfId="35826"/>
    <cellStyle name="Финансовый 3 2 2 3 2 3 3" xfId="37546"/>
    <cellStyle name="Финансовый 3 2 2 3 2 4" xfId="23421"/>
    <cellStyle name="Финансовый 3 2 2 3 2 5" xfId="26046"/>
    <cellStyle name="Финансовый 3 2 2 3 2 6" xfId="35103"/>
    <cellStyle name="Финансовый 3 2 2 3 2 7" xfId="3577"/>
    <cellStyle name="Финансовый 3 2 2 3 2 8" xfId="37543"/>
    <cellStyle name="Финансовый 3 2 2 3 3" xfId="609"/>
    <cellStyle name="Финансовый 3 2 2 3 3 2" xfId="16627"/>
    <cellStyle name="Финансовый 3 2 2 3 3 2 2" xfId="24315"/>
    <cellStyle name="Финансовый 3 2 2 3 3 2 3" xfId="35997"/>
    <cellStyle name="Финансовый 3 2 2 3 3 2 4" xfId="37548"/>
    <cellStyle name="Финансовый 3 2 2 3 3 3" xfId="23592"/>
    <cellStyle name="Финансовый 3 2 2 3 3 4" xfId="28545"/>
    <cellStyle name="Финансовый 3 2 2 3 3 5" xfId="35274"/>
    <cellStyle name="Финансовый 3 2 2 3 3 6" xfId="6169"/>
    <cellStyle name="Финансовый 3 2 2 3 3 7" xfId="37547"/>
    <cellStyle name="Финансовый 3 2 2 3 4" xfId="8740"/>
    <cellStyle name="Финансовый 3 2 2 3 4 2" xfId="19198"/>
    <cellStyle name="Финансовый 3 2 2 3 4 3" xfId="23960"/>
    <cellStyle name="Финансовый 3 2 2 3 4 4" xfId="31063"/>
    <cellStyle name="Финансовый 3 2 2 3 4 5" xfId="35642"/>
    <cellStyle name="Финансовый 3 2 2 3 4 6" xfId="37549"/>
    <cellStyle name="Финансовый 3 2 2 3 5" xfId="11311"/>
    <cellStyle name="Финансовый 3 2 2 3 5 2" xfId="21769"/>
    <cellStyle name="Финансовый 3 2 2 3 5 3" xfId="33612"/>
    <cellStyle name="Финансовый 3 2 2 3 6" xfId="22960"/>
    <cellStyle name="Финансовый 3 2 2 3 7" xfId="12502"/>
    <cellStyle name="Финансовый 3 2 2 3 8" xfId="23233"/>
    <cellStyle name="Финансовый 3 2 2 3 9" xfId="34919"/>
    <cellStyle name="Финансовый 3 2 2 4" xfId="436"/>
    <cellStyle name="Финансовый 3 2 2 4 10" xfId="37550"/>
    <cellStyle name="Финансовый 3 2 2 4 2" xfId="7184"/>
    <cellStyle name="Финансовый 3 2 2 4 2 2" xfId="17642"/>
    <cellStyle name="Финансовый 3 2 2 4 2 2 2" xfId="24497"/>
    <cellStyle name="Финансовый 3 2 2 4 2 2 3" xfId="36179"/>
    <cellStyle name="Финансовый 3 2 2 4 2 2 4" xfId="37552"/>
    <cellStyle name="Финансовый 3 2 2 4 2 3" xfId="23774"/>
    <cellStyle name="Финансовый 3 2 2 4 2 4" xfId="29531"/>
    <cellStyle name="Финансовый 3 2 2 4 2 5" xfId="35456"/>
    <cellStyle name="Финансовый 3 2 2 4 2 6" xfId="37551"/>
    <cellStyle name="Финансовый 3 2 2 4 3" xfId="9755"/>
    <cellStyle name="Финансовый 3 2 2 4 3 2" xfId="20213"/>
    <cellStyle name="Финансовый 3 2 2 4 3 3" xfId="24142"/>
    <cellStyle name="Финансовый 3 2 2 4 3 4" xfId="32056"/>
    <cellStyle name="Финансовый 3 2 2 4 3 5" xfId="35824"/>
    <cellStyle name="Финансовый 3 2 2 4 3 6" xfId="37553"/>
    <cellStyle name="Финансовый 3 2 2 4 4" xfId="12326"/>
    <cellStyle name="Финансовый 3 2 2 4 4 2" xfId="22784"/>
    <cellStyle name="Финансовый 3 2 2 4 4 3" xfId="34625"/>
    <cellStyle name="Финансовый 3 2 2 4 5" xfId="15071"/>
    <cellStyle name="Финансовый 3 2 2 4 6" xfId="23419"/>
    <cellStyle name="Финансовый 3 2 2 4 7" xfId="27027"/>
    <cellStyle name="Финансовый 3 2 2 4 8" xfId="35101"/>
    <cellStyle name="Финансовый 3 2 2 4 9" xfId="4610"/>
    <cellStyle name="Финансовый 3 2 2 5" xfId="607"/>
    <cellStyle name="Финансовый 3 2 2 5 2" xfId="13026"/>
    <cellStyle name="Финансовый 3 2 2 5 2 2" xfId="24313"/>
    <cellStyle name="Финансовый 3 2 2 5 2 3" xfId="35995"/>
    <cellStyle name="Финансовый 3 2 2 5 2 4" xfId="37555"/>
    <cellStyle name="Финансовый 3 2 2 5 3" xfId="23590"/>
    <cellStyle name="Финансовый 3 2 2 5 4" xfId="25047"/>
    <cellStyle name="Финансовый 3 2 2 5 5" xfId="35272"/>
    <cellStyle name="Финансовый 3 2 2 5 6" xfId="2522"/>
    <cellStyle name="Финансовый 3 2 2 5 7" xfId="37554"/>
    <cellStyle name="Финансовый 3 2 2 6" xfId="5139"/>
    <cellStyle name="Финансовый 3 2 2 6 2" xfId="15597"/>
    <cellStyle name="Финансовый 3 2 2 6 3" xfId="23958"/>
    <cellStyle name="Финансовый 3 2 2 6 4" xfId="27544"/>
    <cellStyle name="Финансовый 3 2 2 6 5" xfId="35640"/>
    <cellStyle name="Финансовый 3 2 2 6 6" xfId="37556"/>
    <cellStyle name="Финансовый 3 2 2 7" xfId="7710"/>
    <cellStyle name="Финансовый 3 2 2 7 2" xfId="18168"/>
    <cellStyle name="Финансовый 3 2 2 7 3" xfId="30050"/>
    <cellStyle name="Финансовый 3 2 2 8" xfId="10281"/>
    <cellStyle name="Финансовый 3 2 2 8 2" xfId="20739"/>
    <cellStyle name="Финансовый 3 2 2 8 3" xfId="32582"/>
    <cellStyle name="Финансовый 3 2 2 9" xfId="22958"/>
    <cellStyle name="Финансовый 3 2 3" xfId="267"/>
    <cellStyle name="Финансовый 3 2 3 10" xfId="12503"/>
    <cellStyle name="Финансовый 3 2 3 11" xfId="23234"/>
    <cellStyle name="Финансовый 3 2 3 12" xfId="34920"/>
    <cellStyle name="Финансовый 3 2 3 13" xfId="1051"/>
    <cellStyle name="Финансовый 3 2 3 14" xfId="783"/>
    <cellStyle name="Финансовый 3 2 3 15" xfId="37557"/>
    <cellStyle name="Финансовый 3 2 3 2" xfId="439"/>
    <cellStyle name="Финансовый 3 2 3 2 10" xfId="3063"/>
    <cellStyle name="Финансовый 3 2 3 2 11" xfId="37558"/>
    <cellStyle name="Финансовый 3 2 3 2 2" xfId="4093"/>
    <cellStyle name="Финансовый 3 2 3 2 2 2" xfId="6685"/>
    <cellStyle name="Финансовый 3 2 3 2 2 2 2" xfId="17143"/>
    <cellStyle name="Финансовый 3 2 3 2 2 2 3" xfId="24500"/>
    <cellStyle name="Финансовый 3 2 3 2 2 2 4" xfId="29047"/>
    <cellStyle name="Финансовый 3 2 3 2 2 2 5" xfId="36182"/>
    <cellStyle name="Финансовый 3 2 3 2 2 2 6" xfId="37560"/>
    <cellStyle name="Финансовый 3 2 3 2 2 3" xfId="9256"/>
    <cellStyle name="Финансовый 3 2 3 2 2 3 2" xfId="19714"/>
    <cellStyle name="Финансовый 3 2 3 2 2 3 3" xfId="31568"/>
    <cellStyle name="Финансовый 3 2 3 2 2 4" xfId="11827"/>
    <cellStyle name="Финансовый 3 2 3 2 2 4 2" xfId="22285"/>
    <cellStyle name="Финансовый 3 2 3 2 2 4 3" xfId="34128"/>
    <cellStyle name="Финансовый 3 2 3 2 2 5" xfId="14572"/>
    <cellStyle name="Финансовый 3 2 3 2 2 6" xfId="23777"/>
    <cellStyle name="Финансовый 3 2 3 2 2 7" xfId="26547"/>
    <cellStyle name="Финансовый 3 2 3 2 2 8" xfId="35459"/>
    <cellStyle name="Финансовый 3 2 3 2 2 9" xfId="37559"/>
    <cellStyle name="Финансовый 3 2 3 2 3" xfId="5655"/>
    <cellStyle name="Финансовый 3 2 3 2 3 2" xfId="16113"/>
    <cellStyle name="Финансовый 3 2 3 2 3 3" xfId="24145"/>
    <cellStyle name="Финансовый 3 2 3 2 3 4" xfId="28046"/>
    <cellStyle name="Финансовый 3 2 3 2 3 5" xfId="35827"/>
    <cellStyle name="Финансовый 3 2 3 2 3 6" xfId="37561"/>
    <cellStyle name="Финансовый 3 2 3 2 4" xfId="8226"/>
    <cellStyle name="Финансовый 3 2 3 2 4 2" xfId="18684"/>
    <cellStyle name="Финансовый 3 2 3 2 4 3" xfId="30560"/>
    <cellStyle name="Финансовый 3 2 3 2 5" xfId="10797"/>
    <cellStyle name="Финансовый 3 2 3 2 5 2" xfId="21255"/>
    <cellStyle name="Финансовый 3 2 3 2 5 3" xfId="33098"/>
    <cellStyle name="Финансовый 3 2 3 2 6" xfId="13542"/>
    <cellStyle name="Финансовый 3 2 3 2 7" xfId="23422"/>
    <cellStyle name="Финансовый 3 2 3 2 8" xfId="25548"/>
    <cellStyle name="Финансовый 3 2 3 2 9" xfId="35104"/>
    <cellStyle name="Финансовый 3 2 3 3" xfId="610"/>
    <cellStyle name="Финансовый 3 2 3 3 10" xfId="37562"/>
    <cellStyle name="Финансовый 3 2 3 3 2" xfId="6170"/>
    <cellStyle name="Финансовый 3 2 3 3 2 2" xfId="16628"/>
    <cellStyle name="Финансовый 3 2 3 3 2 3" xfId="24316"/>
    <cellStyle name="Финансовый 3 2 3 3 2 4" xfId="28546"/>
    <cellStyle name="Финансовый 3 2 3 3 2 5" xfId="35998"/>
    <cellStyle name="Финансовый 3 2 3 3 2 6" xfId="37563"/>
    <cellStyle name="Финансовый 3 2 3 3 3" xfId="8741"/>
    <cellStyle name="Финансовый 3 2 3 3 3 2" xfId="19199"/>
    <cellStyle name="Финансовый 3 2 3 3 3 3" xfId="31064"/>
    <cellStyle name="Финансовый 3 2 3 3 4" xfId="11312"/>
    <cellStyle name="Финансовый 3 2 3 3 4 2" xfId="21770"/>
    <cellStyle name="Финансовый 3 2 3 3 4 3" xfId="33613"/>
    <cellStyle name="Финансовый 3 2 3 3 5" xfId="14057"/>
    <cellStyle name="Финансовый 3 2 3 3 6" xfId="23593"/>
    <cellStyle name="Финансовый 3 2 3 3 7" xfId="26047"/>
    <cellStyle name="Финансовый 3 2 3 3 8" xfId="35275"/>
    <cellStyle name="Финансовый 3 2 3 3 9" xfId="3578"/>
    <cellStyle name="Финансовый 3 2 3 4" xfId="4611"/>
    <cellStyle name="Финансовый 3 2 3 4 2" xfId="7185"/>
    <cellStyle name="Финансовый 3 2 3 4 2 2" xfId="17643"/>
    <cellStyle name="Финансовый 3 2 3 4 2 3" xfId="29532"/>
    <cellStyle name="Финансовый 3 2 3 4 3" xfId="9756"/>
    <cellStyle name="Финансовый 3 2 3 4 3 2" xfId="20214"/>
    <cellStyle name="Финансовый 3 2 3 4 3 3" xfId="32057"/>
    <cellStyle name="Финансовый 3 2 3 4 4" xfId="12327"/>
    <cellStyle name="Финансовый 3 2 3 4 4 2" xfId="22785"/>
    <cellStyle name="Финансовый 3 2 3 4 4 3" xfId="34626"/>
    <cellStyle name="Финансовый 3 2 3 4 5" xfId="15072"/>
    <cellStyle name="Финансовый 3 2 3 4 6" xfId="23961"/>
    <cellStyle name="Финансовый 3 2 3 4 7" xfId="27028"/>
    <cellStyle name="Финансовый 3 2 3 4 8" xfId="35643"/>
    <cellStyle name="Финансовый 3 2 3 4 9" xfId="37564"/>
    <cellStyle name="Финансовый 3 2 3 5" xfId="2523"/>
    <cellStyle name="Финансовый 3 2 3 5 2" xfId="13027"/>
    <cellStyle name="Финансовый 3 2 3 5 3" xfId="25048"/>
    <cellStyle name="Финансовый 3 2 3 6" xfId="5140"/>
    <cellStyle name="Финансовый 3 2 3 6 2" xfId="15598"/>
    <cellStyle name="Финансовый 3 2 3 6 3" xfId="27545"/>
    <cellStyle name="Финансовый 3 2 3 7" xfId="7711"/>
    <cellStyle name="Финансовый 3 2 3 7 2" xfId="18169"/>
    <cellStyle name="Финансовый 3 2 3 7 3" xfId="30051"/>
    <cellStyle name="Финансовый 3 2 3 8" xfId="10282"/>
    <cellStyle name="Финансовый 3 2 3 8 2" xfId="20740"/>
    <cellStyle name="Финансовый 3 2 3 8 3" xfId="32583"/>
    <cellStyle name="Финансовый 3 2 3 9" xfId="22961"/>
    <cellStyle name="Финансовый 3 2 4" xfId="268"/>
    <cellStyle name="Финансовый 3 2 4 10" xfId="12504"/>
    <cellStyle name="Финансовый 3 2 4 11" xfId="23235"/>
    <cellStyle name="Финансовый 3 2 4 12" xfId="34921"/>
    <cellStyle name="Финансовый 3 2 4 13" xfId="1052"/>
    <cellStyle name="Финансовый 3 2 4 14" xfId="784"/>
    <cellStyle name="Финансовый 3 2 4 15" xfId="37565"/>
    <cellStyle name="Финансовый 3 2 4 2" xfId="440"/>
    <cellStyle name="Финансовый 3 2 4 2 10" xfId="3064"/>
    <cellStyle name="Финансовый 3 2 4 2 11" xfId="37566"/>
    <cellStyle name="Финансовый 3 2 4 2 2" xfId="4094"/>
    <cellStyle name="Финансовый 3 2 4 2 2 2" xfId="6686"/>
    <cellStyle name="Финансовый 3 2 4 2 2 2 2" xfId="17144"/>
    <cellStyle name="Финансовый 3 2 4 2 2 2 3" xfId="24501"/>
    <cellStyle name="Финансовый 3 2 4 2 2 2 4" xfId="29048"/>
    <cellStyle name="Финансовый 3 2 4 2 2 2 5" xfId="36183"/>
    <cellStyle name="Финансовый 3 2 4 2 2 2 6" xfId="37568"/>
    <cellStyle name="Финансовый 3 2 4 2 2 3" xfId="9257"/>
    <cellStyle name="Финансовый 3 2 4 2 2 3 2" xfId="19715"/>
    <cellStyle name="Финансовый 3 2 4 2 2 3 3" xfId="31569"/>
    <cellStyle name="Финансовый 3 2 4 2 2 4" xfId="11828"/>
    <cellStyle name="Финансовый 3 2 4 2 2 4 2" xfId="22286"/>
    <cellStyle name="Финансовый 3 2 4 2 2 4 3" xfId="34129"/>
    <cellStyle name="Финансовый 3 2 4 2 2 5" xfId="14573"/>
    <cellStyle name="Финансовый 3 2 4 2 2 6" xfId="23778"/>
    <cellStyle name="Финансовый 3 2 4 2 2 7" xfId="26548"/>
    <cellStyle name="Финансовый 3 2 4 2 2 8" xfId="35460"/>
    <cellStyle name="Финансовый 3 2 4 2 2 9" xfId="37567"/>
    <cellStyle name="Финансовый 3 2 4 2 3" xfId="5656"/>
    <cellStyle name="Финансовый 3 2 4 2 3 2" xfId="16114"/>
    <cellStyle name="Финансовый 3 2 4 2 3 3" xfId="24146"/>
    <cellStyle name="Финансовый 3 2 4 2 3 4" xfId="28047"/>
    <cellStyle name="Финансовый 3 2 4 2 3 5" xfId="35828"/>
    <cellStyle name="Финансовый 3 2 4 2 3 6" xfId="37569"/>
    <cellStyle name="Финансовый 3 2 4 2 4" xfId="8227"/>
    <cellStyle name="Финансовый 3 2 4 2 4 2" xfId="18685"/>
    <cellStyle name="Финансовый 3 2 4 2 4 3" xfId="30561"/>
    <cellStyle name="Финансовый 3 2 4 2 5" xfId="10798"/>
    <cellStyle name="Финансовый 3 2 4 2 5 2" xfId="21256"/>
    <cellStyle name="Финансовый 3 2 4 2 5 3" xfId="33099"/>
    <cellStyle name="Финансовый 3 2 4 2 6" xfId="13543"/>
    <cellStyle name="Финансовый 3 2 4 2 7" xfId="23423"/>
    <cellStyle name="Финансовый 3 2 4 2 8" xfId="25549"/>
    <cellStyle name="Финансовый 3 2 4 2 9" xfId="35105"/>
    <cellStyle name="Финансовый 3 2 4 3" xfId="611"/>
    <cellStyle name="Финансовый 3 2 4 3 10" xfId="37570"/>
    <cellStyle name="Финансовый 3 2 4 3 2" xfId="6171"/>
    <cellStyle name="Финансовый 3 2 4 3 2 2" xfId="16629"/>
    <cellStyle name="Финансовый 3 2 4 3 2 3" xfId="24317"/>
    <cellStyle name="Финансовый 3 2 4 3 2 4" xfId="28547"/>
    <cellStyle name="Финансовый 3 2 4 3 2 5" xfId="35999"/>
    <cellStyle name="Финансовый 3 2 4 3 2 6" xfId="37571"/>
    <cellStyle name="Финансовый 3 2 4 3 3" xfId="8742"/>
    <cellStyle name="Финансовый 3 2 4 3 3 2" xfId="19200"/>
    <cellStyle name="Финансовый 3 2 4 3 3 3" xfId="31065"/>
    <cellStyle name="Финансовый 3 2 4 3 4" xfId="11313"/>
    <cellStyle name="Финансовый 3 2 4 3 4 2" xfId="21771"/>
    <cellStyle name="Финансовый 3 2 4 3 4 3" xfId="33614"/>
    <cellStyle name="Финансовый 3 2 4 3 5" xfId="14058"/>
    <cellStyle name="Финансовый 3 2 4 3 6" xfId="23594"/>
    <cellStyle name="Финансовый 3 2 4 3 7" xfId="26048"/>
    <cellStyle name="Финансовый 3 2 4 3 8" xfId="35276"/>
    <cellStyle name="Финансовый 3 2 4 3 9" xfId="3579"/>
    <cellStyle name="Финансовый 3 2 4 4" xfId="4612"/>
    <cellStyle name="Финансовый 3 2 4 4 2" xfId="7186"/>
    <cellStyle name="Финансовый 3 2 4 4 2 2" xfId="17644"/>
    <cellStyle name="Финансовый 3 2 4 4 2 3" xfId="29533"/>
    <cellStyle name="Финансовый 3 2 4 4 3" xfId="9757"/>
    <cellStyle name="Финансовый 3 2 4 4 3 2" xfId="20215"/>
    <cellStyle name="Финансовый 3 2 4 4 3 3" xfId="32058"/>
    <cellStyle name="Финансовый 3 2 4 4 4" xfId="12328"/>
    <cellStyle name="Финансовый 3 2 4 4 4 2" xfId="22786"/>
    <cellStyle name="Финансовый 3 2 4 4 4 3" xfId="34627"/>
    <cellStyle name="Финансовый 3 2 4 4 5" xfId="15073"/>
    <cellStyle name="Финансовый 3 2 4 4 6" xfId="23962"/>
    <cellStyle name="Финансовый 3 2 4 4 7" xfId="27029"/>
    <cellStyle name="Финансовый 3 2 4 4 8" xfId="35644"/>
    <cellStyle name="Финансовый 3 2 4 4 9" xfId="37572"/>
    <cellStyle name="Финансовый 3 2 4 5" xfId="2524"/>
    <cellStyle name="Финансовый 3 2 4 5 2" xfId="13028"/>
    <cellStyle name="Финансовый 3 2 4 5 3" xfId="25049"/>
    <cellStyle name="Финансовый 3 2 4 6" xfId="5141"/>
    <cellStyle name="Финансовый 3 2 4 6 2" xfId="15599"/>
    <cellStyle name="Финансовый 3 2 4 6 3" xfId="27546"/>
    <cellStyle name="Финансовый 3 2 4 7" xfId="7712"/>
    <cellStyle name="Финансовый 3 2 4 7 2" xfId="18170"/>
    <cellStyle name="Финансовый 3 2 4 7 3" xfId="30052"/>
    <cellStyle name="Финансовый 3 2 4 8" xfId="10283"/>
    <cellStyle name="Финансовый 3 2 4 8 2" xfId="20741"/>
    <cellStyle name="Финансовый 3 2 4 8 3" xfId="32584"/>
    <cellStyle name="Финансовый 3 2 4 9" xfId="22962"/>
    <cellStyle name="Финансовый 3 2 5" xfId="300"/>
    <cellStyle name="Финансовый 3 2 5 2" xfId="23638"/>
    <cellStyle name="Финансовый 3 2 5 2 2" xfId="24361"/>
    <cellStyle name="Финансовый 3 2 5 2 2 2" xfId="36043"/>
    <cellStyle name="Финансовый 3 2 5 2 2 3" xfId="37575"/>
    <cellStyle name="Финансовый 3 2 5 2 3" xfId="35320"/>
    <cellStyle name="Финансовый 3 2 5 2 4" xfId="37574"/>
    <cellStyle name="Финансовый 3 2 5 3" xfId="24006"/>
    <cellStyle name="Финансовый 3 2 5 3 2" xfId="35688"/>
    <cellStyle name="Финансовый 3 2 5 3 3" xfId="37576"/>
    <cellStyle name="Финансовый 3 2 5 4" xfId="23283"/>
    <cellStyle name="Финансовый 3 2 5 5" xfId="34965"/>
    <cellStyle name="Финансовый 3 2 5 6" xfId="2278"/>
    <cellStyle name="Финансовый 3 2 5 7" xfId="37573"/>
    <cellStyle name="Финансовый 3 2 6" xfId="471"/>
    <cellStyle name="Финансовый 3 2 6 2" xfId="24177"/>
    <cellStyle name="Финансовый 3 2 6 2 2" xfId="35859"/>
    <cellStyle name="Финансовый 3 2 6 2 3" xfId="37578"/>
    <cellStyle name="Финансовый 3 2 6 3" xfId="23454"/>
    <cellStyle name="Финансовый 3 2 6 4" xfId="35136"/>
    <cellStyle name="Финансовый 3 2 6 5" xfId="22822"/>
    <cellStyle name="Финансовый 3 2 6 6" xfId="37577"/>
    <cellStyle name="Финансовый 3 2 7" xfId="12364"/>
    <cellStyle name="Финансовый 3 2 7 2" xfId="23822"/>
    <cellStyle name="Финансовый 3 2 7 3" xfId="35504"/>
    <cellStyle name="Финансовый 3 2 7 4" xfId="37579"/>
    <cellStyle name="Финансовый 3 2 8" xfId="23095"/>
    <cellStyle name="Финансовый 3 2 9" xfId="34781"/>
    <cellStyle name="Финансовый 3 3" xfId="121"/>
    <cellStyle name="Финансовый 3 3 10" xfId="12357"/>
    <cellStyle name="Финансовый 3 3 11" xfId="23088"/>
    <cellStyle name="Финансовый 3 3 12" xfId="34774"/>
    <cellStyle name="Финансовый 3 3 13" xfId="905"/>
    <cellStyle name="Финансовый 3 3 14" xfId="637"/>
    <cellStyle name="Финансовый 3 3 15" xfId="37580"/>
    <cellStyle name="Финансовый 3 3 2" xfId="269"/>
    <cellStyle name="Финансовый 3 3 2 10" xfId="23236"/>
    <cellStyle name="Финансовый 3 3 2 11" xfId="34922"/>
    <cellStyle name="Финансовый 3 3 2 12" xfId="1053"/>
    <cellStyle name="Финансовый 3 3 2 13" xfId="785"/>
    <cellStyle name="Финансовый 3 3 2 14" xfId="37581"/>
    <cellStyle name="Финансовый 3 3 2 2" xfId="270"/>
    <cellStyle name="Финансовый 3 3 2 2 10" xfId="1054"/>
    <cellStyle name="Финансовый 3 3 2 2 11" xfId="786"/>
    <cellStyle name="Финансовый 3 3 2 2 12" xfId="37582"/>
    <cellStyle name="Финансовый 3 3 2 2 2" xfId="442"/>
    <cellStyle name="Финансовый 3 3 2 2 2 2" xfId="14509"/>
    <cellStyle name="Финансовый 3 3 2 2 2 2 2" xfId="24503"/>
    <cellStyle name="Финансовый 3 3 2 2 2 2 2 2" xfId="36185"/>
    <cellStyle name="Финансовый 3 3 2 2 2 2 2 3" xfId="37585"/>
    <cellStyle name="Финансовый 3 3 2 2 2 2 3" xfId="23780"/>
    <cellStyle name="Финансовый 3 3 2 2 2 2 4" xfId="35462"/>
    <cellStyle name="Финансовый 3 3 2 2 2 2 5" xfId="37584"/>
    <cellStyle name="Финансовый 3 3 2 2 2 3" xfId="24148"/>
    <cellStyle name="Финансовый 3 3 2 2 2 3 2" xfId="35830"/>
    <cellStyle name="Финансовый 3 3 2 2 2 3 3" xfId="37586"/>
    <cellStyle name="Финансовый 3 3 2 2 2 4" xfId="23425"/>
    <cellStyle name="Финансовый 3 3 2 2 2 5" xfId="26486"/>
    <cellStyle name="Финансовый 3 3 2 2 2 6" xfId="35107"/>
    <cellStyle name="Финансовый 3 3 2 2 2 7" xfId="4030"/>
    <cellStyle name="Финансовый 3 3 2 2 2 8" xfId="37583"/>
    <cellStyle name="Финансовый 3 3 2 2 3" xfId="613"/>
    <cellStyle name="Финансовый 3 3 2 2 3 2" xfId="17080"/>
    <cellStyle name="Финансовый 3 3 2 2 3 2 2" xfId="24319"/>
    <cellStyle name="Финансовый 3 3 2 2 3 2 3" xfId="36001"/>
    <cellStyle name="Финансовый 3 3 2 2 3 2 4" xfId="37588"/>
    <cellStyle name="Финансовый 3 3 2 2 3 3" xfId="23596"/>
    <cellStyle name="Финансовый 3 3 2 2 3 4" xfId="28986"/>
    <cellStyle name="Финансовый 3 3 2 2 3 5" xfId="35278"/>
    <cellStyle name="Финансовый 3 3 2 2 3 6" xfId="6622"/>
    <cellStyle name="Финансовый 3 3 2 2 3 7" xfId="37587"/>
    <cellStyle name="Финансовый 3 3 2 2 4" xfId="9193"/>
    <cellStyle name="Финансовый 3 3 2 2 4 2" xfId="19651"/>
    <cellStyle name="Финансовый 3 3 2 2 4 3" xfId="23964"/>
    <cellStyle name="Финансовый 3 3 2 2 4 4" xfId="31507"/>
    <cellStyle name="Финансовый 3 3 2 2 4 5" xfId="35646"/>
    <cellStyle name="Финансовый 3 3 2 2 4 6" xfId="37589"/>
    <cellStyle name="Финансовый 3 3 2 2 5" xfId="11764"/>
    <cellStyle name="Финансовый 3 3 2 2 5 2" xfId="22222"/>
    <cellStyle name="Финансовый 3 3 2 2 5 3" xfId="34065"/>
    <cellStyle name="Финансовый 3 3 2 2 6" xfId="22964"/>
    <cellStyle name="Финансовый 3 3 2 2 7" xfId="12506"/>
    <cellStyle name="Финансовый 3 3 2 2 8" xfId="23237"/>
    <cellStyle name="Финансовый 3 3 2 2 9" xfId="34923"/>
    <cellStyle name="Финансовый 3 3 2 3" xfId="271"/>
    <cellStyle name="Финансовый 3 3 2 3 2" xfId="443"/>
    <cellStyle name="Финансовый 3 3 2 3 2 2" xfId="23781"/>
    <cellStyle name="Финансовый 3 3 2 3 2 2 2" xfId="24504"/>
    <cellStyle name="Финансовый 3 3 2 3 2 2 2 2" xfId="36186"/>
    <cellStyle name="Финансовый 3 3 2 3 2 2 2 3" xfId="37593"/>
    <cellStyle name="Финансовый 3 3 2 3 2 2 3" xfId="35463"/>
    <cellStyle name="Финансовый 3 3 2 3 2 2 4" xfId="37592"/>
    <cellStyle name="Финансовый 3 3 2 3 2 3" xfId="24149"/>
    <cellStyle name="Финансовый 3 3 2 3 2 3 2" xfId="35831"/>
    <cellStyle name="Финансовый 3 3 2 3 2 3 3" xfId="37594"/>
    <cellStyle name="Финансовый 3 3 2 3 2 4" xfId="23426"/>
    <cellStyle name="Финансовый 3 3 2 3 2 5" xfId="35108"/>
    <cellStyle name="Финансовый 3 3 2 3 2 6" xfId="22965"/>
    <cellStyle name="Финансовый 3 3 2 3 2 7" xfId="37591"/>
    <cellStyle name="Финансовый 3 3 2 3 3" xfId="614"/>
    <cellStyle name="Финансовый 3 3 2 3 3 2" xfId="24320"/>
    <cellStyle name="Финансовый 3 3 2 3 3 2 2" xfId="36002"/>
    <cellStyle name="Финансовый 3 3 2 3 3 2 3" xfId="37596"/>
    <cellStyle name="Финансовый 3 3 2 3 3 3" xfId="23597"/>
    <cellStyle name="Финансовый 3 3 2 3 3 4" xfId="35279"/>
    <cellStyle name="Финансовый 3 3 2 3 3 5" xfId="12507"/>
    <cellStyle name="Финансовый 3 3 2 3 3 6" xfId="37595"/>
    <cellStyle name="Финансовый 3 3 2 3 4" xfId="23965"/>
    <cellStyle name="Финансовый 3 3 2 3 4 2" xfId="35647"/>
    <cellStyle name="Финансовый 3 3 2 3 4 3" xfId="37597"/>
    <cellStyle name="Финансовый 3 3 2 3 5" xfId="23238"/>
    <cellStyle name="Финансовый 3 3 2 3 6" xfId="34924"/>
    <cellStyle name="Финансовый 3 3 2 3 7" xfId="1055"/>
    <cellStyle name="Финансовый 3 3 2 3 8" xfId="787"/>
    <cellStyle name="Финансовый 3 3 2 3 9" xfId="37590"/>
    <cellStyle name="Финансовый 3 3 2 4" xfId="441"/>
    <cellStyle name="Финансовый 3 3 2 4 2" xfId="13479"/>
    <cellStyle name="Финансовый 3 3 2 4 2 2" xfId="24502"/>
    <cellStyle name="Финансовый 3 3 2 4 2 2 2" xfId="36184"/>
    <cellStyle name="Финансовый 3 3 2 4 2 2 3" xfId="37600"/>
    <cellStyle name="Финансовый 3 3 2 4 2 3" xfId="23779"/>
    <cellStyle name="Финансовый 3 3 2 4 2 4" xfId="35461"/>
    <cellStyle name="Финансовый 3 3 2 4 2 5" xfId="37599"/>
    <cellStyle name="Финансовый 3 3 2 4 3" xfId="24147"/>
    <cellStyle name="Финансовый 3 3 2 4 3 2" xfId="35829"/>
    <cellStyle name="Финансовый 3 3 2 4 3 3" xfId="37601"/>
    <cellStyle name="Финансовый 3 3 2 4 4" xfId="23424"/>
    <cellStyle name="Финансовый 3 3 2 4 5" xfId="25486"/>
    <cellStyle name="Финансовый 3 3 2 4 6" xfId="35106"/>
    <cellStyle name="Финансовый 3 3 2 4 7" xfId="2999"/>
    <cellStyle name="Финансовый 3 3 2 4 8" xfId="37598"/>
    <cellStyle name="Финансовый 3 3 2 5" xfId="612"/>
    <cellStyle name="Финансовый 3 3 2 5 2" xfId="16050"/>
    <cellStyle name="Финансовый 3 3 2 5 2 2" xfId="24318"/>
    <cellStyle name="Финансовый 3 3 2 5 2 3" xfId="36000"/>
    <cellStyle name="Финансовый 3 3 2 5 2 4" xfId="37603"/>
    <cellStyle name="Финансовый 3 3 2 5 3" xfId="23595"/>
    <cellStyle name="Финансовый 3 3 2 5 4" xfId="27985"/>
    <cellStyle name="Финансовый 3 3 2 5 5" xfId="35277"/>
    <cellStyle name="Финансовый 3 3 2 5 6" xfId="5592"/>
    <cellStyle name="Финансовый 3 3 2 5 7" xfId="37602"/>
    <cellStyle name="Финансовый 3 3 2 6" xfId="8163"/>
    <cellStyle name="Финансовый 3 3 2 6 2" xfId="18621"/>
    <cellStyle name="Финансовый 3 3 2 6 3" xfId="23963"/>
    <cellStyle name="Финансовый 3 3 2 6 4" xfId="30498"/>
    <cellStyle name="Финансовый 3 3 2 6 5" xfId="35645"/>
    <cellStyle name="Финансовый 3 3 2 6 6" xfId="37604"/>
    <cellStyle name="Финансовый 3 3 2 7" xfId="10734"/>
    <cellStyle name="Финансовый 3 3 2 7 2" xfId="21192"/>
    <cellStyle name="Финансовый 3 3 2 7 3" xfId="33035"/>
    <cellStyle name="Финансовый 3 3 2 8" xfId="22963"/>
    <cellStyle name="Финансовый 3 3 2 9" xfId="12505"/>
    <cellStyle name="Финансовый 3 3 3" xfId="272"/>
    <cellStyle name="Финансовый 3 3 3 10" xfId="1056"/>
    <cellStyle name="Финансовый 3 3 3 11" xfId="788"/>
    <cellStyle name="Финансовый 3 3 3 12" xfId="37605"/>
    <cellStyle name="Финансовый 3 3 3 2" xfId="444"/>
    <cellStyle name="Финансовый 3 3 3 2 2" xfId="13994"/>
    <cellStyle name="Финансовый 3 3 3 2 2 2" xfId="24505"/>
    <cellStyle name="Финансовый 3 3 3 2 2 2 2" xfId="36187"/>
    <cellStyle name="Финансовый 3 3 3 2 2 2 3" xfId="37608"/>
    <cellStyle name="Финансовый 3 3 3 2 2 3" xfId="23782"/>
    <cellStyle name="Финансовый 3 3 3 2 2 4" xfId="35464"/>
    <cellStyle name="Финансовый 3 3 3 2 2 5" xfId="37607"/>
    <cellStyle name="Финансовый 3 3 3 2 3" xfId="24150"/>
    <cellStyle name="Финансовый 3 3 3 2 3 2" xfId="35832"/>
    <cellStyle name="Финансовый 3 3 3 2 3 3" xfId="37609"/>
    <cellStyle name="Финансовый 3 3 3 2 4" xfId="23427"/>
    <cellStyle name="Финансовый 3 3 3 2 5" xfId="25986"/>
    <cellStyle name="Финансовый 3 3 3 2 6" xfId="35109"/>
    <cellStyle name="Финансовый 3 3 3 2 7" xfId="3515"/>
    <cellStyle name="Финансовый 3 3 3 2 8" xfId="37606"/>
    <cellStyle name="Финансовый 3 3 3 3" xfId="615"/>
    <cellStyle name="Финансовый 3 3 3 3 2" xfId="16565"/>
    <cellStyle name="Финансовый 3 3 3 3 2 2" xfId="24321"/>
    <cellStyle name="Финансовый 3 3 3 3 2 3" xfId="36003"/>
    <cellStyle name="Финансовый 3 3 3 3 2 4" xfId="37611"/>
    <cellStyle name="Финансовый 3 3 3 3 3" xfId="23598"/>
    <cellStyle name="Финансовый 3 3 3 3 4" xfId="28487"/>
    <cellStyle name="Финансовый 3 3 3 3 5" xfId="35280"/>
    <cellStyle name="Финансовый 3 3 3 3 6" xfId="6107"/>
    <cellStyle name="Финансовый 3 3 3 3 7" xfId="37610"/>
    <cellStyle name="Финансовый 3 3 3 4" xfId="8678"/>
    <cellStyle name="Финансовый 3 3 3 4 2" xfId="19136"/>
    <cellStyle name="Финансовый 3 3 3 4 3" xfId="23966"/>
    <cellStyle name="Финансовый 3 3 3 4 4" xfId="31004"/>
    <cellStyle name="Финансовый 3 3 3 4 5" xfId="35648"/>
    <cellStyle name="Финансовый 3 3 3 4 6" xfId="37612"/>
    <cellStyle name="Финансовый 3 3 3 5" xfId="11249"/>
    <cellStyle name="Финансовый 3 3 3 5 2" xfId="21707"/>
    <cellStyle name="Финансовый 3 3 3 5 3" xfId="33550"/>
    <cellStyle name="Финансовый 3 3 3 6" xfId="22966"/>
    <cellStyle name="Финансовый 3 3 3 7" xfId="12508"/>
    <cellStyle name="Финансовый 3 3 3 8" xfId="23239"/>
    <cellStyle name="Финансовый 3 3 3 9" xfId="34925"/>
    <cellStyle name="Финансовый 3 3 4" xfId="273"/>
    <cellStyle name="Финансовый 3 3 4 10" xfId="1057"/>
    <cellStyle name="Финансовый 3 3 4 11" xfId="789"/>
    <cellStyle name="Финансовый 3 3 4 12" xfId="37613"/>
    <cellStyle name="Финансовый 3 3 4 2" xfId="445"/>
    <cellStyle name="Финансовый 3 3 4 2 2" xfId="15074"/>
    <cellStyle name="Финансовый 3 3 4 2 2 2" xfId="24506"/>
    <cellStyle name="Финансовый 3 3 4 2 2 2 2" xfId="36188"/>
    <cellStyle name="Финансовый 3 3 4 2 2 2 3" xfId="37616"/>
    <cellStyle name="Финансовый 3 3 4 2 2 3" xfId="23783"/>
    <cellStyle name="Финансовый 3 3 4 2 2 4" xfId="35465"/>
    <cellStyle name="Финансовый 3 3 4 2 2 5" xfId="37615"/>
    <cellStyle name="Финансовый 3 3 4 2 3" xfId="24151"/>
    <cellStyle name="Финансовый 3 3 4 2 3 2" xfId="35833"/>
    <cellStyle name="Финансовый 3 3 4 2 3 3" xfId="37617"/>
    <cellStyle name="Финансовый 3 3 4 2 4" xfId="23428"/>
    <cellStyle name="Финансовый 3 3 4 2 5" xfId="27030"/>
    <cellStyle name="Финансовый 3 3 4 2 6" xfId="35110"/>
    <cellStyle name="Финансовый 3 3 4 2 7" xfId="4613"/>
    <cellStyle name="Финансовый 3 3 4 2 8" xfId="37614"/>
    <cellStyle name="Финансовый 3 3 4 3" xfId="616"/>
    <cellStyle name="Финансовый 3 3 4 3 2" xfId="17645"/>
    <cellStyle name="Финансовый 3 3 4 3 2 2" xfId="24322"/>
    <cellStyle name="Финансовый 3 3 4 3 2 3" xfId="36004"/>
    <cellStyle name="Финансовый 3 3 4 3 2 4" xfId="37619"/>
    <cellStyle name="Финансовый 3 3 4 3 3" xfId="23599"/>
    <cellStyle name="Финансовый 3 3 4 3 4" xfId="29534"/>
    <cellStyle name="Финансовый 3 3 4 3 5" xfId="35281"/>
    <cellStyle name="Финансовый 3 3 4 3 6" xfId="7187"/>
    <cellStyle name="Финансовый 3 3 4 3 7" xfId="37618"/>
    <cellStyle name="Финансовый 3 3 4 4" xfId="9758"/>
    <cellStyle name="Финансовый 3 3 4 4 2" xfId="20216"/>
    <cellStyle name="Финансовый 3 3 4 4 3" xfId="23967"/>
    <cellStyle name="Финансовый 3 3 4 4 4" xfId="32059"/>
    <cellStyle name="Финансовый 3 3 4 4 5" xfId="35649"/>
    <cellStyle name="Финансовый 3 3 4 4 6" xfId="37620"/>
    <cellStyle name="Финансовый 3 3 4 5" xfId="12329"/>
    <cellStyle name="Финансовый 3 3 4 5 2" xfId="22787"/>
    <cellStyle name="Финансовый 3 3 4 5 3" xfId="34628"/>
    <cellStyle name="Финансовый 3 3 4 6" xfId="22967"/>
    <cellStyle name="Финансовый 3 3 4 7" xfId="12509"/>
    <cellStyle name="Финансовый 3 3 4 8" xfId="23240"/>
    <cellStyle name="Финансовый 3 3 4 9" xfId="34926"/>
    <cellStyle name="Финансовый 3 3 5" xfId="293"/>
    <cellStyle name="Финансовый 3 3 5 2" xfId="12964"/>
    <cellStyle name="Финансовый 3 3 5 2 2" xfId="24354"/>
    <cellStyle name="Финансовый 3 3 5 2 2 2" xfId="36036"/>
    <cellStyle name="Финансовый 3 3 5 2 2 3" xfId="37623"/>
    <cellStyle name="Финансовый 3 3 5 2 3" xfId="23631"/>
    <cellStyle name="Финансовый 3 3 5 2 4" xfId="35313"/>
    <cellStyle name="Финансовый 3 3 5 2 5" xfId="37622"/>
    <cellStyle name="Финансовый 3 3 5 3" xfId="23999"/>
    <cellStyle name="Финансовый 3 3 5 3 2" xfId="35681"/>
    <cellStyle name="Финансовый 3 3 5 3 3" xfId="37624"/>
    <cellStyle name="Финансовый 3 3 5 4" xfId="23276"/>
    <cellStyle name="Финансовый 3 3 5 5" xfId="24974"/>
    <cellStyle name="Финансовый 3 3 5 6" xfId="34958"/>
    <cellStyle name="Финансовый 3 3 5 7" xfId="2279"/>
    <cellStyle name="Финансовый 3 3 5 8" xfId="37621"/>
    <cellStyle name="Финансовый 3 3 6" xfId="464"/>
    <cellStyle name="Финансовый 3 3 6 2" xfId="15535"/>
    <cellStyle name="Финансовый 3 3 6 2 2" xfId="24170"/>
    <cellStyle name="Финансовый 3 3 6 2 3" xfId="35852"/>
    <cellStyle name="Финансовый 3 3 6 2 4" xfId="37626"/>
    <cellStyle name="Финансовый 3 3 6 3" xfId="23447"/>
    <cellStyle name="Финансовый 3 3 6 4" xfId="27484"/>
    <cellStyle name="Финансовый 3 3 6 5" xfId="35129"/>
    <cellStyle name="Финансовый 3 3 6 6" xfId="5077"/>
    <cellStyle name="Финансовый 3 3 6 7" xfId="37625"/>
    <cellStyle name="Финансовый 3 3 7" xfId="7648"/>
    <cellStyle name="Финансовый 3 3 7 2" xfId="18106"/>
    <cellStyle name="Финансовый 3 3 7 3" xfId="23815"/>
    <cellStyle name="Финансовый 3 3 7 4" xfId="29989"/>
    <cellStyle name="Финансовый 3 3 7 5" xfId="35497"/>
    <cellStyle name="Финансовый 3 3 7 6" xfId="37627"/>
    <cellStyle name="Финансовый 3 3 8" xfId="10219"/>
    <cellStyle name="Финансовый 3 3 8 2" xfId="20677"/>
    <cellStyle name="Финансовый 3 3 8 3" xfId="32520"/>
    <cellStyle name="Финансовый 3 3 9" xfId="22815"/>
    <cellStyle name="Финансовый 3 4" xfId="274"/>
    <cellStyle name="Финансовый 3 4 10" xfId="12510"/>
    <cellStyle name="Финансовый 3 4 11" xfId="23241"/>
    <cellStyle name="Финансовый 3 4 12" xfId="34927"/>
    <cellStyle name="Финансовый 3 4 13" xfId="1058"/>
    <cellStyle name="Финансовый 3 4 14" xfId="790"/>
    <cellStyle name="Финансовый 3 4 15" xfId="37628"/>
    <cellStyle name="Финансовый 3 4 2" xfId="275"/>
    <cellStyle name="Финансовый 3 4 2 10" xfId="34928"/>
    <cellStyle name="Финансовый 3 4 2 11" xfId="1059"/>
    <cellStyle name="Финансовый 3 4 2 12" xfId="791"/>
    <cellStyle name="Финансовый 3 4 2 13" xfId="37629"/>
    <cellStyle name="Финансовый 3 4 2 2" xfId="447"/>
    <cellStyle name="Финансовый 3 4 2 2 10" xfId="37630"/>
    <cellStyle name="Финансовый 3 4 2 2 2" xfId="6687"/>
    <cellStyle name="Финансовый 3 4 2 2 2 2" xfId="17145"/>
    <cellStyle name="Финансовый 3 4 2 2 2 2 2" xfId="24508"/>
    <cellStyle name="Финансовый 3 4 2 2 2 2 3" xfId="36190"/>
    <cellStyle name="Финансовый 3 4 2 2 2 2 4" xfId="37632"/>
    <cellStyle name="Финансовый 3 4 2 2 2 3" xfId="23785"/>
    <cellStyle name="Финансовый 3 4 2 2 2 4" xfId="29049"/>
    <cellStyle name="Финансовый 3 4 2 2 2 5" xfId="35467"/>
    <cellStyle name="Финансовый 3 4 2 2 2 6" xfId="37631"/>
    <cellStyle name="Финансовый 3 4 2 2 3" xfId="9258"/>
    <cellStyle name="Финансовый 3 4 2 2 3 2" xfId="19716"/>
    <cellStyle name="Финансовый 3 4 2 2 3 3" xfId="24153"/>
    <cellStyle name="Финансовый 3 4 2 2 3 4" xfId="31570"/>
    <cellStyle name="Финансовый 3 4 2 2 3 5" xfId="35835"/>
    <cellStyle name="Финансовый 3 4 2 2 3 6" xfId="37633"/>
    <cellStyle name="Финансовый 3 4 2 2 4" xfId="11829"/>
    <cellStyle name="Финансовый 3 4 2 2 4 2" xfId="22287"/>
    <cellStyle name="Финансовый 3 4 2 2 4 3" xfId="34130"/>
    <cellStyle name="Финансовый 3 4 2 2 5" xfId="14574"/>
    <cellStyle name="Финансовый 3 4 2 2 6" xfId="23430"/>
    <cellStyle name="Финансовый 3 4 2 2 7" xfId="26549"/>
    <cellStyle name="Финансовый 3 4 2 2 8" xfId="35112"/>
    <cellStyle name="Финансовый 3 4 2 2 9" xfId="4095"/>
    <cellStyle name="Финансовый 3 4 2 3" xfId="618"/>
    <cellStyle name="Финансовый 3 4 2 3 2" xfId="13544"/>
    <cellStyle name="Финансовый 3 4 2 3 2 2" xfId="24324"/>
    <cellStyle name="Финансовый 3 4 2 3 2 3" xfId="36006"/>
    <cellStyle name="Финансовый 3 4 2 3 2 4" xfId="37635"/>
    <cellStyle name="Финансовый 3 4 2 3 3" xfId="23601"/>
    <cellStyle name="Финансовый 3 4 2 3 4" xfId="25550"/>
    <cellStyle name="Финансовый 3 4 2 3 5" xfId="35283"/>
    <cellStyle name="Финансовый 3 4 2 3 6" xfId="3065"/>
    <cellStyle name="Финансовый 3 4 2 3 7" xfId="37634"/>
    <cellStyle name="Финансовый 3 4 2 4" xfId="5657"/>
    <cellStyle name="Финансовый 3 4 2 4 2" xfId="16115"/>
    <cellStyle name="Финансовый 3 4 2 4 3" xfId="23969"/>
    <cellStyle name="Финансовый 3 4 2 4 4" xfId="28048"/>
    <cellStyle name="Финансовый 3 4 2 4 5" xfId="35651"/>
    <cellStyle name="Финансовый 3 4 2 4 6" xfId="37636"/>
    <cellStyle name="Финансовый 3 4 2 5" xfId="8228"/>
    <cellStyle name="Финансовый 3 4 2 5 2" xfId="18686"/>
    <cellStyle name="Финансовый 3 4 2 5 3" xfId="30562"/>
    <cellStyle name="Финансовый 3 4 2 6" xfId="10799"/>
    <cellStyle name="Финансовый 3 4 2 6 2" xfId="21257"/>
    <cellStyle name="Финансовый 3 4 2 6 3" xfId="33100"/>
    <cellStyle name="Финансовый 3 4 2 7" xfId="22969"/>
    <cellStyle name="Финансовый 3 4 2 8" xfId="12511"/>
    <cellStyle name="Финансовый 3 4 2 9" xfId="23242"/>
    <cellStyle name="Финансовый 3 4 3" xfId="276"/>
    <cellStyle name="Финансовый 3 4 3 10" xfId="1060"/>
    <cellStyle name="Финансовый 3 4 3 11" xfId="792"/>
    <cellStyle name="Финансовый 3 4 3 12" xfId="37637"/>
    <cellStyle name="Финансовый 3 4 3 2" xfId="448"/>
    <cellStyle name="Финансовый 3 4 3 2 2" xfId="14059"/>
    <cellStyle name="Финансовый 3 4 3 2 2 2" xfId="24509"/>
    <cellStyle name="Финансовый 3 4 3 2 2 2 2" xfId="36191"/>
    <cellStyle name="Финансовый 3 4 3 2 2 2 3" xfId="37640"/>
    <cellStyle name="Финансовый 3 4 3 2 2 3" xfId="23786"/>
    <cellStyle name="Финансовый 3 4 3 2 2 4" xfId="35468"/>
    <cellStyle name="Финансовый 3 4 3 2 2 5" xfId="37639"/>
    <cellStyle name="Финансовый 3 4 3 2 3" xfId="24154"/>
    <cellStyle name="Финансовый 3 4 3 2 3 2" xfId="35836"/>
    <cellStyle name="Финансовый 3 4 3 2 3 3" xfId="37641"/>
    <cellStyle name="Финансовый 3 4 3 2 4" xfId="23431"/>
    <cellStyle name="Финансовый 3 4 3 2 5" xfId="26049"/>
    <cellStyle name="Финансовый 3 4 3 2 6" xfId="35113"/>
    <cellStyle name="Финансовый 3 4 3 2 7" xfId="3580"/>
    <cellStyle name="Финансовый 3 4 3 2 8" xfId="37638"/>
    <cellStyle name="Финансовый 3 4 3 3" xfId="619"/>
    <cellStyle name="Финансовый 3 4 3 3 2" xfId="16630"/>
    <cellStyle name="Финансовый 3 4 3 3 2 2" xfId="24325"/>
    <cellStyle name="Финансовый 3 4 3 3 2 3" xfId="36007"/>
    <cellStyle name="Финансовый 3 4 3 3 2 4" xfId="37643"/>
    <cellStyle name="Финансовый 3 4 3 3 3" xfId="23602"/>
    <cellStyle name="Финансовый 3 4 3 3 4" xfId="28548"/>
    <cellStyle name="Финансовый 3 4 3 3 5" xfId="35284"/>
    <cellStyle name="Финансовый 3 4 3 3 6" xfId="6172"/>
    <cellStyle name="Финансовый 3 4 3 3 7" xfId="37642"/>
    <cellStyle name="Финансовый 3 4 3 4" xfId="8743"/>
    <cellStyle name="Финансовый 3 4 3 4 2" xfId="19201"/>
    <cellStyle name="Финансовый 3 4 3 4 3" xfId="23970"/>
    <cellStyle name="Финансовый 3 4 3 4 4" xfId="31066"/>
    <cellStyle name="Финансовый 3 4 3 4 5" xfId="35652"/>
    <cellStyle name="Финансовый 3 4 3 4 6" xfId="37644"/>
    <cellStyle name="Финансовый 3 4 3 5" xfId="11314"/>
    <cellStyle name="Финансовый 3 4 3 5 2" xfId="21772"/>
    <cellStyle name="Финансовый 3 4 3 5 3" xfId="33615"/>
    <cellStyle name="Финансовый 3 4 3 6" xfId="22970"/>
    <cellStyle name="Финансовый 3 4 3 7" xfId="12512"/>
    <cellStyle name="Финансовый 3 4 3 8" xfId="23243"/>
    <cellStyle name="Финансовый 3 4 3 9" xfId="34929"/>
    <cellStyle name="Финансовый 3 4 4" xfId="446"/>
    <cellStyle name="Финансовый 3 4 4 10" xfId="37645"/>
    <cellStyle name="Финансовый 3 4 4 2" xfId="7188"/>
    <cellStyle name="Финансовый 3 4 4 2 2" xfId="17646"/>
    <cellStyle name="Финансовый 3 4 4 2 2 2" xfId="24507"/>
    <cellStyle name="Финансовый 3 4 4 2 2 3" xfId="36189"/>
    <cellStyle name="Финансовый 3 4 4 2 2 4" xfId="37647"/>
    <cellStyle name="Финансовый 3 4 4 2 3" xfId="23784"/>
    <cellStyle name="Финансовый 3 4 4 2 4" xfId="29535"/>
    <cellStyle name="Финансовый 3 4 4 2 5" xfId="35466"/>
    <cellStyle name="Финансовый 3 4 4 2 6" xfId="37646"/>
    <cellStyle name="Финансовый 3 4 4 3" xfId="9759"/>
    <cellStyle name="Финансовый 3 4 4 3 2" xfId="20217"/>
    <cellStyle name="Финансовый 3 4 4 3 3" xfId="24152"/>
    <cellStyle name="Финансовый 3 4 4 3 4" xfId="32060"/>
    <cellStyle name="Финансовый 3 4 4 3 5" xfId="35834"/>
    <cellStyle name="Финансовый 3 4 4 3 6" xfId="37648"/>
    <cellStyle name="Финансовый 3 4 4 4" xfId="12330"/>
    <cellStyle name="Финансовый 3 4 4 4 2" xfId="22788"/>
    <cellStyle name="Финансовый 3 4 4 4 3" xfId="34629"/>
    <cellStyle name="Финансовый 3 4 4 5" xfId="15075"/>
    <cellStyle name="Финансовый 3 4 4 6" xfId="23429"/>
    <cellStyle name="Финансовый 3 4 4 7" xfId="27031"/>
    <cellStyle name="Финансовый 3 4 4 8" xfId="35111"/>
    <cellStyle name="Финансовый 3 4 4 9" xfId="4614"/>
    <cellStyle name="Финансовый 3 4 5" xfId="617"/>
    <cellStyle name="Финансовый 3 4 5 2" xfId="13029"/>
    <cellStyle name="Финансовый 3 4 5 2 2" xfId="24323"/>
    <cellStyle name="Финансовый 3 4 5 2 3" xfId="36005"/>
    <cellStyle name="Финансовый 3 4 5 2 4" xfId="37650"/>
    <cellStyle name="Финансовый 3 4 5 3" xfId="23600"/>
    <cellStyle name="Финансовый 3 4 5 4" xfId="25050"/>
    <cellStyle name="Финансовый 3 4 5 5" xfId="35282"/>
    <cellStyle name="Финансовый 3 4 5 6" xfId="2525"/>
    <cellStyle name="Финансовый 3 4 5 7" xfId="37649"/>
    <cellStyle name="Финансовый 3 4 6" xfId="5142"/>
    <cellStyle name="Финансовый 3 4 6 2" xfId="15600"/>
    <cellStyle name="Финансовый 3 4 6 3" xfId="23968"/>
    <cellStyle name="Финансовый 3 4 6 4" xfId="27547"/>
    <cellStyle name="Финансовый 3 4 6 5" xfId="35650"/>
    <cellStyle name="Финансовый 3 4 6 6" xfId="37651"/>
    <cellStyle name="Финансовый 3 4 7" xfId="7713"/>
    <cellStyle name="Финансовый 3 4 7 2" xfId="18171"/>
    <cellStyle name="Финансовый 3 4 7 3" xfId="30053"/>
    <cellStyle name="Финансовый 3 4 8" xfId="10284"/>
    <cellStyle name="Финансовый 3 4 8 2" xfId="20742"/>
    <cellStyle name="Финансовый 3 4 8 3" xfId="32585"/>
    <cellStyle name="Финансовый 3 4 9" xfId="22968"/>
    <cellStyle name="Финансовый 3 5" xfId="277"/>
    <cellStyle name="Финансовый 3 5 10" xfId="1061"/>
    <cellStyle name="Финансовый 3 5 11" xfId="793"/>
    <cellStyle name="Финансовый 3 5 12" xfId="37652"/>
    <cellStyle name="Финансовый 3 5 2" xfId="449"/>
    <cellStyle name="Финансовый 3 5 2 2" xfId="15070"/>
    <cellStyle name="Финансовый 3 5 2 2 2" xfId="24510"/>
    <cellStyle name="Финансовый 3 5 2 2 2 2" xfId="36192"/>
    <cellStyle name="Финансовый 3 5 2 2 2 3" xfId="37655"/>
    <cellStyle name="Финансовый 3 5 2 2 3" xfId="23787"/>
    <cellStyle name="Финансовый 3 5 2 2 4" xfId="35469"/>
    <cellStyle name="Финансовый 3 5 2 2 5" xfId="37654"/>
    <cellStyle name="Финансовый 3 5 2 3" xfId="24155"/>
    <cellStyle name="Финансовый 3 5 2 3 2" xfId="35837"/>
    <cellStyle name="Финансовый 3 5 2 3 3" xfId="37656"/>
    <cellStyle name="Финансовый 3 5 2 4" xfId="23432"/>
    <cellStyle name="Финансовый 3 5 2 5" xfId="27026"/>
    <cellStyle name="Финансовый 3 5 2 6" xfId="35114"/>
    <cellStyle name="Финансовый 3 5 2 7" xfId="4609"/>
    <cellStyle name="Финансовый 3 5 2 8" xfId="37653"/>
    <cellStyle name="Финансовый 3 5 3" xfId="620"/>
    <cellStyle name="Финансовый 3 5 3 2" xfId="17641"/>
    <cellStyle name="Финансовый 3 5 3 2 2" xfId="24326"/>
    <cellStyle name="Финансовый 3 5 3 2 3" xfId="36008"/>
    <cellStyle name="Финансовый 3 5 3 2 4" xfId="37658"/>
    <cellStyle name="Финансовый 3 5 3 3" xfId="23603"/>
    <cellStyle name="Финансовый 3 5 3 4" xfId="29530"/>
    <cellStyle name="Финансовый 3 5 3 5" xfId="35285"/>
    <cellStyle name="Финансовый 3 5 3 6" xfId="7183"/>
    <cellStyle name="Финансовый 3 5 3 7" xfId="37657"/>
    <cellStyle name="Финансовый 3 5 4" xfId="9754"/>
    <cellStyle name="Финансовый 3 5 4 2" xfId="20212"/>
    <cellStyle name="Финансовый 3 5 4 3" xfId="23971"/>
    <cellStyle name="Финансовый 3 5 4 4" xfId="32055"/>
    <cellStyle name="Финансовый 3 5 4 5" xfId="35653"/>
    <cellStyle name="Финансовый 3 5 4 6" xfId="37659"/>
    <cellStyle name="Финансовый 3 5 5" xfId="12325"/>
    <cellStyle name="Финансовый 3 5 5 2" xfId="22783"/>
    <cellStyle name="Финансовый 3 5 5 3" xfId="34624"/>
    <cellStyle name="Финансовый 3 5 6" xfId="22971"/>
    <cellStyle name="Финансовый 3 5 7" xfId="12513"/>
    <cellStyle name="Финансовый 3 5 8" xfId="23244"/>
    <cellStyle name="Финансовый 3 5 9" xfId="34930"/>
    <cellStyle name="Финансовый 3 6" xfId="278"/>
    <cellStyle name="Финансовый 3 6 2" xfId="450"/>
    <cellStyle name="Финансовый 3 6 2 2" xfId="23788"/>
    <cellStyle name="Финансовый 3 6 2 2 2" xfId="24511"/>
    <cellStyle name="Финансовый 3 6 2 2 2 2" xfId="36193"/>
    <cellStyle name="Финансовый 3 6 2 2 2 3" xfId="37663"/>
    <cellStyle name="Финансовый 3 6 2 2 3" xfId="35470"/>
    <cellStyle name="Финансовый 3 6 2 2 4" xfId="37662"/>
    <cellStyle name="Финансовый 3 6 2 3" xfId="24156"/>
    <cellStyle name="Финансовый 3 6 2 3 2" xfId="35838"/>
    <cellStyle name="Финансовый 3 6 2 3 3" xfId="37664"/>
    <cellStyle name="Финансовый 3 6 2 4" xfId="23433"/>
    <cellStyle name="Финансовый 3 6 2 5" xfId="35115"/>
    <cellStyle name="Финансовый 3 6 2 6" xfId="22972"/>
    <cellStyle name="Финансовый 3 6 2 7" xfId="37661"/>
    <cellStyle name="Финансовый 3 6 3" xfId="621"/>
    <cellStyle name="Финансовый 3 6 3 2" xfId="24327"/>
    <cellStyle name="Финансовый 3 6 3 2 2" xfId="36009"/>
    <cellStyle name="Финансовый 3 6 3 2 3" xfId="37666"/>
    <cellStyle name="Финансовый 3 6 3 3" xfId="23604"/>
    <cellStyle name="Финансовый 3 6 3 4" xfId="35286"/>
    <cellStyle name="Финансовый 3 6 3 5" xfId="12514"/>
    <cellStyle name="Финансовый 3 6 3 6" xfId="37665"/>
    <cellStyle name="Финансовый 3 6 4" xfId="23972"/>
    <cellStyle name="Финансовый 3 6 4 2" xfId="35654"/>
    <cellStyle name="Финансовый 3 6 4 3" xfId="37667"/>
    <cellStyle name="Финансовый 3 6 5" xfId="23245"/>
    <cellStyle name="Финансовый 3 6 6" xfId="34931"/>
    <cellStyle name="Финансовый 3 6 7" xfId="1062"/>
    <cellStyle name="Финансовый 3 6 8" xfId="794"/>
    <cellStyle name="Финансовый 3 6 9" xfId="37660"/>
    <cellStyle name="Финансовый 3 7" xfId="279"/>
    <cellStyle name="Финансовый 3 7 2" xfId="451"/>
    <cellStyle name="Финансовый 3 7 2 2" xfId="23789"/>
    <cellStyle name="Финансовый 3 7 2 2 2" xfId="24512"/>
    <cellStyle name="Финансовый 3 7 2 2 2 2" xfId="36194"/>
    <cellStyle name="Финансовый 3 7 2 2 2 3" xfId="37671"/>
    <cellStyle name="Финансовый 3 7 2 2 3" xfId="35471"/>
    <cellStyle name="Финансовый 3 7 2 2 4" xfId="37670"/>
    <cellStyle name="Финансовый 3 7 2 3" xfId="24157"/>
    <cellStyle name="Финансовый 3 7 2 3 2" xfId="35839"/>
    <cellStyle name="Финансовый 3 7 2 3 3" xfId="37672"/>
    <cellStyle name="Финансовый 3 7 2 4" xfId="23434"/>
    <cellStyle name="Финансовый 3 7 2 5" xfId="35116"/>
    <cellStyle name="Финансовый 3 7 2 6" xfId="22973"/>
    <cellStyle name="Финансовый 3 7 2 7" xfId="37669"/>
    <cellStyle name="Финансовый 3 7 3" xfId="622"/>
    <cellStyle name="Финансовый 3 7 3 2" xfId="24328"/>
    <cellStyle name="Финансовый 3 7 3 2 2" xfId="36010"/>
    <cellStyle name="Финансовый 3 7 3 2 3" xfId="37674"/>
    <cellStyle name="Финансовый 3 7 3 3" xfId="23605"/>
    <cellStyle name="Финансовый 3 7 3 4" xfId="35287"/>
    <cellStyle name="Финансовый 3 7 3 5" xfId="12515"/>
    <cellStyle name="Финансовый 3 7 3 6" xfId="37673"/>
    <cellStyle name="Финансовый 3 7 4" xfId="23973"/>
    <cellStyle name="Финансовый 3 7 4 2" xfId="35655"/>
    <cellStyle name="Финансовый 3 7 4 3" xfId="37675"/>
    <cellStyle name="Финансовый 3 7 5" xfId="23246"/>
    <cellStyle name="Финансовый 3 7 6" xfId="34932"/>
    <cellStyle name="Финансовый 3 7 7" xfId="1063"/>
    <cellStyle name="Финансовый 3 7 8" xfId="795"/>
    <cellStyle name="Финансовый 3 7 9" xfId="37668"/>
    <cellStyle name="Финансовый 3 8" xfId="110"/>
    <cellStyle name="Финансовый 3 8 2" xfId="23621"/>
    <cellStyle name="Финансовый 3 8 2 2" xfId="24344"/>
    <cellStyle name="Финансовый 3 8 2 2 2" xfId="36026"/>
    <cellStyle name="Финансовый 3 8 2 2 3" xfId="37678"/>
    <cellStyle name="Финансовый 3 8 2 3" xfId="35303"/>
    <cellStyle name="Финансовый 3 8 2 4" xfId="37677"/>
    <cellStyle name="Финансовый 3 8 3" xfId="23989"/>
    <cellStyle name="Финансовый 3 8 3 2" xfId="35671"/>
    <cellStyle name="Финансовый 3 8 3 3" xfId="37679"/>
    <cellStyle name="Финансовый 3 8 4" xfId="23266"/>
    <cellStyle name="Финансовый 3 8 5" xfId="34948"/>
    <cellStyle name="Финансовый 3 8 6" xfId="2277"/>
    <cellStyle name="Финансовый 3 8 7" xfId="37676"/>
    <cellStyle name="Финансовый 3 9" xfId="283"/>
    <cellStyle name="Финансовый 3 9 2" xfId="24160"/>
    <cellStyle name="Финансовый 3 9 2 2" xfId="35842"/>
    <cellStyle name="Финансовый 3 9 2 3" xfId="37681"/>
    <cellStyle name="Финансовый 3 9 3" xfId="23437"/>
    <cellStyle name="Финансовый 3 9 4" xfId="35119"/>
    <cellStyle name="Финансовый 3 9 5" xfId="22805"/>
    <cellStyle name="Финансовый 3 9 6" xfId="37680"/>
    <cellStyle name="Финансовый 4" xfId="2280"/>
    <cellStyle name="Финансовый 4 10" xfId="10220"/>
    <cellStyle name="Финансовый 4 10 2" xfId="20678"/>
    <cellStyle name="Финансовый 4 10 3" xfId="32521"/>
    <cellStyle name="Финансовый 4 11" xfId="12965"/>
    <cellStyle name="Финансовый 4 12" xfId="24975"/>
    <cellStyle name="Финансовый 4 2" xfId="2281"/>
    <cellStyle name="Финансовый 4 2 2" xfId="3001"/>
    <cellStyle name="Финансовый 4 2 2 2" xfId="4032"/>
    <cellStyle name="Финансовый 4 2 2 2 2" xfId="6624"/>
    <cellStyle name="Финансовый 4 2 2 2 2 2" xfId="17082"/>
    <cellStyle name="Финансовый 4 2 2 2 2 3" xfId="28988"/>
    <cellStyle name="Финансовый 4 2 2 2 3" xfId="9195"/>
    <cellStyle name="Финансовый 4 2 2 2 3 2" xfId="19653"/>
    <cellStyle name="Финансовый 4 2 2 2 3 3" xfId="31509"/>
    <cellStyle name="Финансовый 4 2 2 2 4" xfId="11766"/>
    <cellStyle name="Финансовый 4 2 2 2 4 2" xfId="22224"/>
    <cellStyle name="Финансовый 4 2 2 2 4 3" xfId="34067"/>
    <cellStyle name="Финансовый 4 2 2 2 5" xfId="14511"/>
    <cellStyle name="Финансовый 4 2 2 2 6" xfId="26488"/>
    <cellStyle name="Финансовый 4 2 2 3" xfId="5594"/>
    <cellStyle name="Финансовый 4 2 2 3 2" xfId="16052"/>
    <cellStyle name="Финансовый 4 2 2 3 3" xfId="27987"/>
    <cellStyle name="Финансовый 4 2 2 4" xfId="8165"/>
    <cellStyle name="Финансовый 4 2 2 4 2" xfId="18623"/>
    <cellStyle name="Финансовый 4 2 2 4 3" xfId="30500"/>
    <cellStyle name="Финансовый 4 2 2 5" xfId="10736"/>
    <cellStyle name="Финансовый 4 2 2 5 2" xfId="21194"/>
    <cellStyle name="Финансовый 4 2 2 5 3" xfId="33037"/>
    <cellStyle name="Финансовый 4 2 2 6" xfId="13481"/>
    <cellStyle name="Финансовый 4 2 2 7" xfId="25488"/>
    <cellStyle name="Финансовый 4 2 3" xfId="3517"/>
    <cellStyle name="Финансовый 4 2 3 2" xfId="6109"/>
    <cellStyle name="Финансовый 4 2 3 2 2" xfId="16567"/>
    <cellStyle name="Финансовый 4 2 3 2 3" xfId="28489"/>
    <cellStyle name="Финансовый 4 2 3 3" xfId="8680"/>
    <cellStyle name="Финансовый 4 2 3 3 2" xfId="19138"/>
    <cellStyle name="Финансовый 4 2 3 3 3" xfId="31006"/>
    <cellStyle name="Финансовый 4 2 3 4" xfId="11251"/>
    <cellStyle name="Финансовый 4 2 3 4 2" xfId="21709"/>
    <cellStyle name="Финансовый 4 2 3 4 3" xfId="33552"/>
    <cellStyle name="Финансовый 4 2 3 5" xfId="13996"/>
    <cellStyle name="Финансовый 4 2 3 6" xfId="25988"/>
    <cellStyle name="Финансовый 4 2 4" xfId="4616"/>
    <cellStyle name="Финансовый 4 2 5" xfId="5079"/>
    <cellStyle name="Финансовый 4 2 5 2" xfId="15537"/>
    <cellStyle name="Финансовый 4 2 5 3" xfId="27486"/>
    <cellStyle name="Финансовый 4 2 6" xfId="7650"/>
    <cellStyle name="Финансовый 4 2 6 2" xfId="18108"/>
    <cellStyle name="Финансовый 4 2 6 3" xfId="29991"/>
    <cellStyle name="Финансовый 4 2 7" xfId="10221"/>
    <cellStyle name="Финансовый 4 2 7 2" xfId="20679"/>
    <cellStyle name="Финансовый 4 2 7 3" xfId="32522"/>
    <cellStyle name="Финансовый 4 2 8" xfId="12966"/>
    <cellStyle name="Финансовый 4 2 9" xfId="24976"/>
    <cellStyle name="Финансовый 4 3" xfId="2282"/>
    <cellStyle name="Финансовый 4 3 2" xfId="3002"/>
    <cellStyle name="Финансовый 4 3 2 2" xfId="4033"/>
    <cellStyle name="Финансовый 4 3 2 2 2" xfId="6625"/>
    <cellStyle name="Финансовый 4 3 2 2 2 2" xfId="17083"/>
    <cellStyle name="Финансовый 4 3 2 2 2 3" xfId="28989"/>
    <cellStyle name="Финансовый 4 3 2 2 3" xfId="9196"/>
    <cellStyle name="Финансовый 4 3 2 2 3 2" xfId="19654"/>
    <cellStyle name="Финансовый 4 3 2 2 3 3" xfId="31510"/>
    <cellStyle name="Финансовый 4 3 2 2 4" xfId="11767"/>
    <cellStyle name="Финансовый 4 3 2 2 4 2" xfId="22225"/>
    <cellStyle name="Финансовый 4 3 2 2 4 3" xfId="34068"/>
    <cellStyle name="Финансовый 4 3 2 2 5" xfId="14512"/>
    <cellStyle name="Финансовый 4 3 2 2 6" xfId="26489"/>
    <cellStyle name="Финансовый 4 3 2 3" xfId="5595"/>
    <cellStyle name="Финансовый 4 3 2 3 2" xfId="16053"/>
    <cellStyle name="Финансовый 4 3 2 3 3" xfId="27988"/>
    <cellStyle name="Финансовый 4 3 2 4" xfId="8166"/>
    <cellStyle name="Финансовый 4 3 2 4 2" xfId="18624"/>
    <cellStyle name="Финансовый 4 3 2 4 3" xfId="30501"/>
    <cellStyle name="Финансовый 4 3 2 5" xfId="10737"/>
    <cellStyle name="Финансовый 4 3 2 5 2" xfId="21195"/>
    <cellStyle name="Финансовый 4 3 2 5 3" xfId="33038"/>
    <cellStyle name="Финансовый 4 3 2 6" xfId="13482"/>
    <cellStyle name="Финансовый 4 3 2 7" xfId="25489"/>
    <cellStyle name="Финансовый 4 3 3" xfId="3518"/>
    <cellStyle name="Финансовый 4 3 3 2" xfId="6110"/>
    <cellStyle name="Финансовый 4 3 3 2 2" xfId="16568"/>
    <cellStyle name="Финансовый 4 3 3 2 3" xfId="28490"/>
    <cellStyle name="Финансовый 4 3 3 3" xfId="8681"/>
    <cellStyle name="Финансовый 4 3 3 3 2" xfId="19139"/>
    <cellStyle name="Финансовый 4 3 3 3 3" xfId="31007"/>
    <cellStyle name="Финансовый 4 3 3 4" xfId="11252"/>
    <cellStyle name="Финансовый 4 3 3 4 2" xfId="21710"/>
    <cellStyle name="Финансовый 4 3 3 4 3" xfId="33553"/>
    <cellStyle name="Финансовый 4 3 3 5" xfId="13997"/>
    <cellStyle name="Финансовый 4 3 3 6" xfId="25989"/>
    <cellStyle name="Финансовый 4 3 4" xfId="4617"/>
    <cellStyle name="Финансовый 4 3 4 2" xfId="7190"/>
    <cellStyle name="Финансовый 4 3 4 2 2" xfId="17648"/>
    <cellStyle name="Финансовый 4 3 4 2 3" xfId="29537"/>
    <cellStyle name="Финансовый 4 3 4 3" xfId="9761"/>
    <cellStyle name="Финансовый 4 3 4 3 2" xfId="20219"/>
    <cellStyle name="Финансовый 4 3 4 3 3" xfId="32062"/>
    <cellStyle name="Финансовый 4 3 4 4" xfId="12332"/>
    <cellStyle name="Финансовый 4 3 4 4 2" xfId="22790"/>
    <cellStyle name="Финансовый 4 3 4 4 3" xfId="34631"/>
    <cellStyle name="Финансовый 4 3 4 5" xfId="15077"/>
    <cellStyle name="Финансовый 4 3 4 6" xfId="27033"/>
    <cellStyle name="Финансовый 4 3 5" xfId="5080"/>
    <cellStyle name="Финансовый 4 3 5 2" xfId="15538"/>
    <cellStyle name="Финансовый 4 3 5 3" xfId="27487"/>
    <cellStyle name="Финансовый 4 3 6" xfId="7651"/>
    <cellStyle name="Финансовый 4 3 6 2" xfId="18109"/>
    <cellStyle name="Финансовый 4 3 6 3" xfId="29992"/>
    <cellStyle name="Финансовый 4 3 7" xfId="10222"/>
    <cellStyle name="Финансовый 4 3 7 2" xfId="20680"/>
    <cellStyle name="Финансовый 4 3 7 3" xfId="32523"/>
    <cellStyle name="Финансовый 4 3 8" xfId="12967"/>
    <cellStyle name="Финансовый 4 3 9" xfId="24977"/>
    <cellStyle name="Финансовый 4 4" xfId="2526"/>
    <cellStyle name="Финансовый 4 4 2" xfId="3066"/>
    <cellStyle name="Финансовый 4 4 2 2" xfId="4096"/>
    <cellStyle name="Финансовый 4 4 2 2 2" xfId="6688"/>
    <cellStyle name="Финансовый 4 4 2 2 2 2" xfId="17146"/>
    <cellStyle name="Финансовый 4 4 2 2 2 3" xfId="29050"/>
    <cellStyle name="Финансовый 4 4 2 2 3" xfId="9259"/>
    <cellStyle name="Финансовый 4 4 2 2 3 2" xfId="19717"/>
    <cellStyle name="Финансовый 4 4 2 2 3 3" xfId="31571"/>
    <cellStyle name="Финансовый 4 4 2 2 4" xfId="11830"/>
    <cellStyle name="Финансовый 4 4 2 2 4 2" xfId="22288"/>
    <cellStyle name="Финансовый 4 4 2 2 4 3" xfId="34131"/>
    <cellStyle name="Финансовый 4 4 2 2 5" xfId="14575"/>
    <cellStyle name="Финансовый 4 4 2 2 6" xfId="26550"/>
    <cellStyle name="Финансовый 4 4 2 3" xfId="5658"/>
    <cellStyle name="Финансовый 4 4 2 3 2" xfId="16116"/>
    <cellStyle name="Финансовый 4 4 2 3 3" xfId="28049"/>
    <cellStyle name="Финансовый 4 4 2 4" xfId="8229"/>
    <cellStyle name="Финансовый 4 4 2 4 2" xfId="18687"/>
    <cellStyle name="Финансовый 4 4 2 4 3" xfId="30563"/>
    <cellStyle name="Финансовый 4 4 2 5" xfId="10800"/>
    <cellStyle name="Финансовый 4 4 2 5 2" xfId="21258"/>
    <cellStyle name="Финансовый 4 4 2 5 3" xfId="33101"/>
    <cellStyle name="Финансовый 4 4 2 6" xfId="13545"/>
    <cellStyle name="Финансовый 4 4 2 7" xfId="25551"/>
    <cellStyle name="Финансовый 4 4 3" xfId="3581"/>
    <cellStyle name="Финансовый 4 4 3 2" xfId="6173"/>
    <cellStyle name="Финансовый 4 4 3 2 2" xfId="16631"/>
    <cellStyle name="Финансовый 4 4 3 2 3" xfId="28549"/>
    <cellStyle name="Финансовый 4 4 3 3" xfId="8744"/>
    <cellStyle name="Финансовый 4 4 3 3 2" xfId="19202"/>
    <cellStyle name="Финансовый 4 4 3 3 3" xfId="31067"/>
    <cellStyle name="Финансовый 4 4 3 4" xfId="11315"/>
    <cellStyle name="Финансовый 4 4 3 4 2" xfId="21773"/>
    <cellStyle name="Финансовый 4 4 3 4 3" xfId="33616"/>
    <cellStyle name="Финансовый 4 4 3 5" xfId="14060"/>
    <cellStyle name="Финансовый 4 4 3 6" xfId="26050"/>
    <cellStyle name="Финансовый 4 4 4" xfId="4618"/>
    <cellStyle name="Финансовый 4 4 4 2" xfId="7191"/>
    <cellStyle name="Финансовый 4 4 4 2 2" xfId="17649"/>
    <cellStyle name="Финансовый 4 4 4 2 3" xfId="29538"/>
    <cellStyle name="Финансовый 4 4 4 3" xfId="9762"/>
    <cellStyle name="Финансовый 4 4 4 3 2" xfId="20220"/>
    <cellStyle name="Финансовый 4 4 4 3 3" xfId="32063"/>
    <cellStyle name="Финансовый 4 4 4 4" xfId="12333"/>
    <cellStyle name="Финансовый 4 4 4 4 2" xfId="22791"/>
    <cellStyle name="Финансовый 4 4 4 4 3" xfId="34632"/>
    <cellStyle name="Финансовый 4 4 4 5" xfId="15078"/>
    <cellStyle name="Финансовый 4 4 4 6" xfId="27034"/>
    <cellStyle name="Финансовый 4 4 5" xfId="5143"/>
    <cellStyle name="Финансовый 4 4 5 2" xfId="15601"/>
    <cellStyle name="Финансовый 4 4 5 3" xfId="27548"/>
    <cellStyle name="Финансовый 4 4 6" xfId="7714"/>
    <cellStyle name="Финансовый 4 4 6 2" xfId="18172"/>
    <cellStyle name="Финансовый 4 4 6 3" xfId="30054"/>
    <cellStyle name="Финансовый 4 4 7" xfId="10285"/>
    <cellStyle name="Финансовый 4 4 7 2" xfId="20743"/>
    <cellStyle name="Финансовый 4 4 7 3" xfId="32586"/>
    <cellStyle name="Финансовый 4 4 8" xfId="13030"/>
    <cellStyle name="Финансовый 4 4 9" xfId="25051"/>
    <cellStyle name="Финансовый 4 5" xfId="3000"/>
    <cellStyle name="Финансовый 4 5 2" xfId="4031"/>
    <cellStyle name="Финансовый 4 5 2 2" xfId="6623"/>
    <cellStyle name="Финансовый 4 5 2 2 2" xfId="17081"/>
    <cellStyle name="Финансовый 4 5 2 2 3" xfId="28987"/>
    <cellStyle name="Финансовый 4 5 2 3" xfId="9194"/>
    <cellStyle name="Финансовый 4 5 2 3 2" xfId="19652"/>
    <cellStyle name="Финансовый 4 5 2 3 3" xfId="31508"/>
    <cellStyle name="Финансовый 4 5 2 4" xfId="11765"/>
    <cellStyle name="Финансовый 4 5 2 4 2" xfId="22223"/>
    <cellStyle name="Финансовый 4 5 2 4 3" xfId="34066"/>
    <cellStyle name="Финансовый 4 5 2 5" xfId="14510"/>
    <cellStyle name="Финансовый 4 5 2 6" xfId="26487"/>
    <cellStyle name="Финансовый 4 5 3" xfId="5593"/>
    <cellStyle name="Финансовый 4 5 3 2" xfId="16051"/>
    <cellStyle name="Финансовый 4 5 3 3" xfId="27986"/>
    <cellStyle name="Финансовый 4 5 4" xfId="8164"/>
    <cellStyle name="Финансовый 4 5 4 2" xfId="18622"/>
    <cellStyle name="Финансовый 4 5 4 3" xfId="30499"/>
    <cellStyle name="Финансовый 4 5 5" xfId="10735"/>
    <cellStyle name="Финансовый 4 5 5 2" xfId="21193"/>
    <cellStyle name="Финансовый 4 5 5 3" xfId="33036"/>
    <cellStyle name="Финансовый 4 5 6" xfId="13480"/>
    <cellStyle name="Финансовый 4 5 7" xfId="25487"/>
    <cellStyle name="Финансовый 4 6" xfId="3516"/>
    <cellStyle name="Финансовый 4 6 2" xfId="6108"/>
    <cellStyle name="Финансовый 4 6 2 2" xfId="16566"/>
    <cellStyle name="Финансовый 4 6 2 3" xfId="28488"/>
    <cellStyle name="Финансовый 4 6 3" xfId="8679"/>
    <cellStyle name="Финансовый 4 6 3 2" xfId="19137"/>
    <cellStyle name="Финансовый 4 6 3 3" xfId="31005"/>
    <cellStyle name="Финансовый 4 6 4" xfId="11250"/>
    <cellStyle name="Финансовый 4 6 4 2" xfId="21708"/>
    <cellStyle name="Финансовый 4 6 4 3" xfId="33551"/>
    <cellStyle name="Финансовый 4 6 5" xfId="13995"/>
    <cellStyle name="Финансовый 4 6 6" xfId="25987"/>
    <cellStyle name="Финансовый 4 7" xfId="4615"/>
    <cellStyle name="Финансовый 4 7 2" xfId="7189"/>
    <cellStyle name="Финансовый 4 7 2 2" xfId="17647"/>
    <cellStyle name="Финансовый 4 7 2 3" xfId="29536"/>
    <cellStyle name="Финансовый 4 7 3" xfId="9760"/>
    <cellStyle name="Финансовый 4 7 3 2" xfId="20218"/>
    <cellStyle name="Финансовый 4 7 3 3" xfId="32061"/>
    <cellStyle name="Финансовый 4 7 4" xfId="12331"/>
    <cellStyle name="Финансовый 4 7 4 2" xfId="22789"/>
    <cellStyle name="Финансовый 4 7 4 3" xfId="34630"/>
    <cellStyle name="Финансовый 4 7 5" xfId="15076"/>
    <cellStyle name="Финансовый 4 7 6" xfId="27032"/>
    <cellStyle name="Финансовый 4 8" xfId="5078"/>
    <cellStyle name="Финансовый 4 8 2" xfId="15536"/>
    <cellStyle name="Финансовый 4 8 3" xfId="27485"/>
    <cellStyle name="Финансовый 4 9" xfId="7649"/>
    <cellStyle name="Финансовый 4 9 2" xfId="18107"/>
    <cellStyle name="Финансовый 4 9 3" xfId="29990"/>
    <cellStyle name="Финансовый 5" xfId="2283"/>
    <cellStyle name="Финансовый 5 2" xfId="2284"/>
    <cellStyle name="Финансовый 5 2 2" xfId="3003"/>
    <cellStyle name="Финансовый 5 2 2 2" xfId="4034"/>
    <cellStyle name="Финансовый 5 2 2 2 2" xfId="6626"/>
    <cellStyle name="Финансовый 5 2 2 2 2 2" xfId="17084"/>
    <cellStyle name="Финансовый 5 2 2 2 2 3" xfId="28990"/>
    <cellStyle name="Финансовый 5 2 2 2 3" xfId="9197"/>
    <cellStyle name="Финансовый 5 2 2 2 3 2" xfId="19655"/>
    <cellStyle name="Финансовый 5 2 2 2 3 3" xfId="31511"/>
    <cellStyle name="Финансовый 5 2 2 2 4" xfId="11768"/>
    <cellStyle name="Финансовый 5 2 2 2 4 2" xfId="22226"/>
    <cellStyle name="Финансовый 5 2 2 2 4 3" xfId="34069"/>
    <cellStyle name="Финансовый 5 2 2 2 5" xfId="14513"/>
    <cellStyle name="Финансовый 5 2 2 2 6" xfId="26490"/>
    <cellStyle name="Финансовый 5 2 2 3" xfId="5596"/>
    <cellStyle name="Финансовый 5 2 2 3 2" xfId="16054"/>
    <cellStyle name="Финансовый 5 2 2 3 3" xfId="27989"/>
    <cellStyle name="Финансовый 5 2 2 4" xfId="8167"/>
    <cellStyle name="Финансовый 5 2 2 4 2" xfId="18625"/>
    <cellStyle name="Финансовый 5 2 2 4 3" xfId="30502"/>
    <cellStyle name="Финансовый 5 2 2 5" xfId="10738"/>
    <cellStyle name="Финансовый 5 2 2 5 2" xfId="21196"/>
    <cellStyle name="Финансовый 5 2 2 5 3" xfId="33039"/>
    <cellStyle name="Финансовый 5 2 2 6" xfId="13483"/>
    <cellStyle name="Финансовый 5 2 2 7" xfId="25490"/>
    <cellStyle name="Финансовый 5 2 3" xfId="3519"/>
    <cellStyle name="Финансовый 5 2 3 2" xfId="6111"/>
    <cellStyle name="Финансовый 5 2 3 2 2" xfId="16569"/>
    <cellStyle name="Финансовый 5 2 3 2 3" xfId="28491"/>
    <cellStyle name="Финансовый 5 2 3 3" xfId="8682"/>
    <cellStyle name="Финансовый 5 2 3 3 2" xfId="19140"/>
    <cellStyle name="Финансовый 5 2 3 3 3" xfId="31008"/>
    <cellStyle name="Финансовый 5 2 3 4" xfId="11253"/>
    <cellStyle name="Финансовый 5 2 3 4 2" xfId="21711"/>
    <cellStyle name="Финансовый 5 2 3 4 3" xfId="33554"/>
    <cellStyle name="Финансовый 5 2 3 5" xfId="13998"/>
    <cellStyle name="Финансовый 5 2 3 6" xfId="25990"/>
    <cellStyle name="Финансовый 5 2 4" xfId="4619"/>
    <cellStyle name="Финансовый 5 2 4 2" xfId="7192"/>
    <cellStyle name="Финансовый 5 2 4 2 2" xfId="17650"/>
    <cellStyle name="Финансовый 5 2 4 2 3" xfId="29539"/>
    <cellStyle name="Финансовый 5 2 4 3" xfId="9763"/>
    <cellStyle name="Финансовый 5 2 4 3 2" xfId="20221"/>
    <cellStyle name="Финансовый 5 2 4 3 3" xfId="32064"/>
    <cellStyle name="Финансовый 5 2 4 4" xfId="12334"/>
    <cellStyle name="Финансовый 5 2 4 4 2" xfId="22792"/>
    <cellStyle name="Финансовый 5 2 4 4 3" xfId="34633"/>
    <cellStyle name="Финансовый 5 2 4 5" xfId="15079"/>
    <cellStyle name="Финансовый 5 2 4 6" xfId="27035"/>
    <cellStyle name="Финансовый 5 2 5" xfId="5081"/>
    <cellStyle name="Финансовый 5 2 5 2" xfId="15539"/>
    <cellStyle name="Финансовый 5 2 5 3" xfId="27488"/>
    <cellStyle name="Финансовый 5 2 6" xfId="7652"/>
    <cellStyle name="Финансовый 5 2 6 2" xfId="18110"/>
    <cellStyle name="Финансовый 5 2 6 3" xfId="29993"/>
    <cellStyle name="Финансовый 5 2 7" xfId="10223"/>
    <cellStyle name="Финансовый 5 2 7 2" xfId="20681"/>
    <cellStyle name="Финансовый 5 2 7 3" xfId="32524"/>
    <cellStyle name="Финансовый 5 2 8" xfId="12968"/>
    <cellStyle name="Финансовый 5 2 9" xfId="24978"/>
    <cellStyle name="Финансовый 6" xfId="2285"/>
    <cellStyle name="Финансовый 6 2" xfId="4620"/>
    <cellStyle name="Финансовый 7" xfId="2286"/>
    <cellStyle name="Финансовый 7 2" xfId="2287"/>
    <cellStyle name="Финансовый 7 2 2" xfId="3004"/>
    <cellStyle name="Финансовый 7 2 2 2" xfId="4035"/>
    <cellStyle name="Финансовый 7 2 2 2 2" xfId="6627"/>
    <cellStyle name="Финансовый 7 2 2 2 2 2" xfId="17085"/>
    <cellStyle name="Финансовый 7 2 2 2 2 3" xfId="28991"/>
    <cellStyle name="Финансовый 7 2 2 2 3" xfId="9198"/>
    <cellStyle name="Финансовый 7 2 2 2 3 2" xfId="19656"/>
    <cellStyle name="Финансовый 7 2 2 2 3 3" xfId="31512"/>
    <cellStyle name="Финансовый 7 2 2 2 4" xfId="11769"/>
    <cellStyle name="Финансовый 7 2 2 2 4 2" xfId="22227"/>
    <cellStyle name="Финансовый 7 2 2 2 4 3" xfId="34070"/>
    <cellStyle name="Финансовый 7 2 2 2 5" xfId="14514"/>
    <cellStyle name="Финансовый 7 2 2 2 6" xfId="26491"/>
    <cellStyle name="Финансовый 7 2 2 3" xfId="5597"/>
    <cellStyle name="Финансовый 7 2 2 3 2" xfId="16055"/>
    <cellStyle name="Финансовый 7 2 2 3 3" xfId="27990"/>
    <cellStyle name="Финансовый 7 2 2 4" xfId="8168"/>
    <cellStyle name="Финансовый 7 2 2 4 2" xfId="18626"/>
    <cellStyle name="Финансовый 7 2 2 4 3" xfId="30503"/>
    <cellStyle name="Финансовый 7 2 2 5" xfId="10739"/>
    <cellStyle name="Финансовый 7 2 2 5 2" xfId="21197"/>
    <cellStyle name="Финансовый 7 2 2 5 3" xfId="33040"/>
    <cellStyle name="Финансовый 7 2 2 6" xfId="13484"/>
    <cellStyle name="Финансовый 7 2 2 7" xfId="25491"/>
    <cellStyle name="Финансовый 7 2 3" xfId="3520"/>
    <cellStyle name="Финансовый 7 2 3 2" xfId="6112"/>
    <cellStyle name="Финансовый 7 2 3 2 2" xfId="16570"/>
    <cellStyle name="Финансовый 7 2 3 2 3" xfId="28492"/>
    <cellStyle name="Финансовый 7 2 3 3" xfId="8683"/>
    <cellStyle name="Финансовый 7 2 3 3 2" xfId="19141"/>
    <cellStyle name="Финансовый 7 2 3 3 3" xfId="31009"/>
    <cellStyle name="Финансовый 7 2 3 4" xfId="11254"/>
    <cellStyle name="Финансовый 7 2 3 4 2" xfId="21712"/>
    <cellStyle name="Финансовый 7 2 3 4 3" xfId="33555"/>
    <cellStyle name="Финансовый 7 2 3 5" xfId="13999"/>
    <cellStyle name="Финансовый 7 2 3 6" xfId="25991"/>
    <cellStyle name="Финансовый 7 2 4" xfId="4621"/>
    <cellStyle name="Финансовый 7 2 4 2" xfId="7193"/>
    <cellStyle name="Финансовый 7 2 4 2 2" xfId="17651"/>
    <cellStyle name="Финансовый 7 2 4 2 3" xfId="29540"/>
    <cellStyle name="Финансовый 7 2 4 3" xfId="9764"/>
    <cellStyle name="Финансовый 7 2 4 3 2" xfId="20222"/>
    <cellStyle name="Финансовый 7 2 4 3 3" xfId="32065"/>
    <cellStyle name="Финансовый 7 2 4 4" xfId="12335"/>
    <cellStyle name="Финансовый 7 2 4 4 2" xfId="22793"/>
    <cellStyle name="Финансовый 7 2 4 4 3" xfId="34634"/>
    <cellStyle name="Финансовый 7 2 4 5" xfId="15080"/>
    <cellStyle name="Финансовый 7 2 4 6" xfId="27036"/>
    <cellStyle name="Финансовый 7 2 5" xfId="5082"/>
    <cellStyle name="Финансовый 7 2 5 2" xfId="15540"/>
    <cellStyle name="Финансовый 7 2 5 3" xfId="27489"/>
    <cellStyle name="Финансовый 7 2 6" xfId="7653"/>
    <cellStyle name="Финансовый 7 2 6 2" xfId="18111"/>
    <cellStyle name="Финансовый 7 2 6 3" xfId="29994"/>
    <cellStyle name="Финансовый 7 2 7" xfId="10224"/>
    <cellStyle name="Финансовый 7 2 7 2" xfId="20682"/>
    <cellStyle name="Финансовый 7 2 7 3" xfId="32525"/>
    <cellStyle name="Финансовый 7 2 8" xfId="12969"/>
    <cellStyle name="Финансовый 7 2 9" xfId="24979"/>
    <cellStyle name="Финансовый 8" xfId="2288"/>
    <cellStyle name="Финансовый 9" xfId="2289"/>
    <cellStyle name="Финансовый 9 2" xfId="2290"/>
    <cellStyle name="Финансовый 9 2 2" xfId="3005"/>
    <cellStyle name="Финансовый 9 2 2 2" xfId="4036"/>
    <cellStyle name="Финансовый 9 2 2 2 2" xfId="6628"/>
    <cellStyle name="Финансовый 9 2 2 2 2 2" xfId="17086"/>
    <cellStyle name="Финансовый 9 2 2 2 2 3" xfId="28992"/>
    <cellStyle name="Финансовый 9 2 2 2 3" xfId="9199"/>
    <cellStyle name="Финансовый 9 2 2 2 3 2" xfId="19657"/>
    <cellStyle name="Финансовый 9 2 2 2 3 3" xfId="31513"/>
    <cellStyle name="Финансовый 9 2 2 2 4" xfId="11770"/>
    <cellStyle name="Финансовый 9 2 2 2 4 2" xfId="22228"/>
    <cellStyle name="Финансовый 9 2 2 2 4 3" xfId="34071"/>
    <cellStyle name="Финансовый 9 2 2 2 5" xfId="14515"/>
    <cellStyle name="Финансовый 9 2 2 2 6" xfId="26492"/>
    <cellStyle name="Финансовый 9 2 2 3" xfId="5598"/>
    <cellStyle name="Финансовый 9 2 2 3 2" xfId="16056"/>
    <cellStyle name="Финансовый 9 2 2 3 3" xfId="27991"/>
    <cellStyle name="Финансовый 9 2 2 4" xfId="8169"/>
    <cellStyle name="Финансовый 9 2 2 4 2" xfId="18627"/>
    <cellStyle name="Финансовый 9 2 2 4 3" xfId="30504"/>
    <cellStyle name="Финансовый 9 2 2 5" xfId="10740"/>
    <cellStyle name="Финансовый 9 2 2 5 2" xfId="21198"/>
    <cellStyle name="Финансовый 9 2 2 5 3" xfId="33041"/>
    <cellStyle name="Финансовый 9 2 2 6" xfId="13485"/>
    <cellStyle name="Финансовый 9 2 2 7" xfId="25492"/>
    <cellStyle name="Финансовый 9 2 3" xfId="3521"/>
    <cellStyle name="Финансовый 9 2 3 2" xfId="6113"/>
    <cellStyle name="Финансовый 9 2 3 2 2" xfId="16571"/>
    <cellStyle name="Финансовый 9 2 3 2 3" xfId="28493"/>
    <cellStyle name="Финансовый 9 2 3 3" xfId="8684"/>
    <cellStyle name="Финансовый 9 2 3 3 2" xfId="19142"/>
    <cellStyle name="Финансовый 9 2 3 3 3" xfId="31010"/>
    <cellStyle name="Финансовый 9 2 3 4" xfId="11255"/>
    <cellStyle name="Финансовый 9 2 3 4 2" xfId="21713"/>
    <cellStyle name="Финансовый 9 2 3 4 3" xfId="33556"/>
    <cellStyle name="Финансовый 9 2 3 5" xfId="14000"/>
    <cellStyle name="Финансовый 9 2 3 6" xfId="25992"/>
    <cellStyle name="Финансовый 9 2 4" xfId="4622"/>
    <cellStyle name="Финансовый 9 2 4 2" xfId="7194"/>
    <cellStyle name="Финансовый 9 2 4 2 2" xfId="17652"/>
    <cellStyle name="Финансовый 9 2 4 2 3" xfId="29541"/>
    <cellStyle name="Финансовый 9 2 4 3" xfId="9765"/>
    <cellStyle name="Финансовый 9 2 4 3 2" xfId="20223"/>
    <cellStyle name="Финансовый 9 2 4 3 3" xfId="32066"/>
    <cellStyle name="Финансовый 9 2 4 4" xfId="12336"/>
    <cellStyle name="Финансовый 9 2 4 4 2" xfId="22794"/>
    <cellStyle name="Финансовый 9 2 4 4 3" xfId="34635"/>
    <cellStyle name="Финансовый 9 2 4 5" xfId="15081"/>
    <cellStyle name="Финансовый 9 2 4 6" xfId="27037"/>
    <cellStyle name="Финансовый 9 2 5" xfId="5083"/>
    <cellStyle name="Финансовый 9 2 5 2" xfId="15541"/>
    <cellStyle name="Финансовый 9 2 5 3" xfId="27490"/>
    <cellStyle name="Финансовый 9 2 6" xfId="7654"/>
    <cellStyle name="Финансовый 9 2 6 2" xfId="18112"/>
    <cellStyle name="Финансовый 9 2 6 3" xfId="29995"/>
    <cellStyle name="Финансовый 9 2 7" xfId="10225"/>
    <cellStyle name="Финансовый 9 2 7 2" xfId="20683"/>
    <cellStyle name="Финансовый 9 2 7 3" xfId="32526"/>
    <cellStyle name="Финансовый 9 2 8" xfId="12970"/>
    <cellStyle name="Финансовый 9 2 9" xfId="24980"/>
    <cellStyle name="Формула" xfId="2291"/>
    <cellStyle name="Формула 2" xfId="2292"/>
    <cellStyle name="Формула 3" xfId="2527"/>
    <cellStyle name="Формула 3 2" xfId="2528"/>
    <cellStyle name="Формула 3 2 2" xfId="34662"/>
    <cellStyle name="Формула 3 3" xfId="34733"/>
    <cellStyle name="Формула 4" xfId="2529"/>
    <cellStyle name="Формула_5" xfId="2530"/>
    <cellStyle name="ФормулаВБ" xfId="2293"/>
    <cellStyle name="ФормулаВБ 2" xfId="2531"/>
    <cellStyle name="ФормулаВБ 3" xfId="2532"/>
    <cellStyle name="ФормулаНаКонтроль" xfId="2294"/>
    <cellStyle name="ФормулаНаКонтроль 2" xfId="2533"/>
    <cellStyle name="ФормулаНаКонтроль 2 2" xfId="2534"/>
    <cellStyle name="ФормулаНаКонтроль 2 2 2" xfId="34734"/>
    <cellStyle name="ФормулаНаКонтроль 2 3" xfId="34701"/>
    <cellStyle name="ФормулаНаКонтроль 3" xfId="2535"/>
    <cellStyle name="ФормулаНаКонтроль 3 2" xfId="34663"/>
    <cellStyle name="ФормулаНаКонтроль 4" xfId="34706"/>
    <cellStyle name="ФормулаНаКонтроль_GRES.2007.5" xfId="2536"/>
    <cellStyle name="Хороший" xfId="43" builtinId="26" customBuiltin="1"/>
    <cellStyle name="Хороший 2" xfId="101"/>
    <cellStyle name="Хороший 2 2" xfId="895"/>
    <cellStyle name="Хороший 3" xfId="2341"/>
    <cellStyle name="Хороший 4" xfId="839"/>
    <cellStyle name="Цифры по центру с десятыми" xfId="2537"/>
    <cellStyle name="Цифры по центру с десятыми 2" xfId="2538"/>
    <cellStyle name="Цифры по центру с десятыми 2 2" xfId="34664"/>
    <cellStyle name="Цифры по центру с десятыми 3" xfId="34735"/>
    <cellStyle name="Числовой" xfId="2539"/>
    <cellStyle name="Числовой 2" xfId="2540"/>
    <cellStyle name="Числовой 2 2" xfId="2541"/>
    <cellStyle name="Числовой 2 2 2" xfId="24555"/>
    <cellStyle name="Числовой 2 3" xfId="23020"/>
    <cellStyle name="Числовой 3" xfId="2542"/>
    <cellStyle name="Числовой 3 2" xfId="34697"/>
    <cellStyle name="Числовой 4" xfId="24596"/>
    <cellStyle name="Џђћ–…ќ’ќ›‰" xfId="2543"/>
    <cellStyle name="Шапка таблицы" xfId="2544"/>
    <cellStyle name="Шапка таблицы 2" xfId="2545"/>
    <cellStyle name="Шапка таблицы 2 2" xfId="2546"/>
    <cellStyle name="Шапка таблицы 2 2 2" xfId="34732"/>
    <cellStyle name="Шапка таблицы 2 3" xfId="34700"/>
    <cellStyle name="Шапка таблицы 3" xfId="2547"/>
    <cellStyle name="Шапка таблицы 3 2" xfId="2548"/>
    <cellStyle name="Шапка таблицы 3 2 2" xfId="24533"/>
    <cellStyle name="Шапка таблицы 3 3" xfId="34661"/>
    <cellStyle name="Шапка таблицы 4" xfId="2549"/>
    <cellStyle name="Шапка таблицы 4 2" xfId="34698"/>
    <cellStyle name="Шапка таблицы 5" xfId="34659"/>
  </cellStyles>
  <dxfs count="25">
    <dxf>
      <font>
        <b/>
        <i val="0"/>
      </font>
      <fill>
        <patternFill>
          <bgColor theme="6" tint="0.39994506668294322"/>
        </patternFill>
      </fill>
    </dxf>
    <dxf>
      <font>
        <b/>
        <i val="0"/>
      </font>
      <fill>
        <patternFill>
          <bgColor theme="6" tint="0.39994506668294322"/>
        </patternFill>
      </fill>
    </dxf>
    <dxf>
      <font>
        <b/>
        <i val="0"/>
      </font>
      <fill>
        <patternFill>
          <bgColor theme="6" tint="0.39994506668294322"/>
        </patternFill>
      </fill>
    </dxf>
    <dxf>
      <font>
        <b/>
        <i val="0"/>
      </font>
      <fill>
        <patternFill>
          <bgColor theme="6" tint="0.39994506668294322"/>
        </patternFill>
      </fill>
    </dxf>
    <dxf>
      <font>
        <b/>
        <i val="0"/>
      </font>
      <fill>
        <patternFill>
          <bgColor theme="6" tint="0.39994506668294322"/>
        </patternFill>
      </fill>
    </dxf>
    <dxf>
      <font>
        <b/>
        <i val="0"/>
      </font>
      <fill>
        <patternFill>
          <bgColor theme="6" tint="0.39994506668294322"/>
        </patternFill>
      </fill>
    </dxf>
    <dxf>
      <font>
        <b/>
        <i val="0"/>
      </font>
      <fill>
        <patternFill>
          <bgColor theme="6" tint="0.3999450666829432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9" defaultPivotStyle="PivotStyleLight16"/>
  <colors>
    <mruColors>
      <color rgb="FFFFFF99"/>
      <color rgb="FFFFFFCC"/>
      <color rgb="FFFFFF66"/>
      <color rgb="FFCCFFCC"/>
      <color rgb="FF647D33"/>
      <color rgb="FF666633"/>
      <color rgb="FF33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obiruhin/Desktop/&#1042;&#1099;&#1075;&#1088;&#1091;&#1079;&#1082;&#1080;%201&#1057;%201%20&#1082;&#1074;%202025/29.04.25%20&#1056;&#1072;&#1089;&#1095;&#1077;&#1090;&#1099;%20&#1087;&#1086;%20&#1048;&#1055;%202025-2029%20&#1089;%20&#1085;&#1086;&#1074;&#1099;&#1084;&#1080;%20&#1080;&#1089;&#1090;&#1086;&#1095;&#1085;&#1080;&#1082;&#1072;&#1084;&#1080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рр"/>
      <sheetName val="ВВод"/>
      <sheetName val="ВО"/>
    </sheetNames>
    <sheetDataSet>
      <sheetData sheetId="0">
        <row r="63">
          <cell r="Q63">
            <v>17.938486739999998</v>
          </cell>
        </row>
        <row r="64">
          <cell r="R64">
            <v>0.36</v>
          </cell>
        </row>
        <row r="65">
          <cell r="R65">
            <v>0.46</v>
          </cell>
        </row>
        <row r="66">
          <cell r="R66">
            <v>0.36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Relationship Id="rId4" Type="http://schemas.openxmlformats.org/officeDocument/2006/relationships/comments" Target="../comments1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roseltorg.ru/" TargetMode="External"/><Relationship Id="rId2" Type="http://schemas.openxmlformats.org/officeDocument/2006/relationships/hyperlink" Target="https://www.roseltorg.ru/" TargetMode="External"/><Relationship Id="rId1" Type="http://schemas.openxmlformats.org/officeDocument/2006/relationships/hyperlink" Target="https://www.roseltorg.ru/" TargetMode="External"/><Relationship Id="rId5" Type="http://schemas.openxmlformats.org/officeDocument/2006/relationships/printerSettings" Target="../printerSettings/printerSettings40.bin"/><Relationship Id="rId4" Type="http://schemas.openxmlformats.org/officeDocument/2006/relationships/hyperlink" Target="https://www.roseltorg.ru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KC126"/>
  <sheetViews>
    <sheetView view="pageBreakPreview" zoomScale="55" zoomScaleSheetLayoutView="55" workbookViewId="0">
      <selection activeCell="A19" sqref="A19:T19"/>
    </sheetView>
  </sheetViews>
  <sheetFormatPr defaultColWidth="9" defaultRowHeight="15.75"/>
  <cols>
    <col min="1" max="1" width="10.625" style="4" customWidth="1"/>
    <col min="2" max="2" width="37.25" style="4" bestFit="1" customWidth="1"/>
    <col min="3" max="3" width="17.375" style="4" customWidth="1"/>
    <col min="4" max="5" width="18" style="28" customWidth="1"/>
    <col min="6" max="6" width="17.25" style="28" customWidth="1"/>
    <col min="7" max="7" width="20" style="28" customWidth="1"/>
    <col min="8" max="8" width="14.75" style="28" customWidth="1"/>
    <col min="9" max="9" width="11" style="28" customWidth="1"/>
    <col min="10" max="10" width="14.75" style="4" customWidth="1"/>
    <col min="11" max="11" width="14.75" style="28" customWidth="1"/>
    <col min="12" max="12" width="9.5" style="4" customWidth="1"/>
    <col min="13" max="13" width="14.75" style="4" customWidth="1"/>
    <col min="14" max="14" width="10" style="4" customWidth="1"/>
    <col min="15" max="16" width="14.75" style="4" customWidth="1"/>
    <col min="17" max="17" width="9.25" style="4" customWidth="1"/>
    <col min="18" max="18" width="18" style="4" customWidth="1"/>
    <col min="19" max="19" width="9.25" style="4" customWidth="1"/>
    <col min="20" max="20" width="11" style="4" customWidth="1"/>
    <col min="21" max="21" width="8.875" style="4" customWidth="1"/>
    <col min="22" max="22" width="11" style="4" customWidth="1"/>
    <col min="23" max="23" width="9.25" style="4" customWidth="1"/>
    <col min="24" max="24" width="11" style="4" customWidth="1"/>
    <col min="25" max="25" width="9.25" style="4" customWidth="1"/>
    <col min="26" max="26" width="11" style="4" customWidth="1"/>
    <col min="27" max="27" width="9.625" style="4" customWidth="1"/>
    <col min="28" max="28" width="11" style="4" customWidth="1"/>
    <col min="29" max="29" width="13.5" style="4" customWidth="1"/>
    <col min="30" max="64" width="9" style="4"/>
    <col min="65" max="65" width="17.375" style="4" customWidth="1"/>
    <col min="66" max="16384" width="9" style="4"/>
  </cols>
  <sheetData>
    <row r="1" spans="1:30" ht="18.75">
      <c r="AC1" s="20" t="s">
        <v>59</v>
      </c>
    </row>
    <row r="2" spans="1:30" ht="18.75">
      <c r="AC2" s="25" t="s">
        <v>0</v>
      </c>
    </row>
    <row r="3" spans="1:30" ht="18.75">
      <c r="AC3" s="25" t="s">
        <v>929</v>
      </c>
    </row>
    <row r="4" spans="1:30" s="7" customFormat="1" ht="18.75">
      <c r="A4" s="908" t="s">
        <v>282</v>
      </c>
      <c r="B4" s="908"/>
      <c r="C4" s="908"/>
      <c r="D4" s="908"/>
      <c r="E4" s="908"/>
      <c r="F4" s="908"/>
      <c r="G4" s="908"/>
      <c r="H4" s="908"/>
      <c r="I4" s="908"/>
      <c r="J4" s="908"/>
      <c r="K4" s="908"/>
      <c r="L4" s="908"/>
      <c r="M4" s="908"/>
      <c r="N4" s="908"/>
      <c r="O4" s="908"/>
      <c r="P4" s="908"/>
      <c r="Q4" s="908"/>
      <c r="R4" s="908"/>
      <c r="S4" s="908"/>
      <c r="T4" s="908"/>
      <c r="U4" s="908"/>
      <c r="V4" s="908"/>
      <c r="W4" s="908"/>
      <c r="X4" s="908"/>
      <c r="Y4" s="908"/>
      <c r="Z4" s="908"/>
      <c r="AA4" s="908"/>
      <c r="AB4" s="908"/>
      <c r="AC4" s="908"/>
    </row>
    <row r="5" spans="1:30" s="7" customFormat="1" ht="18.75">
      <c r="A5" s="920" t="s">
        <v>74</v>
      </c>
      <c r="B5" s="920"/>
      <c r="C5" s="920"/>
      <c r="D5" s="920"/>
      <c r="E5" s="920"/>
      <c r="F5" s="920"/>
      <c r="G5" s="920"/>
      <c r="H5" s="920"/>
      <c r="I5" s="920"/>
      <c r="J5" s="920"/>
      <c r="K5" s="920"/>
      <c r="L5" s="920"/>
      <c r="M5" s="920"/>
      <c r="N5" s="920"/>
      <c r="O5" s="920"/>
      <c r="P5" s="920"/>
      <c r="Q5" s="920"/>
      <c r="R5" s="920"/>
      <c r="S5" s="920"/>
      <c r="T5" s="920"/>
      <c r="U5" s="920"/>
      <c r="V5" s="920"/>
      <c r="W5" s="920"/>
      <c r="X5" s="920"/>
      <c r="Y5" s="920"/>
      <c r="Z5" s="920"/>
      <c r="AA5" s="920"/>
      <c r="AB5" s="920"/>
      <c r="AC5" s="920"/>
      <c r="AD5" s="136"/>
    </row>
    <row r="6" spans="1:30" s="7" customFormat="1" ht="18.75">
      <c r="A6" s="137"/>
      <c r="B6" s="137"/>
      <c r="C6" s="137"/>
      <c r="D6" s="138"/>
      <c r="E6" s="138"/>
      <c r="F6" s="138"/>
      <c r="G6" s="138"/>
      <c r="H6" s="138"/>
      <c r="I6" s="138"/>
      <c r="J6" s="137"/>
      <c r="K6" s="138"/>
      <c r="L6" s="137"/>
      <c r="M6" s="137"/>
      <c r="N6" s="137"/>
      <c r="O6" s="137"/>
      <c r="P6" s="137"/>
      <c r="Q6" s="137"/>
      <c r="R6" s="137"/>
      <c r="S6" s="137"/>
      <c r="T6" s="137"/>
      <c r="U6" s="137"/>
      <c r="V6" s="137"/>
      <c r="W6" s="137"/>
      <c r="X6" s="137"/>
      <c r="Y6" s="137"/>
      <c r="Z6" s="137"/>
      <c r="AA6" s="137"/>
      <c r="AB6" s="137"/>
      <c r="AC6" s="137"/>
    </row>
    <row r="7" spans="1:30" s="7" customFormat="1" ht="18.75">
      <c r="A7" s="920" t="s">
        <v>926</v>
      </c>
      <c r="B7" s="920"/>
      <c r="C7" s="920"/>
      <c r="D7" s="920"/>
      <c r="E7" s="920"/>
      <c r="F7" s="920"/>
      <c r="G7" s="920"/>
      <c r="H7" s="920"/>
      <c r="I7" s="920"/>
      <c r="J7" s="920"/>
      <c r="K7" s="920"/>
      <c r="L7" s="920"/>
      <c r="M7" s="920"/>
      <c r="N7" s="920"/>
      <c r="O7" s="920"/>
      <c r="P7" s="920"/>
      <c r="Q7" s="920"/>
      <c r="R7" s="920"/>
      <c r="S7" s="920"/>
      <c r="T7" s="920"/>
      <c r="U7" s="920"/>
      <c r="V7" s="920"/>
      <c r="W7" s="920"/>
      <c r="X7" s="920"/>
      <c r="Y7" s="920"/>
      <c r="Z7" s="920"/>
      <c r="AA7" s="920"/>
      <c r="AB7" s="920"/>
      <c r="AC7" s="920"/>
    </row>
    <row r="8" spans="1:30">
      <c r="A8" s="912" t="s">
        <v>174</v>
      </c>
      <c r="B8" s="912"/>
      <c r="C8" s="912"/>
      <c r="D8" s="912"/>
      <c r="E8" s="912"/>
      <c r="F8" s="912"/>
      <c r="G8" s="912"/>
      <c r="H8" s="912"/>
      <c r="I8" s="912"/>
      <c r="J8" s="912"/>
      <c r="K8" s="912"/>
      <c r="L8" s="912"/>
      <c r="M8" s="912"/>
      <c r="N8" s="912"/>
      <c r="O8" s="912"/>
      <c r="P8" s="912"/>
      <c r="Q8" s="912"/>
      <c r="R8" s="912"/>
      <c r="S8" s="912"/>
      <c r="T8" s="912"/>
      <c r="U8" s="912"/>
      <c r="V8" s="912"/>
      <c r="W8" s="912"/>
      <c r="X8" s="912"/>
      <c r="Y8" s="912"/>
      <c r="Z8" s="912"/>
      <c r="AA8" s="912"/>
      <c r="AB8" s="912"/>
      <c r="AC8" s="912"/>
    </row>
    <row r="9" spans="1:30">
      <c r="A9" s="131"/>
      <c r="B9" s="131"/>
      <c r="C9" s="131"/>
      <c r="D9" s="29"/>
      <c r="E9" s="29"/>
      <c r="F9" s="29"/>
      <c r="G9" s="29"/>
      <c r="H9" s="29"/>
      <c r="I9" s="29"/>
      <c r="J9" s="131"/>
      <c r="K9" s="29"/>
      <c r="L9" s="131"/>
      <c r="M9" s="131"/>
      <c r="N9" s="131"/>
      <c r="O9" s="131"/>
      <c r="P9" s="131"/>
      <c r="Q9" s="131"/>
      <c r="R9" s="131"/>
      <c r="S9" s="131"/>
      <c r="T9" s="131"/>
      <c r="U9" s="131"/>
      <c r="V9" s="131"/>
      <c r="W9" s="131"/>
      <c r="X9" s="131"/>
      <c r="Y9" s="131"/>
      <c r="Z9" s="131"/>
      <c r="AA9" s="131"/>
      <c r="AB9" s="131"/>
      <c r="AC9" s="131"/>
    </row>
    <row r="10" spans="1:30" ht="18.75">
      <c r="A10" s="921" t="s">
        <v>21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921"/>
      <c r="O10" s="921"/>
      <c r="P10" s="921"/>
      <c r="Q10" s="921"/>
      <c r="R10" s="921"/>
      <c r="S10" s="921"/>
      <c r="T10" s="921"/>
      <c r="U10" s="921"/>
      <c r="V10" s="921"/>
      <c r="W10" s="921"/>
      <c r="X10" s="921"/>
      <c r="Y10" s="921"/>
      <c r="Z10" s="921"/>
      <c r="AA10" s="921"/>
      <c r="AB10" s="921"/>
      <c r="AC10" s="921"/>
    </row>
    <row r="12" spans="1:30" ht="18.75">
      <c r="A12" s="917" t="s">
        <v>931</v>
      </c>
      <c r="B12" s="918"/>
      <c r="C12" s="918"/>
      <c r="D12" s="918"/>
      <c r="E12" s="918"/>
      <c r="F12" s="918"/>
      <c r="G12" s="918"/>
      <c r="H12" s="918"/>
      <c r="I12" s="918"/>
      <c r="J12" s="918"/>
      <c r="K12" s="918"/>
      <c r="L12" s="918"/>
      <c r="M12" s="918"/>
      <c r="N12" s="918"/>
      <c r="O12" s="918"/>
      <c r="P12" s="918"/>
      <c r="Q12" s="918"/>
      <c r="R12" s="918"/>
      <c r="S12" s="918"/>
      <c r="T12" s="918"/>
      <c r="U12" s="918"/>
      <c r="V12" s="918"/>
      <c r="W12" s="918"/>
      <c r="X12" s="918"/>
      <c r="Y12" s="918"/>
      <c r="Z12" s="918"/>
      <c r="AA12" s="918"/>
      <c r="AB12" s="918"/>
      <c r="AC12" s="918"/>
    </row>
    <row r="13" spans="1:30">
      <c r="A13" s="912" t="s">
        <v>930</v>
      </c>
      <c r="B13" s="912"/>
      <c r="C13" s="912"/>
      <c r="D13" s="912"/>
      <c r="E13" s="912"/>
      <c r="F13" s="912"/>
      <c r="G13" s="912"/>
      <c r="H13" s="912"/>
      <c r="I13" s="912"/>
      <c r="J13" s="912"/>
      <c r="K13" s="912"/>
      <c r="L13" s="912"/>
      <c r="M13" s="912"/>
      <c r="N13" s="912"/>
      <c r="O13" s="912"/>
      <c r="P13" s="912"/>
      <c r="Q13" s="912"/>
      <c r="R13" s="912"/>
      <c r="S13" s="912"/>
      <c r="T13" s="912"/>
      <c r="U13" s="912"/>
      <c r="V13" s="912"/>
      <c r="W13" s="912"/>
      <c r="X13" s="912"/>
      <c r="Y13" s="912"/>
      <c r="Z13" s="912"/>
      <c r="AA13" s="912"/>
      <c r="AB13" s="912"/>
      <c r="AC13" s="912"/>
    </row>
    <row r="15" spans="1:30" ht="78" customHeight="1">
      <c r="A15" s="909" t="s">
        <v>75</v>
      </c>
      <c r="B15" s="898" t="s">
        <v>20</v>
      </c>
      <c r="C15" s="898" t="s">
        <v>5</v>
      </c>
      <c r="D15" s="898" t="s">
        <v>941</v>
      </c>
      <c r="E15" s="898" t="s">
        <v>942</v>
      </c>
      <c r="F15" s="898" t="s">
        <v>956</v>
      </c>
      <c r="G15" s="898" t="s">
        <v>957</v>
      </c>
      <c r="H15" s="898" t="s">
        <v>958</v>
      </c>
      <c r="I15" s="898"/>
      <c r="J15" s="898"/>
      <c r="K15" s="898"/>
      <c r="L15" s="898"/>
      <c r="M15" s="898"/>
      <c r="N15" s="898"/>
      <c r="O15" s="898"/>
      <c r="P15" s="898"/>
      <c r="Q15" s="898"/>
      <c r="R15" s="898" t="s">
        <v>959</v>
      </c>
      <c r="S15" s="919" t="s">
        <v>960</v>
      </c>
      <c r="T15" s="915"/>
      <c r="U15" s="915"/>
      <c r="V15" s="915"/>
      <c r="W15" s="915"/>
      <c r="X15" s="915"/>
      <c r="Y15" s="915"/>
      <c r="Z15" s="915"/>
      <c r="AA15" s="915"/>
      <c r="AB15" s="915"/>
      <c r="AC15" s="898" t="s">
        <v>7</v>
      </c>
    </row>
    <row r="16" spans="1:30" ht="39" customHeight="1">
      <c r="A16" s="910"/>
      <c r="B16" s="898"/>
      <c r="C16" s="898"/>
      <c r="D16" s="898"/>
      <c r="E16" s="898"/>
      <c r="F16" s="898"/>
      <c r="G16" s="913"/>
      <c r="H16" s="898" t="s">
        <v>9</v>
      </c>
      <c r="I16" s="898"/>
      <c r="J16" s="898"/>
      <c r="K16" s="898"/>
      <c r="L16" s="898"/>
      <c r="M16" s="898" t="s">
        <v>10</v>
      </c>
      <c r="N16" s="898"/>
      <c r="O16" s="898"/>
      <c r="P16" s="898"/>
      <c r="Q16" s="898"/>
      <c r="R16" s="898"/>
      <c r="S16" s="922" t="s">
        <v>29</v>
      </c>
      <c r="T16" s="915"/>
      <c r="U16" s="914" t="s">
        <v>16</v>
      </c>
      <c r="V16" s="914"/>
      <c r="W16" s="914" t="s">
        <v>71</v>
      </c>
      <c r="X16" s="915"/>
      <c r="Y16" s="914" t="s">
        <v>76</v>
      </c>
      <c r="Z16" s="915"/>
      <c r="AA16" s="914" t="s">
        <v>17</v>
      </c>
      <c r="AB16" s="915"/>
      <c r="AC16" s="898"/>
    </row>
    <row r="17" spans="1:29" ht="112.5" customHeight="1">
      <c r="A17" s="910"/>
      <c r="B17" s="898"/>
      <c r="C17" s="898"/>
      <c r="D17" s="898"/>
      <c r="E17" s="898"/>
      <c r="F17" s="898"/>
      <c r="G17" s="913"/>
      <c r="H17" s="916" t="s">
        <v>29</v>
      </c>
      <c r="I17" s="916" t="s">
        <v>16</v>
      </c>
      <c r="J17" s="914" t="s">
        <v>71</v>
      </c>
      <c r="K17" s="916" t="s">
        <v>76</v>
      </c>
      <c r="L17" s="916" t="s">
        <v>17</v>
      </c>
      <c r="M17" s="899" t="s">
        <v>18</v>
      </c>
      <c r="N17" s="899" t="s">
        <v>16</v>
      </c>
      <c r="O17" s="914" t="s">
        <v>71</v>
      </c>
      <c r="P17" s="899" t="s">
        <v>76</v>
      </c>
      <c r="Q17" s="899" t="s">
        <v>17</v>
      </c>
      <c r="R17" s="898"/>
      <c r="S17" s="915"/>
      <c r="T17" s="915"/>
      <c r="U17" s="914"/>
      <c r="V17" s="914"/>
      <c r="W17" s="915"/>
      <c r="X17" s="915"/>
      <c r="Y17" s="915"/>
      <c r="Z17" s="915"/>
      <c r="AA17" s="915"/>
      <c r="AB17" s="915"/>
      <c r="AC17" s="898"/>
    </row>
    <row r="18" spans="1:29" ht="64.5" customHeight="1">
      <c r="A18" s="911"/>
      <c r="B18" s="898"/>
      <c r="C18" s="898"/>
      <c r="D18" s="898"/>
      <c r="E18" s="898"/>
      <c r="F18" s="898"/>
      <c r="G18" s="913"/>
      <c r="H18" s="916"/>
      <c r="I18" s="916"/>
      <c r="J18" s="914"/>
      <c r="K18" s="916"/>
      <c r="L18" s="916"/>
      <c r="M18" s="899"/>
      <c r="N18" s="899"/>
      <c r="O18" s="914"/>
      <c r="P18" s="899"/>
      <c r="Q18" s="899"/>
      <c r="R18" s="898"/>
      <c r="S18" s="161" t="s">
        <v>943</v>
      </c>
      <c r="T18" s="132" t="s">
        <v>8</v>
      </c>
      <c r="U18" s="161" t="s">
        <v>943</v>
      </c>
      <c r="V18" s="132" t="s">
        <v>8</v>
      </c>
      <c r="W18" s="161" t="s">
        <v>943</v>
      </c>
      <c r="X18" s="132" t="s">
        <v>8</v>
      </c>
      <c r="Y18" s="161" t="s">
        <v>943</v>
      </c>
      <c r="Z18" s="132" t="s">
        <v>8</v>
      </c>
      <c r="AA18" s="161" t="s">
        <v>943</v>
      </c>
      <c r="AB18" s="132" t="s">
        <v>8</v>
      </c>
      <c r="AC18" s="898"/>
    </row>
    <row r="19" spans="1:29" ht="23.25" customHeight="1">
      <c r="A19" s="12">
        <v>1</v>
      </c>
      <c r="B19" s="12">
        <f>A19+1</f>
        <v>2</v>
      </c>
      <c r="C19" s="12">
        <f>B19+1</f>
        <v>3</v>
      </c>
      <c r="D19" s="12">
        <f>C19+1</f>
        <v>4</v>
      </c>
      <c r="E19" s="12">
        <v>5</v>
      </c>
      <c r="F19" s="12">
        <f t="shared" ref="F19:AC19" si="0">E19+1</f>
        <v>6</v>
      </c>
      <c r="G19" s="12">
        <f t="shared" si="0"/>
        <v>7</v>
      </c>
      <c r="H19" s="12">
        <f t="shared" si="0"/>
        <v>8</v>
      </c>
      <c r="I19" s="12">
        <f t="shared" si="0"/>
        <v>9</v>
      </c>
      <c r="J19" s="12">
        <f t="shared" si="0"/>
        <v>10</v>
      </c>
      <c r="K19" s="12">
        <f t="shared" si="0"/>
        <v>11</v>
      </c>
      <c r="L19" s="12">
        <f t="shared" si="0"/>
        <v>12</v>
      </c>
      <c r="M19" s="12">
        <f t="shared" si="0"/>
        <v>13</v>
      </c>
      <c r="N19" s="12">
        <f t="shared" si="0"/>
        <v>14</v>
      </c>
      <c r="O19" s="12">
        <f t="shared" si="0"/>
        <v>15</v>
      </c>
      <c r="P19" s="12">
        <f t="shared" si="0"/>
        <v>16</v>
      </c>
      <c r="Q19" s="12">
        <f t="shared" si="0"/>
        <v>17</v>
      </c>
      <c r="R19" s="12">
        <f t="shared" si="0"/>
        <v>18</v>
      </c>
      <c r="S19" s="12">
        <f t="shared" si="0"/>
        <v>19</v>
      </c>
      <c r="T19" s="12">
        <f t="shared" si="0"/>
        <v>20</v>
      </c>
      <c r="U19" s="12">
        <f t="shared" si="0"/>
        <v>21</v>
      </c>
      <c r="V19" s="12">
        <f t="shared" si="0"/>
        <v>22</v>
      </c>
      <c r="W19" s="12">
        <f t="shared" si="0"/>
        <v>23</v>
      </c>
      <c r="X19" s="12">
        <f t="shared" si="0"/>
        <v>24</v>
      </c>
      <c r="Y19" s="12">
        <f t="shared" si="0"/>
        <v>25</v>
      </c>
      <c r="Z19" s="12">
        <f t="shared" si="0"/>
        <v>26</v>
      </c>
      <c r="AA19" s="12">
        <f t="shared" si="0"/>
        <v>27</v>
      </c>
      <c r="AB19" s="12">
        <f t="shared" si="0"/>
        <v>28</v>
      </c>
      <c r="AC19" s="12">
        <f t="shared" si="0"/>
        <v>29</v>
      </c>
    </row>
    <row r="20" spans="1:29" ht="23.25" customHeight="1">
      <c r="A20" s="901" t="s">
        <v>975</v>
      </c>
      <c r="B20" s="902"/>
      <c r="C20" s="902"/>
      <c r="D20" s="902"/>
      <c r="E20" s="902"/>
      <c r="F20" s="902"/>
      <c r="G20" s="902"/>
      <c r="H20" s="902"/>
      <c r="I20" s="902"/>
      <c r="J20" s="902"/>
      <c r="K20" s="902"/>
      <c r="L20" s="902"/>
      <c r="M20" s="902"/>
      <c r="N20" s="902"/>
      <c r="O20" s="902"/>
      <c r="P20" s="902"/>
      <c r="Q20" s="902"/>
      <c r="R20" s="902"/>
      <c r="S20" s="902"/>
      <c r="T20" s="902"/>
      <c r="U20" s="902"/>
      <c r="V20" s="902"/>
      <c r="W20" s="902"/>
      <c r="X20" s="902"/>
      <c r="Y20" s="902"/>
      <c r="Z20" s="902"/>
      <c r="AA20" s="902"/>
      <c r="AB20" s="902"/>
      <c r="AC20" s="903"/>
    </row>
    <row r="21" spans="1:29" s="187" customFormat="1" ht="23.25" customHeight="1">
      <c r="A21" s="193">
        <v>1.1000000000000001</v>
      </c>
      <c r="B21" s="904" t="s">
        <v>967</v>
      </c>
      <c r="C21" s="905"/>
      <c r="D21" s="199">
        <f>SUM(D22,D32,D39,D42)</f>
        <v>0</v>
      </c>
      <c r="E21" s="199">
        <f t="shared" ref="E21:Q21" si="1">SUM(E22,E32,E39,E42)</f>
        <v>0</v>
      </c>
      <c r="F21" s="199">
        <f t="shared" si="1"/>
        <v>0</v>
      </c>
      <c r="G21" s="199">
        <f t="shared" ref="G21:G23" si="2">D21-F21</f>
        <v>0</v>
      </c>
      <c r="H21" s="199">
        <f t="shared" ref="H21:H23" si="3">SUM(I21+J21+K21+L21)</f>
        <v>0</v>
      </c>
      <c r="I21" s="199">
        <f t="shared" si="1"/>
        <v>0</v>
      </c>
      <c r="J21" s="199">
        <f t="shared" si="1"/>
        <v>0</v>
      </c>
      <c r="K21" s="199">
        <f t="shared" si="1"/>
        <v>0</v>
      </c>
      <c r="L21" s="199">
        <f t="shared" si="1"/>
        <v>0</v>
      </c>
      <c r="M21" s="199">
        <f t="shared" ref="M21:M23" si="4">SUM(N21+O21+P21+Q21)</f>
        <v>0</v>
      </c>
      <c r="N21" s="199">
        <f t="shared" si="1"/>
        <v>0</v>
      </c>
      <c r="O21" s="199">
        <f t="shared" si="1"/>
        <v>0</v>
      </c>
      <c r="P21" s="199">
        <f t="shared" si="1"/>
        <v>0</v>
      </c>
      <c r="Q21" s="199">
        <f t="shared" si="1"/>
        <v>0</v>
      </c>
      <c r="R21" s="199">
        <f t="shared" ref="R21:R23" si="5">G21-M21</f>
        <v>0</v>
      </c>
      <c r="S21" s="199">
        <f t="shared" ref="S21:S23" si="6">M21-H21</f>
        <v>0</v>
      </c>
      <c r="T21" s="199">
        <f t="shared" ref="T21:T23" si="7">IF(ROUND(H21,3)&gt;0,S21*100/ROUND(H21,3),0)</f>
        <v>0</v>
      </c>
      <c r="U21" s="199">
        <f t="shared" ref="U21:U23" si="8">N21-I21</f>
        <v>0</v>
      </c>
      <c r="V21" s="199">
        <f t="shared" ref="V21:V23" si="9">IF(ROUND(I21,3)&gt;0,U21*100/ROUND(I21,3),0)</f>
        <v>0</v>
      </c>
      <c r="W21" s="199">
        <f t="shared" ref="W21:W23" si="10">O21-J21</f>
        <v>0</v>
      </c>
      <c r="X21" s="199">
        <f t="shared" ref="X21:X23" si="11">IF(ROUND(J21,3)&gt;0,W21*100/ROUND(J21,3),0)</f>
        <v>0</v>
      </c>
      <c r="Y21" s="199">
        <f t="shared" ref="Y21:Y23" si="12">P21-K21</f>
        <v>0</v>
      </c>
      <c r="Z21" s="199">
        <f t="shared" ref="Z21:Z23" si="13">IF(ROUND(K21,3)&gt;0,Y21*100/ROUND(K21,3),0)</f>
        <v>0</v>
      </c>
      <c r="AA21" s="199">
        <f t="shared" ref="AA21:AA23" si="14">Q21-L21</f>
        <v>0</v>
      </c>
      <c r="AB21" s="199">
        <f t="shared" ref="AB21:AB23" si="15">IF(ROUND(L21,3)&gt;0,AA21*100/ROUND(L21,3),0)</f>
        <v>0</v>
      </c>
      <c r="AC21" s="193" t="s">
        <v>1016</v>
      </c>
    </row>
    <row r="22" spans="1:29" s="189" customFormat="1" ht="37.5" customHeight="1">
      <c r="A22" s="186" t="s">
        <v>185</v>
      </c>
      <c r="B22" s="906" t="s">
        <v>968</v>
      </c>
      <c r="C22" s="907"/>
      <c r="D22" s="200">
        <f>SUM(D23,D26,D29)</f>
        <v>0</v>
      </c>
      <c r="E22" s="200">
        <f t="shared" ref="E22:Q22" si="16">SUM(E23,E26,E29)</f>
        <v>0</v>
      </c>
      <c r="F22" s="200">
        <f t="shared" si="16"/>
        <v>0</v>
      </c>
      <c r="G22" s="200">
        <f t="shared" si="2"/>
        <v>0</v>
      </c>
      <c r="H22" s="200">
        <f t="shared" si="3"/>
        <v>0</v>
      </c>
      <c r="I22" s="200">
        <f t="shared" si="16"/>
        <v>0</v>
      </c>
      <c r="J22" s="200">
        <f t="shared" si="16"/>
        <v>0</v>
      </c>
      <c r="K22" s="200">
        <f t="shared" si="16"/>
        <v>0</v>
      </c>
      <c r="L22" s="200">
        <f t="shared" si="16"/>
        <v>0</v>
      </c>
      <c r="M22" s="200">
        <f t="shared" si="4"/>
        <v>0</v>
      </c>
      <c r="N22" s="200">
        <f t="shared" si="16"/>
        <v>0</v>
      </c>
      <c r="O22" s="200">
        <f t="shared" si="16"/>
        <v>0</v>
      </c>
      <c r="P22" s="200">
        <f t="shared" si="16"/>
        <v>0</v>
      </c>
      <c r="Q22" s="200">
        <f t="shared" si="16"/>
        <v>0</v>
      </c>
      <c r="R22" s="200">
        <f t="shared" si="5"/>
        <v>0</v>
      </c>
      <c r="S22" s="200">
        <f t="shared" si="6"/>
        <v>0</v>
      </c>
      <c r="T22" s="200">
        <f t="shared" si="7"/>
        <v>0</v>
      </c>
      <c r="U22" s="200">
        <f t="shared" si="8"/>
        <v>0</v>
      </c>
      <c r="V22" s="200">
        <f t="shared" si="9"/>
        <v>0</v>
      </c>
      <c r="W22" s="200">
        <f t="shared" si="10"/>
        <v>0</v>
      </c>
      <c r="X22" s="200">
        <f t="shared" si="11"/>
        <v>0</v>
      </c>
      <c r="Y22" s="200">
        <f t="shared" si="12"/>
        <v>0</v>
      </c>
      <c r="Z22" s="200">
        <f t="shared" si="13"/>
        <v>0</v>
      </c>
      <c r="AA22" s="200">
        <f t="shared" si="14"/>
        <v>0</v>
      </c>
      <c r="AB22" s="200">
        <f t="shared" si="15"/>
        <v>0</v>
      </c>
      <c r="AC22" s="188" t="s">
        <v>1016</v>
      </c>
    </row>
    <row r="23" spans="1:29" s="192" customFormat="1" ht="53.25" customHeight="1">
      <c r="A23" s="191" t="s">
        <v>186</v>
      </c>
      <c r="B23" s="923" t="s">
        <v>969</v>
      </c>
      <c r="C23" s="924"/>
      <c r="D23" s="201">
        <f>SUM(D24:D25)</f>
        <v>0</v>
      </c>
      <c r="E23" s="201">
        <f t="shared" ref="E23:Q23" si="17">SUM(E24:E25)</f>
        <v>0</v>
      </c>
      <c r="F23" s="201">
        <f t="shared" si="17"/>
        <v>0</v>
      </c>
      <c r="G23" s="201">
        <f t="shared" si="2"/>
        <v>0</v>
      </c>
      <c r="H23" s="201">
        <f t="shared" si="3"/>
        <v>0</v>
      </c>
      <c r="I23" s="201">
        <f t="shared" si="17"/>
        <v>0</v>
      </c>
      <c r="J23" s="201">
        <f t="shared" si="17"/>
        <v>0</v>
      </c>
      <c r="K23" s="201">
        <f t="shared" si="17"/>
        <v>0</v>
      </c>
      <c r="L23" s="201">
        <f t="shared" si="17"/>
        <v>0</v>
      </c>
      <c r="M23" s="201">
        <f t="shared" si="4"/>
        <v>0</v>
      </c>
      <c r="N23" s="201">
        <f t="shared" si="17"/>
        <v>0</v>
      </c>
      <c r="O23" s="201">
        <f t="shared" si="17"/>
        <v>0</v>
      </c>
      <c r="P23" s="201">
        <f t="shared" si="17"/>
        <v>0</v>
      </c>
      <c r="Q23" s="201">
        <f t="shared" si="17"/>
        <v>0</v>
      </c>
      <c r="R23" s="201">
        <f t="shared" si="5"/>
        <v>0</v>
      </c>
      <c r="S23" s="201">
        <f t="shared" si="6"/>
        <v>0</v>
      </c>
      <c r="T23" s="201">
        <f t="shared" si="7"/>
        <v>0</v>
      </c>
      <c r="U23" s="201">
        <f t="shared" si="8"/>
        <v>0</v>
      </c>
      <c r="V23" s="201">
        <f t="shared" si="9"/>
        <v>0</v>
      </c>
      <c r="W23" s="201">
        <f t="shared" si="10"/>
        <v>0</v>
      </c>
      <c r="X23" s="201">
        <f t="shared" si="11"/>
        <v>0</v>
      </c>
      <c r="Y23" s="201">
        <f t="shared" si="12"/>
        <v>0</v>
      </c>
      <c r="Z23" s="201">
        <f t="shared" si="13"/>
        <v>0</v>
      </c>
      <c r="AA23" s="201">
        <f t="shared" si="14"/>
        <v>0</v>
      </c>
      <c r="AB23" s="201">
        <f t="shared" si="15"/>
        <v>0</v>
      </c>
      <c r="AC23" s="194" t="s">
        <v>1016</v>
      </c>
    </row>
    <row r="24" spans="1:29" ht="23.25" customHeight="1">
      <c r="A24" s="185"/>
      <c r="B24" s="185"/>
      <c r="C24" s="185"/>
      <c r="D24" s="202"/>
      <c r="E24" s="203"/>
      <c r="F24" s="204"/>
      <c r="G24" s="210">
        <f>D24-F24</f>
        <v>0</v>
      </c>
      <c r="H24" s="210">
        <f>SUM(I24+J24+K24+L24)</f>
        <v>0</v>
      </c>
      <c r="I24" s="202"/>
      <c r="J24" s="202"/>
      <c r="K24" s="202"/>
      <c r="L24" s="202"/>
      <c r="M24" s="210">
        <f>SUM(N24+O24+P24+Q24)</f>
        <v>0</v>
      </c>
      <c r="N24" s="202"/>
      <c r="O24" s="202"/>
      <c r="P24" s="202"/>
      <c r="Q24" s="202"/>
      <c r="R24" s="210">
        <f>G24-M24</f>
        <v>0</v>
      </c>
      <c r="S24" s="210">
        <f>M24-H24</f>
        <v>0</v>
      </c>
      <c r="T24" s="210">
        <f>IF(ROUND(H24,3)&gt;0,S24*100/ROUND(H24,3),0)</f>
        <v>0</v>
      </c>
      <c r="U24" s="210">
        <f>N24-I24</f>
        <v>0</v>
      </c>
      <c r="V24" s="210">
        <f>IF(ROUND(I24,3)&gt;0,U24*100/ROUND(I24,3),0)</f>
        <v>0</v>
      </c>
      <c r="W24" s="210">
        <f>O24-J24</f>
        <v>0</v>
      </c>
      <c r="X24" s="210">
        <f>IF(ROUND(J24,3)&gt;0,W24*100/ROUND(J24,3),0)</f>
        <v>0</v>
      </c>
      <c r="Y24" s="210">
        <f>P24-K24</f>
        <v>0</v>
      </c>
      <c r="Z24" s="210">
        <f>IF(ROUND(K24,3)&gt;0,Y24*100/ROUND(K24,3),0)</f>
        <v>0</v>
      </c>
      <c r="AA24" s="210">
        <f>Q24-L24</f>
        <v>0</v>
      </c>
      <c r="AB24" s="210">
        <f>IF(ROUND(L24,3)&gt;0,AA24*100/ROUND(L24,3),0)</f>
        <v>0</v>
      </c>
      <c r="AC24" s="185"/>
    </row>
    <row r="25" spans="1:29" ht="23.25" customHeight="1">
      <c r="A25" s="185"/>
      <c r="B25" s="185"/>
      <c r="C25" s="185"/>
      <c r="D25" s="202"/>
      <c r="E25" s="203"/>
      <c r="F25" s="204"/>
      <c r="G25" s="210">
        <f>D25-F25</f>
        <v>0</v>
      </c>
      <c r="H25" s="210">
        <f>SUM(I25+J25+K25+L25)</f>
        <v>0</v>
      </c>
      <c r="I25" s="202"/>
      <c r="J25" s="202"/>
      <c r="K25" s="202"/>
      <c r="L25" s="202"/>
      <c r="M25" s="210">
        <f>SUM(N25+O25+P25+Q25)</f>
        <v>0</v>
      </c>
      <c r="N25" s="202"/>
      <c r="O25" s="202"/>
      <c r="P25" s="202"/>
      <c r="Q25" s="202"/>
      <c r="R25" s="210">
        <f>G25-M25</f>
        <v>0</v>
      </c>
      <c r="S25" s="210">
        <f>M25-H25</f>
        <v>0</v>
      </c>
      <c r="T25" s="210">
        <f>IF(ROUND(H25,3)&gt;0,S25*100/ROUND(H25,3),0)</f>
        <v>0</v>
      </c>
      <c r="U25" s="210">
        <f>N25-I25</f>
        <v>0</v>
      </c>
      <c r="V25" s="210">
        <f>IF(ROUND(I25,3)&gt;0,U25*100/ROUND(I25,3),0)</f>
        <v>0</v>
      </c>
      <c r="W25" s="210">
        <f>O25-J25</f>
        <v>0</v>
      </c>
      <c r="X25" s="210">
        <f>IF(ROUND(J25,3)&gt;0,W25*100/ROUND(J25,3),0)</f>
        <v>0</v>
      </c>
      <c r="Y25" s="210">
        <f>P25-K25</f>
        <v>0</v>
      </c>
      <c r="Z25" s="210">
        <f>IF(ROUND(K25,3)&gt;0,Y25*100/ROUND(K25,3),0)</f>
        <v>0</v>
      </c>
      <c r="AA25" s="210">
        <f>Q25-L25</f>
        <v>0</v>
      </c>
      <c r="AB25" s="210">
        <f>IF(ROUND(L25,3)&gt;0,AA25*100/ROUND(L25,3),0)</f>
        <v>0</v>
      </c>
      <c r="AC25" s="185"/>
    </row>
    <row r="26" spans="1:29" s="192" customFormat="1" ht="52.5" customHeight="1">
      <c r="A26" s="191" t="s">
        <v>188</v>
      </c>
      <c r="B26" s="923" t="s">
        <v>970</v>
      </c>
      <c r="C26" s="924"/>
      <c r="D26" s="201">
        <f>SUM(D27:D28)</f>
        <v>0</v>
      </c>
      <c r="E26" s="201">
        <f t="shared" ref="E26" si="18">SUM(E27:E28)</f>
        <v>0</v>
      </c>
      <c r="F26" s="201">
        <f t="shared" ref="F26" si="19">SUM(F27:F28)</f>
        <v>0</v>
      </c>
      <c r="G26" s="201">
        <f t="shared" ref="G26:G89" si="20">D26-F26</f>
        <v>0</v>
      </c>
      <c r="H26" s="201">
        <f t="shared" ref="H26:H89" si="21">SUM(I26+J26+K26+L26)</f>
        <v>0</v>
      </c>
      <c r="I26" s="201">
        <f t="shared" ref="I26" si="22">SUM(I27:I28)</f>
        <v>0</v>
      </c>
      <c r="J26" s="201">
        <f t="shared" ref="J26" si="23">SUM(J27:J28)</f>
        <v>0</v>
      </c>
      <c r="K26" s="201">
        <f t="shared" ref="K26" si="24">SUM(K27:K28)</f>
        <v>0</v>
      </c>
      <c r="L26" s="201">
        <f t="shared" ref="L26" si="25">SUM(L27:L28)</f>
        <v>0</v>
      </c>
      <c r="M26" s="201">
        <f t="shared" ref="M26:M89" si="26">SUM(N26+O26+P26+Q26)</f>
        <v>0</v>
      </c>
      <c r="N26" s="201">
        <f t="shared" ref="N26" si="27">SUM(N27:N28)</f>
        <v>0</v>
      </c>
      <c r="O26" s="201">
        <f t="shared" ref="O26" si="28">SUM(O27:O28)</f>
        <v>0</v>
      </c>
      <c r="P26" s="201">
        <f t="shared" ref="P26" si="29">SUM(P27:P28)</f>
        <v>0</v>
      </c>
      <c r="Q26" s="201">
        <f t="shared" ref="Q26" si="30">SUM(Q27:Q28)</f>
        <v>0</v>
      </c>
      <c r="R26" s="201">
        <f t="shared" ref="R26:R89" si="31">G26-M26</f>
        <v>0</v>
      </c>
      <c r="S26" s="201">
        <f t="shared" ref="S26:S89" si="32">M26-H26</f>
        <v>0</v>
      </c>
      <c r="T26" s="201">
        <f t="shared" ref="T26:T89" si="33">IF(ROUND(H26,3)&gt;0,S26*100/ROUND(H26,3),0)</f>
        <v>0</v>
      </c>
      <c r="U26" s="201">
        <f t="shared" ref="U26:U89" si="34">N26-I26</f>
        <v>0</v>
      </c>
      <c r="V26" s="201">
        <f t="shared" ref="V26:V89" si="35">IF(ROUND(I26,3)&gt;0,U26*100/ROUND(I26,3),0)</f>
        <v>0</v>
      </c>
      <c r="W26" s="201">
        <f t="shared" ref="W26:W89" si="36">O26-J26</f>
        <v>0</v>
      </c>
      <c r="X26" s="201">
        <f t="shared" ref="X26:X89" si="37">IF(ROUND(J26,3)&gt;0,W26*100/ROUND(J26,3),0)</f>
        <v>0</v>
      </c>
      <c r="Y26" s="201">
        <f t="shared" ref="Y26:Y89" si="38">P26-K26</f>
        <v>0</v>
      </c>
      <c r="Z26" s="201">
        <f t="shared" ref="Z26:Z89" si="39">IF(ROUND(K26,3)&gt;0,Y26*100/ROUND(K26,3),0)</f>
        <v>0</v>
      </c>
      <c r="AA26" s="201">
        <f t="shared" ref="AA26:AA89" si="40">Q26-L26</f>
        <v>0</v>
      </c>
      <c r="AB26" s="201">
        <f t="shared" ref="AB26:AB89" si="41">IF(ROUND(L26,3)&gt;0,AA26*100/ROUND(L26,3),0)</f>
        <v>0</v>
      </c>
      <c r="AC26" s="194" t="s">
        <v>1016</v>
      </c>
    </row>
    <row r="27" spans="1:29" ht="23.25" customHeight="1">
      <c r="A27" s="185"/>
      <c r="B27" s="185"/>
      <c r="C27" s="185"/>
      <c r="D27" s="202"/>
      <c r="E27" s="203"/>
      <c r="F27" s="204"/>
      <c r="G27" s="210">
        <f t="shared" si="20"/>
        <v>0</v>
      </c>
      <c r="H27" s="210">
        <f t="shared" si="21"/>
        <v>0</v>
      </c>
      <c r="I27" s="202"/>
      <c r="J27" s="202"/>
      <c r="K27" s="202"/>
      <c r="L27" s="202"/>
      <c r="M27" s="210">
        <f t="shared" si="26"/>
        <v>0</v>
      </c>
      <c r="N27" s="202"/>
      <c r="O27" s="202"/>
      <c r="P27" s="202"/>
      <c r="Q27" s="202"/>
      <c r="R27" s="210">
        <f t="shared" si="31"/>
        <v>0</v>
      </c>
      <c r="S27" s="210">
        <f t="shared" si="32"/>
        <v>0</v>
      </c>
      <c r="T27" s="210">
        <f t="shared" si="33"/>
        <v>0</v>
      </c>
      <c r="U27" s="210">
        <f t="shared" si="34"/>
        <v>0</v>
      </c>
      <c r="V27" s="210">
        <f t="shared" si="35"/>
        <v>0</v>
      </c>
      <c r="W27" s="210">
        <f t="shared" si="36"/>
        <v>0</v>
      </c>
      <c r="X27" s="210">
        <f t="shared" si="37"/>
        <v>0</v>
      </c>
      <c r="Y27" s="210">
        <f t="shared" si="38"/>
        <v>0</v>
      </c>
      <c r="Z27" s="210">
        <f t="shared" si="39"/>
        <v>0</v>
      </c>
      <c r="AA27" s="210">
        <f t="shared" si="40"/>
        <v>0</v>
      </c>
      <c r="AB27" s="210">
        <f t="shared" si="41"/>
        <v>0</v>
      </c>
      <c r="AC27" s="185"/>
    </row>
    <row r="28" spans="1:29" ht="23.25" customHeight="1">
      <c r="A28" s="185"/>
      <c r="B28" s="185"/>
      <c r="C28" s="185"/>
      <c r="D28" s="202"/>
      <c r="E28" s="203"/>
      <c r="F28" s="204"/>
      <c r="G28" s="210">
        <f t="shared" si="20"/>
        <v>0</v>
      </c>
      <c r="H28" s="210">
        <f t="shared" si="21"/>
        <v>0</v>
      </c>
      <c r="I28" s="202"/>
      <c r="J28" s="202"/>
      <c r="K28" s="202"/>
      <c r="L28" s="202"/>
      <c r="M28" s="210">
        <f t="shared" si="26"/>
        <v>0</v>
      </c>
      <c r="N28" s="202"/>
      <c r="O28" s="202"/>
      <c r="P28" s="202"/>
      <c r="Q28" s="202"/>
      <c r="R28" s="210">
        <f t="shared" si="31"/>
        <v>0</v>
      </c>
      <c r="S28" s="210">
        <f t="shared" si="32"/>
        <v>0</v>
      </c>
      <c r="T28" s="210">
        <f t="shared" si="33"/>
        <v>0</v>
      </c>
      <c r="U28" s="210">
        <f t="shared" si="34"/>
        <v>0</v>
      </c>
      <c r="V28" s="210">
        <f t="shared" si="35"/>
        <v>0</v>
      </c>
      <c r="W28" s="210">
        <f t="shared" si="36"/>
        <v>0</v>
      </c>
      <c r="X28" s="210">
        <f t="shared" si="37"/>
        <v>0</v>
      </c>
      <c r="Y28" s="210">
        <f t="shared" si="38"/>
        <v>0</v>
      </c>
      <c r="Z28" s="210">
        <f t="shared" si="39"/>
        <v>0</v>
      </c>
      <c r="AA28" s="210">
        <f t="shared" si="40"/>
        <v>0</v>
      </c>
      <c r="AB28" s="210">
        <f t="shared" si="41"/>
        <v>0</v>
      </c>
      <c r="AC28" s="185"/>
    </row>
    <row r="29" spans="1:29" s="192" customFormat="1" ht="49.5" customHeight="1">
      <c r="A29" s="191" t="s">
        <v>190</v>
      </c>
      <c r="B29" s="923" t="s">
        <v>971</v>
      </c>
      <c r="C29" s="924"/>
      <c r="D29" s="201">
        <f>SUM(D30:D31)</f>
        <v>0</v>
      </c>
      <c r="E29" s="201">
        <f t="shared" ref="E29" si="42">SUM(E30:E31)</f>
        <v>0</v>
      </c>
      <c r="F29" s="201">
        <f t="shared" ref="F29" si="43">SUM(F30:F31)</f>
        <v>0</v>
      </c>
      <c r="G29" s="201">
        <f t="shared" si="20"/>
        <v>0</v>
      </c>
      <c r="H29" s="201">
        <f t="shared" si="21"/>
        <v>0</v>
      </c>
      <c r="I29" s="201">
        <f t="shared" ref="I29" si="44">SUM(I30:I31)</f>
        <v>0</v>
      </c>
      <c r="J29" s="201">
        <f t="shared" ref="J29" si="45">SUM(J30:J31)</f>
        <v>0</v>
      </c>
      <c r="K29" s="201">
        <f t="shared" ref="K29" si="46">SUM(K30:K31)</f>
        <v>0</v>
      </c>
      <c r="L29" s="201">
        <f t="shared" ref="L29" si="47">SUM(L30:L31)</f>
        <v>0</v>
      </c>
      <c r="M29" s="201">
        <f t="shared" si="26"/>
        <v>0</v>
      </c>
      <c r="N29" s="201">
        <f t="shared" ref="N29" si="48">SUM(N30:N31)</f>
        <v>0</v>
      </c>
      <c r="O29" s="201">
        <f t="shared" ref="O29" si="49">SUM(O30:O31)</f>
        <v>0</v>
      </c>
      <c r="P29" s="201">
        <f t="shared" ref="P29" si="50">SUM(P30:P31)</f>
        <v>0</v>
      </c>
      <c r="Q29" s="201">
        <f t="shared" ref="Q29" si="51">SUM(Q30:Q31)</f>
        <v>0</v>
      </c>
      <c r="R29" s="201">
        <f t="shared" si="31"/>
        <v>0</v>
      </c>
      <c r="S29" s="201">
        <f t="shared" si="32"/>
        <v>0</v>
      </c>
      <c r="T29" s="201">
        <f t="shared" si="33"/>
        <v>0</v>
      </c>
      <c r="U29" s="201">
        <f t="shared" si="34"/>
        <v>0</v>
      </c>
      <c r="V29" s="201">
        <f t="shared" si="35"/>
        <v>0</v>
      </c>
      <c r="W29" s="201">
        <f t="shared" si="36"/>
        <v>0</v>
      </c>
      <c r="X29" s="201">
        <f t="shared" si="37"/>
        <v>0</v>
      </c>
      <c r="Y29" s="201">
        <f t="shared" si="38"/>
        <v>0</v>
      </c>
      <c r="Z29" s="201">
        <f t="shared" si="39"/>
        <v>0</v>
      </c>
      <c r="AA29" s="201">
        <f t="shared" si="40"/>
        <v>0</v>
      </c>
      <c r="AB29" s="201">
        <f t="shared" si="41"/>
        <v>0</v>
      </c>
      <c r="AC29" s="194" t="s">
        <v>1016</v>
      </c>
    </row>
    <row r="30" spans="1:29" ht="23.25" customHeight="1">
      <c r="A30" s="185"/>
      <c r="B30" s="185"/>
      <c r="C30" s="185"/>
      <c r="D30" s="202"/>
      <c r="E30" s="203"/>
      <c r="F30" s="204"/>
      <c r="G30" s="210">
        <f t="shared" si="20"/>
        <v>0</v>
      </c>
      <c r="H30" s="210">
        <f t="shared" si="21"/>
        <v>0</v>
      </c>
      <c r="I30" s="202"/>
      <c r="J30" s="202"/>
      <c r="K30" s="202"/>
      <c r="L30" s="202"/>
      <c r="M30" s="210">
        <f t="shared" si="26"/>
        <v>0</v>
      </c>
      <c r="N30" s="202"/>
      <c r="O30" s="202"/>
      <c r="P30" s="202"/>
      <c r="Q30" s="202"/>
      <c r="R30" s="210">
        <f t="shared" si="31"/>
        <v>0</v>
      </c>
      <c r="S30" s="210">
        <f t="shared" si="32"/>
        <v>0</v>
      </c>
      <c r="T30" s="210">
        <f t="shared" si="33"/>
        <v>0</v>
      </c>
      <c r="U30" s="210">
        <f t="shared" si="34"/>
        <v>0</v>
      </c>
      <c r="V30" s="210">
        <f t="shared" si="35"/>
        <v>0</v>
      </c>
      <c r="W30" s="210">
        <f t="shared" si="36"/>
        <v>0</v>
      </c>
      <c r="X30" s="210">
        <f t="shared" si="37"/>
        <v>0</v>
      </c>
      <c r="Y30" s="210">
        <f t="shared" si="38"/>
        <v>0</v>
      </c>
      <c r="Z30" s="210">
        <f t="shared" si="39"/>
        <v>0</v>
      </c>
      <c r="AA30" s="210">
        <f t="shared" si="40"/>
        <v>0</v>
      </c>
      <c r="AB30" s="210">
        <f t="shared" si="41"/>
        <v>0</v>
      </c>
      <c r="AC30" s="185"/>
    </row>
    <row r="31" spans="1:29" ht="23.25" customHeight="1">
      <c r="A31" s="185"/>
      <c r="B31" s="185"/>
      <c r="C31" s="185"/>
      <c r="D31" s="202"/>
      <c r="E31" s="203"/>
      <c r="F31" s="204"/>
      <c r="G31" s="210">
        <f t="shared" si="20"/>
        <v>0</v>
      </c>
      <c r="H31" s="210">
        <f t="shared" si="21"/>
        <v>0</v>
      </c>
      <c r="I31" s="202"/>
      <c r="J31" s="202"/>
      <c r="K31" s="202"/>
      <c r="L31" s="202"/>
      <c r="M31" s="210">
        <f t="shared" si="26"/>
        <v>0</v>
      </c>
      <c r="N31" s="202"/>
      <c r="O31" s="202"/>
      <c r="P31" s="202"/>
      <c r="Q31" s="202"/>
      <c r="R31" s="210">
        <f t="shared" si="31"/>
        <v>0</v>
      </c>
      <c r="S31" s="210">
        <f t="shared" si="32"/>
        <v>0</v>
      </c>
      <c r="T31" s="210">
        <f t="shared" si="33"/>
        <v>0</v>
      </c>
      <c r="U31" s="210">
        <f t="shared" si="34"/>
        <v>0</v>
      </c>
      <c r="V31" s="210">
        <f t="shared" si="35"/>
        <v>0</v>
      </c>
      <c r="W31" s="210">
        <f t="shared" si="36"/>
        <v>0</v>
      </c>
      <c r="X31" s="210">
        <f t="shared" si="37"/>
        <v>0</v>
      </c>
      <c r="Y31" s="210">
        <f t="shared" si="38"/>
        <v>0</v>
      </c>
      <c r="Z31" s="210">
        <f t="shared" si="39"/>
        <v>0</v>
      </c>
      <c r="AA31" s="210">
        <f t="shared" si="40"/>
        <v>0</v>
      </c>
      <c r="AB31" s="210">
        <f t="shared" si="41"/>
        <v>0</v>
      </c>
      <c r="AC31" s="185"/>
    </row>
    <row r="32" spans="1:29" s="189" customFormat="1" ht="39" customHeight="1">
      <c r="A32" s="186" t="s">
        <v>198</v>
      </c>
      <c r="B32" s="906" t="s">
        <v>972</v>
      </c>
      <c r="C32" s="907"/>
      <c r="D32" s="200">
        <f>SUM(D33,D36)</f>
        <v>0</v>
      </c>
      <c r="E32" s="200">
        <f t="shared" ref="E32:Q32" si="52">SUM(E33,E36)</f>
        <v>0</v>
      </c>
      <c r="F32" s="200">
        <f t="shared" si="52"/>
        <v>0</v>
      </c>
      <c r="G32" s="200">
        <f t="shared" si="20"/>
        <v>0</v>
      </c>
      <c r="H32" s="200">
        <f t="shared" si="21"/>
        <v>0</v>
      </c>
      <c r="I32" s="200">
        <f t="shared" si="52"/>
        <v>0</v>
      </c>
      <c r="J32" s="200">
        <f t="shared" si="52"/>
        <v>0</v>
      </c>
      <c r="K32" s="200">
        <f t="shared" si="52"/>
        <v>0</v>
      </c>
      <c r="L32" s="200">
        <f t="shared" si="52"/>
        <v>0</v>
      </c>
      <c r="M32" s="200">
        <f t="shared" si="26"/>
        <v>0</v>
      </c>
      <c r="N32" s="200">
        <f t="shared" si="52"/>
        <v>0</v>
      </c>
      <c r="O32" s="200">
        <f t="shared" si="52"/>
        <v>0</v>
      </c>
      <c r="P32" s="200">
        <f t="shared" si="52"/>
        <v>0</v>
      </c>
      <c r="Q32" s="200">
        <f t="shared" si="52"/>
        <v>0</v>
      </c>
      <c r="R32" s="200">
        <f t="shared" si="31"/>
        <v>0</v>
      </c>
      <c r="S32" s="200">
        <f t="shared" si="32"/>
        <v>0</v>
      </c>
      <c r="T32" s="200">
        <f t="shared" si="33"/>
        <v>0</v>
      </c>
      <c r="U32" s="200">
        <f t="shared" si="34"/>
        <v>0</v>
      </c>
      <c r="V32" s="200">
        <f t="shared" si="35"/>
        <v>0</v>
      </c>
      <c r="W32" s="200">
        <f t="shared" si="36"/>
        <v>0</v>
      </c>
      <c r="X32" s="200">
        <f t="shared" si="37"/>
        <v>0</v>
      </c>
      <c r="Y32" s="200">
        <f t="shared" si="38"/>
        <v>0</v>
      </c>
      <c r="Z32" s="200">
        <f t="shared" si="39"/>
        <v>0</v>
      </c>
      <c r="AA32" s="200">
        <f t="shared" si="40"/>
        <v>0</v>
      </c>
      <c r="AB32" s="200">
        <f t="shared" si="41"/>
        <v>0</v>
      </c>
      <c r="AC32" s="188" t="s">
        <v>1016</v>
      </c>
    </row>
    <row r="33" spans="1:29" s="192" customFormat="1" ht="51" customHeight="1">
      <c r="A33" s="191" t="s">
        <v>831</v>
      </c>
      <c r="B33" s="923" t="s">
        <v>973</v>
      </c>
      <c r="C33" s="924"/>
      <c r="D33" s="201">
        <f>SUM(D34:D35)</f>
        <v>0</v>
      </c>
      <c r="E33" s="201">
        <f t="shared" ref="E33" si="53">SUM(E34:E35)</f>
        <v>0</v>
      </c>
      <c r="F33" s="201">
        <f t="shared" ref="F33" si="54">SUM(F34:F35)</f>
        <v>0</v>
      </c>
      <c r="G33" s="201">
        <f t="shared" si="20"/>
        <v>0</v>
      </c>
      <c r="H33" s="201">
        <f t="shared" si="21"/>
        <v>0</v>
      </c>
      <c r="I33" s="201">
        <f t="shared" ref="I33" si="55">SUM(I34:I35)</f>
        <v>0</v>
      </c>
      <c r="J33" s="201">
        <f t="shared" ref="J33" si="56">SUM(J34:J35)</f>
        <v>0</v>
      </c>
      <c r="K33" s="201">
        <f t="shared" ref="K33" si="57">SUM(K34:K35)</f>
        <v>0</v>
      </c>
      <c r="L33" s="201">
        <f t="shared" ref="L33" si="58">SUM(L34:L35)</f>
        <v>0</v>
      </c>
      <c r="M33" s="201">
        <f t="shared" si="26"/>
        <v>0</v>
      </c>
      <c r="N33" s="201">
        <f t="shared" ref="N33" si="59">SUM(N34:N35)</f>
        <v>0</v>
      </c>
      <c r="O33" s="201">
        <f t="shared" ref="O33" si="60">SUM(O34:O35)</f>
        <v>0</v>
      </c>
      <c r="P33" s="201">
        <f t="shared" ref="P33" si="61">SUM(P34:P35)</f>
        <v>0</v>
      </c>
      <c r="Q33" s="201">
        <f t="shared" ref="Q33" si="62">SUM(Q34:Q35)</f>
        <v>0</v>
      </c>
      <c r="R33" s="201">
        <f t="shared" si="31"/>
        <v>0</v>
      </c>
      <c r="S33" s="201">
        <f t="shared" si="32"/>
        <v>0</v>
      </c>
      <c r="T33" s="201">
        <f t="shared" si="33"/>
        <v>0</v>
      </c>
      <c r="U33" s="201">
        <f t="shared" si="34"/>
        <v>0</v>
      </c>
      <c r="V33" s="201">
        <f t="shared" si="35"/>
        <v>0</v>
      </c>
      <c r="W33" s="201">
        <f t="shared" si="36"/>
        <v>0</v>
      </c>
      <c r="X33" s="201">
        <f t="shared" si="37"/>
        <v>0</v>
      </c>
      <c r="Y33" s="201">
        <f t="shared" si="38"/>
        <v>0</v>
      </c>
      <c r="Z33" s="201">
        <f t="shared" si="39"/>
        <v>0</v>
      </c>
      <c r="AA33" s="201">
        <f t="shared" si="40"/>
        <v>0</v>
      </c>
      <c r="AB33" s="201">
        <f t="shared" si="41"/>
        <v>0</v>
      </c>
      <c r="AC33" s="194" t="s">
        <v>1016</v>
      </c>
    </row>
    <row r="34" spans="1:29" ht="23.25" customHeight="1">
      <c r="A34" s="185"/>
      <c r="B34" s="185"/>
      <c r="C34" s="185"/>
      <c r="D34" s="202"/>
      <c r="E34" s="203"/>
      <c r="F34" s="204"/>
      <c r="G34" s="210">
        <f t="shared" si="20"/>
        <v>0</v>
      </c>
      <c r="H34" s="210">
        <f t="shared" si="21"/>
        <v>0</v>
      </c>
      <c r="I34" s="202"/>
      <c r="J34" s="202"/>
      <c r="K34" s="202"/>
      <c r="L34" s="202"/>
      <c r="M34" s="210">
        <f t="shared" si="26"/>
        <v>0</v>
      </c>
      <c r="N34" s="202"/>
      <c r="O34" s="202"/>
      <c r="P34" s="202"/>
      <c r="Q34" s="202"/>
      <c r="R34" s="210">
        <f t="shared" si="31"/>
        <v>0</v>
      </c>
      <c r="S34" s="210">
        <f t="shared" si="32"/>
        <v>0</v>
      </c>
      <c r="T34" s="210">
        <f t="shared" si="33"/>
        <v>0</v>
      </c>
      <c r="U34" s="210">
        <f t="shared" si="34"/>
        <v>0</v>
      </c>
      <c r="V34" s="210">
        <f t="shared" si="35"/>
        <v>0</v>
      </c>
      <c r="W34" s="210">
        <f t="shared" si="36"/>
        <v>0</v>
      </c>
      <c r="X34" s="210">
        <f t="shared" si="37"/>
        <v>0</v>
      </c>
      <c r="Y34" s="210">
        <f t="shared" si="38"/>
        <v>0</v>
      </c>
      <c r="Z34" s="210">
        <f t="shared" si="39"/>
        <v>0</v>
      </c>
      <c r="AA34" s="210">
        <f t="shared" si="40"/>
        <v>0</v>
      </c>
      <c r="AB34" s="210">
        <f t="shared" si="41"/>
        <v>0</v>
      </c>
      <c r="AC34" s="185"/>
    </row>
    <row r="35" spans="1:29" ht="23.25" customHeight="1">
      <c r="A35" s="185"/>
      <c r="B35" s="185"/>
      <c r="C35" s="185"/>
      <c r="D35" s="202"/>
      <c r="E35" s="203"/>
      <c r="F35" s="204"/>
      <c r="G35" s="210">
        <f t="shared" si="20"/>
        <v>0</v>
      </c>
      <c r="H35" s="210">
        <f t="shared" si="21"/>
        <v>0</v>
      </c>
      <c r="I35" s="202"/>
      <c r="J35" s="202"/>
      <c r="K35" s="202"/>
      <c r="L35" s="202"/>
      <c r="M35" s="210">
        <f t="shared" si="26"/>
        <v>0</v>
      </c>
      <c r="N35" s="202"/>
      <c r="O35" s="202"/>
      <c r="P35" s="202"/>
      <c r="Q35" s="202"/>
      <c r="R35" s="210">
        <f t="shared" si="31"/>
        <v>0</v>
      </c>
      <c r="S35" s="210">
        <f t="shared" si="32"/>
        <v>0</v>
      </c>
      <c r="T35" s="210">
        <f t="shared" si="33"/>
        <v>0</v>
      </c>
      <c r="U35" s="210">
        <f t="shared" si="34"/>
        <v>0</v>
      </c>
      <c r="V35" s="210">
        <f t="shared" si="35"/>
        <v>0</v>
      </c>
      <c r="W35" s="210">
        <f t="shared" si="36"/>
        <v>0</v>
      </c>
      <c r="X35" s="210">
        <f t="shared" si="37"/>
        <v>0</v>
      </c>
      <c r="Y35" s="210">
        <f t="shared" si="38"/>
        <v>0</v>
      </c>
      <c r="Z35" s="210">
        <f t="shared" si="39"/>
        <v>0</v>
      </c>
      <c r="AA35" s="210">
        <f t="shared" si="40"/>
        <v>0</v>
      </c>
      <c r="AB35" s="210">
        <f t="shared" si="41"/>
        <v>0</v>
      </c>
      <c r="AC35" s="185"/>
    </row>
    <row r="36" spans="1:29" s="192" customFormat="1" ht="42.75" customHeight="1">
      <c r="A36" s="191" t="s">
        <v>832</v>
      </c>
      <c r="B36" s="923" t="s">
        <v>974</v>
      </c>
      <c r="C36" s="924"/>
      <c r="D36" s="201">
        <f>SUM(D37:D38)</f>
        <v>0</v>
      </c>
      <c r="E36" s="201">
        <f t="shared" ref="E36" si="63">SUM(E37:E38)</f>
        <v>0</v>
      </c>
      <c r="F36" s="201">
        <f t="shared" ref="F36" si="64">SUM(F37:F38)</f>
        <v>0</v>
      </c>
      <c r="G36" s="201">
        <f t="shared" si="20"/>
        <v>0</v>
      </c>
      <c r="H36" s="201">
        <f t="shared" si="21"/>
        <v>0</v>
      </c>
      <c r="I36" s="201">
        <f t="shared" ref="I36" si="65">SUM(I37:I38)</f>
        <v>0</v>
      </c>
      <c r="J36" s="201">
        <f t="shared" ref="J36" si="66">SUM(J37:J38)</f>
        <v>0</v>
      </c>
      <c r="K36" s="201">
        <f t="shared" ref="K36" si="67">SUM(K37:K38)</f>
        <v>0</v>
      </c>
      <c r="L36" s="201">
        <f t="shared" ref="L36" si="68">SUM(L37:L38)</f>
        <v>0</v>
      </c>
      <c r="M36" s="201">
        <f t="shared" si="26"/>
        <v>0</v>
      </c>
      <c r="N36" s="201">
        <f t="shared" ref="N36" si="69">SUM(N37:N38)</f>
        <v>0</v>
      </c>
      <c r="O36" s="201">
        <f t="shared" ref="O36" si="70">SUM(O37:O38)</f>
        <v>0</v>
      </c>
      <c r="P36" s="201">
        <f t="shared" ref="P36" si="71">SUM(P37:P38)</f>
        <v>0</v>
      </c>
      <c r="Q36" s="201">
        <f t="shared" ref="Q36" si="72">SUM(Q37:Q38)</f>
        <v>0</v>
      </c>
      <c r="R36" s="201">
        <f t="shared" si="31"/>
        <v>0</v>
      </c>
      <c r="S36" s="201">
        <f t="shared" si="32"/>
        <v>0</v>
      </c>
      <c r="T36" s="201">
        <f t="shared" si="33"/>
        <v>0</v>
      </c>
      <c r="U36" s="201">
        <f t="shared" si="34"/>
        <v>0</v>
      </c>
      <c r="V36" s="201">
        <f t="shared" si="35"/>
        <v>0</v>
      </c>
      <c r="W36" s="201">
        <f t="shared" si="36"/>
        <v>0</v>
      </c>
      <c r="X36" s="201">
        <f t="shared" si="37"/>
        <v>0</v>
      </c>
      <c r="Y36" s="201">
        <f t="shared" si="38"/>
        <v>0</v>
      </c>
      <c r="Z36" s="201">
        <f t="shared" si="39"/>
        <v>0</v>
      </c>
      <c r="AA36" s="201">
        <f t="shared" si="40"/>
        <v>0</v>
      </c>
      <c r="AB36" s="201">
        <f t="shared" si="41"/>
        <v>0</v>
      </c>
      <c r="AC36" s="194" t="s">
        <v>1016</v>
      </c>
    </row>
    <row r="37" spans="1:29" ht="23.25" customHeight="1">
      <c r="A37" s="185"/>
      <c r="B37" s="185"/>
      <c r="C37" s="185"/>
      <c r="D37" s="202"/>
      <c r="E37" s="203"/>
      <c r="F37" s="204"/>
      <c r="G37" s="210">
        <f t="shared" si="20"/>
        <v>0</v>
      </c>
      <c r="H37" s="210">
        <f t="shared" si="21"/>
        <v>0</v>
      </c>
      <c r="I37" s="202"/>
      <c r="J37" s="202"/>
      <c r="K37" s="202"/>
      <c r="L37" s="202"/>
      <c r="M37" s="210">
        <f t="shared" si="26"/>
        <v>0</v>
      </c>
      <c r="N37" s="202"/>
      <c r="O37" s="202"/>
      <c r="P37" s="202"/>
      <c r="Q37" s="202"/>
      <c r="R37" s="210">
        <f t="shared" si="31"/>
        <v>0</v>
      </c>
      <c r="S37" s="210">
        <f t="shared" si="32"/>
        <v>0</v>
      </c>
      <c r="T37" s="210">
        <f t="shared" si="33"/>
        <v>0</v>
      </c>
      <c r="U37" s="210">
        <f t="shared" si="34"/>
        <v>0</v>
      </c>
      <c r="V37" s="210">
        <f t="shared" si="35"/>
        <v>0</v>
      </c>
      <c r="W37" s="210">
        <f t="shared" si="36"/>
        <v>0</v>
      </c>
      <c r="X37" s="210">
        <f t="shared" si="37"/>
        <v>0</v>
      </c>
      <c r="Y37" s="210">
        <f t="shared" si="38"/>
        <v>0</v>
      </c>
      <c r="Z37" s="210">
        <f t="shared" si="39"/>
        <v>0</v>
      </c>
      <c r="AA37" s="210">
        <f t="shared" si="40"/>
        <v>0</v>
      </c>
      <c r="AB37" s="210">
        <f t="shared" si="41"/>
        <v>0</v>
      </c>
      <c r="AC37" s="185"/>
    </row>
    <row r="38" spans="1:29" ht="23.25" customHeight="1">
      <c r="A38" s="185"/>
      <c r="B38" s="185"/>
      <c r="C38" s="185"/>
      <c r="D38" s="202"/>
      <c r="E38" s="203"/>
      <c r="F38" s="204"/>
      <c r="G38" s="210">
        <f t="shared" si="20"/>
        <v>0</v>
      </c>
      <c r="H38" s="210">
        <f t="shared" si="21"/>
        <v>0</v>
      </c>
      <c r="I38" s="202"/>
      <c r="J38" s="202"/>
      <c r="K38" s="202"/>
      <c r="L38" s="202"/>
      <c r="M38" s="210">
        <f t="shared" si="26"/>
        <v>0</v>
      </c>
      <c r="N38" s="202"/>
      <c r="O38" s="202"/>
      <c r="P38" s="202"/>
      <c r="Q38" s="202"/>
      <c r="R38" s="210">
        <f t="shared" si="31"/>
        <v>0</v>
      </c>
      <c r="S38" s="210">
        <f t="shared" si="32"/>
        <v>0</v>
      </c>
      <c r="T38" s="210">
        <f t="shared" si="33"/>
        <v>0</v>
      </c>
      <c r="U38" s="210">
        <f t="shared" si="34"/>
        <v>0</v>
      </c>
      <c r="V38" s="210">
        <f t="shared" si="35"/>
        <v>0</v>
      </c>
      <c r="W38" s="210">
        <f t="shared" si="36"/>
        <v>0</v>
      </c>
      <c r="X38" s="210">
        <f t="shared" si="37"/>
        <v>0</v>
      </c>
      <c r="Y38" s="210">
        <f t="shared" si="38"/>
        <v>0</v>
      </c>
      <c r="Z38" s="210">
        <f t="shared" si="39"/>
        <v>0</v>
      </c>
      <c r="AA38" s="210">
        <f t="shared" si="40"/>
        <v>0</v>
      </c>
      <c r="AB38" s="210">
        <f t="shared" si="41"/>
        <v>0</v>
      </c>
      <c r="AC38" s="185"/>
    </row>
    <row r="39" spans="1:29" s="189" customFormat="1" ht="43.5" customHeight="1">
      <c r="A39" s="186" t="s">
        <v>199</v>
      </c>
      <c r="B39" s="906" t="s">
        <v>976</v>
      </c>
      <c r="C39" s="907"/>
      <c r="D39" s="200">
        <f>SUM(D40:D41)</f>
        <v>0</v>
      </c>
      <c r="E39" s="200">
        <f t="shared" ref="E39:Q39" si="73">SUM(E40:E41)</f>
        <v>0</v>
      </c>
      <c r="F39" s="200">
        <f t="shared" si="73"/>
        <v>0</v>
      </c>
      <c r="G39" s="200">
        <f t="shared" si="20"/>
        <v>0</v>
      </c>
      <c r="H39" s="200">
        <f t="shared" si="21"/>
        <v>0</v>
      </c>
      <c r="I39" s="200">
        <f t="shared" si="73"/>
        <v>0</v>
      </c>
      <c r="J39" s="200">
        <f t="shared" si="73"/>
        <v>0</v>
      </c>
      <c r="K39" s="200">
        <f t="shared" si="73"/>
        <v>0</v>
      </c>
      <c r="L39" s="200">
        <f t="shared" si="73"/>
        <v>0</v>
      </c>
      <c r="M39" s="200">
        <f t="shared" si="26"/>
        <v>0</v>
      </c>
      <c r="N39" s="200">
        <f t="shared" si="73"/>
        <v>0</v>
      </c>
      <c r="O39" s="200">
        <f t="shared" si="73"/>
        <v>0</v>
      </c>
      <c r="P39" s="200">
        <f t="shared" si="73"/>
        <v>0</v>
      </c>
      <c r="Q39" s="200">
        <f t="shared" si="73"/>
        <v>0</v>
      </c>
      <c r="R39" s="200">
        <f t="shared" si="31"/>
        <v>0</v>
      </c>
      <c r="S39" s="200">
        <f t="shared" si="32"/>
        <v>0</v>
      </c>
      <c r="T39" s="200">
        <f t="shared" si="33"/>
        <v>0</v>
      </c>
      <c r="U39" s="200">
        <f t="shared" si="34"/>
        <v>0</v>
      </c>
      <c r="V39" s="200">
        <f t="shared" si="35"/>
        <v>0</v>
      </c>
      <c r="W39" s="200">
        <f t="shared" si="36"/>
        <v>0</v>
      </c>
      <c r="X39" s="200">
        <f t="shared" si="37"/>
        <v>0</v>
      </c>
      <c r="Y39" s="200">
        <f t="shared" si="38"/>
        <v>0</v>
      </c>
      <c r="Z39" s="200">
        <f t="shared" si="39"/>
        <v>0</v>
      </c>
      <c r="AA39" s="200">
        <f t="shared" si="40"/>
        <v>0</v>
      </c>
      <c r="AB39" s="200">
        <f t="shared" si="41"/>
        <v>0</v>
      </c>
      <c r="AC39" s="188" t="s">
        <v>1016</v>
      </c>
    </row>
    <row r="40" spans="1:29" ht="23.25" customHeight="1">
      <c r="A40" s="185"/>
      <c r="B40" s="185"/>
      <c r="C40" s="185"/>
      <c r="D40" s="202"/>
      <c r="E40" s="203"/>
      <c r="F40" s="204"/>
      <c r="G40" s="210">
        <f t="shared" si="20"/>
        <v>0</v>
      </c>
      <c r="H40" s="210">
        <f t="shared" si="21"/>
        <v>0</v>
      </c>
      <c r="I40" s="202"/>
      <c r="J40" s="202"/>
      <c r="K40" s="202"/>
      <c r="L40" s="202"/>
      <c r="M40" s="210">
        <f t="shared" si="26"/>
        <v>0</v>
      </c>
      <c r="N40" s="202"/>
      <c r="O40" s="202"/>
      <c r="P40" s="202"/>
      <c r="Q40" s="202"/>
      <c r="R40" s="210">
        <f t="shared" si="31"/>
        <v>0</v>
      </c>
      <c r="S40" s="210">
        <f t="shared" si="32"/>
        <v>0</v>
      </c>
      <c r="T40" s="210">
        <f t="shared" si="33"/>
        <v>0</v>
      </c>
      <c r="U40" s="210">
        <f t="shared" si="34"/>
        <v>0</v>
      </c>
      <c r="V40" s="210">
        <f t="shared" si="35"/>
        <v>0</v>
      </c>
      <c r="W40" s="210">
        <f t="shared" si="36"/>
        <v>0</v>
      </c>
      <c r="X40" s="210">
        <f t="shared" si="37"/>
        <v>0</v>
      </c>
      <c r="Y40" s="210">
        <f t="shared" si="38"/>
        <v>0</v>
      </c>
      <c r="Z40" s="210">
        <f t="shared" si="39"/>
        <v>0</v>
      </c>
      <c r="AA40" s="210">
        <f t="shared" si="40"/>
        <v>0</v>
      </c>
      <c r="AB40" s="210">
        <f t="shared" si="41"/>
        <v>0</v>
      </c>
      <c r="AC40" s="185"/>
    </row>
    <row r="41" spans="1:29" ht="23.25" customHeight="1">
      <c r="A41" s="185"/>
      <c r="B41" s="185"/>
      <c r="C41" s="185"/>
      <c r="D41" s="202"/>
      <c r="E41" s="203"/>
      <c r="F41" s="204"/>
      <c r="G41" s="210">
        <f t="shared" si="20"/>
        <v>0</v>
      </c>
      <c r="H41" s="210">
        <f t="shared" si="21"/>
        <v>0</v>
      </c>
      <c r="I41" s="202"/>
      <c r="J41" s="202"/>
      <c r="K41" s="202"/>
      <c r="L41" s="202"/>
      <c r="M41" s="210">
        <f t="shared" si="26"/>
        <v>0</v>
      </c>
      <c r="N41" s="202"/>
      <c r="O41" s="202"/>
      <c r="P41" s="202"/>
      <c r="Q41" s="202"/>
      <c r="R41" s="210">
        <f t="shared" si="31"/>
        <v>0</v>
      </c>
      <c r="S41" s="210">
        <f t="shared" si="32"/>
        <v>0</v>
      </c>
      <c r="T41" s="210">
        <f t="shared" si="33"/>
        <v>0</v>
      </c>
      <c r="U41" s="210">
        <f t="shared" si="34"/>
        <v>0</v>
      </c>
      <c r="V41" s="210">
        <f t="shared" si="35"/>
        <v>0</v>
      </c>
      <c r="W41" s="210">
        <f t="shared" si="36"/>
        <v>0</v>
      </c>
      <c r="X41" s="210">
        <f t="shared" si="37"/>
        <v>0</v>
      </c>
      <c r="Y41" s="210">
        <f t="shared" si="38"/>
        <v>0</v>
      </c>
      <c r="Z41" s="210">
        <f t="shared" si="39"/>
        <v>0</v>
      </c>
      <c r="AA41" s="210">
        <f t="shared" si="40"/>
        <v>0</v>
      </c>
      <c r="AB41" s="210">
        <f t="shared" si="41"/>
        <v>0</v>
      </c>
      <c r="AC41" s="185"/>
    </row>
    <row r="42" spans="1:29" s="189" customFormat="1" ht="69.75" customHeight="1">
      <c r="A42" s="186" t="s">
        <v>977</v>
      </c>
      <c r="B42" s="906" t="s">
        <v>978</v>
      </c>
      <c r="C42" s="907"/>
      <c r="D42" s="200">
        <f>SUM(D43,D46)</f>
        <v>0</v>
      </c>
      <c r="E42" s="200">
        <f t="shared" ref="E42:Q42" si="74">SUM(E43,E46)</f>
        <v>0</v>
      </c>
      <c r="F42" s="200">
        <f t="shared" si="74"/>
        <v>0</v>
      </c>
      <c r="G42" s="200">
        <f t="shared" si="20"/>
        <v>0</v>
      </c>
      <c r="H42" s="200">
        <f t="shared" si="21"/>
        <v>0</v>
      </c>
      <c r="I42" s="200">
        <f t="shared" si="74"/>
        <v>0</v>
      </c>
      <c r="J42" s="200">
        <f t="shared" si="74"/>
        <v>0</v>
      </c>
      <c r="K42" s="200">
        <f t="shared" si="74"/>
        <v>0</v>
      </c>
      <c r="L42" s="200">
        <f t="shared" si="74"/>
        <v>0</v>
      </c>
      <c r="M42" s="200">
        <f t="shared" si="26"/>
        <v>0</v>
      </c>
      <c r="N42" s="200">
        <f t="shared" si="74"/>
        <v>0</v>
      </c>
      <c r="O42" s="200">
        <f t="shared" si="74"/>
        <v>0</v>
      </c>
      <c r="P42" s="200">
        <f t="shared" si="74"/>
        <v>0</v>
      </c>
      <c r="Q42" s="200">
        <f t="shared" si="74"/>
        <v>0</v>
      </c>
      <c r="R42" s="200">
        <f t="shared" si="31"/>
        <v>0</v>
      </c>
      <c r="S42" s="200">
        <f t="shared" si="32"/>
        <v>0</v>
      </c>
      <c r="T42" s="200">
        <f t="shared" si="33"/>
        <v>0</v>
      </c>
      <c r="U42" s="200">
        <f t="shared" si="34"/>
        <v>0</v>
      </c>
      <c r="V42" s="200">
        <f t="shared" si="35"/>
        <v>0</v>
      </c>
      <c r="W42" s="200">
        <f t="shared" si="36"/>
        <v>0</v>
      </c>
      <c r="X42" s="200">
        <f t="shared" si="37"/>
        <v>0</v>
      </c>
      <c r="Y42" s="200">
        <f t="shared" si="38"/>
        <v>0</v>
      </c>
      <c r="Z42" s="200">
        <f t="shared" si="39"/>
        <v>0</v>
      </c>
      <c r="AA42" s="200">
        <f t="shared" si="40"/>
        <v>0</v>
      </c>
      <c r="AB42" s="200">
        <f t="shared" si="41"/>
        <v>0</v>
      </c>
      <c r="AC42" s="188" t="s">
        <v>1016</v>
      </c>
    </row>
    <row r="43" spans="1:29" s="192" customFormat="1" ht="53.25" customHeight="1">
      <c r="A43" s="191" t="s">
        <v>979</v>
      </c>
      <c r="B43" s="923" t="s">
        <v>980</v>
      </c>
      <c r="C43" s="924"/>
      <c r="D43" s="201">
        <f>SUM(D44:D45)</f>
        <v>0</v>
      </c>
      <c r="E43" s="201">
        <f t="shared" ref="E43" si="75">SUM(E44:E45)</f>
        <v>0</v>
      </c>
      <c r="F43" s="201">
        <f t="shared" ref="F43" si="76">SUM(F44:F45)</f>
        <v>0</v>
      </c>
      <c r="G43" s="201">
        <f t="shared" si="20"/>
        <v>0</v>
      </c>
      <c r="H43" s="201">
        <f t="shared" si="21"/>
        <v>0</v>
      </c>
      <c r="I43" s="201">
        <f t="shared" ref="I43" si="77">SUM(I44:I45)</f>
        <v>0</v>
      </c>
      <c r="J43" s="201">
        <f t="shared" ref="J43" si="78">SUM(J44:J45)</f>
        <v>0</v>
      </c>
      <c r="K43" s="201">
        <f t="shared" ref="K43" si="79">SUM(K44:K45)</f>
        <v>0</v>
      </c>
      <c r="L43" s="201">
        <f t="shared" ref="L43" si="80">SUM(L44:L45)</f>
        <v>0</v>
      </c>
      <c r="M43" s="201">
        <f t="shared" si="26"/>
        <v>0</v>
      </c>
      <c r="N43" s="201">
        <f t="shared" ref="N43" si="81">SUM(N44:N45)</f>
        <v>0</v>
      </c>
      <c r="O43" s="201">
        <f t="shared" ref="O43" si="82">SUM(O44:O45)</f>
        <v>0</v>
      </c>
      <c r="P43" s="201">
        <f t="shared" ref="P43" si="83">SUM(P44:P45)</f>
        <v>0</v>
      </c>
      <c r="Q43" s="201">
        <f t="shared" ref="Q43" si="84">SUM(Q44:Q45)</f>
        <v>0</v>
      </c>
      <c r="R43" s="201">
        <f t="shared" si="31"/>
        <v>0</v>
      </c>
      <c r="S43" s="201">
        <f t="shared" si="32"/>
        <v>0</v>
      </c>
      <c r="T43" s="201">
        <f t="shared" si="33"/>
        <v>0</v>
      </c>
      <c r="U43" s="201">
        <f t="shared" si="34"/>
        <v>0</v>
      </c>
      <c r="V43" s="201">
        <f t="shared" si="35"/>
        <v>0</v>
      </c>
      <c r="W43" s="201">
        <f t="shared" si="36"/>
        <v>0</v>
      </c>
      <c r="X43" s="201">
        <f t="shared" si="37"/>
        <v>0</v>
      </c>
      <c r="Y43" s="201">
        <f t="shared" si="38"/>
        <v>0</v>
      </c>
      <c r="Z43" s="201">
        <f t="shared" si="39"/>
        <v>0</v>
      </c>
      <c r="AA43" s="201">
        <f t="shared" si="40"/>
        <v>0</v>
      </c>
      <c r="AB43" s="201">
        <f t="shared" si="41"/>
        <v>0</v>
      </c>
      <c r="AC43" s="194" t="s">
        <v>1016</v>
      </c>
    </row>
    <row r="44" spans="1:29" ht="23.25" customHeight="1">
      <c r="A44" s="185"/>
      <c r="B44" s="185"/>
      <c r="C44" s="185"/>
      <c r="D44" s="202"/>
      <c r="E44" s="203"/>
      <c r="F44" s="204"/>
      <c r="G44" s="210">
        <f t="shared" si="20"/>
        <v>0</v>
      </c>
      <c r="H44" s="210">
        <f t="shared" si="21"/>
        <v>0</v>
      </c>
      <c r="I44" s="202"/>
      <c r="J44" s="202"/>
      <c r="K44" s="202"/>
      <c r="L44" s="202"/>
      <c r="M44" s="210">
        <f t="shared" si="26"/>
        <v>0</v>
      </c>
      <c r="N44" s="202"/>
      <c r="O44" s="202"/>
      <c r="P44" s="202"/>
      <c r="Q44" s="202"/>
      <c r="R44" s="210">
        <f t="shared" si="31"/>
        <v>0</v>
      </c>
      <c r="S44" s="210">
        <f t="shared" si="32"/>
        <v>0</v>
      </c>
      <c r="T44" s="210">
        <f t="shared" si="33"/>
        <v>0</v>
      </c>
      <c r="U44" s="210">
        <f t="shared" si="34"/>
        <v>0</v>
      </c>
      <c r="V44" s="210">
        <f t="shared" si="35"/>
        <v>0</v>
      </c>
      <c r="W44" s="210">
        <f t="shared" si="36"/>
        <v>0</v>
      </c>
      <c r="X44" s="210">
        <f t="shared" si="37"/>
        <v>0</v>
      </c>
      <c r="Y44" s="210">
        <f t="shared" si="38"/>
        <v>0</v>
      </c>
      <c r="Z44" s="210">
        <f t="shared" si="39"/>
        <v>0</v>
      </c>
      <c r="AA44" s="210">
        <f t="shared" si="40"/>
        <v>0</v>
      </c>
      <c r="AB44" s="210">
        <f t="shared" si="41"/>
        <v>0</v>
      </c>
      <c r="AC44" s="185"/>
    </row>
    <row r="45" spans="1:29" ht="23.25" customHeight="1">
      <c r="A45" s="185"/>
      <c r="B45" s="185"/>
      <c r="C45" s="185"/>
      <c r="D45" s="202"/>
      <c r="E45" s="203"/>
      <c r="F45" s="204"/>
      <c r="G45" s="210">
        <f t="shared" si="20"/>
        <v>0</v>
      </c>
      <c r="H45" s="210">
        <f t="shared" si="21"/>
        <v>0</v>
      </c>
      <c r="I45" s="202"/>
      <c r="J45" s="202"/>
      <c r="K45" s="202"/>
      <c r="L45" s="202"/>
      <c r="M45" s="210">
        <f t="shared" si="26"/>
        <v>0</v>
      </c>
      <c r="N45" s="202"/>
      <c r="O45" s="202"/>
      <c r="P45" s="202"/>
      <c r="Q45" s="202"/>
      <c r="R45" s="210">
        <f t="shared" si="31"/>
        <v>0</v>
      </c>
      <c r="S45" s="210">
        <f t="shared" si="32"/>
        <v>0</v>
      </c>
      <c r="T45" s="210">
        <f t="shared" si="33"/>
        <v>0</v>
      </c>
      <c r="U45" s="210">
        <f t="shared" si="34"/>
        <v>0</v>
      </c>
      <c r="V45" s="210">
        <f t="shared" si="35"/>
        <v>0</v>
      </c>
      <c r="W45" s="210">
        <f t="shared" si="36"/>
        <v>0</v>
      </c>
      <c r="X45" s="210">
        <f t="shared" si="37"/>
        <v>0</v>
      </c>
      <c r="Y45" s="210">
        <f t="shared" si="38"/>
        <v>0</v>
      </c>
      <c r="Z45" s="210">
        <f t="shared" si="39"/>
        <v>0</v>
      </c>
      <c r="AA45" s="210">
        <f t="shared" si="40"/>
        <v>0</v>
      </c>
      <c r="AB45" s="210">
        <f t="shared" si="41"/>
        <v>0</v>
      </c>
      <c r="AC45" s="185"/>
    </row>
    <row r="46" spans="1:29" s="192" customFormat="1" ht="71.25" customHeight="1">
      <c r="A46" s="191" t="s">
        <v>981</v>
      </c>
      <c r="B46" s="923" t="s">
        <v>982</v>
      </c>
      <c r="C46" s="924"/>
      <c r="D46" s="201">
        <f>SUM(D47:D48)</f>
        <v>0</v>
      </c>
      <c r="E46" s="201">
        <f t="shared" ref="E46" si="85">SUM(E47:E48)</f>
        <v>0</v>
      </c>
      <c r="F46" s="201">
        <f t="shared" ref="F46" si="86">SUM(F47:F48)</f>
        <v>0</v>
      </c>
      <c r="G46" s="201">
        <f t="shared" si="20"/>
        <v>0</v>
      </c>
      <c r="H46" s="201">
        <f t="shared" si="21"/>
        <v>0</v>
      </c>
      <c r="I46" s="201">
        <f t="shared" ref="I46" si="87">SUM(I47:I48)</f>
        <v>0</v>
      </c>
      <c r="J46" s="201">
        <f t="shared" ref="J46" si="88">SUM(J47:J48)</f>
        <v>0</v>
      </c>
      <c r="K46" s="201">
        <f t="shared" ref="K46" si="89">SUM(K47:K48)</f>
        <v>0</v>
      </c>
      <c r="L46" s="201">
        <f t="shared" ref="L46" si="90">SUM(L47:L48)</f>
        <v>0</v>
      </c>
      <c r="M46" s="201">
        <f t="shared" si="26"/>
        <v>0</v>
      </c>
      <c r="N46" s="201">
        <f t="shared" ref="N46" si="91">SUM(N47:N48)</f>
        <v>0</v>
      </c>
      <c r="O46" s="201">
        <f t="shared" ref="O46" si="92">SUM(O47:O48)</f>
        <v>0</v>
      </c>
      <c r="P46" s="201">
        <f t="shared" ref="P46" si="93">SUM(P47:P48)</f>
        <v>0</v>
      </c>
      <c r="Q46" s="201">
        <f t="shared" ref="Q46" si="94">SUM(Q47:Q48)</f>
        <v>0</v>
      </c>
      <c r="R46" s="201">
        <f t="shared" si="31"/>
        <v>0</v>
      </c>
      <c r="S46" s="201">
        <f t="shared" si="32"/>
        <v>0</v>
      </c>
      <c r="T46" s="201">
        <f t="shared" si="33"/>
        <v>0</v>
      </c>
      <c r="U46" s="201">
        <f t="shared" si="34"/>
        <v>0</v>
      </c>
      <c r="V46" s="201">
        <f t="shared" si="35"/>
        <v>0</v>
      </c>
      <c r="W46" s="201">
        <f t="shared" si="36"/>
        <v>0</v>
      </c>
      <c r="X46" s="201">
        <f t="shared" si="37"/>
        <v>0</v>
      </c>
      <c r="Y46" s="201">
        <f t="shared" si="38"/>
        <v>0</v>
      </c>
      <c r="Z46" s="201">
        <f t="shared" si="39"/>
        <v>0</v>
      </c>
      <c r="AA46" s="201">
        <f t="shared" si="40"/>
        <v>0</v>
      </c>
      <c r="AB46" s="201">
        <f t="shared" si="41"/>
        <v>0</v>
      </c>
      <c r="AC46" s="194" t="s">
        <v>1016</v>
      </c>
    </row>
    <row r="47" spans="1:29" ht="23.25" customHeight="1">
      <c r="A47" s="185"/>
      <c r="B47" s="185"/>
      <c r="C47" s="185"/>
      <c r="D47" s="202"/>
      <c r="E47" s="203"/>
      <c r="F47" s="204"/>
      <c r="G47" s="210">
        <f t="shared" si="20"/>
        <v>0</v>
      </c>
      <c r="H47" s="210">
        <f t="shared" si="21"/>
        <v>0</v>
      </c>
      <c r="I47" s="202"/>
      <c r="J47" s="202"/>
      <c r="K47" s="202"/>
      <c r="L47" s="202"/>
      <c r="M47" s="210">
        <f t="shared" si="26"/>
        <v>0</v>
      </c>
      <c r="N47" s="202"/>
      <c r="O47" s="202"/>
      <c r="P47" s="202"/>
      <c r="Q47" s="202"/>
      <c r="R47" s="210">
        <f t="shared" si="31"/>
        <v>0</v>
      </c>
      <c r="S47" s="210">
        <f t="shared" si="32"/>
        <v>0</v>
      </c>
      <c r="T47" s="210">
        <f t="shared" si="33"/>
        <v>0</v>
      </c>
      <c r="U47" s="210">
        <f t="shared" si="34"/>
        <v>0</v>
      </c>
      <c r="V47" s="210">
        <f t="shared" si="35"/>
        <v>0</v>
      </c>
      <c r="W47" s="210">
        <f t="shared" si="36"/>
        <v>0</v>
      </c>
      <c r="X47" s="210">
        <f t="shared" si="37"/>
        <v>0</v>
      </c>
      <c r="Y47" s="210">
        <f t="shared" si="38"/>
        <v>0</v>
      </c>
      <c r="Z47" s="210">
        <f t="shared" si="39"/>
        <v>0</v>
      </c>
      <c r="AA47" s="210">
        <f t="shared" si="40"/>
        <v>0</v>
      </c>
      <c r="AB47" s="210">
        <f t="shared" si="41"/>
        <v>0</v>
      </c>
      <c r="AC47" s="185"/>
    </row>
    <row r="48" spans="1:29" ht="23.25" customHeight="1">
      <c r="A48" s="185"/>
      <c r="B48" s="185"/>
      <c r="C48" s="185"/>
      <c r="D48" s="202"/>
      <c r="E48" s="203"/>
      <c r="F48" s="204"/>
      <c r="G48" s="210">
        <f t="shared" si="20"/>
        <v>0</v>
      </c>
      <c r="H48" s="210">
        <f t="shared" si="21"/>
        <v>0</v>
      </c>
      <c r="I48" s="202"/>
      <c r="J48" s="202"/>
      <c r="K48" s="202"/>
      <c r="L48" s="202"/>
      <c r="M48" s="210">
        <f t="shared" si="26"/>
        <v>0</v>
      </c>
      <c r="N48" s="202"/>
      <c r="O48" s="202"/>
      <c r="P48" s="202"/>
      <c r="Q48" s="202"/>
      <c r="R48" s="210">
        <f t="shared" si="31"/>
        <v>0</v>
      </c>
      <c r="S48" s="210">
        <f t="shared" si="32"/>
        <v>0</v>
      </c>
      <c r="T48" s="210">
        <f t="shared" si="33"/>
        <v>0</v>
      </c>
      <c r="U48" s="210">
        <f t="shared" si="34"/>
        <v>0</v>
      </c>
      <c r="V48" s="210">
        <f t="shared" si="35"/>
        <v>0</v>
      </c>
      <c r="W48" s="210">
        <f t="shared" si="36"/>
        <v>0</v>
      </c>
      <c r="X48" s="210">
        <f t="shared" si="37"/>
        <v>0</v>
      </c>
      <c r="Y48" s="210">
        <f t="shared" si="38"/>
        <v>0</v>
      </c>
      <c r="Z48" s="210">
        <f t="shared" si="39"/>
        <v>0</v>
      </c>
      <c r="AA48" s="210">
        <f t="shared" si="40"/>
        <v>0</v>
      </c>
      <c r="AB48" s="210">
        <f t="shared" si="41"/>
        <v>0</v>
      </c>
      <c r="AC48" s="185"/>
    </row>
    <row r="49" spans="1:29" s="187" customFormat="1" ht="35.25" customHeight="1">
      <c r="A49" s="190" t="s">
        <v>201</v>
      </c>
      <c r="B49" s="904" t="s">
        <v>983</v>
      </c>
      <c r="C49" s="905"/>
      <c r="D49" s="199">
        <f>SUM(D50,D57,D64,D89)</f>
        <v>0</v>
      </c>
      <c r="E49" s="199">
        <f t="shared" ref="E49:Q49" si="95">SUM(E50,E57,E64,E89)</f>
        <v>0</v>
      </c>
      <c r="F49" s="199">
        <f t="shared" si="95"/>
        <v>0</v>
      </c>
      <c r="G49" s="199">
        <f t="shared" si="20"/>
        <v>0</v>
      </c>
      <c r="H49" s="199">
        <f t="shared" si="21"/>
        <v>0</v>
      </c>
      <c r="I49" s="199">
        <f t="shared" si="95"/>
        <v>0</v>
      </c>
      <c r="J49" s="199">
        <f t="shared" si="95"/>
        <v>0</v>
      </c>
      <c r="K49" s="199">
        <f t="shared" si="95"/>
        <v>0</v>
      </c>
      <c r="L49" s="199">
        <f t="shared" si="95"/>
        <v>0</v>
      </c>
      <c r="M49" s="199">
        <f t="shared" si="26"/>
        <v>0</v>
      </c>
      <c r="N49" s="199">
        <f t="shared" si="95"/>
        <v>0</v>
      </c>
      <c r="O49" s="199">
        <f t="shared" si="95"/>
        <v>0</v>
      </c>
      <c r="P49" s="199">
        <f t="shared" si="95"/>
        <v>0</v>
      </c>
      <c r="Q49" s="199">
        <f t="shared" si="95"/>
        <v>0</v>
      </c>
      <c r="R49" s="199">
        <f t="shared" si="31"/>
        <v>0</v>
      </c>
      <c r="S49" s="199">
        <f t="shared" si="32"/>
        <v>0</v>
      </c>
      <c r="T49" s="199">
        <f t="shared" si="33"/>
        <v>0</v>
      </c>
      <c r="U49" s="199">
        <f t="shared" si="34"/>
        <v>0</v>
      </c>
      <c r="V49" s="199">
        <f t="shared" si="35"/>
        <v>0</v>
      </c>
      <c r="W49" s="199">
        <f t="shared" si="36"/>
        <v>0</v>
      </c>
      <c r="X49" s="199">
        <f t="shared" si="37"/>
        <v>0</v>
      </c>
      <c r="Y49" s="199">
        <f t="shared" si="38"/>
        <v>0</v>
      </c>
      <c r="Z49" s="199">
        <f t="shared" si="39"/>
        <v>0</v>
      </c>
      <c r="AA49" s="199">
        <f t="shared" si="40"/>
        <v>0</v>
      </c>
      <c r="AB49" s="199">
        <f t="shared" si="41"/>
        <v>0</v>
      </c>
      <c r="AC49" s="193" t="s">
        <v>1016</v>
      </c>
    </row>
    <row r="50" spans="1:29" s="189" customFormat="1" ht="48.75" customHeight="1">
      <c r="A50" s="186" t="s">
        <v>202</v>
      </c>
      <c r="B50" s="906" t="s">
        <v>984</v>
      </c>
      <c r="C50" s="907"/>
      <c r="D50" s="200">
        <f>SUM(D51,D54)</f>
        <v>0</v>
      </c>
      <c r="E50" s="200">
        <f t="shared" ref="E50:Q50" si="96">SUM(E51,E54)</f>
        <v>0</v>
      </c>
      <c r="F50" s="200">
        <f t="shared" si="96"/>
        <v>0</v>
      </c>
      <c r="G50" s="200">
        <f t="shared" si="20"/>
        <v>0</v>
      </c>
      <c r="H50" s="200">
        <f t="shared" si="21"/>
        <v>0</v>
      </c>
      <c r="I50" s="200">
        <f t="shared" si="96"/>
        <v>0</v>
      </c>
      <c r="J50" s="200">
        <f t="shared" si="96"/>
        <v>0</v>
      </c>
      <c r="K50" s="200">
        <f t="shared" si="96"/>
        <v>0</v>
      </c>
      <c r="L50" s="200">
        <f t="shared" si="96"/>
        <v>0</v>
      </c>
      <c r="M50" s="200">
        <f t="shared" si="26"/>
        <v>0</v>
      </c>
      <c r="N50" s="200">
        <f t="shared" si="96"/>
        <v>0</v>
      </c>
      <c r="O50" s="200">
        <f t="shared" si="96"/>
        <v>0</v>
      </c>
      <c r="P50" s="200">
        <f t="shared" si="96"/>
        <v>0</v>
      </c>
      <c r="Q50" s="200">
        <f t="shared" si="96"/>
        <v>0</v>
      </c>
      <c r="R50" s="200">
        <f t="shared" si="31"/>
        <v>0</v>
      </c>
      <c r="S50" s="200">
        <f t="shared" si="32"/>
        <v>0</v>
      </c>
      <c r="T50" s="200">
        <f t="shared" si="33"/>
        <v>0</v>
      </c>
      <c r="U50" s="200">
        <f t="shared" si="34"/>
        <v>0</v>
      </c>
      <c r="V50" s="200">
        <f t="shared" si="35"/>
        <v>0</v>
      </c>
      <c r="W50" s="200">
        <f t="shared" si="36"/>
        <v>0</v>
      </c>
      <c r="X50" s="200">
        <f t="shared" si="37"/>
        <v>0</v>
      </c>
      <c r="Y50" s="200">
        <f t="shared" si="38"/>
        <v>0</v>
      </c>
      <c r="Z50" s="200">
        <f t="shared" si="39"/>
        <v>0</v>
      </c>
      <c r="AA50" s="200">
        <f t="shared" si="40"/>
        <v>0</v>
      </c>
      <c r="AB50" s="200">
        <f t="shared" si="41"/>
        <v>0</v>
      </c>
      <c r="AC50" s="188" t="s">
        <v>1016</v>
      </c>
    </row>
    <row r="51" spans="1:29" s="192" customFormat="1" ht="42.75" customHeight="1">
      <c r="A51" s="191" t="s">
        <v>203</v>
      </c>
      <c r="B51" s="923" t="s">
        <v>985</v>
      </c>
      <c r="C51" s="924"/>
      <c r="D51" s="201">
        <f>SUM(D52:D53)</f>
        <v>0</v>
      </c>
      <c r="E51" s="201">
        <f t="shared" ref="E51" si="97">SUM(E52:E53)</f>
        <v>0</v>
      </c>
      <c r="F51" s="201">
        <f t="shared" ref="F51" si="98">SUM(F52:F53)</f>
        <v>0</v>
      </c>
      <c r="G51" s="201">
        <f t="shared" si="20"/>
        <v>0</v>
      </c>
      <c r="H51" s="201">
        <f t="shared" si="21"/>
        <v>0</v>
      </c>
      <c r="I51" s="201">
        <f t="shared" ref="I51" si="99">SUM(I52:I53)</f>
        <v>0</v>
      </c>
      <c r="J51" s="201">
        <f t="shared" ref="J51" si="100">SUM(J52:J53)</f>
        <v>0</v>
      </c>
      <c r="K51" s="201">
        <f t="shared" ref="K51" si="101">SUM(K52:K53)</f>
        <v>0</v>
      </c>
      <c r="L51" s="201">
        <f t="shared" ref="L51" si="102">SUM(L52:L53)</f>
        <v>0</v>
      </c>
      <c r="M51" s="201">
        <f t="shared" si="26"/>
        <v>0</v>
      </c>
      <c r="N51" s="201">
        <f t="shared" ref="N51" si="103">SUM(N52:N53)</f>
        <v>0</v>
      </c>
      <c r="O51" s="201">
        <f t="shared" ref="O51" si="104">SUM(O52:O53)</f>
        <v>0</v>
      </c>
      <c r="P51" s="201">
        <f t="shared" ref="P51" si="105">SUM(P52:P53)</f>
        <v>0</v>
      </c>
      <c r="Q51" s="201">
        <f t="shared" ref="Q51" si="106">SUM(Q52:Q53)</f>
        <v>0</v>
      </c>
      <c r="R51" s="201">
        <f t="shared" si="31"/>
        <v>0</v>
      </c>
      <c r="S51" s="201">
        <f t="shared" si="32"/>
        <v>0</v>
      </c>
      <c r="T51" s="201">
        <f t="shared" si="33"/>
        <v>0</v>
      </c>
      <c r="U51" s="201">
        <f t="shared" si="34"/>
        <v>0</v>
      </c>
      <c r="V51" s="201">
        <f t="shared" si="35"/>
        <v>0</v>
      </c>
      <c r="W51" s="201">
        <f t="shared" si="36"/>
        <v>0</v>
      </c>
      <c r="X51" s="201">
        <f t="shared" si="37"/>
        <v>0</v>
      </c>
      <c r="Y51" s="201">
        <f t="shared" si="38"/>
        <v>0</v>
      </c>
      <c r="Z51" s="201">
        <f t="shared" si="39"/>
        <v>0</v>
      </c>
      <c r="AA51" s="201">
        <f t="shared" si="40"/>
        <v>0</v>
      </c>
      <c r="AB51" s="201">
        <f t="shared" si="41"/>
        <v>0</v>
      </c>
      <c r="AC51" s="194" t="s">
        <v>1016</v>
      </c>
    </row>
    <row r="52" spans="1:29" ht="23.25" customHeight="1">
      <c r="A52" s="185"/>
      <c r="B52" s="185"/>
      <c r="C52" s="185"/>
      <c r="D52" s="202"/>
      <c r="E52" s="203"/>
      <c r="F52" s="204"/>
      <c r="G52" s="210">
        <f t="shared" si="20"/>
        <v>0</v>
      </c>
      <c r="H52" s="210">
        <f t="shared" si="21"/>
        <v>0</v>
      </c>
      <c r="I52" s="202"/>
      <c r="J52" s="202"/>
      <c r="K52" s="202"/>
      <c r="L52" s="202"/>
      <c r="M52" s="210">
        <f t="shared" si="26"/>
        <v>0</v>
      </c>
      <c r="N52" s="202"/>
      <c r="O52" s="202"/>
      <c r="P52" s="202"/>
      <c r="Q52" s="202"/>
      <c r="R52" s="210">
        <f t="shared" si="31"/>
        <v>0</v>
      </c>
      <c r="S52" s="210">
        <f t="shared" si="32"/>
        <v>0</v>
      </c>
      <c r="T52" s="210">
        <f t="shared" si="33"/>
        <v>0</v>
      </c>
      <c r="U52" s="210">
        <f t="shared" si="34"/>
        <v>0</v>
      </c>
      <c r="V52" s="210">
        <f t="shared" si="35"/>
        <v>0</v>
      </c>
      <c r="W52" s="210">
        <f t="shared" si="36"/>
        <v>0</v>
      </c>
      <c r="X52" s="210">
        <f t="shared" si="37"/>
        <v>0</v>
      </c>
      <c r="Y52" s="210">
        <f t="shared" si="38"/>
        <v>0</v>
      </c>
      <c r="Z52" s="210">
        <f t="shared" si="39"/>
        <v>0</v>
      </c>
      <c r="AA52" s="210">
        <f t="shared" si="40"/>
        <v>0</v>
      </c>
      <c r="AB52" s="210">
        <f t="shared" si="41"/>
        <v>0</v>
      </c>
      <c r="AC52" s="185"/>
    </row>
    <row r="53" spans="1:29" ht="23.25" customHeight="1">
      <c r="A53" s="185"/>
      <c r="B53" s="185"/>
      <c r="C53" s="185"/>
      <c r="D53" s="202"/>
      <c r="E53" s="203"/>
      <c r="F53" s="204"/>
      <c r="G53" s="210">
        <f t="shared" si="20"/>
        <v>0</v>
      </c>
      <c r="H53" s="210">
        <f t="shared" si="21"/>
        <v>0</v>
      </c>
      <c r="I53" s="202"/>
      <c r="J53" s="202"/>
      <c r="K53" s="202"/>
      <c r="L53" s="202"/>
      <c r="M53" s="210">
        <f t="shared" si="26"/>
        <v>0</v>
      </c>
      <c r="N53" s="202"/>
      <c r="O53" s="202"/>
      <c r="P53" s="202"/>
      <c r="Q53" s="202"/>
      <c r="R53" s="210">
        <f t="shared" si="31"/>
        <v>0</v>
      </c>
      <c r="S53" s="210">
        <f t="shared" si="32"/>
        <v>0</v>
      </c>
      <c r="T53" s="210">
        <f t="shared" si="33"/>
        <v>0</v>
      </c>
      <c r="U53" s="210">
        <f t="shared" si="34"/>
        <v>0</v>
      </c>
      <c r="V53" s="210">
        <f t="shared" si="35"/>
        <v>0</v>
      </c>
      <c r="W53" s="210">
        <f t="shared" si="36"/>
        <v>0</v>
      </c>
      <c r="X53" s="210">
        <f t="shared" si="37"/>
        <v>0</v>
      </c>
      <c r="Y53" s="210">
        <f t="shared" si="38"/>
        <v>0</v>
      </c>
      <c r="Z53" s="210">
        <f t="shared" si="39"/>
        <v>0</v>
      </c>
      <c r="AA53" s="210">
        <f t="shared" si="40"/>
        <v>0</v>
      </c>
      <c r="AB53" s="210">
        <f t="shared" si="41"/>
        <v>0</v>
      </c>
      <c r="AC53" s="185"/>
    </row>
    <row r="54" spans="1:29" s="192" customFormat="1" ht="60" customHeight="1">
      <c r="A54" s="191" t="s">
        <v>204</v>
      </c>
      <c r="B54" s="923" t="s">
        <v>986</v>
      </c>
      <c r="C54" s="924"/>
      <c r="D54" s="201">
        <f>SUM(D55:D56)</f>
        <v>0</v>
      </c>
      <c r="E54" s="201">
        <f t="shared" ref="E54" si="107">SUM(E55:E56)</f>
        <v>0</v>
      </c>
      <c r="F54" s="201">
        <f t="shared" ref="F54" si="108">SUM(F55:F56)</f>
        <v>0</v>
      </c>
      <c r="G54" s="201">
        <f t="shared" si="20"/>
        <v>0</v>
      </c>
      <c r="H54" s="201">
        <f t="shared" si="21"/>
        <v>0</v>
      </c>
      <c r="I54" s="201">
        <f t="shared" ref="I54" si="109">SUM(I55:I56)</f>
        <v>0</v>
      </c>
      <c r="J54" s="201">
        <f t="shared" ref="J54" si="110">SUM(J55:J56)</f>
        <v>0</v>
      </c>
      <c r="K54" s="201">
        <f t="shared" ref="K54" si="111">SUM(K55:K56)</f>
        <v>0</v>
      </c>
      <c r="L54" s="201">
        <f t="shared" ref="L54" si="112">SUM(L55:L56)</f>
        <v>0</v>
      </c>
      <c r="M54" s="201">
        <f t="shared" si="26"/>
        <v>0</v>
      </c>
      <c r="N54" s="201">
        <f t="shared" ref="N54" si="113">SUM(N55:N56)</f>
        <v>0</v>
      </c>
      <c r="O54" s="201">
        <f t="shared" ref="O54" si="114">SUM(O55:O56)</f>
        <v>0</v>
      </c>
      <c r="P54" s="201">
        <f t="shared" ref="P54" si="115">SUM(P55:P56)</f>
        <v>0</v>
      </c>
      <c r="Q54" s="201">
        <f t="shared" ref="Q54" si="116">SUM(Q55:Q56)</f>
        <v>0</v>
      </c>
      <c r="R54" s="201">
        <f t="shared" si="31"/>
        <v>0</v>
      </c>
      <c r="S54" s="201">
        <f t="shared" si="32"/>
        <v>0</v>
      </c>
      <c r="T54" s="201">
        <f t="shared" si="33"/>
        <v>0</v>
      </c>
      <c r="U54" s="201">
        <f t="shared" si="34"/>
        <v>0</v>
      </c>
      <c r="V54" s="201">
        <f t="shared" si="35"/>
        <v>0</v>
      </c>
      <c r="W54" s="201">
        <f t="shared" si="36"/>
        <v>0</v>
      </c>
      <c r="X54" s="201">
        <f t="shared" si="37"/>
        <v>0</v>
      </c>
      <c r="Y54" s="201">
        <f t="shared" si="38"/>
        <v>0</v>
      </c>
      <c r="Z54" s="201">
        <f t="shared" si="39"/>
        <v>0</v>
      </c>
      <c r="AA54" s="201">
        <f t="shared" si="40"/>
        <v>0</v>
      </c>
      <c r="AB54" s="201">
        <f t="shared" si="41"/>
        <v>0</v>
      </c>
      <c r="AC54" s="194" t="s">
        <v>1016</v>
      </c>
    </row>
    <row r="55" spans="1:29" ht="23.25" customHeight="1">
      <c r="A55" s="185"/>
      <c r="B55" s="185"/>
      <c r="C55" s="185"/>
      <c r="D55" s="202"/>
      <c r="E55" s="203"/>
      <c r="F55" s="204"/>
      <c r="G55" s="210">
        <f t="shared" si="20"/>
        <v>0</v>
      </c>
      <c r="H55" s="210">
        <f t="shared" si="21"/>
        <v>0</v>
      </c>
      <c r="I55" s="202"/>
      <c r="J55" s="202"/>
      <c r="K55" s="202"/>
      <c r="L55" s="202"/>
      <c r="M55" s="210">
        <f t="shared" si="26"/>
        <v>0</v>
      </c>
      <c r="N55" s="202"/>
      <c r="O55" s="202"/>
      <c r="P55" s="202"/>
      <c r="Q55" s="202"/>
      <c r="R55" s="210">
        <f t="shared" si="31"/>
        <v>0</v>
      </c>
      <c r="S55" s="210">
        <f t="shared" si="32"/>
        <v>0</v>
      </c>
      <c r="T55" s="210">
        <f t="shared" si="33"/>
        <v>0</v>
      </c>
      <c r="U55" s="210">
        <f t="shared" si="34"/>
        <v>0</v>
      </c>
      <c r="V55" s="210">
        <f t="shared" si="35"/>
        <v>0</v>
      </c>
      <c r="W55" s="210">
        <f t="shared" si="36"/>
        <v>0</v>
      </c>
      <c r="X55" s="210">
        <f t="shared" si="37"/>
        <v>0</v>
      </c>
      <c r="Y55" s="210">
        <f t="shared" si="38"/>
        <v>0</v>
      </c>
      <c r="Z55" s="210">
        <f t="shared" si="39"/>
        <v>0</v>
      </c>
      <c r="AA55" s="210">
        <f t="shared" si="40"/>
        <v>0</v>
      </c>
      <c r="AB55" s="210">
        <f t="shared" si="41"/>
        <v>0</v>
      </c>
      <c r="AC55" s="185"/>
    </row>
    <row r="56" spans="1:29" ht="23.25" customHeight="1">
      <c r="A56" s="185"/>
      <c r="B56" s="185"/>
      <c r="C56" s="185"/>
      <c r="D56" s="202"/>
      <c r="E56" s="203"/>
      <c r="F56" s="204"/>
      <c r="G56" s="210">
        <f t="shared" si="20"/>
        <v>0</v>
      </c>
      <c r="H56" s="210">
        <f t="shared" si="21"/>
        <v>0</v>
      </c>
      <c r="I56" s="202"/>
      <c r="J56" s="202"/>
      <c r="K56" s="202"/>
      <c r="L56" s="202"/>
      <c r="M56" s="210">
        <f t="shared" si="26"/>
        <v>0</v>
      </c>
      <c r="N56" s="202"/>
      <c r="O56" s="202"/>
      <c r="P56" s="202"/>
      <c r="Q56" s="202"/>
      <c r="R56" s="210">
        <f t="shared" si="31"/>
        <v>0</v>
      </c>
      <c r="S56" s="210">
        <f t="shared" si="32"/>
        <v>0</v>
      </c>
      <c r="T56" s="210">
        <f t="shared" si="33"/>
        <v>0</v>
      </c>
      <c r="U56" s="210">
        <f t="shared" si="34"/>
        <v>0</v>
      </c>
      <c r="V56" s="210">
        <f t="shared" si="35"/>
        <v>0</v>
      </c>
      <c r="W56" s="210">
        <f t="shared" si="36"/>
        <v>0</v>
      </c>
      <c r="X56" s="210">
        <f t="shared" si="37"/>
        <v>0</v>
      </c>
      <c r="Y56" s="210">
        <f t="shared" si="38"/>
        <v>0</v>
      </c>
      <c r="Z56" s="210">
        <f t="shared" si="39"/>
        <v>0</v>
      </c>
      <c r="AA56" s="210">
        <f t="shared" si="40"/>
        <v>0</v>
      </c>
      <c r="AB56" s="210">
        <f t="shared" si="41"/>
        <v>0</v>
      </c>
      <c r="AC56" s="185"/>
    </row>
    <row r="57" spans="1:29" s="189" customFormat="1" ht="45" customHeight="1">
      <c r="A57" s="186" t="s">
        <v>212</v>
      </c>
      <c r="B57" s="906" t="s">
        <v>987</v>
      </c>
      <c r="C57" s="907"/>
      <c r="D57" s="200">
        <f>SUM(D58,D61)</f>
        <v>0</v>
      </c>
      <c r="E57" s="200">
        <f t="shared" ref="E57:Q57" si="117">SUM(E58,E61)</f>
        <v>0</v>
      </c>
      <c r="F57" s="200">
        <f t="shared" si="117"/>
        <v>0</v>
      </c>
      <c r="G57" s="200">
        <f t="shared" si="20"/>
        <v>0</v>
      </c>
      <c r="H57" s="200">
        <f t="shared" si="21"/>
        <v>0</v>
      </c>
      <c r="I57" s="200">
        <f t="shared" si="117"/>
        <v>0</v>
      </c>
      <c r="J57" s="200">
        <f t="shared" si="117"/>
        <v>0</v>
      </c>
      <c r="K57" s="200">
        <f t="shared" si="117"/>
        <v>0</v>
      </c>
      <c r="L57" s="200">
        <f t="shared" si="117"/>
        <v>0</v>
      </c>
      <c r="M57" s="200">
        <f t="shared" si="26"/>
        <v>0</v>
      </c>
      <c r="N57" s="200">
        <f t="shared" si="117"/>
        <v>0</v>
      </c>
      <c r="O57" s="200">
        <f t="shared" si="117"/>
        <v>0</v>
      </c>
      <c r="P57" s="200">
        <f t="shared" si="117"/>
        <v>0</v>
      </c>
      <c r="Q57" s="200">
        <f t="shared" si="117"/>
        <v>0</v>
      </c>
      <c r="R57" s="200">
        <f t="shared" si="31"/>
        <v>0</v>
      </c>
      <c r="S57" s="200">
        <f t="shared" si="32"/>
        <v>0</v>
      </c>
      <c r="T57" s="200">
        <f t="shared" si="33"/>
        <v>0</v>
      </c>
      <c r="U57" s="200">
        <f t="shared" si="34"/>
        <v>0</v>
      </c>
      <c r="V57" s="200">
        <f t="shared" si="35"/>
        <v>0</v>
      </c>
      <c r="W57" s="200">
        <f t="shared" si="36"/>
        <v>0</v>
      </c>
      <c r="X57" s="200">
        <f t="shared" si="37"/>
        <v>0</v>
      </c>
      <c r="Y57" s="200">
        <f t="shared" si="38"/>
        <v>0</v>
      </c>
      <c r="Z57" s="200">
        <f t="shared" si="39"/>
        <v>0</v>
      </c>
      <c r="AA57" s="200">
        <f t="shared" si="40"/>
        <v>0</v>
      </c>
      <c r="AB57" s="200">
        <f t="shared" si="41"/>
        <v>0</v>
      </c>
      <c r="AC57" s="188" t="s">
        <v>1016</v>
      </c>
    </row>
    <row r="58" spans="1:29" s="192" customFormat="1" ht="23.25" customHeight="1">
      <c r="A58" s="191" t="s">
        <v>988</v>
      </c>
      <c r="B58" s="923" t="s">
        <v>989</v>
      </c>
      <c r="C58" s="924"/>
      <c r="D58" s="201">
        <f>SUM(D59:D60)</f>
        <v>0</v>
      </c>
      <c r="E58" s="201">
        <f t="shared" ref="E58" si="118">SUM(E59:E60)</f>
        <v>0</v>
      </c>
      <c r="F58" s="201">
        <f t="shared" ref="F58" si="119">SUM(F59:F60)</f>
        <v>0</v>
      </c>
      <c r="G58" s="201">
        <f t="shared" si="20"/>
        <v>0</v>
      </c>
      <c r="H58" s="201">
        <f t="shared" si="21"/>
        <v>0</v>
      </c>
      <c r="I58" s="201">
        <f t="shared" ref="I58" si="120">SUM(I59:I60)</f>
        <v>0</v>
      </c>
      <c r="J58" s="201">
        <f t="shared" ref="J58" si="121">SUM(J59:J60)</f>
        <v>0</v>
      </c>
      <c r="K58" s="201">
        <f t="shared" ref="K58" si="122">SUM(K59:K60)</f>
        <v>0</v>
      </c>
      <c r="L58" s="201">
        <f t="shared" ref="L58" si="123">SUM(L59:L60)</f>
        <v>0</v>
      </c>
      <c r="M58" s="201">
        <f t="shared" si="26"/>
        <v>0</v>
      </c>
      <c r="N58" s="201">
        <f t="shared" ref="N58" si="124">SUM(N59:N60)</f>
        <v>0</v>
      </c>
      <c r="O58" s="201">
        <f t="shared" ref="O58" si="125">SUM(O59:O60)</f>
        <v>0</v>
      </c>
      <c r="P58" s="201">
        <f t="shared" ref="P58" si="126">SUM(P59:P60)</f>
        <v>0</v>
      </c>
      <c r="Q58" s="201">
        <f t="shared" ref="Q58" si="127">SUM(Q59:Q60)</f>
        <v>0</v>
      </c>
      <c r="R58" s="201">
        <f t="shared" si="31"/>
        <v>0</v>
      </c>
      <c r="S58" s="201">
        <f t="shared" si="32"/>
        <v>0</v>
      </c>
      <c r="T58" s="201">
        <f t="shared" si="33"/>
        <v>0</v>
      </c>
      <c r="U58" s="201">
        <f t="shared" si="34"/>
        <v>0</v>
      </c>
      <c r="V58" s="201">
        <f t="shared" si="35"/>
        <v>0</v>
      </c>
      <c r="W58" s="201">
        <f t="shared" si="36"/>
        <v>0</v>
      </c>
      <c r="X58" s="201">
        <f t="shared" si="37"/>
        <v>0</v>
      </c>
      <c r="Y58" s="201">
        <f t="shared" si="38"/>
        <v>0</v>
      </c>
      <c r="Z58" s="201">
        <f t="shared" si="39"/>
        <v>0</v>
      </c>
      <c r="AA58" s="201">
        <f t="shared" si="40"/>
        <v>0</v>
      </c>
      <c r="AB58" s="201">
        <f t="shared" si="41"/>
        <v>0</v>
      </c>
      <c r="AC58" s="194" t="s">
        <v>1016</v>
      </c>
    </row>
    <row r="59" spans="1:29" ht="23.25" customHeight="1">
      <c r="A59" s="185"/>
      <c r="B59" s="185"/>
      <c r="C59" s="185"/>
      <c r="D59" s="202"/>
      <c r="E59" s="203"/>
      <c r="F59" s="204"/>
      <c r="G59" s="210">
        <f t="shared" si="20"/>
        <v>0</v>
      </c>
      <c r="H59" s="210">
        <f t="shared" si="21"/>
        <v>0</v>
      </c>
      <c r="I59" s="202"/>
      <c r="J59" s="202"/>
      <c r="K59" s="202"/>
      <c r="L59" s="202"/>
      <c r="M59" s="210">
        <f t="shared" si="26"/>
        <v>0</v>
      </c>
      <c r="N59" s="202"/>
      <c r="O59" s="202"/>
      <c r="P59" s="202"/>
      <c r="Q59" s="202"/>
      <c r="R59" s="210">
        <f t="shared" si="31"/>
        <v>0</v>
      </c>
      <c r="S59" s="210">
        <f t="shared" si="32"/>
        <v>0</v>
      </c>
      <c r="T59" s="210">
        <f t="shared" si="33"/>
        <v>0</v>
      </c>
      <c r="U59" s="210">
        <f t="shared" si="34"/>
        <v>0</v>
      </c>
      <c r="V59" s="210">
        <f t="shared" si="35"/>
        <v>0</v>
      </c>
      <c r="W59" s="210">
        <f t="shared" si="36"/>
        <v>0</v>
      </c>
      <c r="X59" s="210">
        <f t="shared" si="37"/>
        <v>0</v>
      </c>
      <c r="Y59" s="210">
        <f t="shared" si="38"/>
        <v>0</v>
      </c>
      <c r="Z59" s="210">
        <f t="shared" si="39"/>
        <v>0</v>
      </c>
      <c r="AA59" s="210">
        <f t="shared" si="40"/>
        <v>0</v>
      </c>
      <c r="AB59" s="210">
        <f t="shared" si="41"/>
        <v>0</v>
      </c>
      <c r="AC59" s="185"/>
    </row>
    <row r="60" spans="1:29" ht="23.25" customHeight="1">
      <c r="A60" s="185"/>
      <c r="B60" s="185"/>
      <c r="C60" s="185"/>
      <c r="D60" s="202"/>
      <c r="E60" s="203"/>
      <c r="F60" s="204"/>
      <c r="G60" s="210">
        <f t="shared" si="20"/>
        <v>0</v>
      </c>
      <c r="H60" s="210">
        <f t="shared" si="21"/>
        <v>0</v>
      </c>
      <c r="I60" s="202"/>
      <c r="J60" s="202"/>
      <c r="K60" s="202"/>
      <c r="L60" s="202"/>
      <c r="M60" s="210">
        <f t="shared" si="26"/>
        <v>0</v>
      </c>
      <c r="N60" s="202"/>
      <c r="O60" s="202"/>
      <c r="P60" s="202"/>
      <c r="Q60" s="202"/>
      <c r="R60" s="210">
        <f t="shared" si="31"/>
        <v>0</v>
      </c>
      <c r="S60" s="210">
        <f t="shared" si="32"/>
        <v>0</v>
      </c>
      <c r="T60" s="210">
        <f t="shared" si="33"/>
        <v>0</v>
      </c>
      <c r="U60" s="210">
        <f t="shared" si="34"/>
        <v>0</v>
      </c>
      <c r="V60" s="210">
        <f t="shared" si="35"/>
        <v>0</v>
      </c>
      <c r="W60" s="210">
        <f t="shared" si="36"/>
        <v>0</v>
      </c>
      <c r="X60" s="210">
        <f t="shared" si="37"/>
        <v>0</v>
      </c>
      <c r="Y60" s="210">
        <f t="shared" si="38"/>
        <v>0</v>
      </c>
      <c r="Z60" s="210">
        <f t="shared" si="39"/>
        <v>0</v>
      </c>
      <c r="AA60" s="210">
        <f t="shared" si="40"/>
        <v>0</v>
      </c>
      <c r="AB60" s="210">
        <f t="shared" si="41"/>
        <v>0</v>
      </c>
      <c r="AC60" s="185"/>
    </row>
    <row r="61" spans="1:29" s="192" customFormat="1" ht="45.75" customHeight="1">
      <c r="A61" s="191" t="s">
        <v>990</v>
      </c>
      <c r="B61" s="923" t="s">
        <v>991</v>
      </c>
      <c r="C61" s="924"/>
      <c r="D61" s="201">
        <f>SUM(D62:D63)</f>
        <v>0</v>
      </c>
      <c r="E61" s="201">
        <f t="shared" ref="E61" si="128">SUM(E62:E63)</f>
        <v>0</v>
      </c>
      <c r="F61" s="201">
        <f t="shared" ref="F61" si="129">SUM(F62:F63)</f>
        <v>0</v>
      </c>
      <c r="G61" s="201">
        <f t="shared" si="20"/>
        <v>0</v>
      </c>
      <c r="H61" s="201">
        <f t="shared" si="21"/>
        <v>0</v>
      </c>
      <c r="I61" s="201">
        <f t="shared" ref="I61" si="130">SUM(I62:I63)</f>
        <v>0</v>
      </c>
      <c r="J61" s="201">
        <f t="shared" ref="J61" si="131">SUM(J62:J63)</f>
        <v>0</v>
      </c>
      <c r="K61" s="201">
        <f t="shared" ref="K61" si="132">SUM(K62:K63)</f>
        <v>0</v>
      </c>
      <c r="L61" s="201">
        <f t="shared" ref="L61" si="133">SUM(L62:L63)</f>
        <v>0</v>
      </c>
      <c r="M61" s="201">
        <f t="shared" si="26"/>
        <v>0</v>
      </c>
      <c r="N61" s="201">
        <f t="shared" ref="N61" si="134">SUM(N62:N63)</f>
        <v>0</v>
      </c>
      <c r="O61" s="201">
        <f t="shared" ref="O61" si="135">SUM(O62:O63)</f>
        <v>0</v>
      </c>
      <c r="P61" s="201">
        <f t="shared" ref="P61" si="136">SUM(P62:P63)</f>
        <v>0</v>
      </c>
      <c r="Q61" s="201">
        <f t="shared" ref="Q61" si="137">SUM(Q62:Q63)</f>
        <v>0</v>
      </c>
      <c r="R61" s="201">
        <f t="shared" si="31"/>
        <v>0</v>
      </c>
      <c r="S61" s="201">
        <f t="shared" si="32"/>
        <v>0</v>
      </c>
      <c r="T61" s="201">
        <f t="shared" si="33"/>
        <v>0</v>
      </c>
      <c r="U61" s="201">
        <f t="shared" si="34"/>
        <v>0</v>
      </c>
      <c r="V61" s="201">
        <f t="shared" si="35"/>
        <v>0</v>
      </c>
      <c r="W61" s="201">
        <f t="shared" si="36"/>
        <v>0</v>
      </c>
      <c r="X61" s="201">
        <f t="shared" si="37"/>
        <v>0</v>
      </c>
      <c r="Y61" s="201">
        <f t="shared" si="38"/>
        <v>0</v>
      </c>
      <c r="Z61" s="201">
        <f t="shared" si="39"/>
        <v>0</v>
      </c>
      <c r="AA61" s="201">
        <f t="shared" si="40"/>
        <v>0</v>
      </c>
      <c r="AB61" s="201">
        <f t="shared" si="41"/>
        <v>0</v>
      </c>
      <c r="AC61" s="194" t="s">
        <v>1016</v>
      </c>
    </row>
    <row r="62" spans="1:29" ht="23.25" customHeight="1">
      <c r="A62" s="185"/>
      <c r="B62" s="185"/>
      <c r="C62" s="185"/>
      <c r="D62" s="202"/>
      <c r="E62" s="203"/>
      <c r="F62" s="204"/>
      <c r="G62" s="210">
        <f t="shared" si="20"/>
        <v>0</v>
      </c>
      <c r="H62" s="210">
        <f t="shared" si="21"/>
        <v>0</v>
      </c>
      <c r="I62" s="202"/>
      <c r="J62" s="202"/>
      <c r="K62" s="202"/>
      <c r="L62" s="202"/>
      <c r="M62" s="210">
        <f t="shared" si="26"/>
        <v>0</v>
      </c>
      <c r="N62" s="202"/>
      <c r="O62" s="202"/>
      <c r="P62" s="202"/>
      <c r="Q62" s="202"/>
      <c r="R62" s="210">
        <f t="shared" si="31"/>
        <v>0</v>
      </c>
      <c r="S62" s="210">
        <f t="shared" si="32"/>
        <v>0</v>
      </c>
      <c r="T62" s="210">
        <f t="shared" si="33"/>
        <v>0</v>
      </c>
      <c r="U62" s="210">
        <f t="shared" si="34"/>
        <v>0</v>
      </c>
      <c r="V62" s="210">
        <f t="shared" si="35"/>
        <v>0</v>
      </c>
      <c r="W62" s="210">
        <f t="shared" si="36"/>
        <v>0</v>
      </c>
      <c r="X62" s="210">
        <f t="shared" si="37"/>
        <v>0</v>
      </c>
      <c r="Y62" s="210">
        <f t="shared" si="38"/>
        <v>0</v>
      </c>
      <c r="Z62" s="210">
        <f t="shared" si="39"/>
        <v>0</v>
      </c>
      <c r="AA62" s="210">
        <f t="shared" si="40"/>
        <v>0</v>
      </c>
      <c r="AB62" s="210">
        <f t="shared" si="41"/>
        <v>0</v>
      </c>
      <c r="AC62" s="185"/>
    </row>
    <row r="63" spans="1:29" ht="23.25" customHeight="1">
      <c r="A63" s="185"/>
      <c r="B63" s="185"/>
      <c r="C63" s="185"/>
      <c r="D63" s="202"/>
      <c r="E63" s="203"/>
      <c r="F63" s="204"/>
      <c r="G63" s="210">
        <f t="shared" si="20"/>
        <v>0</v>
      </c>
      <c r="H63" s="210">
        <f t="shared" si="21"/>
        <v>0</v>
      </c>
      <c r="I63" s="202"/>
      <c r="J63" s="202"/>
      <c r="K63" s="202"/>
      <c r="L63" s="202"/>
      <c r="M63" s="210">
        <f t="shared" si="26"/>
        <v>0</v>
      </c>
      <c r="N63" s="202"/>
      <c r="O63" s="202"/>
      <c r="P63" s="202"/>
      <c r="Q63" s="202"/>
      <c r="R63" s="210">
        <f t="shared" si="31"/>
        <v>0</v>
      </c>
      <c r="S63" s="210">
        <f t="shared" si="32"/>
        <v>0</v>
      </c>
      <c r="T63" s="210">
        <f t="shared" si="33"/>
        <v>0</v>
      </c>
      <c r="U63" s="210">
        <f t="shared" si="34"/>
        <v>0</v>
      </c>
      <c r="V63" s="210">
        <f t="shared" si="35"/>
        <v>0</v>
      </c>
      <c r="W63" s="210">
        <f t="shared" si="36"/>
        <v>0</v>
      </c>
      <c r="X63" s="210">
        <f t="shared" si="37"/>
        <v>0</v>
      </c>
      <c r="Y63" s="210">
        <f t="shared" si="38"/>
        <v>0</v>
      </c>
      <c r="Z63" s="210">
        <f t="shared" si="39"/>
        <v>0</v>
      </c>
      <c r="AA63" s="210">
        <f t="shared" si="40"/>
        <v>0</v>
      </c>
      <c r="AB63" s="210">
        <f t="shared" si="41"/>
        <v>0</v>
      </c>
      <c r="AC63" s="185"/>
    </row>
    <row r="64" spans="1:29" s="189" customFormat="1" ht="46.5" customHeight="1">
      <c r="A64" s="186" t="s">
        <v>213</v>
      </c>
      <c r="B64" s="906" t="s">
        <v>992</v>
      </c>
      <c r="C64" s="907"/>
      <c r="D64" s="200">
        <f>SUM(D65,D68,D71,D74,D77,D80,D83,D86)</f>
        <v>0</v>
      </c>
      <c r="E64" s="200">
        <f t="shared" ref="E64:Q64" si="138">SUM(E65,E68,E71,E74,E77,E80,E83,E86)</f>
        <v>0</v>
      </c>
      <c r="F64" s="200">
        <f t="shared" si="138"/>
        <v>0</v>
      </c>
      <c r="G64" s="200">
        <f t="shared" si="20"/>
        <v>0</v>
      </c>
      <c r="H64" s="200">
        <f t="shared" si="21"/>
        <v>0</v>
      </c>
      <c r="I64" s="200">
        <f t="shared" si="138"/>
        <v>0</v>
      </c>
      <c r="J64" s="200">
        <f t="shared" si="138"/>
        <v>0</v>
      </c>
      <c r="K64" s="200">
        <f t="shared" si="138"/>
        <v>0</v>
      </c>
      <c r="L64" s="200">
        <f t="shared" si="138"/>
        <v>0</v>
      </c>
      <c r="M64" s="200">
        <f t="shared" si="26"/>
        <v>0</v>
      </c>
      <c r="N64" s="200">
        <f t="shared" si="138"/>
        <v>0</v>
      </c>
      <c r="O64" s="200">
        <f t="shared" si="138"/>
        <v>0</v>
      </c>
      <c r="P64" s="200">
        <f t="shared" si="138"/>
        <v>0</v>
      </c>
      <c r="Q64" s="200">
        <f t="shared" si="138"/>
        <v>0</v>
      </c>
      <c r="R64" s="200">
        <f t="shared" si="31"/>
        <v>0</v>
      </c>
      <c r="S64" s="200">
        <f t="shared" si="32"/>
        <v>0</v>
      </c>
      <c r="T64" s="200">
        <f t="shared" si="33"/>
        <v>0</v>
      </c>
      <c r="U64" s="200">
        <f t="shared" si="34"/>
        <v>0</v>
      </c>
      <c r="V64" s="200">
        <f t="shared" si="35"/>
        <v>0</v>
      </c>
      <c r="W64" s="200">
        <f t="shared" si="36"/>
        <v>0</v>
      </c>
      <c r="X64" s="200">
        <f t="shared" si="37"/>
        <v>0</v>
      </c>
      <c r="Y64" s="200">
        <f t="shared" si="38"/>
        <v>0</v>
      </c>
      <c r="Z64" s="200">
        <f t="shared" si="39"/>
        <v>0</v>
      </c>
      <c r="AA64" s="200">
        <f t="shared" si="40"/>
        <v>0</v>
      </c>
      <c r="AB64" s="200">
        <f t="shared" si="41"/>
        <v>0</v>
      </c>
      <c r="AC64" s="188" t="s">
        <v>1016</v>
      </c>
    </row>
    <row r="65" spans="1:29" s="192" customFormat="1" ht="43.5" customHeight="1">
      <c r="A65" s="191" t="s">
        <v>215</v>
      </c>
      <c r="B65" s="923" t="s">
        <v>993</v>
      </c>
      <c r="C65" s="924"/>
      <c r="D65" s="201">
        <f>SUM(D66:D67)</f>
        <v>0</v>
      </c>
      <c r="E65" s="201">
        <f t="shared" ref="E65" si="139">SUM(E66:E67)</f>
        <v>0</v>
      </c>
      <c r="F65" s="201">
        <f t="shared" ref="F65" si="140">SUM(F66:F67)</f>
        <v>0</v>
      </c>
      <c r="G65" s="201">
        <f t="shared" si="20"/>
        <v>0</v>
      </c>
      <c r="H65" s="201">
        <f t="shared" si="21"/>
        <v>0</v>
      </c>
      <c r="I65" s="201">
        <f t="shared" ref="I65" si="141">SUM(I66:I67)</f>
        <v>0</v>
      </c>
      <c r="J65" s="201">
        <f t="shared" ref="J65" si="142">SUM(J66:J67)</f>
        <v>0</v>
      </c>
      <c r="K65" s="201">
        <f t="shared" ref="K65" si="143">SUM(K66:K67)</f>
        <v>0</v>
      </c>
      <c r="L65" s="201">
        <f t="shared" ref="L65" si="144">SUM(L66:L67)</f>
        <v>0</v>
      </c>
      <c r="M65" s="201">
        <f t="shared" si="26"/>
        <v>0</v>
      </c>
      <c r="N65" s="201">
        <f t="shared" ref="N65" si="145">SUM(N66:N67)</f>
        <v>0</v>
      </c>
      <c r="O65" s="201">
        <f t="shared" ref="O65" si="146">SUM(O66:O67)</f>
        <v>0</v>
      </c>
      <c r="P65" s="201">
        <f t="shared" ref="P65" si="147">SUM(P66:P67)</f>
        <v>0</v>
      </c>
      <c r="Q65" s="201">
        <f t="shared" ref="Q65" si="148">SUM(Q66:Q67)</f>
        <v>0</v>
      </c>
      <c r="R65" s="201">
        <f t="shared" si="31"/>
        <v>0</v>
      </c>
      <c r="S65" s="201">
        <f t="shared" si="32"/>
        <v>0</v>
      </c>
      <c r="T65" s="201">
        <f t="shared" si="33"/>
        <v>0</v>
      </c>
      <c r="U65" s="201">
        <f t="shared" si="34"/>
        <v>0</v>
      </c>
      <c r="V65" s="201">
        <f t="shared" si="35"/>
        <v>0</v>
      </c>
      <c r="W65" s="201">
        <f t="shared" si="36"/>
        <v>0</v>
      </c>
      <c r="X65" s="201">
        <f t="shared" si="37"/>
        <v>0</v>
      </c>
      <c r="Y65" s="201">
        <f t="shared" si="38"/>
        <v>0</v>
      </c>
      <c r="Z65" s="201">
        <f t="shared" si="39"/>
        <v>0</v>
      </c>
      <c r="AA65" s="201">
        <f t="shared" si="40"/>
        <v>0</v>
      </c>
      <c r="AB65" s="201">
        <f t="shared" si="41"/>
        <v>0</v>
      </c>
      <c r="AC65" s="194" t="s">
        <v>1016</v>
      </c>
    </row>
    <row r="66" spans="1:29" ht="23.25" customHeight="1">
      <c r="A66" s="185"/>
      <c r="B66" s="185"/>
      <c r="C66" s="185"/>
      <c r="D66" s="202"/>
      <c r="E66" s="203"/>
      <c r="F66" s="204"/>
      <c r="G66" s="210">
        <f t="shared" si="20"/>
        <v>0</v>
      </c>
      <c r="H66" s="210">
        <f t="shared" si="21"/>
        <v>0</v>
      </c>
      <c r="I66" s="202"/>
      <c r="J66" s="202"/>
      <c r="K66" s="202"/>
      <c r="L66" s="202"/>
      <c r="M66" s="210">
        <f t="shared" si="26"/>
        <v>0</v>
      </c>
      <c r="N66" s="202"/>
      <c r="O66" s="202"/>
      <c r="P66" s="202"/>
      <c r="Q66" s="202"/>
      <c r="R66" s="210">
        <f t="shared" si="31"/>
        <v>0</v>
      </c>
      <c r="S66" s="210">
        <f t="shared" si="32"/>
        <v>0</v>
      </c>
      <c r="T66" s="210">
        <f t="shared" si="33"/>
        <v>0</v>
      </c>
      <c r="U66" s="210">
        <f t="shared" si="34"/>
        <v>0</v>
      </c>
      <c r="V66" s="210">
        <f t="shared" si="35"/>
        <v>0</v>
      </c>
      <c r="W66" s="210">
        <f t="shared" si="36"/>
        <v>0</v>
      </c>
      <c r="X66" s="210">
        <f t="shared" si="37"/>
        <v>0</v>
      </c>
      <c r="Y66" s="210">
        <f t="shared" si="38"/>
        <v>0</v>
      </c>
      <c r="Z66" s="210">
        <f t="shared" si="39"/>
        <v>0</v>
      </c>
      <c r="AA66" s="210">
        <f t="shared" si="40"/>
        <v>0</v>
      </c>
      <c r="AB66" s="210">
        <f t="shared" si="41"/>
        <v>0</v>
      </c>
      <c r="AC66" s="185"/>
    </row>
    <row r="67" spans="1:29" ht="23.25" customHeight="1">
      <c r="A67" s="185"/>
      <c r="B67" s="185"/>
      <c r="C67" s="185"/>
      <c r="D67" s="202"/>
      <c r="E67" s="203"/>
      <c r="F67" s="204"/>
      <c r="G67" s="210">
        <f t="shared" si="20"/>
        <v>0</v>
      </c>
      <c r="H67" s="210">
        <f t="shared" si="21"/>
        <v>0</v>
      </c>
      <c r="I67" s="202"/>
      <c r="J67" s="202"/>
      <c r="K67" s="202"/>
      <c r="L67" s="202"/>
      <c r="M67" s="210">
        <f t="shared" si="26"/>
        <v>0</v>
      </c>
      <c r="N67" s="202"/>
      <c r="O67" s="202"/>
      <c r="P67" s="202"/>
      <c r="Q67" s="202"/>
      <c r="R67" s="210">
        <f t="shared" si="31"/>
        <v>0</v>
      </c>
      <c r="S67" s="210">
        <f t="shared" si="32"/>
        <v>0</v>
      </c>
      <c r="T67" s="210">
        <f t="shared" si="33"/>
        <v>0</v>
      </c>
      <c r="U67" s="210">
        <f t="shared" si="34"/>
        <v>0</v>
      </c>
      <c r="V67" s="210">
        <f t="shared" si="35"/>
        <v>0</v>
      </c>
      <c r="W67" s="210">
        <f t="shared" si="36"/>
        <v>0</v>
      </c>
      <c r="X67" s="210">
        <f t="shared" si="37"/>
        <v>0</v>
      </c>
      <c r="Y67" s="210">
        <f t="shared" si="38"/>
        <v>0</v>
      </c>
      <c r="Z67" s="210">
        <f t="shared" si="39"/>
        <v>0</v>
      </c>
      <c r="AA67" s="210">
        <f t="shared" si="40"/>
        <v>0</v>
      </c>
      <c r="AB67" s="210">
        <f t="shared" si="41"/>
        <v>0</v>
      </c>
      <c r="AC67" s="185"/>
    </row>
    <row r="68" spans="1:29" s="192" customFormat="1" ht="39" customHeight="1">
      <c r="A68" s="191" t="s">
        <v>216</v>
      </c>
      <c r="B68" s="923" t="s">
        <v>994</v>
      </c>
      <c r="C68" s="924"/>
      <c r="D68" s="201">
        <f>SUM(D69:D70)</f>
        <v>0</v>
      </c>
      <c r="E68" s="201">
        <f t="shared" ref="E68" si="149">SUM(E69:E70)</f>
        <v>0</v>
      </c>
      <c r="F68" s="201">
        <f t="shared" ref="F68" si="150">SUM(F69:F70)</f>
        <v>0</v>
      </c>
      <c r="G68" s="201">
        <f t="shared" si="20"/>
        <v>0</v>
      </c>
      <c r="H68" s="201">
        <f t="shared" si="21"/>
        <v>0</v>
      </c>
      <c r="I68" s="201">
        <f t="shared" ref="I68" si="151">SUM(I69:I70)</f>
        <v>0</v>
      </c>
      <c r="J68" s="201">
        <f t="shared" ref="J68" si="152">SUM(J69:J70)</f>
        <v>0</v>
      </c>
      <c r="K68" s="201">
        <f t="shared" ref="K68" si="153">SUM(K69:K70)</f>
        <v>0</v>
      </c>
      <c r="L68" s="201">
        <f t="shared" ref="L68" si="154">SUM(L69:L70)</f>
        <v>0</v>
      </c>
      <c r="M68" s="201">
        <f t="shared" si="26"/>
        <v>0</v>
      </c>
      <c r="N68" s="201">
        <f t="shared" ref="N68" si="155">SUM(N69:N70)</f>
        <v>0</v>
      </c>
      <c r="O68" s="201">
        <f t="shared" ref="O68" si="156">SUM(O69:O70)</f>
        <v>0</v>
      </c>
      <c r="P68" s="201">
        <f t="shared" ref="P68" si="157">SUM(P69:P70)</f>
        <v>0</v>
      </c>
      <c r="Q68" s="201">
        <f t="shared" ref="Q68" si="158">SUM(Q69:Q70)</f>
        <v>0</v>
      </c>
      <c r="R68" s="201">
        <f t="shared" si="31"/>
        <v>0</v>
      </c>
      <c r="S68" s="201">
        <f t="shared" si="32"/>
        <v>0</v>
      </c>
      <c r="T68" s="201">
        <f t="shared" si="33"/>
        <v>0</v>
      </c>
      <c r="U68" s="201">
        <f t="shared" si="34"/>
        <v>0</v>
      </c>
      <c r="V68" s="201">
        <f t="shared" si="35"/>
        <v>0</v>
      </c>
      <c r="W68" s="201">
        <f t="shared" si="36"/>
        <v>0</v>
      </c>
      <c r="X68" s="201">
        <f t="shared" si="37"/>
        <v>0</v>
      </c>
      <c r="Y68" s="201">
        <f t="shared" si="38"/>
        <v>0</v>
      </c>
      <c r="Z68" s="201">
        <f t="shared" si="39"/>
        <v>0</v>
      </c>
      <c r="AA68" s="201">
        <f t="shared" si="40"/>
        <v>0</v>
      </c>
      <c r="AB68" s="201">
        <f t="shared" si="41"/>
        <v>0</v>
      </c>
      <c r="AC68" s="194" t="s">
        <v>1016</v>
      </c>
    </row>
    <row r="69" spans="1:29" ht="23.25" customHeight="1">
      <c r="A69" s="185"/>
      <c r="B69" s="185"/>
      <c r="C69" s="185"/>
      <c r="D69" s="202"/>
      <c r="E69" s="203"/>
      <c r="F69" s="204"/>
      <c r="G69" s="210">
        <f t="shared" si="20"/>
        <v>0</v>
      </c>
      <c r="H69" s="210">
        <f t="shared" si="21"/>
        <v>0</v>
      </c>
      <c r="I69" s="202"/>
      <c r="J69" s="202"/>
      <c r="K69" s="202"/>
      <c r="L69" s="202"/>
      <c r="M69" s="210">
        <f t="shared" si="26"/>
        <v>0</v>
      </c>
      <c r="N69" s="202"/>
      <c r="O69" s="202"/>
      <c r="P69" s="202"/>
      <c r="Q69" s="202"/>
      <c r="R69" s="210">
        <f t="shared" si="31"/>
        <v>0</v>
      </c>
      <c r="S69" s="210">
        <f t="shared" si="32"/>
        <v>0</v>
      </c>
      <c r="T69" s="210">
        <f t="shared" si="33"/>
        <v>0</v>
      </c>
      <c r="U69" s="210">
        <f t="shared" si="34"/>
        <v>0</v>
      </c>
      <c r="V69" s="210">
        <f t="shared" si="35"/>
        <v>0</v>
      </c>
      <c r="W69" s="210">
        <f t="shared" si="36"/>
        <v>0</v>
      </c>
      <c r="X69" s="210">
        <f t="shared" si="37"/>
        <v>0</v>
      </c>
      <c r="Y69" s="210">
        <f t="shared" si="38"/>
        <v>0</v>
      </c>
      <c r="Z69" s="210">
        <f t="shared" si="39"/>
        <v>0</v>
      </c>
      <c r="AA69" s="210">
        <f t="shared" si="40"/>
        <v>0</v>
      </c>
      <c r="AB69" s="210">
        <f t="shared" si="41"/>
        <v>0</v>
      </c>
      <c r="AC69" s="185"/>
    </row>
    <row r="70" spans="1:29" ht="23.25" customHeight="1">
      <c r="A70" s="185"/>
      <c r="B70" s="185"/>
      <c r="C70" s="185"/>
      <c r="D70" s="202"/>
      <c r="E70" s="203"/>
      <c r="F70" s="204"/>
      <c r="G70" s="210">
        <f t="shared" si="20"/>
        <v>0</v>
      </c>
      <c r="H70" s="210">
        <f t="shared" si="21"/>
        <v>0</v>
      </c>
      <c r="I70" s="202"/>
      <c r="J70" s="202"/>
      <c r="K70" s="202"/>
      <c r="L70" s="202"/>
      <c r="M70" s="210">
        <f t="shared" si="26"/>
        <v>0</v>
      </c>
      <c r="N70" s="202"/>
      <c r="O70" s="202"/>
      <c r="P70" s="202"/>
      <c r="Q70" s="202"/>
      <c r="R70" s="210">
        <f t="shared" si="31"/>
        <v>0</v>
      </c>
      <c r="S70" s="210">
        <f t="shared" si="32"/>
        <v>0</v>
      </c>
      <c r="T70" s="210">
        <f t="shared" si="33"/>
        <v>0</v>
      </c>
      <c r="U70" s="210">
        <f t="shared" si="34"/>
        <v>0</v>
      </c>
      <c r="V70" s="210">
        <f t="shared" si="35"/>
        <v>0</v>
      </c>
      <c r="W70" s="210">
        <f t="shared" si="36"/>
        <v>0</v>
      </c>
      <c r="X70" s="210">
        <f t="shared" si="37"/>
        <v>0</v>
      </c>
      <c r="Y70" s="210">
        <f t="shared" si="38"/>
        <v>0</v>
      </c>
      <c r="Z70" s="210">
        <f t="shared" si="39"/>
        <v>0</v>
      </c>
      <c r="AA70" s="210">
        <f t="shared" si="40"/>
        <v>0</v>
      </c>
      <c r="AB70" s="210">
        <f t="shared" si="41"/>
        <v>0</v>
      </c>
      <c r="AC70" s="185"/>
    </row>
    <row r="71" spans="1:29" s="192" customFormat="1" ht="42" customHeight="1">
      <c r="A71" s="191" t="s">
        <v>217</v>
      </c>
      <c r="B71" s="923" t="s">
        <v>995</v>
      </c>
      <c r="C71" s="924"/>
      <c r="D71" s="201">
        <f>SUM(D72:D73)</f>
        <v>0</v>
      </c>
      <c r="E71" s="201">
        <f t="shared" ref="E71" si="159">SUM(E72:E73)</f>
        <v>0</v>
      </c>
      <c r="F71" s="201">
        <f t="shared" ref="F71" si="160">SUM(F72:F73)</f>
        <v>0</v>
      </c>
      <c r="G71" s="201">
        <f t="shared" si="20"/>
        <v>0</v>
      </c>
      <c r="H71" s="201">
        <f t="shared" si="21"/>
        <v>0</v>
      </c>
      <c r="I71" s="201">
        <f t="shared" ref="I71" si="161">SUM(I72:I73)</f>
        <v>0</v>
      </c>
      <c r="J71" s="201">
        <f t="shared" ref="J71" si="162">SUM(J72:J73)</f>
        <v>0</v>
      </c>
      <c r="K71" s="201">
        <f t="shared" ref="K71" si="163">SUM(K72:K73)</f>
        <v>0</v>
      </c>
      <c r="L71" s="201">
        <f t="shared" ref="L71" si="164">SUM(L72:L73)</f>
        <v>0</v>
      </c>
      <c r="M71" s="201">
        <f t="shared" si="26"/>
        <v>0</v>
      </c>
      <c r="N71" s="201">
        <f t="shared" ref="N71" si="165">SUM(N72:N73)</f>
        <v>0</v>
      </c>
      <c r="O71" s="201">
        <f t="shared" ref="O71" si="166">SUM(O72:O73)</f>
        <v>0</v>
      </c>
      <c r="P71" s="201">
        <f t="shared" ref="P71" si="167">SUM(P72:P73)</f>
        <v>0</v>
      </c>
      <c r="Q71" s="201">
        <f t="shared" ref="Q71" si="168">SUM(Q72:Q73)</f>
        <v>0</v>
      </c>
      <c r="R71" s="201">
        <f t="shared" si="31"/>
        <v>0</v>
      </c>
      <c r="S71" s="201">
        <f t="shared" si="32"/>
        <v>0</v>
      </c>
      <c r="T71" s="201">
        <f t="shared" si="33"/>
        <v>0</v>
      </c>
      <c r="U71" s="201">
        <f t="shared" si="34"/>
        <v>0</v>
      </c>
      <c r="V71" s="201">
        <f t="shared" si="35"/>
        <v>0</v>
      </c>
      <c r="W71" s="201">
        <f t="shared" si="36"/>
        <v>0</v>
      </c>
      <c r="X71" s="201">
        <f t="shared" si="37"/>
        <v>0</v>
      </c>
      <c r="Y71" s="201">
        <f t="shared" si="38"/>
        <v>0</v>
      </c>
      <c r="Z71" s="201">
        <f t="shared" si="39"/>
        <v>0</v>
      </c>
      <c r="AA71" s="201">
        <f t="shared" si="40"/>
        <v>0</v>
      </c>
      <c r="AB71" s="201">
        <f t="shared" si="41"/>
        <v>0</v>
      </c>
      <c r="AC71" s="194" t="s">
        <v>1016</v>
      </c>
    </row>
    <row r="72" spans="1:29" ht="23.25" customHeight="1">
      <c r="A72" s="185"/>
      <c r="B72" s="185"/>
      <c r="C72" s="185"/>
      <c r="D72" s="202"/>
      <c r="E72" s="203"/>
      <c r="F72" s="204"/>
      <c r="G72" s="210">
        <f t="shared" si="20"/>
        <v>0</v>
      </c>
      <c r="H72" s="210">
        <f t="shared" si="21"/>
        <v>0</v>
      </c>
      <c r="I72" s="202"/>
      <c r="J72" s="202"/>
      <c r="K72" s="202"/>
      <c r="L72" s="202"/>
      <c r="M72" s="210">
        <f t="shared" si="26"/>
        <v>0</v>
      </c>
      <c r="N72" s="202"/>
      <c r="O72" s="202"/>
      <c r="P72" s="202"/>
      <c r="Q72" s="202"/>
      <c r="R72" s="210">
        <f t="shared" si="31"/>
        <v>0</v>
      </c>
      <c r="S72" s="210">
        <f t="shared" si="32"/>
        <v>0</v>
      </c>
      <c r="T72" s="210">
        <f t="shared" si="33"/>
        <v>0</v>
      </c>
      <c r="U72" s="210">
        <f t="shared" si="34"/>
        <v>0</v>
      </c>
      <c r="V72" s="210">
        <f t="shared" si="35"/>
        <v>0</v>
      </c>
      <c r="W72" s="210">
        <f t="shared" si="36"/>
        <v>0</v>
      </c>
      <c r="X72" s="210">
        <f t="shared" si="37"/>
        <v>0</v>
      </c>
      <c r="Y72" s="210">
        <f t="shared" si="38"/>
        <v>0</v>
      </c>
      <c r="Z72" s="210">
        <f t="shared" si="39"/>
        <v>0</v>
      </c>
      <c r="AA72" s="210">
        <f t="shared" si="40"/>
        <v>0</v>
      </c>
      <c r="AB72" s="210">
        <f t="shared" si="41"/>
        <v>0</v>
      </c>
      <c r="AC72" s="185"/>
    </row>
    <row r="73" spans="1:29" ht="23.25" customHeight="1">
      <c r="A73" s="185"/>
      <c r="B73" s="185"/>
      <c r="C73" s="185"/>
      <c r="D73" s="202"/>
      <c r="E73" s="203"/>
      <c r="F73" s="204"/>
      <c r="G73" s="210">
        <f t="shared" si="20"/>
        <v>0</v>
      </c>
      <c r="H73" s="210">
        <f t="shared" si="21"/>
        <v>0</v>
      </c>
      <c r="I73" s="202"/>
      <c r="J73" s="202"/>
      <c r="K73" s="202"/>
      <c r="L73" s="202"/>
      <c r="M73" s="210">
        <f t="shared" si="26"/>
        <v>0</v>
      </c>
      <c r="N73" s="202"/>
      <c r="O73" s="202"/>
      <c r="P73" s="202"/>
      <c r="Q73" s="202"/>
      <c r="R73" s="210">
        <f t="shared" si="31"/>
        <v>0</v>
      </c>
      <c r="S73" s="210">
        <f t="shared" si="32"/>
        <v>0</v>
      </c>
      <c r="T73" s="210">
        <f t="shared" si="33"/>
        <v>0</v>
      </c>
      <c r="U73" s="210">
        <f t="shared" si="34"/>
        <v>0</v>
      </c>
      <c r="V73" s="210">
        <f t="shared" si="35"/>
        <v>0</v>
      </c>
      <c r="W73" s="210">
        <f t="shared" si="36"/>
        <v>0</v>
      </c>
      <c r="X73" s="210">
        <f t="shared" si="37"/>
        <v>0</v>
      </c>
      <c r="Y73" s="210">
        <f t="shared" si="38"/>
        <v>0</v>
      </c>
      <c r="Z73" s="210">
        <f t="shared" si="39"/>
        <v>0</v>
      </c>
      <c r="AA73" s="210">
        <f t="shared" si="40"/>
        <v>0</v>
      </c>
      <c r="AB73" s="210">
        <f t="shared" si="41"/>
        <v>0</v>
      </c>
      <c r="AC73" s="185"/>
    </row>
    <row r="74" spans="1:29" s="192" customFormat="1" ht="37.5" customHeight="1">
      <c r="A74" s="191" t="s">
        <v>218</v>
      </c>
      <c r="B74" s="923" t="s">
        <v>996</v>
      </c>
      <c r="C74" s="924"/>
      <c r="D74" s="201">
        <f>SUM(D75:D76)</f>
        <v>0</v>
      </c>
      <c r="E74" s="201">
        <f t="shared" ref="E74" si="169">SUM(E75:E76)</f>
        <v>0</v>
      </c>
      <c r="F74" s="201">
        <f t="shared" ref="F74" si="170">SUM(F75:F76)</f>
        <v>0</v>
      </c>
      <c r="G74" s="201">
        <f t="shared" si="20"/>
        <v>0</v>
      </c>
      <c r="H74" s="201">
        <f t="shared" si="21"/>
        <v>0</v>
      </c>
      <c r="I74" s="201">
        <f t="shared" ref="I74" si="171">SUM(I75:I76)</f>
        <v>0</v>
      </c>
      <c r="J74" s="201">
        <f t="shared" ref="J74" si="172">SUM(J75:J76)</f>
        <v>0</v>
      </c>
      <c r="K74" s="201">
        <f t="shared" ref="K74" si="173">SUM(K75:K76)</f>
        <v>0</v>
      </c>
      <c r="L74" s="201">
        <f t="shared" ref="L74" si="174">SUM(L75:L76)</f>
        <v>0</v>
      </c>
      <c r="M74" s="201">
        <f t="shared" si="26"/>
        <v>0</v>
      </c>
      <c r="N74" s="201">
        <f t="shared" ref="N74" si="175">SUM(N75:N76)</f>
        <v>0</v>
      </c>
      <c r="O74" s="201">
        <f t="shared" ref="O74" si="176">SUM(O75:O76)</f>
        <v>0</v>
      </c>
      <c r="P74" s="201">
        <f t="shared" ref="P74" si="177">SUM(P75:P76)</f>
        <v>0</v>
      </c>
      <c r="Q74" s="201">
        <f t="shared" ref="Q74" si="178">SUM(Q75:Q76)</f>
        <v>0</v>
      </c>
      <c r="R74" s="201">
        <f t="shared" si="31"/>
        <v>0</v>
      </c>
      <c r="S74" s="201">
        <f t="shared" si="32"/>
        <v>0</v>
      </c>
      <c r="T74" s="201">
        <f t="shared" si="33"/>
        <v>0</v>
      </c>
      <c r="U74" s="201">
        <f t="shared" si="34"/>
        <v>0</v>
      </c>
      <c r="V74" s="201">
        <f t="shared" si="35"/>
        <v>0</v>
      </c>
      <c r="W74" s="201">
        <f t="shared" si="36"/>
        <v>0</v>
      </c>
      <c r="X74" s="201">
        <f t="shared" si="37"/>
        <v>0</v>
      </c>
      <c r="Y74" s="201">
        <f t="shared" si="38"/>
        <v>0</v>
      </c>
      <c r="Z74" s="201">
        <f t="shared" si="39"/>
        <v>0</v>
      </c>
      <c r="AA74" s="201">
        <f t="shared" si="40"/>
        <v>0</v>
      </c>
      <c r="AB74" s="201">
        <f t="shared" si="41"/>
        <v>0</v>
      </c>
      <c r="AC74" s="194" t="s">
        <v>1016</v>
      </c>
    </row>
    <row r="75" spans="1:29" ht="23.25" customHeight="1">
      <c r="A75" s="185"/>
      <c r="B75" s="185"/>
      <c r="C75" s="185"/>
      <c r="D75" s="202"/>
      <c r="E75" s="203"/>
      <c r="F75" s="204"/>
      <c r="G75" s="210">
        <f t="shared" si="20"/>
        <v>0</v>
      </c>
      <c r="H75" s="210">
        <f t="shared" si="21"/>
        <v>0</v>
      </c>
      <c r="I75" s="202"/>
      <c r="J75" s="202"/>
      <c r="K75" s="202"/>
      <c r="L75" s="202"/>
      <c r="M75" s="210">
        <f t="shared" si="26"/>
        <v>0</v>
      </c>
      <c r="N75" s="202"/>
      <c r="O75" s="202"/>
      <c r="P75" s="202"/>
      <c r="Q75" s="202"/>
      <c r="R75" s="210">
        <f t="shared" si="31"/>
        <v>0</v>
      </c>
      <c r="S75" s="210">
        <f t="shared" si="32"/>
        <v>0</v>
      </c>
      <c r="T75" s="210">
        <f t="shared" si="33"/>
        <v>0</v>
      </c>
      <c r="U75" s="210">
        <f t="shared" si="34"/>
        <v>0</v>
      </c>
      <c r="V75" s="210">
        <f t="shared" si="35"/>
        <v>0</v>
      </c>
      <c r="W75" s="210">
        <f t="shared" si="36"/>
        <v>0</v>
      </c>
      <c r="X75" s="210">
        <f t="shared" si="37"/>
        <v>0</v>
      </c>
      <c r="Y75" s="210">
        <f t="shared" si="38"/>
        <v>0</v>
      </c>
      <c r="Z75" s="210">
        <f t="shared" si="39"/>
        <v>0</v>
      </c>
      <c r="AA75" s="210">
        <f t="shared" si="40"/>
        <v>0</v>
      </c>
      <c r="AB75" s="210">
        <f t="shared" si="41"/>
        <v>0</v>
      </c>
      <c r="AC75" s="185"/>
    </row>
    <row r="76" spans="1:29" ht="23.25" customHeight="1">
      <c r="A76" s="185"/>
      <c r="B76" s="185"/>
      <c r="C76" s="185"/>
      <c r="D76" s="202"/>
      <c r="E76" s="203"/>
      <c r="F76" s="204"/>
      <c r="G76" s="210">
        <f t="shared" si="20"/>
        <v>0</v>
      </c>
      <c r="H76" s="210">
        <f t="shared" si="21"/>
        <v>0</v>
      </c>
      <c r="I76" s="202"/>
      <c r="J76" s="202"/>
      <c r="K76" s="202"/>
      <c r="L76" s="202"/>
      <c r="M76" s="210">
        <f t="shared" si="26"/>
        <v>0</v>
      </c>
      <c r="N76" s="202"/>
      <c r="O76" s="202"/>
      <c r="P76" s="202"/>
      <c r="Q76" s="202"/>
      <c r="R76" s="210">
        <f t="shared" si="31"/>
        <v>0</v>
      </c>
      <c r="S76" s="210">
        <f t="shared" si="32"/>
        <v>0</v>
      </c>
      <c r="T76" s="210">
        <f t="shared" si="33"/>
        <v>0</v>
      </c>
      <c r="U76" s="210">
        <f t="shared" si="34"/>
        <v>0</v>
      </c>
      <c r="V76" s="210">
        <f t="shared" si="35"/>
        <v>0</v>
      </c>
      <c r="W76" s="210">
        <f t="shared" si="36"/>
        <v>0</v>
      </c>
      <c r="X76" s="210">
        <f t="shared" si="37"/>
        <v>0</v>
      </c>
      <c r="Y76" s="210">
        <f t="shared" si="38"/>
        <v>0</v>
      </c>
      <c r="Z76" s="210">
        <f t="shared" si="39"/>
        <v>0</v>
      </c>
      <c r="AA76" s="210">
        <f t="shared" si="40"/>
        <v>0</v>
      </c>
      <c r="AB76" s="210">
        <f t="shared" si="41"/>
        <v>0</v>
      </c>
      <c r="AC76" s="185"/>
    </row>
    <row r="77" spans="1:29" s="192" customFormat="1" ht="42.75" customHeight="1">
      <c r="A77" s="191" t="s">
        <v>219</v>
      </c>
      <c r="B77" s="923" t="s">
        <v>997</v>
      </c>
      <c r="C77" s="924"/>
      <c r="D77" s="201">
        <f>SUM(D78:D79)</f>
        <v>0</v>
      </c>
      <c r="E77" s="201">
        <f t="shared" ref="E77" si="179">SUM(E78:E79)</f>
        <v>0</v>
      </c>
      <c r="F77" s="201">
        <f t="shared" ref="F77" si="180">SUM(F78:F79)</f>
        <v>0</v>
      </c>
      <c r="G77" s="201">
        <f t="shared" si="20"/>
        <v>0</v>
      </c>
      <c r="H77" s="201">
        <f t="shared" si="21"/>
        <v>0</v>
      </c>
      <c r="I77" s="201">
        <f t="shared" ref="I77" si="181">SUM(I78:I79)</f>
        <v>0</v>
      </c>
      <c r="J77" s="201">
        <f t="shared" ref="J77" si="182">SUM(J78:J79)</f>
        <v>0</v>
      </c>
      <c r="K77" s="201">
        <f t="shared" ref="K77" si="183">SUM(K78:K79)</f>
        <v>0</v>
      </c>
      <c r="L77" s="201">
        <f t="shared" ref="L77" si="184">SUM(L78:L79)</f>
        <v>0</v>
      </c>
      <c r="M77" s="201">
        <f t="shared" si="26"/>
        <v>0</v>
      </c>
      <c r="N77" s="201">
        <f t="shared" ref="N77" si="185">SUM(N78:N79)</f>
        <v>0</v>
      </c>
      <c r="O77" s="201">
        <f t="shared" ref="O77" si="186">SUM(O78:O79)</f>
        <v>0</v>
      </c>
      <c r="P77" s="201">
        <f t="shared" ref="P77" si="187">SUM(P78:P79)</f>
        <v>0</v>
      </c>
      <c r="Q77" s="201">
        <f t="shared" ref="Q77" si="188">SUM(Q78:Q79)</f>
        <v>0</v>
      </c>
      <c r="R77" s="201">
        <f t="shared" si="31"/>
        <v>0</v>
      </c>
      <c r="S77" s="201">
        <f t="shared" si="32"/>
        <v>0</v>
      </c>
      <c r="T77" s="201">
        <f t="shared" si="33"/>
        <v>0</v>
      </c>
      <c r="U77" s="201">
        <f t="shared" si="34"/>
        <v>0</v>
      </c>
      <c r="V77" s="201">
        <f t="shared" si="35"/>
        <v>0</v>
      </c>
      <c r="W77" s="201">
        <f t="shared" si="36"/>
        <v>0</v>
      </c>
      <c r="X77" s="201">
        <f t="shared" si="37"/>
        <v>0</v>
      </c>
      <c r="Y77" s="201">
        <f t="shared" si="38"/>
        <v>0</v>
      </c>
      <c r="Z77" s="201">
        <f t="shared" si="39"/>
        <v>0</v>
      </c>
      <c r="AA77" s="201">
        <f t="shared" si="40"/>
        <v>0</v>
      </c>
      <c r="AB77" s="201">
        <f t="shared" si="41"/>
        <v>0</v>
      </c>
      <c r="AC77" s="194" t="s">
        <v>1016</v>
      </c>
    </row>
    <row r="78" spans="1:29" ht="23.25" customHeight="1">
      <c r="A78" s="185"/>
      <c r="B78" s="185"/>
      <c r="C78" s="185"/>
      <c r="D78" s="202"/>
      <c r="E78" s="203"/>
      <c r="F78" s="204"/>
      <c r="G78" s="210">
        <f t="shared" si="20"/>
        <v>0</v>
      </c>
      <c r="H78" s="210">
        <f t="shared" si="21"/>
        <v>0</v>
      </c>
      <c r="I78" s="202"/>
      <c r="J78" s="202"/>
      <c r="K78" s="202"/>
      <c r="L78" s="202"/>
      <c r="M78" s="210">
        <f t="shared" si="26"/>
        <v>0</v>
      </c>
      <c r="N78" s="202"/>
      <c r="O78" s="202"/>
      <c r="P78" s="202"/>
      <c r="Q78" s="202"/>
      <c r="R78" s="210">
        <f t="shared" si="31"/>
        <v>0</v>
      </c>
      <c r="S78" s="210">
        <f t="shared" si="32"/>
        <v>0</v>
      </c>
      <c r="T78" s="210">
        <f t="shared" si="33"/>
        <v>0</v>
      </c>
      <c r="U78" s="210">
        <f t="shared" si="34"/>
        <v>0</v>
      </c>
      <c r="V78" s="210">
        <f t="shared" si="35"/>
        <v>0</v>
      </c>
      <c r="W78" s="210">
        <f t="shared" si="36"/>
        <v>0</v>
      </c>
      <c r="X78" s="210">
        <f t="shared" si="37"/>
        <v>0</v>
      </c>
      <c r="Y78" s="210">
        <f t="shared" si="38"/>
        <v>0</v>
      </c>
      <c r="Z78" s="210">
        <f t="shared" si="39"/>
        <v>0</v>
      </c>
      <c r="AA78" s="210">
        <f t="shared" si="40"/>
        <v>0</v>
      </c>
      <c r="AB78" s="210">
        <f t="shared" si="41"/>
        <v>0</v>
      </c>
      <c r="AC78" s="185"/>
    </row>
    <row r="79" spans="1:29" ht="23.25" customHeight="1">
      <c r="A79" s="185"/>
      <c r="B79" s="185"/>
      <c r="C79" s="185"/>
      <c r="D79" s="202"/>
      <c r="E79" s="203"/>
      <c r="F79" s="204"/>
      <c r="G79" s="210">
        <f t="shared" si="20"/>
        <v>0</v>
      </c>
      <c r="H79" s="210">
        <f t="shared" si="21"/>
        <v>0</v>
      </c>
      <c r="I79" s="202"/>
      <c r="J79" s="202"/>
      <c r="K79" s="202"/>
      <c r="L79" s="202"/>
      <c r="M79" s="210">
        <f t="shared" si="26"/>
        <v>0</v>
      </c>
      <c r="N79" s="202"/>
      <c r="O79" s="202"/>
      <c r="P79" s="202"/>
      <c r="Q79" s="202"/>
      <c r="R79" s="210">
        <f t="shared" si="31"/>
        <v>0</v>
      </c>
      <c r="S79" s="210">
        <f t="shared" si="32"/>
        <v>0</v>
      </c>
      <c r="T79" s="210">
        <f t="shared" si="33"/>
        <v>0</v>
      </c>
      <c r="U79" s="210">
        <f t="shared" si="34"/>
        <v>0</v>
      </c>
      <c r="V79" s="210">
        <f t="shared" si="35"/>
        <v>0</v>
      </c>
      <c r="W79" s="210">
        <f t="shared" si="36"/>
        <v>0</v>
      </c>
      <c r="X79" s="210">
        <f t="shared" si="37"/>
        <v>0</v>
      </c>
      <c r="Y79" s="210">
        <f t="shared" si="38"/>
        <v>0</v>
      </c>
      <c r="Z79" s="210">
        <f t="shared" si="39"/>
        <v>0</v>
      </c>
      <c r="AA79" s="210">
        <f t="shared" si="40"/>
        <v>0</v>
      </c>
      <c r="AB79" s="210">
        <f t="shared" si="41"/>
        <v>0</v>
      </c>
      <c r="AC79" s="185"/>
    </row>
    <row r="80" spans="1:29" s="192" customFormat="1" ht="50.25" customHeight="1">
      <c r="A80" s="191" t="s">
        <v>220</v>
      </c>
      <c r="B80" s="923" t="s">
        <v>998</v>
      </c>
      <c r="C80" s="924"/>
      <c r="D80" s="201">
        <f>SUM(D81:D82)</f>
        <v>0</v>
      </c>
      <c r="E80" s="201">
        <f t="shared" ref="E80" si="189">SUM(E81:E82)</f>
        <v>0</v>
      </c>
      <c r="F80" s="201">
        <f t="shared" ref="F80" si="190">SUM(F81:F82)</f>
        <v>0</v>
      </c>
      <c r="G80" s="201">
        <f t="shared" si="20"/>
        <v>0</v>
      </c>
      <c r="H80" s="201">
        <f t="shared" si="21"/>
        <v>0</v>
      </c>
      <c r="I80" s="201">
        <f t="shared" ref="I80" si="191">SUM(I81:I82)</f>
        <v>0</v>
      </c>
      <c r="J80" s="201">
        <f t="shared" ref="J80" si="192">SUM(J81:J82)</f>
        <v>0</v>
      </c>
      <c r="K80" s="201">
        <f t="shared" ref="K80" si="193">SUM(K81:K82)</f>
        <v>0</v>
      </c>
      <c r="L80" s="201">
        <f t="shared" ref="L80" si="194">SUM(L81:L82)</f>
        <v>0</v>
      </c>
      <c r="M80" s="201">
        <f t="shared" si="26"/>
        <v>0</v>
      </c>
      <c r="N80" s="201">
        <f t="shared" ref="N80" si="195">SUM(N81:N82)</f>
        <v>0</v>
      </c>
      <c r="O80" s="201">
        <f t="shared" ref="O80" si="196">SUM(O81:O82)</f>
        <v>0</v>
      </c>
      <c r="P80" s="201">
        <f t="shared" ref="P80" si="197">SUM(P81:P82)</f>
        <v>0</v>
      </c>
      <c r="Q80" s="201">
        <f t="shared" ref="Q80" si="198">SUM(Q81:Q82)</f>
        <v>0</v>
      </c>
      <c r="R80" s="201">
        <f t="shared" si="31"/>
        <v>0</v>
      </c>
      <c r="S80" s="201">
        <f t="shared" si="32"/>
        <v>0</v>
      </c>
      <c r="T80" s="201">
        <f t="shared" si="33"/>
        <v>0</v>
      </c>
      <c r="U80" s="201">
        <f t="shared" si="34"/>
        <v>0</v>
      </c>
      <c r="V80" s="201">
        <f t="shared" si="35"/>
        <v>0</v>
      </c>
      <c r="W80" s="201">
        <f t="shared" si="36"/>
        <v>0</v>
      </c>
      <c r="X80" s="201">
        <f t="shared" si="37"/>
        <v>0</v>
      </c>
      <c r="Y80" s="201">
        <f t="shared" si="38"/>
        <v>0</v>
      </c>
      <c r="Z80" s="201">
        <f t="shared" si="39"/>
        <v>0</v>
      </c>
      <c r="AA80" s="201">
        <f t="shared" si="40"/>
        <v>0</v>
      </c>
      <c r="AB80" s="201">
        <f t="shared" si="41"/>
        <v>0</v>
      </c>
      <c r="AC80" s="194" t="s">
        <v>1016</v>
      </c>
    </row>
    <row r="81" spans="1:29" ht="23.25" customHeight="1">
      <c r="A81" s="185"/>
      <c r="B81" s="185"/>
      <c r="C81" s="185"/>
      <c r="D81" s="202"/>
      <c r="E81" s="203"/>
      <c r="F81" s="204"/>
      <c r="G81" s="210">
        <f t="shared" si="20"/>
        <v>0</v>
      </c>
      <c r="H81" s="210">
        <f t="shared" si="21"/>
        <v>0</v>
      </c>
      <c r="I81" s="202"/>
      <c r="J81" s="202"/>
      <c r="K81" s="202"/>
      <c r="L81" s="202"/>
      <c r="M81" s="210">
        <f t="shared" si="26"/>
        <v>0</v>
      </c>
      <c r="N81" s="202"/>
      <c r="O81" s="202"/>
      <c r="P81" s="202"/>
      <c r="Q81" s="202"/>
      <c r="R81" s="210">
        <f t="shared" si="31"/>
        <v>0</v>
      </c>
      <c r="S81" s="210">
        <f t="shared" si="32"/>
        <v>0</v>
      </c>
      <c r="T81" s="210">
        <f t="shared" si="33"/>
        <v>0</v>
      </c>
      <c r="U81" s="210">
        <f t="shared" si="34"/>
        <v>0</v>
      </c>
      <c r="V81" s="210">
        <f t="shared" si="35"/>
        <v>0</v>
      </c>
      <c r="W81" s="210">
        <f t="shared" si="36"/>
        <v>0</v>
      </c>
      <c r="X81" s="210">
        <f t="shared" si="37"/>
        <v>0</v>
      </c>
      <c r="Y81" s="210">
        <f t="shared" si="38"/>
        <v>0</v>
      </c>
      <c r="Z81" s="210">
        <f t="shared" si="39"/>
        <v>0</v>
      </c>
      <c r="AA81" s="210">
        <f t="shared" si="40"/>
        <v>0</v>
      </c>
      <c r="AB81" s="210">
        <f t="shared" si="41"/>
        <v>0</v>
      </c>
      <c r="AC81" s="185"/>
    </row>
    <row r="82" spans="1:29" ht="23.25" customHeight="1">
      <c r="A82" s="185"/>
      <c r="B82" s="185"/>
      <c r="C82" s="185"/>
      <c r="D82" s="202"/>
      <c r="E82" s="203"/>
      <c r="F82" s="204"/>
      <c r="G82" s="210">
        <f t="shared" si="20"/>
        <v>0</v>
      </c>
      <c r="H82" s="210">
        <f t="shared" si="21"/>
        <v>0</v>
      </c>
      <c r="I82" s="202"/>
      <c r="J82" s="202"/>
      <c r="K82" s="202"/>
      <c r="L82" s="202"/>
      <c r="M82" s="210">
        <f t="shared" si="26"/>
        <v>0</v>
      </c>
      <c r="N82" s="202"/>
      <c r="O82" s="202"/>
      <c r="P82" s="202"/>
      <c r="Q82" s="202"/>
      <c r="R82" s="210">
        <f t="shared" si="31"/>
        <v>0</v>
      </c>
      <c r="S82" s="210">
        <f t="shared" si="32"/>
        <v>0</v>
      </c>
      <c r="T82" s="210">
        <f t="shared" si="33"/>
        <v>0</v>
      </c>
      <c r="U82" s="210">
        <f t="shared" si="34"/>
        <v>0</v>
      </c>
      <c r="V82" s="210">
        <f t="shared" si="35"/>
        <v>0</v>
      </c>
      <c r="W82" s="210">
        <f t="shared" si="36"/>
        <v>0</v>
      </c>
      <c r="X82" s="210">
        <f t="shared" si="37"/>
        <v>0</v>
      </c>
      <c r="Y82" s="210">
        <f t="shared" si="38"/>
        <v>0</v>
      </c>
      <c r="Z82" s="210">
        <f t="shared" si="39"/>
        <v>0</v>
      </c>
      <c r="AA82" s="210">
        <f t="shared" si="40"/>
        <v>0</v>
      </c>
      <c r="AB82" s="210">
        <f t="shared" si="41"/>
        <v>0</v>
      </c>
      <c r="AC82" s="185"/>
    </row>
    <row r="83" spans="1:29" s="192" customFormat="1" ht="43.5" customHeight="1">
      <c r="A83" s="191" t="s">
        <v>221</v>
      </c>
      <c r="B83" s="923" t="s">
        <v>999</v>
      </c>
      <c r="C83" s="924"/>
      <c r="D83" s="201">
        <f>SUM(D84:D85)</f>
        <v>0</v>
      </c>
      <c r="E83" s="201">
        <f t="shared" ref="E83" si="199">SUM(E84:E85)</f>
        <v>0</v>
      </c>
      <c r="F83" s="201">
        <f t="shared" ref="F83" si="200">SUM(F84:F85)</f>
        <v>0</v>
      </c>
      <c r="G83" s="201">
        <f t="shared" si="20"/>
        <v>0</v>
      </c>
      <c r="H83" s="201">
        <f t="shared" si="21"/>
        <v>0</v>
      </c>
      <c r="I83" s="201">
        <f t="shared" ref="I83" si="201">SUM(I84:I85)</f>
        <v>0</v>
      </c>
      <c r="J83" s="201">
        <f t="shared" ref="J83" si="202">SUM(J84:J85)</f>
        <v>0</v>
      </c>
      <c r="K83" s="201">
        <f t="shared" ref="K83" si="203">SUM(K84:K85)</f>
        <v>0</v>
      </c>
      <c r="L83" s="201">
        <f t="shared" ref="L83" si="204">SUM(L84:L85)</f>
        <v>0</v>
      </c>
      <c r="M83" s="201">
        <f t="shared" si="26"/>
        <v>0</v>
      </c>
      <c r="N83" s="201">
        <f t="shared" ref="N83" si="205">SUM(N84:N85)</f>
        <v>0</v>
      </c>
      <c r="O83" s="201">
        <f t="shared" ref="O83" si="206">SUM(O84:O85)</f>
        <v>0</v>
      </c>
      <c r="P83" s="201">
        <f t="shared" ref="P83" si="207">SUM(P84:P85)</f>
        <v>0</v>
      </c>
      <c r="Q83" s="201">
        <f t="shared" ref="Q83" si="208">SUM(Q84:Q85)</f>
        <v>0</v>
      </c>
      <c r="R83" s="201">
        <f t="shared" si="31"/>
        <v>0</v>
      </c>
      <c r="S83" s="201">
        <f t="shared" si="32"/>
        <v>0</v>
      </c>
      <c r="T83" s="201">
        <f t="shared" si="33"/>
        <v>0</v>
      </c>
      <c r="U83" s="201">
        <f t="shared" si="34"/>
        <v>0</v>
      </c>
      <c r="V83" s="201">
        <f t="shared" si="35"/>
        <v>0</v>
      </c>
      <c r="W83" s="201">
        <f t="shared" si="36"/>
        <v>0</v>
      </c>
      <c r="X83" s="201">
        <f t="shared" si="37"/>
        <v>0</v>
      </c>
      <c r="Y83" s="201">
        <f t="shared" si="38"/>
        <v>0</v>
      </c>
      <c r="Z83" s="201">
        <f t="shared" si="39"/>
        <v>0</v>
      </c>
      <c r="AA83" s="201">
        <f t="shared" si="40"/>
        <v>0</v>
      </c>
      <c r="AB83" s="201">
        <f t="shared" si="41"/>
        <v>0</v>
      </c>
      <c r="AC83" s="194" t="s">
        <v>1016</v>
      </c>
    </row>
    <row r="84" spans="1:29" ht="23.25" customHeight="1">
      <c r="A84" s="185"/>
      <c r="B84" s="185"/>
      <c r="C84" s="185"/>
      <c r="D84" s="202"/>
      <c r="E84" s="203"/>
      <c r="F84" s="204"/>
      <c r="G84" s="210">
        <f t="shared" si="20"/>
        <v>0</v>
      </c>
      <c r="H84" s="210">
        <f t="shared" si="21"/>
        <v>0</v>
      </c>
      <c r="I84" s="202"/>
      <c r="J84" s="202"/>
      <c r="K84" s="202"/>
      <c r="L84" s="202"/>
      <c r="M84" s="210">
        <f t="shared" si="26"/>
        <v>0</v>
      </c>
      <c r="N84" s="202"/>
      <c r="O84" s="202"/>
      <c r="P84" s="202"/>
      <c r="Q84" s="202"/>
      <c r="R84" s="210">
        <f t="shared" si="31"/>
        <v>0</v>
      </c>
      <c r="S84" s="210">
        <f t="shared" si="32"/>
        <v>0</v>
      </c>
      <c r="T84" s="210">
        <f t="shared" si="33"/>
        <v>0</v>
      </c>
      <c r="U84" s="210">
        <f t="shared" si="34"/>
        <v>0</v>
      </c>
      <c r="V84" s="210">
        <f t="shared" si="35"/>
        <v>0</v>
      </c>
      <c r="W84" s="210">
        <f t="shared" si="36"/>
        <v>0</v>
      </c>
      <c r="X84" s="210">
        <f t="shared" si="37"/>
        <v>0</v>
      </c>
      <c r="Y84" s="210">
        <f t="shared" si="38"/>
        <v>0</v>
      </c>
      <c r="Z84" s="210">
        <f t="shared" si="39"/>
        <v>0</v>
      </c>
      <c r="AA84" s="210">
        <f t="shared" si="40"/>
        <v>0</v>
      </c>
      <c r="AB84" s="210">
        <f t="shared" si="41"/>
        <v>0</v>
      </c>
      <c r="AC84" s="185"/>
    </row>
    <row r="85" spans="1:29" ht="23.25" customHeight="1">
      <c r="A85" s="185"/>
      <c r="B85" s="185"/>
      <c r="C85" s="185"/>
      <c r="D85" s="202"/>
      <c r="E85" s="203"/>
      <c r="F85" s="204"/>
      <c r="G85" s="210">
        <f t="shared" si="20"/>
        <v>0</v>
      </c>
      <c r="H85" s="210">
        <f t="shared" si="21"/>
        <v>0</v>
      </c>
      <c r="I85" s="202"/>
      <c r="J85" s="202"/>
      <c r="K85" s="202"/>
      <c r="L85" s="202"/>
      <c r="M85" s="210">
        <f t="shared" si="26"/>
        <v>0</v>
      </c>
      <c r="N85" s="202"/>
      <c r="O85" s="202"/>
      <c r="P85" s="202"/>
      <c r="Q85" s="202"/>
      <c r="R85" s="210">
        <f t="shared" si="31"/>
        <v>0</v>
      </c>
      <c r="S85" s="210">
        <f t="shared" si="32"/>
        <v>0</v>
      </c>
      <c r="T85" s="210">
        <f t="shared" si="33"/>
        <v>0</v>
      </c>
      <c r="U85" s="210">
        <f t="shared" si="34"/>
        <v>0</v>
      </c>
      <c r="V85" s="210">
        <f t="shared" si="35"/>
        <v>0</v>
      </c>
      <c r="W85" s="210">
        <f t="shared" si="36"/>
        <v>0</v>
      </c>
      <c r="X85" s="210">
        <f t="shared" si="37"/>
        <v>0</v>
      </c>
      <c r="Y85" s="210">
        <f t="shared" si="38"/>
        <v>0</v>
      </c>
      <c r="Z85" s="210">
        <f t="shared" si="39"/>
        <v>0</v>
      </c>
      <c r="AA85" s="210">
        <f t="shared" si="40"/>
        <v>0</v>
      </c>
      <c r="AB85" s="210">
        <f t="shared" si="41"/>
        <v>0</v>
      </c>
      <c r="AC85" s="185"/>
    </row>
    <row r="86" spans="1:29" s="192" customFormat="1" ht="53.25" customHeight="1">
      <c r="A86" s="191" t="s">
        <v>1000</v>
      </c>
      <c r="B86" s="923" t="s">
        <v>1001</v>
      </c>
      <c r="C86" s="924"/>
      <c r="D86" s="201">
        <f>SUM(D87:D88)</f>
        <v>0</v>
      </c>
      <c r="E86" s="201">
        <f t="shared" ref="E86" si="209">SUM(E87:E88)</f>
        <v>0</v>
      </c>
      <c r="F86" s="201">
        <f t="shared" ref="F86" si="210">SUM(F87:F88)</f>
        <v>0</v>
      </c>
      <c r="G86" s="201">
        <f t="shared" si="20"/>
        <v>0</v>
      </c>
      <c r="H86" s="201">
        <f t="shared" si="21"/>
        <v>0</v>
      </c>
      <c r="I86" s="201">
        <f t="shared" ref="I86" si="211">SUM(I87:I88)</f>
        <v>0</v>
      </c>
      <c r="J86" s="201">
        <f t="shared" ref="J86" si="212">SUM(J87:J88)</f>
        <v>0</v>
      </c>
      <c r="K86" s="201">
        <f t="shared" ref="K86" si="213">SUM(K87:K88)</f>
        <v>0</v>
      </c>
      <c r="L86" s="201">
        <f t="shared" ref="L86" si="214">SUM(L87:L88)</f>
        <v>0</v>
      </c>
      <c r="M86" s="201">
        <f t="shared" si="26"/>
        <v>0</v>
      </c>
      <c r="N86" s="201">
        <f t="shared" ref="N86" si="215">SUM(N87:N88)</f>
        <v>0</v>
      </c>
      <c r="O86" s="201">
        <f t="shared" ref="O86" si="216">SUM(O87:O88)</f>
        <v>0</v>
      </c>
      <c r="P86" s="201">
        <f t="shared" ref="P86" si="217">SUM(P87:P88)</f>
        <v>0</v>
      </c>
      <c r="Q86" s="201">
        <f t="shared" ref="Q86" si="218">SUM(Q87:Q88)</f>
        <v>0</v>
      </c>
      <c r="R86" s="201">
        <f t="shared" si="31"/>
        <v>0</v>
      </c>
      <c r="S86" s="201">
        <f t="shared" si="32"/>
        <v>0</v>
      </c>
      <c r="T86" s="201">
        <f t="shared" si="33"/>
        <v>0</v>
      </c>
      <c r="U86" s="201">
        <f t="shared" si="34"/>
        <v>0</v>
      </c>
      <c r="V86" s="201">
        <f t="shared" si="35"/>
        <v>0</v>
      </c>
      <c r="W86" s="201">
        <f t="shared" si="36"/>
        <v>0</v>
      </c>
      <c r="X86" s="201">
        <f t="shared" si="37"/>
        <v>0</v>
      </c>
      <c r="Y86" s="201">
        <f t="shared" si="38"/>
        <v>0</v>
      </c>
      <c r="Z86" s="201">
        <f t="shared" si="39"/>
        <v>0</v>
      </c>
      <c r="AA86" s="201">
        <f t="shared" si="40"/>
        <v>0</v>
      </c>
      <c r="AB86" s="201">
        <f t="shared" si="41"/>
        <v>0</v>
      </c>
      <c r="AC86" s="194" t="s">
        <v>1016</v>
      </c>
    </row>
    <row r="87" spans="1:29" ht="23.25" customHeight="1">
      <c r="A87" s="185"/>
      <c r="B87" s="185"/>
      <c r="C87" s="185"/>
      <c r="D87" s="202"/>
      <c r="E87" s="203"/>
      <c r="F87" s="204"/>
      <c r="G87" s="210">
        <f t="shared" si="20"/>
        <v>0</v>
      </c>
      <c r="H87" s="210">
        <f t="shared" si="21"/>
        <v>0</v>
      </c>
      <c r="I87" s="202"/>
      <c r="J87" s="202"/>
      <c r="K87" s="202"/>
      <c r="L87" s="202"/>
      <c r="M87" s="210">
        <f t="shared" si="26"/>
        <v>0</v>
      </c>
      <c r="N87" s="202"/>
      <c r="O87" s="202"/>
      <c r="P87" s="202"/>
      <c r="Q87" s="202"/>
      <c r="R87" s="210">
        <f t="shared" si="31"/>
        <v>0</v>
      </c>
      <c r="S87" s="210">
        <f t="shared" si="32"/>
        <v>0</v>
      </c>
      <c r="T87" s="210">
        <f t="shared" si="33"/>
        <v>0</v>
      </c>
      <c r="U87" s="210">
        <f t="shared" si="34"/>
        <v>0</v>
      </c>
      <c r="V87" s="210">
        <f t="shared" si="35"/>
        <v>0</v>
      </c>
      <c r="W87" s="210">
        <f t="shared" si="36"/>
        <v>0</v>
      </c>
      <c r="X87" s="210">
        <f t="shared" si="37"/>
        <v>0</v>
      </c>
      <c r="Y87" s="210">
        <f t="shared" si="38"/>
        <v>0</v>
      </c>
      <c r="Z87" s="210">
        <f t="shared" si="39"/>
        <v>0</v>
      </c>
      <c r="AA87" s="210">
        <f t="shared" si="40"/>
        <v>0</v>
      </c>
      <c r="AB87" s="210">
        <f t="shared" si="41"/>
        <v>0</v>
      </c>
      <c r="AC87" s="185"/>
    </row>
    <row r="88" spans="1:29" ht="23.25" customHeight="1">
      <c r="A88" s="185"/>
      <c r="B88" s="185"/>
      <c r="C88" s="185"/>
      <c r="D88" s="202"/>
      <c r="E88" s="203"/>
      <c r="F88" s="204"/>
      <c r="G88" s="210">
        <f t="shared" si="20"/>
        <v>0</v>
      </c>
      <c r="H88" s="210">
        <f t="shared" si="21"/>
        <v>0</v>
      </c>
      <c r="I88" s="202"/>
      <c r="J88" s="202"/>
      <c r="K88" s="202"/>
      <c r="L88" s="202"/>
      <c r="M88" s="210">
        <f t="shared" si="26"/>
        <v>0</v>
      </c>
      <c r="N88" s="202"/>
      <c r="O88" s="202"/>
      <c r="P88" s="202"/>
      <c r="Q88" s="202"/>
      <c r="R88" s="210">
        <f t="shared" si="31"/>
        <v>0</v>
      </c>
      <c r="S88" s="210">
        <f t="shared" si="32"/>
        <v>0</v>
      </c>
      <c r="T88" s="210">
        <f t="shared" si="33"/>
        <v>0</v>
      </c>
      <c r="U88" s="210">
        <f t="shared" si="34"/>
        <v>0</v>
      </c>
      <c r="V88" s="210">
        <f t="shared" si="35"/>
        <v>0</v>
      </c>
      <c r="W88" s="210">
        <f t="shared" si="36"/>
        <v>0</v>
      </c>
      <c r="X88" s="210">
        <f t="shared" si="37"/>
        <v>0</v>
      </c>
      <c r="Y88" s="210">
        <f t="shared" si="38"/>
        <v>0</v>
      </c>
      <c r="Z88" s="210">
        <f t="shared" si="39"/>
        <v>0</v>
      </c>
      <c r="AA88" s="210">
        <f t="shared" si="40"/>
        <v>0</v>
      </c>
      <c r="AB88" s="210">
        <f t="shared" si="41"/>
        <v>0</v>
      </c>
      <c r="AC88" s="185"/>
    </row>
    <row r="89" spans="1:29" s="189" customFormat="1" ht="43.5" customHeight="1">
      <c r="A89" s="186" t="s">
        <v>1002</v>
      </c>
      <c r="B89" s="906" t="s">
        <v>1003</v>
      </c>
      <c r="C89" s="907"/>
      <c r="D89" s="200">
        <f>SUM(D90,D93)</f>
        <v>0</v>
      </c>
      <c r="E89" s="200">
        <f t="shared" ref="E89:Q89" si="219">SUM(E90,E93)</f>
        <v>0</v>
      </c>
      <c r="F89" s="200">
        <f t="shared" si="219"/>
        <v>0</v>
      </c>
      <c r="G89" s="200">
        <f t="shared" si="20"/>
        <v>0</v>
      </c>
      <c r="H89" s="200">
        <f t="shared" si="21"/>
        <v>0</v>
      </c>
      <c r="I89" s="200">
        <f t="shared" si="219"/>
        <v>0</v>
      </c>
      <c r="J89" s="200">
        <f t="shared" si="219"/>
        <v>0</v>
      </c>
      <c r="K89" s="200">
        <f t="shared" si="219"/>
        <v>0</v>
      </c>
      <c r="L89" s="200">
        <f t="shared" si="219"/>
        <v>0</v>
      </c>
      <c r="M89" s="200">
        <f t="shared" si="26"/>
        <v>0</v>
      </c>
      <c r="N89" s="200">
        <f t="shared" si="219"/>
        <v>0</v>
      </c>
      <c r="O89" s="200">
        <f t="shared" si="219"/>
        <v>0</v>
      </c>
      <c r="P89" s="200">
        <f t="shared" si="219"/>
        <v>0</v>
      </c>
      <c r="Q89" s="200">
        <f t="shared" si="219"/>
        <v>0</v>
      </c>
      <c r="R89" s="200">
        <f t="shared" si="31"/>
        <v>0</v>
      </c>
      <c r="S89" s="200">
        <f t="shared" si="32"/>
        <v>0</v>
      </c>
      <c r="T89" s="200">
        <f t="shared" si="33"/>
        <v>0</v>
      </c>
      <c r="U89" s="200">
        <f t="shared" si="34"/>
        <v>0</v>
      </c>
      <c r="V89" s="200">
        <f t="shared" si="35"/>
        <v>0</v>
      </c>
      <c r="W89" s="200">
        <f t="shared" si="36"/>
        <v>0</v>
      </c>
      <c r="X89" s="200">
        <f t="shared" si="37"/>
        <v>0</v>
      </c>
      <c r="Y89" s="200">
        <f t="shared" si="38"/>
        <v>0</v>
      </c>
      <c r="Z89" s="200">
        <f t="shared" si="39"/>
        <v>0</v>
      </c>
      <c r="AA89" s="200">
        <f t="shared" si="40"/>
        <v>0</v>
      </c>
      <c r="AB89" s="200">
        <f t="shared" si="41"/>
        <v>0</v>
      </c>
      <c r="AC89" s="188" t="s">
        <v>1016</v>
      </c>
    </row>
    <row r="90" spans="1:29" s="192" customFormat="1" ht="38.25" customHeight="1">
      <c r="A90" s="191" t="s">
        <v>1004</v>
      </c>
      <c r="B90" s="923" t="s">
        <v>1005</v>
      </c>
      <c r="C90" s="924"/>
      <c r="D90" s="201">
        <f>SUM(D91:D92)</f>
        <v>0</v>
      </c>
      <c r="E90" s="201">
        <f t="shared" ref="E90" si="220">SUM(E91:E92)</f>
        <v>0</v>
      </c>
      <c r="F90" s="201">
        <f t="shared" ref="F90" si="221">SUM(F91:F92)</f>
        <v>0</v>
      </c>
      <c r="G90" s="201">
        <f t="shared" ref="G90:G111" si="222">D90-F90</f>
        <v>0</v>
      </c>
      <c r="H90" s="201">
        <f t="shared" ref="H90:H111" si="223">SUM(I90+J90+K90+L90)</f>
        <v>0</v>
      </c>
      <c r="I90" s="201">
        <f t="shared" ref="I90" si="224">SUM(I91:I92)</f>
        <v>0</v>
      </c>
      <c r="J90" s="201">
        <f t="shared" ref="J90" si="225">SUM(J91:J92)</f>
        <v>0</v>
      </c>
      <c r="K90" s="201">
        <f t="shared" ref="K90" si="226">SUM(K91:K92)</f>
        <v>0</v>
      </c>
      <c r="L90" s="201">
        <f t="shared" ref="L90" si="227">SUM(L91:L92)</f>
        <v>0</v>
      </c>
      <c r="M90" s="201">
        <f t="shared" ref="M90:M118" si="228">SUM(N90+O90+P90+Q90)</f>
        <v>0</v>
      </c>
      <c r="N90" s="201">
        <f t="shared" ref="N90" si="229">SUM(N91:N92)</f>
        <v>0</v>
      </c>
      <c r="O90" s="201">
        <f t="shared" ref="O90" si="230">SUM(O91:O92)</f>
        <v>0</v>
      </c>
      <c r="P90" s="201">
        <f t="shared" ref="P90" si="231">SUM(P91:P92)</f>
        <v>0</v>
      </c>
      <c r="Q90" s="201">
        <f t="shared" ref="Q90" si="232">SUM(Q91:Q92)</f>
        <v>0</v>
      </c>
      <c r="R90" s="201">
        <f t="shared" ref="R90:R111" si="233">G90-M90</f>
        <v>0</v>
      </c>
      <c r="S90" s="201">
        <f t="shared" ref="S90:S111" si="234">M90-H90</f>
        <v>0</v>
      </c>
      <c r="T90" s="201">
        <f t="shared" ref="T90:T111" si="235">IF(ROUND(H90,3)&gt;0,S90*100/ROUND(H90,3),0)</f>
        <v>0</v>
      </c>
      <c r="U90" s="201">
        <f t="shared" ref="U90:U111" si="236">N90-I90</f>
        <v>0</v>
      </c>
      <c r="V90" s="201">
        <f t="shared" ref="V90:V111" si="237">IF(ROUND(I90,3)&gt;0,U90*100/ROUND(I90,3),0)</f>
        <v>0</v>
      </c>
      <c r="W90" s="201">
        <f t="shared" ref="W90:W111" si="238">O90-J90</f>
        <v>0</v>
      </c>
      <c r="X90" s="201">
        <f t="shared" ref="X90:X111" si="239">IF(ROUND(J90,3)&gt;0,W90*100/ROUND(J90,3),0)</f>
        <v>0</v>
      </c>
      <c r="Y90" s="201">
        <f t="shared" ref="Y90:Y111" si="240">P90-K90</f>
        <v>0</v>
      </c>
      <c r="Z90" s="201">
        <f t="shared" ref="Z90:Z111" si="241">IF(ROUND(K90,3)&gt;0,Y90*100/ROUND(K90,3),0)</f>
        <v>0</v>
      </c>
      <c r="AA90" s="201">
        <f t="shared" ref="AA90:AA111" si="242">Q90-L90</f>
        <v>0</v>
      </c>
      <c r="AB90" s="201">
        <f t="shared" ref="AB90:AB111" si="243">IF(ROUND(L90,3)&gt;0,AA90*100/ROUND(L90,3),0)</f>
        <v>0</v>
      </c>
      <c r="AC90" s="194" t="s">
        <v>1016</v>
      </c>
    </row>
    <row r="91" spans="1:29" ht="23.25" customHeight="1">
      <c r="A91" s="185"/>
      <c r="B91" s="185"/>
      <c r="C91" s="185"/>
      <c r="D91" s="202"/>
      <c r="E91" s="203"/>
      <c r="F91" s="204"/>
      <c r="G91" s="210">
        <f t="shared" si="222"/>
        <v>0</v>
      </c>
      <c r="H91" s="210">
        <f t="shared" si="223"/>
        <v>0</v>
      </c>
      <c r="I91" s="202"/>
      <c r="J91" s="202"/>
      <c r="K91" s="202"/>
      <c r="L91" s="202"/>
      <c r="M91" s="210">
        <f t="shared" si="228"/>
        <v>0</v>
      </c>
      <c r="N91" s="202"/>
      <c r="O91" s="202"/>
      <c r="P91" s="202"/>
      <c r="Q91" s="202"/>
      <c r="R91" s="210">
        <f t="shared" si="233"/>
        <v>0</v>
      </c>
      <c r="S91" s="210">
        <f t="shared" si="234"/>
        <v>0</v>
      </c>
      <c r="T91" s="210">
        <f t="shared" si="235"/>
        <v>0</v>
      </c>
      <c r="U91" s="210">
        <f t="shared" si="236"/>
        <v>0</v>
      </c>
      <c r="V91" s="210">
        <f t="shared" si="237"/>
        <v>0</v>
      </c>
      <c r="W91" s="210">
        <f t="shared" si="238"/>
        <v>0</v>
      </c>
      <c r="X91" s="210">
        <f t="shared" si="239"/>
        <v>0</v>
      </c>
      <c r="Y91" s="210">
        <f t="shared" si="240"/>
        <v>0</v>
      </c>
      <c r="Z91" s="210">
        <f t="shared" si="241"/>
        <v>0</v>
      </c>
      <c r="AA91" s="210">
        <f t="shared" si="242"/>
        <v>0</v>
      </c>
      <c r="AB91" s="210">
        <f t="shared" si="243"/>
        <v>0</v>
      </c>
      <c r="AC91" s="185"/>
    </row>
    <row r="92" spans="1:29" ht="23.25" customHeight="1">
      <c r="A92" s="185"/>
      <c r="B92" s="185"/>
      <c r="C92" s="185"/>
      <c r="D92" s="202"/>
      <c r="E92" s="203"/>
      <c r="F92" s="204"/>
      <c r="G92" s="210">
        <f t="shared" si="222"/>
        <v>0</v>
      </c>
      <c r="H92" s="210">
        <f t="shared" si="223"/>
        <v>0</v>
      </c>
      <c r="I92" s="202"/>
      <c r="J92" s="202"/>
      <c r="K92" s="202"/>
      <c r="L92" s="202"/>
      <c r="M92" s="210">
        <f t="shared" si="228"/>
        <v>0</v>
      </c>
      <c r="N92" s="202"/>
      <c r="O92" s="202"/>
      <c r="P92" s="202"/>
      <c r="Q92" s="202"/>
      <c r="R92" s="210">
        <f t="shared" si="233"/>
        <v>0</v>
      </c>
      <c r="S92" s="210">
        <f t="shared" si="234"/>
        <v>0</v>
      </c>
      <c r="T92" s="210">
        <f t="shared" si="235"/>
        <v>0</v>
      </c>
      <c r="U92" s="210">
        <f t="shared" si="236"/>
        <v>0</v>
      </c>
      <c r="V92" s="210">
        <f t="shared" si="237"/>
        <v>0</v>
      </c>
      <c r="W92" s="210">
        <f t="shared" si="238"/>
        <v>0</v>
      </c>
      <c r="X92" s="210">
        <f t="shared" si="239"/>
        <v>0</v>
      </c>
      <c r="Y92" s="210">
        <f t="shared" si="240"/>
        <v>0</v>
      </c>
      <c r="Z92" s="210">
        <f t="shared" si="241"/>
        <v>0</v>
      </c>
      <c r="AA92" s="210">
        <f t="shared" si="242"/>
        <v>0</v>
      </c>
      <c r="AB92" s="210">
        <f t="shared" si="243"/>
        <v>0</v>
      </c>
      <c r="AC92" s="185"/>
    </row>
    <row r="93" spans="1:29" s="192" customFormat="1" ht="42.75" customHeight="1">
      <c r="A93" s="191" t="s">
        <v>1006</v>
      </c>
      <c r="B93" s="923" t="s">
        <v>1007</v>
      </c>
      <c r="C93" s="924"/>
      <c r="D93" s="201">
        <f>SUM(D94:D95)</f>
        <v>0</v>
      </c>
      <c r="E93" s="201">
        <f t="shared" ref="E93" si="244">SUM(E94:E95)</f>
        <v>0</v>
      </c>
      <c r="F93" s="201">
        <f t="shared" ref="F93" si="245">SUM(F94:F95)</f>
        <v>0</v>
      </c>
      <c r="G93" s="201">
        <f t="shared" si="222"/>
        <v>0</v>
      </c>
      <c r="H93" s="201">
        <f t="shared" si="223"/>
        <v>0</v>
      </c>
      <c r="I93" s="201">
        <f t="shared" ref="I93" si="246">SUM(I94:I95)</f>
        <v>0</v>
      </c>
      <c r="J93" s="201">
        <f t="shared" ref="J93" si="247">SUM(J94:J95)</f>
        <v>0</v>
      </c>
      <c r="K93" s="201">
        <f t="shared" ref="K93" si="248">SUM(K94:K95)</f>
        <v>0</v>
      </c>
      <c r="L93" s="201">
        <f t="shared" ref="L93" si="249">SUM(L94:L95)</f>
        <v>0</v>
      </c>
      <c r="M93" s="201">
        <f t="shared" si="228"/>
        <v>0</v>
      </c>
      <c r="N93" s="201">
        <f t="shared" ref="N93" si="250">SUM(N94:N95)</f>
        <v>0</v>
      </c>
      <c r="O93" s="201">
        <f t="shared" ref="O93" si="251">SUM(O94:O95)</f>
        <v>0</v>
      </c>
      <c r="P93" s="201">
        <f t="shared" ref="P93" si="252">SUM(P94:P95)</f>
        <v>0</v>
      </c>
      <c r="Q93" s="201">
        <f t="shared" ref="Q93" si="253">SUM(Q94:Q95)</f>
        <v>0</v>
      </c>
      <c r="R93" s="201">
        <f t="shared" si="233"/>
        <v>0</v>
      </c>
      <c r="S93" s="201">
        <f t="shared" si="234"/>
        <v>0</v>
      </c>
      <c r="T93" s="201">
        <f t="shared" si="235"/>
        <v>0</v>
      </c>
      <c r="U93" s="201">
        <f t="shared" si="236"/>
        <v>0</v>
      </c>
      <c r="V93" s="201">
        <f t="shared" si="237"/>
        <v>0</v>
      </c>
      <c r="W93" s="201">
        <f t="shared" si="238"/>
        <v>0</v>
      </c>
      <c r="X93" s="201">
        <f t="shared" si="239"/>
        <v>0</v>
      </c>
      <c r="Y93" s="201">
        <f t="shared" si="240"/>
        <v>0</v>
      </c>
      <c r="Z93" s="201">
        <f t="shared" si="241"/>
        <v>0</v>
      </c>
      <c r="AA93" s="201">
        <f t="shared" si="242"/>
        <v>0</v>
      </c>
      <c r="AB93" s="201">
        <f t="shared" si="243"/>
        <v>0</v>
      </c>
      <c r="AC93" s="194" t="s">
        <v>1016</v>
      </c>
    </row>
    <row r="94" spans="1:29" ht="23.25" customHeight="1">
      <c r="A94" s="185"/>
      <c r="B94" s="185"/>
      <c r="C94" s="185"/>
      <c r="D94" s="202"/>
      <c r="E94" s="203"/>
      <c r="F94" s="204"/>
      <c r="G94" s="210">
        <f t="shared" si="222"/>
        <v>0</v>
      </c>
      <c r="H94" s="210">
        <f t="shared" si="223"/>
        <v>0</v>
      </c>
      <c r="I94" s="202"/>
      <c r="J94" s="202"/>
      <c r="K94" s="202"/>
      <c r="L94" s="202"/>
      <c r="M94" s="210">
        <f t="shared" si="228"/>
        <v>0</v>
      </c>
      <c r="N94" s="202"/>
      <c r="O94" s="202"/>
      <c r="P94" s="202"/>
      <c r="Q94" s="202"/>
      <c r="R94" s="210">
        <f t="shared" si="233"/>
        <v>0</v>
      </c>
      <c r="S94" s="210">
        <f t="shared" si="234"/>
        <v>0</v>
      </c>
      <c r="T94" s="210">
        <f t="shared" si="235"/>
        <v>0</v>
      </c>
      <c r="U94" s="210">
        <f t="shared" si="236"/>
        <v>0</v>
      </c>
      <c r="V94" s="210">
        <f t="shared" si="237"/>
        <v>0</v>
      </c>
      <c r="W94" s="210">
        <f t="shared" si="238"/>
        <v>0</v>
      </c>
      <c r="X94" s="210">
        <f t="shared" si="239"/>
        <v>0</v>
      </c>
      <c r="Y94" s="210">
        <f t="shared" si="240"/>
        <v>0</v>
      </c>
      <c r="Z94" s="210">
        <f t="shared" si="241"/>
        <v>0</v>
      </c>
      <c r="AA94" s="210">
        <f t="shared" si="242"/>
        <v>0</v>
      </c>
      <c r="AB94" s="210">
        <f t="shared" si="243"/>
        <v>0</v>
      </c>
      <c r="AC94" s="185"/>
    </row>
    <row r="95" spans="1:29" ht="23.25" customHeight="1">
      <c r="A95" s="185"/>
      <c r="B95" s="185"/>
      <c r="C95" s="185"/>
      <c r="D95" s="202"/>
      <c r="E95" s="203"/>
      <c r="F95" s="204"/>
      <c r="G95" s="210">
        <f t="shared" si="222"/>
        <v>0</v>
      </c>
      <c r="H95" s="210">
        <f t="shared" si="223"/>
        <v>0</v>
      </c>
      <c r="I95" s="202"/>
      <c r="J95" s="202"/>
      <c r="K95" s="202"/>
      <c r="L95" s="202"/>
      <c r="M95" s="210">
        <f t="shared" si="228"/>
        <v>0</v>
      </c>
      <c r="N95" s="202"/>
      <c r="O95" s="202"/>
      <c r="P95" s="202"/>
      <c r="Q95" s="202"/>
      <c r="R95" s="210">
        <f t="shared" si="233"/>
        <v>0</v>
      </c>
      <c r="S95" s="210">
        <f t="shared" si="234"/>
        <v>0</v>
      </c>
      <c r="T95" s="210">
        <f t="shared" si="235"/>
        <v>0</v>
      </c>
      <c r="U95" s="210">
        <f t="shared" si="236"/>
        <v>0</v>
      </c>
      <c r="V95" s="210">
        <f t="shared" si="237"/>
        <v>0</v>
      </c>
      <c r="W95" s="210">
        <f t="shared" si="238"/>
        <v>0</v>
      </c>
      <c r="X95" s="210">
        <f t="shared" si="239"/>
        <v>0</v>
      </c>
      <c r="Y95" s="210">
        <f t="shared" si="240"/>
        <v>0</v>
      </c>
      <c r="Z95" s="210">
        <f t="shared" si="241"/>
        <v>0</v>
      </c>
      <c r="AA95" s="210">
        <f t="shared" si="242"/>
        <v>0</v>
      </c>
      <c r="AB95" s="210">
        <f t="shared" si="243"/>
        <v>0</v>
      </c>
      <c r="AC95" s="185"/>
    </row>
    <row r="96" spans="1:29" s="187" customFormat="1" ht="55.5" customHeight="1">
      <c r="A96" s="190" t="s">
        <v>224</v>
      </c>
      <c r="B96" s="904" t="s">
        <v>1008</v>
      </c>
      <c r="C96" s="905"/>
      <c r="D96" s="199">
        <f>SUM(D97,D100)</f>
        <v>0</v>
      </c>
      <c r="E96" s="199">
        <f t="shared" ref="E96:Q96" si="254">SUM(E97,E100)</f>
        <v>0</v>
      </c>
      <c r="F96" s="199">
        <f t="shared" si="254"/>
        <v>0</v>
      </c>
      <c r="G96" s="199">
        <f t="shared" si="222"/>
        <v>0</v>
      </c>
      <c r="H96" s="199">
        <f t="shared" si="223"/>
        <v>0</v>
      </c>
      <c r="I96" s="199">
        <f t="shared" si="254"/>
        <v>0</v>
      </c>
      <c r="J96" s="199">
        <f t="shared" si="254"/>
        <v>0</v>
      </c>
      <c r="K96" s="199">
        <f t="shared" si="254"/>
        <v>0</v>
      </c>
      <c r="L96" s="199">
        <f t="shared" si="254"/>
        <v>0</v>
      </c>
      <c r="M96" s="199">
        <f t="shared" si="228"/>
        <v>0</v>
      </c>
      <c r="N96" s="199">
        <f t="shared" si="254"/>
        <v>0</v>
      </c>
      <c r="O96" s="199">
        <f t="shared" si="254"/>
        <v>0</v>
      </c>
      <c r="P96" s="199">
        <f t="shared" si="254"/>
        <v>0</v>
      </c>
      <c r="Q96" s="199">
        <f t="shared" si="254"/>
        <v>0</v>
      </c>
      <c r="R96" s="199">
        <f t="shared" si="233"/>
        <v>0</v>
      </c>
      <c r="S96" s="199">
        <f t="shared" si="234"/>
        <v>0</v>
      </c>
      <c r="T96" s="199">
        <f t="shared" si="235"/>
        <v>0</v>
      </c>
      <c r="U96" s="199">
        <f t="shared" si="236"/>
        <v>0</v>
      </c>
      <c r="V96" s="199">
        <f t="shared" si="237"/>
        <v>0</v>
      </c>
      <c r="W96" s="199">
        <f t="shared" si="238"/>
        <v>0</v>
      </c>
      <c r="X96" s="199">
        <f t="shared" si="239"/>
        <v>0</v>
      </c>
      <c r="Y96" s="199">
        <f t="shared" si="240"/>
        <v>0</v>
      </c>
      <c r="Z96" s="199">
        <f t="shared" si="241"/>
        <v>0</v>
      </c>
      <c r="AA96" s="199">
        <f t="shared" si="242"/>
        <v>0</v>
      </c>
      <c r="AB96" s="199">
        <f t="shared" si="243"/>
        <v>0</v>
      </c>
      <c r="AC96" s="193" t="s">
        <v>1016</v>
      </c>
    </row>
    <row r="97" spans="1:29" s="189" customFormat="1" ht="50.25" customHeight="1">
      <c r="A97" s="186" t="s">
        <v>1009</v>
      </c>
      <c r="B97" s="906" t="s">
        <v>1010</v>
      </c>
      <c r="C97" s="907"/>
      <c r="D97" s="200">
        <f>SUM(D98:D99)</f>
        <v>0</v>
      </c>
      <c r="E97" s="200">
        <f t="shared" ref="E97" si="255">SUM(E98:E99)</f>
        <v>0</v>
      </c>
      <c r="F97" s="200">
        <f t="shared" ref="F97" si="256">SUM(F98:F99)</f>
        <v>0</v>
      </c>
      <c r="G97" s="200">
        <f t="shared" si="222"/>
        <v>0</v>
      </c>
      <c r="H97" s="200">
        <f t="shared" si="223"/>
        <v>0</v>
      </c>
      <c r="I97" s="200">
        <f t="shared" ref="I97" si="257">SUM(I98:I99)</f>
        <v>0</v>
      </c>
      <c r="J97" s="200">
        <f t="shared" ref="J97" si="258">SUM(J98:J99)</f>
        <v>0</v>
      </c>
      <c r="K97" s="200">
        <f t="shared" ref="K97" si="259">SUM(K98:K99)</f>
        <v>0</v>
      </c>
      <c r="L97" s="200">
        <f t="shared" ref="L97" si="260">SUM(L98:L99)</f>
        <v>0</v>
      </c>
      <c r="M97" s="200">
        <f t="shared" si="228"/>
        <v>0</v>
      </c>
      <c r="N97" s="200">
        <f t="shared" ref="N97" si="261">SUM(N98:N99)</f>
        <v>0</v>
      </c>
      <c r="O97" s="200">
        <f t="shared" ref="O97" si="262">SUM(O98:O99)</f>
        <v>0</v>
      </c>
      <c r="P97" s="200">
        <f t="shared" ref="P97" si="263">SUM(P98:P99)</f>
        <v>0</v>
      </c>
      <c r="Q97" s="200">
        <f t="shared" ref="Q97" si="264">SUM(Q98:Q99)</f>
        <v>0</v>
      </c>
      <c r="R97" s="200">
        <f t="shared" si="233"/>
        <v>0</v>
      </c>
      <c r="S97" s="200">
        <f t="shared" si="234"/>
        <v>0</v>
      </c>
      <c r="T97" s="200">
        <f t="shared" si="235"/>
        <v>0</v>
      </c>
      <c r="U97" s="200">
        <f t="shared" si="236"/>
        <v>0</v>
      </c>
      <c r="V97" s="200">
        <f t="shared" si="237"/>
        <v>0</v>
      </c>
      <c r="W97" s="200">
        <f t="shared" si="238"/>
        <v>0</v>
      </c>
      <c r="X97" s="200">
        <f t="shared" si="239"/>
        <v>0</v>
      </c>
      <c r="Y97" s="200">
        <f t="shared" si="240"/>
        <v>0</v>
      </c>
      <c r="Z97" s="200">
        <f t="shared" si="241"/>
        <v>0</v>
      </c>
      <c r="AA97" s="200">
        <f t="shared" si="242"/>
        <v>0</v>
      </c>
      <c r="AB97" s="200">
        <f t="shared" si="243"/>
        <v>0</v>
      </c>
      <c r="AC97" s="188" t="s">
        <v>1016</v>
      </c>
    </row>
    <row r="98" spans="1:29" ht="23.25" customHeight="1">
      <c r="A98" s="185"/>
      <c r="B98" s="185"/>
      <c r="C98" s="185"/>
      <c r="D98" s="202"/>
      <c r="E98" s="203"/>
      <c r="F98" s="204"/>
      <c r="G98" s="210">
        <f t="shared" si="222"/>
        <v>0</v>
      </c>
      <c r="H98" s="210">
        <f t="shared" si="223"/>
        <v>0</v>
      </c>
      <c r="I98" s="202"/>
      <c r="J98" s="202"/>
      <c r="K98" s="202"/>
      <c r="L98" s="202"/>
      <c r="M98" s="210">
        <f t="shared" si="228"/>
        <v>0</v>
      </c>
      <c r="N98" s="202"/>
      <c r="O98" s="202"/>
      <c r="P98" s="202"/>
      <c r="Q98" s="202"/>
      <c r="R98" s="210">
        <f t="shared" si="233"/>
        <v>0</v>
      </c>
      <c r="S98" s="210">
        <f t="shared" si="234"/>
        <v>0</v>
      </c>
      <c r="T98" s="210">
        <f t="shared" si="235"/>
        <v>0</v>
      </c>
      <c r="U98" s="210">
        <f t="shared" si="236"/>
        <v>0</v>
      </c>
      <c r="V98" s="210">
        <f t="shared" si="237"/>
        <v>0</v>
      </c>
      <c r="W98" s="210">
        <f t="shared" si="238"/>
        <v>0</v>
      </c>
      <c r="X98" s="210">
        <f t="shared" si="239"/>
        <v>0</v>
      </c>
      <c r="Y98" s="210">
        <f t="shared" si="240"/>
        <v>0</v>
      </c>
      <c r="Z98" s="210">
        <f t="shared" si="241"/>
        <v>0</v>
      </c>
      <c r="AA98" s="210">
        <f t="shared" si="242"/>
        <v>0</v>
      </c>
      <c r="AB98" s="210">
        <f t="shared" si="243"/>
        <v>0</v>
      </c>
      <c r="AC98" s="185"/>
    </row>
    <row r="99" spans="1:29" ht="23.25" customHeight="1">
      <c r="A99" s="185"/>
      <c r="B99" s="185"/>
      <c r="C99" s="185"/>
      <c r="D99" s="202"/>
      <c r="E99" s="203"/>
      <c r="F99" s="204"/>
      <c r="G99" s="210">
        <f t="shared" si="222"/>
        <v>0</v>
      </c>
      <c r="H99" s="210">
        <f t="shared" si="223"/>
        <v>0</v>
      </c>
      <c r="I99" s="202"/>
      <c r="J99" s="202"/>
      <c r="K99" s="202"/>
      <c r="L99" s="202"/>
      <c r="M99" s="210">
        <f t="shared" si="228"/>
        <v>0</v>
      </c>
      <c r="N99" s="202"/>
      <c r="O99" s="202"/>
      <c r="P99" s="202"/>
      <c r="Q99" s="202"/>
      <c r="R99" s="210">
        <f t="shared" si="233"/>
        <v>0</v>
      </c>
      <c r="S99" s="210">
        <f t="shared" si="234"/>
        <v>0</v>
      </c>
      <c r="T99" s="210">
        <f t="shared" si="235"/>
        <v>0</v>
      </c>
      <c r="U99" s="210">
        <f t="shared" si="236"/>
        <v>0</v>
      </c>
      <c r="V99" s="210">
        <f t="shared" si="237"/>
        <v>0</v>
      </c>
      <c r="W99" s="210">
        <f t="shared" si="238"/>
        <v>0</v>
      </c>
      <c r="X99" s="210">
        <f t="shared" si="239"/>
        <v>0</v>
      </c>
      <c r="Y99" s="210">
        <f t="shared" si="240"/>
        <v>0</v>
      </c>
      <c r="Z99" s="210">
        <f t="shared" si="241"/>
        <v>0</v>
      </c>
      <c r="AA99" s="210">
        <f t="shared" si="242"/>
        <v>0</v>
      </c>
      <c r="AB99" s="210">
        <f t="shared" si="243"/>
        <v>0</v>
      </c>
      <c r="AC99" s="185"/>
    </row>
    <row r="100" spans="1:29" s="189" customFormat="1" ht="50.25" customHeight="1">
      <c r="A100" s="186" t="s">
        <v>1011</v>
      </c>
      <c r="B100" s="906" t="s">
        <v>1012</v>
      </c>
      <c r="C100" s="907"/>
      <c r="D100" s="200">
        <f>SUM(D101:D102)</f>
        <v>0</v>
      </c>
      <c r="E100" s="200">
        <f t="shared" ref="E100" si="265">SUM(E101:E102)</f>
        <v>0</v>
      </c>
      <c r="F100" s="200">
        <f t="shared" ref="F100" si="266">SUM(F101:F102)</f>
        <v>0</v>
      </c>
      <c r="G100" s="200">
        <f t="shared" si="222"/>
        <v>0</v>
      </c>
      <c r="H100" s="200">
        <f t="shared" si="223"/>
        <v>0</v>
      </c>
      <c r="I100" s="200">
        <f t="shared" ref="I100" si="267">SUM(I101:I102)</f>
        <v>0</v>
      </c>
      <c r="J100" s="200">
        <f t="shared" ref="J100" si="268">SUM(J101:J102)</f>
        <v>0</v>
      </c>
      <c r="K100" s="200">
        <f t="shared" ref="K100" si="269">SUM(K101:K102)</f>
        <v>0</v>
      </c>
      <c r="L100" s="200">
        <f t="shared" ref="L100" si="270">SUM(L101:L102)</f>
        <v>0</v>
      </c>
      <c r="M100" s="200">
        <f t="shared" si="228"/>
        <v>0</v>
      </c>
      <c r="N100" s="200">
        <f t="shared" ref="N100" si="271">SUM(N101:N102)</f>
        <v>0</v>
      </c>
      <c r="O100" s="200">
        <f t="shared" ref="O100" si="272">SUM(O101:O102)</f>
        <v>0</v>
      </c>
      <c r="P100" s="200">
        <f t="shared" ref="P100" si="273">SUM(P101:P102)</f>
        <v>0</v>
      </c>
      <c r="Q100" s="200">
        <f t="shared" ref="Q100" si="274">SUM(Q101:Q102)</f>
        <v>0</v>
      </c>
      <c r="R100" s="200">
        <f t="shared" si="233"/>
        <v>0</v>
      </c>
      <c r="S100" s="200">
        <f t="shared" si="234"/>
        <v>0</v>
      </c>
      <c r="T100" s="200">
        <f t="shared" si="235"/>
        <v>0</v>
      </c>
      <c r="U100" s="200">
        <f t="shared" si="236"/>
        <v>0</v>
      </c>
      <c r="V100" s="200">
        <f t="shared" si="237"/>
        <v>0</v>
      </c>
      <c r="W100" s="200">
        <f t="shared" si="238"/>
        <v>0</v>
      </c>
      <c r="X100" s="200">
        <f t="shared" si="239"/>
        <v>0</v>
      </c>
      <c r="Y100" s="200">
        <f t="shared" si="240"/>
        <v>0</v>
      </c>
      <c r="Z100" s="200">
        <f t="shared" si="241"/>
        <v>0</v>
      </c>
      <c r="AA100" s="200">
        <f t="shared" si="242"/>
        <v>0</v>
      </c>
      <c r="AB100" s="200">
        <f t="shared" si="243"/>
        <v>0</v>
      </c>
      <c r="AC100" s="188" t="s">
        <v>1016</v>
      </c>
    </row>
    <row r="101" spans="1:29" ht="23.25" customHeight="1">
      <c r="A101" s="185"/>
      <c r="B101" s="185"/>
      <c r="C101" s="185"/>
      <c r="D101" s="202"/>
      <c r="E101" s="203"/>
      <c r="F101" s="204"/>
      <c r="G101" s="210">
        <f t="shared" si="222"/>
        <v>0</v>
      </c>
      <c r="H101" s="210">
        <f t="shared" si="223"/>
        <v>0</v>
      </c>
      <c r="I101" s="202"/>
      <c r="J101" s="202"/>
      <c r="K101" s="202"/>
      <c r="L101" s="202"/>
      <c r="M101" s="210">
        <f t="shared" si="228"/>
        <v>0</v>
      </c>
      <c r="N101" s="202"/>
      <c r="O101" s="202"/>
      <c r="P101" s="202"/>
      <c r="Q101" s="202"/>
      <c r="R101" s="210">
        <f t="shared" si="233"/>
        <v>0</v>
      </c>
      <c r="S101" s="210">
        <f t="shared" si="234"/>
        <v>0</v>
      </c>
      <c r="T101" s="210">
        <f t="shared" si="235"/>
        <v>0</v>
      </c>
      <c r="U101" s="210">
        <f t="shared" si="236"/>
        <v>0</v>
      </c>
      <c r="V101" s="210">
        <f t="shared" si="237"/>
        <v>0</v>
      </c>
      <c r="W101" s="210">
        <f t="shared" si="238"/>
        <v>0</v>
      </c>
      <c r="X101" s="210">
        <f t="shared" si="239"/>
        <v>0</v>
      </c>
      <c r="Y101" s="210">
        <f t="shared" si="240"/>
        <v>0</v>
      </c>
      <c r="Z101" s="210">
        <f t="shared" si="241"/>
        <v>0</v>
      </c>
      <c r="AA101" s="210">
        <f t="shared" si="242"/>
        <v>0</v>
      </c>
      <c r="AB101" s="210">
        <f t="shared" si="243"/>
        <v>0</v>
      </c>
      <c r="AC101" s="185"/>
    </row>
    <row r="102" spans="1:29" ht="23.25" customHeight="1">
      <c r="A102" s="185"/>
      <c r="B102" s="185"/>
      <c r="C102" s="185"/>
      <c r="D102" s="202"/>
      <c r="E102" s="203"/>
      <c r="F102" s="204"/>
      <c r="G102" s="210">
        <f t="shared" si="222"/>
        <v>0</v>
      </c>
      <c r="H102" s="210">
        <f t="shared" si="223"/>
        <v>0</v>
      </c>
      <c r="I102" s="202"/>
      <c r="J102" s="202"/>
      <c r="K102" s="202"/>
      <c r="L102" s="202"/>
      <c r="M102" s="210">
        <f t="shared" si="228"/>
        <v>0</v>
      </c>
      <c r="N102" s="202"/>
      <c r="O102" s="202"/>
      <c r="P102" s="202"/>
      <c r="Q102" s="202"/>
      <c r="R102" s="210">
        <f t="shared" si="233"/>
        <v>0</v>
      </c>
      <c r="S102" s="210">
        <f t="shared" si="234"/>
        <v>0</v>
      </c>
      <c r="T102" s="210">
        <f t="shared" si="235"/>
        <v>0</v>
      </c>
      <c r="U102" s="210">
        <f t="shared" si="236"/>
        <v>0</v>
      </c>
      <c r="V102" s="210">
        <f t="shared" si="237"/>
        <v>0</v>
      </c>
      <c r="W102" s="210">
        <f t="shared" si="238"/>
        <v>0</v>
      </c>
      <c r="X102" s="210">
        <f t="shared" si="239"/>
        <v>0</v>
      </c>
      <c r="Y102" s="210">
        <f t="shared" si="240"/>
        <v>0</v>
      </c>
      <c r="Z102" s="210">
        <f t="shared" si="241"/>
        <v>0</v>
      </c>
      <c r="AA102" s="210">
        <f t="shared" si="242"/>
        <v>0</v>
      </c>
      <c r="AB102" s="210">
        <f t="shared" si="243"/>
        <v>0</v>
      </c>
      <c r="AC102" s="185"/>
    </row>
    <row r="103" spans="1:29" s="187" customFormat="1" ht="45.75" customHeight="1">
      <c r="A103" s="190" t="s">
        <v>225</v>
      </c>
      <c r="B103" s="904" t="s">
        <v>1013</v>
      </c>
      <c r="C103" s="905"/>
      <c r="D103" s="199">
        <f>SUM(D104:D105)</f>
        <v>0</v>
      </c>
      <c r="E103" s="199">
        <f t="shared" ref="E103:Q103" si="275">SUM(E104:E105)</f>
        <v>0</v>
      </c>
      <c r="F103" s="199">
        <f t="shared" si="275"/>
        <v>0</v>
      </c>
      <c r="G103" s="199">
        <f t="shared" si="222"/>
        <v>0</v>
      </c>
      <c r="H103" s="199">
        <f t="shared" si="223"/>
        <v>0</v>
      </c>
      <c r="I103" s="199">
        <f t="shared" si="275"/>
        <v>0</v>
      </c>
      <c r="J103" s="199">
        <f t="shared" si="275"/>
        <v>0</v>
      </c>
      <c r="K103" s="199">
        <f t="shared" si="275"/>
        <v>0</v>
      </c>
      <c r="L103" s="199">
        <f t="shared" si="275"/>
        <v>0</v>
      </c>
      <c r="M103" s="199">
        <f t="shared" si="228"/>
        <v>0</v>
      </c>
      <c r="N103" s="199">
        <f t="shared" si="275"/>
        <v>0</v>
      </c>
      <c r="O103" s="199">
        <f t="shared" si="275"/>
        <v>0</v>
      </c>
      <c r="P103" s="199">
        <f t="shared" si="275"/>
        <v>0</v>
      </c>
      <c r="Q103" s="199">
        <f t="shared" si="275"/>
        <v>0</v>
      </c>
      <c r="R103" s="199">
        <f t="shared" si="233"/>
        <v>0</v>
      </c>
      <c r="S103" s="199">
        <f t="shared" si="234"/>
        <v>0</v>
      </c>
      <c r="T103" s="199">
        <f t="shared" si="235"/>
        <v>0</v>
      </c>
      <c r="U103" s="199">
        <f t="shared" si="236"/>
        <v>0</v>
      </c>
      <c r="V103" s="199">
        <f t="shared" si="237"/>
        <v>0</v>
      </c>
      <c r="W103" s="199">
        <f t="shared" si="238"/>
        <v>0</v>
      </c>
      <c r="X103" s="199">
        <f t="shared" si="239"/>
        <v>0</v>
      </c>
      <c r="Y103" s="199">
        <f t="shared" si="240"/>
        <v>0</v>
      </c>
      <c r="Z103" s="199">
        <f t="shared" si="241"/>
        <v>0</v>
      </c>
      <c r="AA103" s="199">
        <f t="shared" si="242"/>
        <v>0</v>
      </c>
      <c r="AB103" s="199">
        <f t="shared" si="243"/>
        <v>0</v>
      </c>
      <c r="AC103" s="193" t="s">
        <v>1016</v>
      </c>
    </row>
    <row r="104" spans="1:29" ht="23.25" customHeight="1">
      <c r="A104" s="185"/>
      <c r="B104" s="185"/>
      <c r="C104" s="185"/>
      <c r="D104" s="202"/>
      <c r="E104" s="203"/>
      <c r="F104" s="204"/>
      <c r="G104" s="210">
        <f t="shared" si="222"/>
        <v>0</v>
      </c>
      <c r="H104" s="210">
        <f t="shared" si="223"/>
        <v>0</v>
      </c>
      <c r="I104" s="202"/>
      <c r="J104" s="202"/>
      <c r="K104" s="202"/>
      <c r="L104" s="202"/>
      <c r="M104" s="210">
        <f t="shared" si="228"/>
        <v>0</v>
      </c>
      <c r="N104" s="202"/>
      <c r="O104" s="202"/>
      <c r="P104" s="202"/>
      <c r="Q104" s="202"/>
      <c r="R104" s="210">
        <f t="shared" si="233"/>
        <v>0</v>
      </c>
      <c r="S104" s="210">
        <f t="shared" si="234"/>
        <v>0</v>
      </c>
      <c r="T104" s="210">
        <f t="shared" si="235"/>
        <v>0</v>
      </c>
      <c r="U104" s="210">
        <f t="shared" si="236"/>
        <v>0</v>
      </c>
      <c r="V104" s="210">
        <f t="shared" si="237"/>
        <v>0</v>
      </c>
      <c r="W104" s="210">
        <f t="shared" si="238"/>
        <v>0</v>
      </c>
      <c r="X104" s="210">
        <f t="shared" si="239"/>
        <v>0</v>
      </c>
      <c r="Y104" s="210">
        <f t="shared" si="240"/>
        <v>0</v>
      </c>
      <c r="Z104" s="210">
        <f t="shared" si="241"/>
        <v>0</v>
      </c>
      <c r="AA104" s="210">
        <f t="shared" si="242"/>
        <v>0</v>
      </c>
      <c r="AB104" s="210">
        <f t="shared" si="243"/>
        <v>0</v>
      </c>
      <c r="AC104" s="185"/>
    </row>
    <row r="105" spans="1:29" ht="23.25" customHeight="1">
      <c r="A105" s="185"/>
      <c r="B105" s="185"/>
      <c r="C105" s="185"/>
      <c r="D105" s="202"/>
      <c r="E105" s="203"/>
      <c r="F105" s="204"/>
      <c r="G105" s="210">
        <f t="shared" si="222"/>
        <v>0</v>
      </c>
      <c r="H105" s="210">
        <f t="shared" si="223"/>
        <v>0</v>
      </c>
      <c r="I105" s="202"/>
      <c r="J105" s="202"/>
      <c r="K105" s="202"/>
      <c r="L105" s="202"/>
      <c r="M105" s="210">
        <f t="shared" si="228"/>
        <v>0</v>
      </c>
      <c r="N105" s="202"/>
      <c r="O105" s="202"/>
      <c r="P105" s="202"/>
      <c r="Q105" s="202"/>
      <c r="R105" s="210">
        <f t="shared" si="233"/>
        <v>0</v>
      </c>
      <c r="S105" s="210">
        <f t="shared" si="234"/>
        <v>0</v>
      </c>
      <c r="T105" s="210">
        <f t="shared" si="235"/>
        <v>0</v>
      </c>
      <c r="U105" s="210">
        <f t="shared" si="236"/>
        <v>0</v>
      </c>
      <c r="V105" s="210">
        <f t="shared" si="237"/>
        <v>0</v>
      </c>
      <c r="W105" s="210">
        <f t="shared" si="238"/>
        <v>0</v>
      </c>
      <c r="X105" s="210">
        <f t="shared" si="239"/>
        <v>0</v>
      </c>
      <c r="Y105" s="210">
        <f t="shared" si="240"/>
        <v>0</v>
      </c>
      <c r="Z105" s="210">
        <f t="shared" si="241"/>
        <v>0</v>
      </c>
      <c r="AA105" s="210">
        <f t="shared" si="242"/>
        <v>0</v>
      </c>
      <c r="AB105" s="210">
        <f t="shared" si="243"/>
        <v>0</v>
      </c>
      <c r="AC105" s="185"/>
    </row>
    <row r="106" spans="1:29" s="187" customFormat="1" ht="43.5" customHeight="1">
      <c r="A106" s="190" t="s">
        <v>298</v>
      </c>
      <c r="B106" s="904" t="s">
        <v>1014</v>
      </c>
      <c r="C106" s="905"/>
      <c r="D106" s="199">
        <f>SUM(D107:D108)</f>
        <v>0</v>
      </c>
      <c r="E106" s="199">
        <f t="shared" ref="E106" si="276">SUM(E107:E108)</f>
        <v>0</v>
      </c>
      <c r="F106" s="199">
        <f t="shared" ref="F106" si="277">SUM(F107:F108)</f>
        <v>0</v>
      </c>
      <c r="G106" s="199">
        <f t="shared" si="222"/>
        <v>0</v>
      </c>
      <c r="H106" s="199">
        <f t="shared" si="223"/>
        <v>0</v>
      </c>
      <c r="I106" s="199">
        <f t="shared" ref="I106" si="278">SUM(I107:I108)</f>
        <v>0</v>
      </c>
      <c r="J106" s="199">
        <f t="shared" ref="J106" si="279">SUM(J107:J108)</f>
        <v>0</v>
      </c>
      <c r="K106" s="199">
        <f t="shared" ref="K106" si="280">SUM(K107:K108)</f>
        <v>0</v>
      </c>
      <c r="L106" s="199">
        <f t="shared" ref="L106" si="281">SUM(L107:L108)</f>
        <v>0</v>
      </c>
      <c r="M106" s="199">
        <f t="shared" si="228"/>
        <v>0</v>
      </c>
      <c r="N106" s="199">
        <f t="shared" ref="N106" si="282">SUM(N107:N108)</f>
        <v>0</v>
      </c>
      <c r="O106" s="199">
        <f t="shared" ref="O106" si="283">SUM(O107:O108)</f>
        <v>0</v>
      </c>
      <c r="P106" s="199">
        <f t="shared" ref="P106" si="284">SUM(P107:P108)</f>
        <v>0</v>
      </c>
      <c r="Q106" s="199">
        <f t="shared" ref="Q106" si="285">SUM(Q107:Q108)</f>
        <v>0</v>
      </c>
      <c r="R106" s="199">
        <f t="shared" si="233"/>
        <v>0</v>
      </c>
      <c r="S106" s="199">
        <f t="shared" si="234"/>
        <v>0</v>
      </c>
      <c r="T106" s="199">
        <f t="shared" si="235"/>
        <v>0</v>
      </c>
      <c r="U106" s="199">
        <f t="shared" si="236"/>
        <v>0</v>
      </c>
      <c r="V106" s="199">
        <f t="shared" si="237"/>
        <v>0</v>
      </c>
      <c r="W106" s="199">
        <f t="shared" si="238"/>
        <v>0</v>
      </c>
      <c r="X106" s="199">
        <f t="shared" si="239"/>
        <v>0</v>
      </c>
      <c r="Y106" s="199">
        <f t="shared" si="240"/>
        <v>0</v>
      </c>
      <c r="Z106" s="199">
        <f t="shared" si="241"/>
        <v>0</v>
      </c>
      <c r="AA106" s="199">
        <f t="shared" si="242"/>
        <v>0</v>
      </c>
      <c r="AB106" s="199">
        <f t="shared" si="243"/>
        <v>0</v>
      </c>
      <c r="AC106" s="193" t="s">
        <v>1016</v>
      </c>
    </row>
    <row r="107" spans="1:29" ht="23.25" customHeight="1">
      <c r="A107" s="185"/>
      <c r="B107" s="185"/>
      <c r="C107" s="185"/>
      <c r="D107" s="202"/>
      <c r="E107" s="203"/>
      <c r="F107" s="204"/>
      <c r="G107" s="210">
        <f t="shared" si="222"/>
        <v>0</v>
      </c>
      <c r="H107" s="210">
        <f t="shared" si="223"/>
        <v>0</v>
      </c>
      <c r="I107" s="202"/>
      <c r="J107" s="202"/>
      <c r="K107" s="202"/>
      <c r="L107" s="202"/>
      <c r="M107" s="210">
        <f t="shared" si="228"/>
        <v>0</v>
      </c>
      <c r="N107" s="202"/>
      <c r="O107" s="202"/>
      <c r="P107" s="202"/>
      <c r="Q107" s="202"/>
      <c r="R107" s="210">
        <f t="shared" si="233"/>
        <v>0</v>
      </c>
      <c r="S107" s="210">
        <f t="shared" si="234"/>
        <v>0</v>
      </c>
      <c r="T107" s="210">
        <f t="shared" si="235"/>
        <v>0</v>
      </c>
      <c r="U107" s="210">
        <f t="shared" si="236"/>
        <v>0</v>
      </c>
      <c r="V107" s="210">
        <f t="shared" si="237"/>
        <v>0</v>
      </c>
      <c r="W107" s="210">
        <f t="shared" si="238"/>
        <v>0</v>
      </c>
      <c r="X107" s="210">
        <f t="shared" si="239"/>
        <v>0</v>
      </c>
      <c r="Y107" s="210">
        <f t="shared" si="240"/>
        <v>0</v>
      </c>
      <c r="Z107" s="210">
        <f t="shared" si="241"/>
        <v>0</v>
      </c>
      <c r="AA107" s="210">
        <f t="shared" si="242"/>
        <v>0</v>
      </c>
      <c r="AB107" s="210">
        <f t="shared" si="243"/>
        <v>0</v>
      </c>
      <c r="AC107" s="185"/>
    </row>
    <row r="108" spans="1:29" ht="23.25" customHeight="1">
      <c r="A108" s="185"/>
      <c r="B108" s="185"/>
      <c r="C108" s="185"/>
      <c r="D108" s="202"/>
      <c r="E108" s="203"/>
      <c r="F108" s="204"/>
      <c r="G108" s="210">
        <f t="shared" si="222"/>
        <v>0</v>
      </c>
      <c r="H108" s="210">
        <f t="shared" si="223"/>
        <v>0</v>
      </c>
      <c r="I108" s="202"/>
      <c r="J108" s="202"/>
      <c r="K108" s="202"/>
      <c r="L108" s="202"/>
      <c r="M108" s="210">
        <f t="shared" si="228"/>
        <v>0</v>
      </c>
      <c r="N108" s="202"/>
      <c r="O108" s="202"/>
      <c r="P108" s="202"/>
      <c r="Q108" s="202"/>
      <c r="R108" s="210">
        <f t="shared" si="233"/>
        <v>0</v>
      </c>
      <c r="S108" s="210">
        <f t="shared" si="234"/>
        <v>0</v>
      </c>
      <c r="T108" s="210">
        <f t="shared" si="235"/>
        <v>0</v>
      </c>
      <c r="U108" s="210">
        <f t="shared" si="236"/>
        <v>0</v>
      </c>
      <c r="V108" s="210">
        <f t="shared" si="237"/>
        <v>0</v>
      </c>
      <c r="W108" s="210">
        <f t="shared" si="238"/>
        <v>0</v>
      </c>
      <c r="X108" s="210">
        <f t="shared" si="239"/>
        <v>0</v>
      </c>
      <c r="Y108" s="210">
        <f t="shared" si="240"/>
        <v>0</v>
      </c>
      <c r="Z108" s="210">
        <f t="shared" si="241"/>
        <v>0</v>
      </c>
      <c r="AA108" s="210">
        <f t="shared" si="242"/>
        <v>0</v>
      </c>
      <c r="AB108" s="210">
        <f t="shared" si="243"/>
        <v>0</v>
      </c>
      <c r="AC108" s="185"/>
    </row>
    <row r="109" spans="1:29" s="187" customFormat="1" ht="23.25" customHeight="1">
      <c r="A109" s="190" t="s">
        <v>300</v>
      </c>
      <c r="B109" s="904" t="s">
        <v>1015</v>
      </c>
      <c r="C109" s="905"/>
      <c r="D109" s="199">
        <f>SUM(D110:D111)</f>
        <v>0</v>
      </c>
      <c r="E109" s="199">
        <f t="shared" ref="E109" si="286">SUM(E110:E111)</f>
        <v>0</v>
      </c>
      <c r="F109" s="199">
        <f t="shared" ref="F109" si="287">SUM(F110:F111)</f>
        <v>0</v>
      </c>
      <c r="G109" s="199">
        <f t="shared" si="222"/>
        <v>0</v>
      </c>
      <c r="H109" s="199">
        <f t="shared" si="223"/>
        <v>0</v>
      </c>
      <c r="I109" s="199">
        <f t="shared" ref="I109" si="288">SUM(I110:I111)</f>
        <v>0</v>
      </c>
      <c r="J109" s="199">
        <f t="shared" ref="J109" si="289">SUM(J110:J111)</f>
        <v>0</v>
      </c>
      <c r="K109" s="199">
        <f t="shared" ref="K109" si="290">SUM(K110:K111)</f>
        <v>0</v>
      </c>
      <c r="L109" s="199">
        <f t="shared" ref="L109" si="291">SUM(L110:L111)</f>
        <v>0</v>
      </c>
      <c r="M109" s="199">
        <f t="shared" si="228"/>
        <v>0</v>
      </c>
      <c r="N109" s="199">
        <f t="shared" ref="N109" si="292">SUM(N110:N111)</f>
        <v>0</v>
      </c>
      <c r="O109" s="199">
        <f t="shared" ref="O109" si="293">SUM(O110:O111)</f>
        <v>0</v>
      </c>
      <c r="P109" s="199">
        <f t="shared" ref="P109" si="294">SUM(P110:P111)</f>
        <v>0</v>
      </c>
      <c r="Q109" s="199">
        <f t="shared" ref="Q109" si="295">SUM(Q110:Q111)</f>
        <v>0</v>
      </c>
      <c r="R109" s="199">
        <f t="shared" si="233"/>
        <v>0</v>
      </c>
      <c r="S109" s="199">
        <f t="shared" si="234"/>
        <v>0</v>
      </c>
      <c r="T109" s="199">
        <f t="shared" si="235"/>
        <v>0</v>
      </c>
      <c r="U109" s="199">
        <f t="shared" si="236"/>
        <v>0</v>
      </c>
      <c r="V109" s="199">
        <f t="shared" si="237"/>
        <v>0</v>
      </c>
      <c r="W109" s="199">
        <f t="shared" si="238"/>
        <v>0</v>
      </c>
      <c r="X109" s="199">
        <f t="shared" si="239"/>
        <v>0</v>
      </c>
      <c r="Y109" s="199">
        <f t="shared" si="240"/>
        <v>0</v>
      </c>
      <c r="Z109" s="199">
        <f t="shared" si="241"/>
        <v>0</v>
      </c>
      <c r="AA109" s="199">
        <f t="shared" si="242"/>
        <v>0</v>
      </c>
      <c r="AB109" s="199">
        <f t="shared" si="243"/>
        <v>0</v>
      </c>
      <c r="AC109" s="193" t="s">
        <v>1016</v>
      </c>
    </row>
    <row r="110" spans="1:29" ht="23.25" customHeight="1">
      <c r="A110" s="185"/>
      <c r="B110" s="185"/>
      <c r="C110" s="185"/>
      <c r="D110" s="202"/>
      <c r="E110" s="203"/>
      <c r="F110" s="204"/>
      <c r="G110" s="210">
        <f t="shared" si="222"/>
        <v>0</v>
      </c>
      <c r="H110" s="210">
        <f t="shared" si="223"/>
        <v>0</v>
      </c>
      <c r="I110" s="202"/>
      <c r="J110" s="202"/>
      <c r="K110" s="202"/>
      <c r="L110" s="202"/>
      <c r="M110" s="210">
        <f t="shared" si="228"/>
        <v>0</v>
      </c>
      <c r="N110" s="202"/>
      <c r="O110" s="202"/>
      <c r="P110" s="202"/>
      <c r="Q110" s="202"/>
      <c r="R110" s="210">
        <f t="shared" si="233"/>
        <v>0</v>
      </c>
      <c r="S110" s="210">
        <f t="shared" si="234"/>
        <v>0</v>
      </c>
      <c r="T110" s="210">
        <f t="shared" si="235"/>
        <v>0</v>
      </c>
      <c r="U110" s="210">
        <f t="shared" si="236"/>
        <v>0</v>
      </c>
      <c r="V110" s="210">
        <f t="shared" si="237"/>
        <v>0</v>
      </c>
      <c r="W110" s="210">
        <f t="shared" si="238"/>
        <v>0</v>
      </c>
      <c r="X110" s="210">
        <f t="shared" si="239"/>
        <v>0</v>
      </c>
      <c r="Y110" s="210">
        <f t="shared" si="240"/>
        <v>0</v>
      </c>
      <c r="Z110" s="210">
        <f t="shared" si="241"/>
        <v>0</v>
      </c>
      <c r="AA110" s="210">
        <f t="shared" si="242"/>
        <v>0</v>
      </c>
      <c r="AB110" s="210">
        <f t="shared" si="243"/>
        <v>0</v>
      </c>
      <c r="AC110" s="185"/>
    </row>
    <row r="111" spans="1:29" ht="23.25" customHeight="1">
      <c r="A111" s="185"/>
      <c r="B111" s="185"/>
      <c r="C111" s="185"/>
      <c r="D111" s="202"/>
      <c r="E111" s="203"/>
      <c r="F111" s="204"/>
      <c r="G111" s="210">
        <f t="shared" si="222"/>
        <v>0</v>
      </c>
      <c r="H111" s="210">
        <f t="shared" si="223"/>
        <v>0</v>
      </c>
      <c r="I111" s="202"/>
      <c r="J111" s="202"/>
      <c r="K111" s="202"/>
      <c r="L111" s="202"/>
      <c r="M111" s="210">
        <f t="shared" si="228"/>
        <v>0</v>
      </c>
      <c r="N111" s="202"/>
      <c r="O111" s="202"/>
      <c r="P111" s="202"/>
      <c r="Q111" s="202"/>
      <c r="R111" s="210">
        <f t="shared" si="233"/>
        <v>0</v>
      </c>
      <c r="S111" s="210">
        <f t="shared" si="234"/>
        <v>0</v>
      </c>
      <c r="T111" s="210">
        <f t="shared" si="235"/>
        <v>0</v>
      </c>
      <c r="U111" s="210">
        <f t="shared" si="236"/>
        <v>0</v>
      </c>
      <c r="V111" s="210">
        <f t="shared" si="237"/>
        <v>0</v>
      </c>
      <c r="W111" s="210">
        <f t="shared" si="238"/>
        <v>0</v>
      </c>
      <c r="X111" s="210">
        <f t="shared" si="239"/>
        <v>0</v>
      </c>
      <c r="Y111" s="210">
        <f t="shared" si="240"/>
        <v>0</v>
      </c>
      <c r="Z111" s="210">
        <f t="shared" si="241"/>
        <v>0</v>
      </c>
      <c r="AA111" s="210">
        <f t="shared" si="242"/>
        <v>0</v>
      </c>
      <c r="AB111" s="210">
        <f t="shared" si="243"/>
        <v>0</v>
      </c>
      <c r="AC111" s="185"/>
    </row>
    <row r="112" spans="1:29" s="187" customFormat="1" ht="23.25" customHeight="1">
      <c r="A112" s="195">
        <v>0.1</v>
      </c>
      <c r="B112" s="904" t="s">
        <v>961</v>
      </c>
      <c r="C112" s="905"/>
      <c r="D112" s="199">
        <f>D21</f>
        <v>0</v>
      </c>
      <c r="E112" s="199">
        <f t="shared" ref="E112:Q112" si="296">E21</f>
        <v>0</v>
      </c>
      <c r="F112" s="199">
        <f t="shared" si="296"/>
        <v>0</v>
      </c>
      <c r="G112" s="199">
        <f t="shared" ref="G112:G118" si="297">D112-F112</f>
        <v>0</v>
      </c>
      <c r="H112" s="199">
        <f t="shared" ref="H112:H118" si="298">SUM(I112+J112+K112+L112)</f>
        <v>0</v>
      </c>
      <c r="I112" s="199">
        <f t="shared" si="296"/>
        <v>0</v>
      </c>
      <c r="J112" s="199">
        <f t="shared" si="296"/>
        <v>0</v>
      </c>
      <c r="K112" s="199">
        <f t="shared" si="296"/>
        <v>0</v>
      </c>
      <c r="L112" s="199">
        <f t="shared" si="296"/>
        <v>0</v>
      </c>
      <c r="M112" s="199">
        <f t="shared" si="228"/>
        <v>0</v>
      </c>
      <c r="N112" s="199">
        <f t="shared" si="296"/>
        <v>0</v>
      </c>
      <c r="O112" s="199">
        <f t="shared" si="296"/>
        <v>0</v>
      </c>
      <c r="P112" s="199">
        <f t="shared" si="296"/>
        <v>0</v>
      </c>
      <c r="Q112" s="199">
        <f t="shared" si="296"/>
        <v>0</v>
      </c>
      <c r="R112" s="199">
        <f t="shared" ref="R112:R118" si="299">G112-M112</f>
        <v>0</v>
      </c>
      <c r="S112" s="199">
        <f t="shared" ref="S112:S118" si="300">M112-H112</f>
        <v>0</v>
      </c>
      <c r="T112" s="199">
        <f t="shared" ref="T112:T118" si="301">IF(ROUND(H112,3)&gt;0,S112*100/ROUND(H112,3),0)</f>
        <v>0</v>
      </c>
      <c r="U112" s="199">
        <f t="shared" ref="U112:U118" si="302">N112-I112</f>
        <v>0</v>
      </c>
      <c r="V112" s="199">
        <f t="shared" ref="V112:V118" si="303">IF(ROUND(I112,3)&gt;0,U112*100/ROUND(I112,3),0)</f>
        <v>0</v>
      </c>
      <c r="W112" s="199">
        <f t="shared" ref="W112:W118" si="304">O112-J112</f>
        <v>0</v>
      </c>
      <c r="X112" s="199">
        <f t="shared" ref="X112:X118" si="305">IF(ROUND(J112,3)&gt;0,W112*100/ROUND(J112,3),0)</f>
        <v>0</v>
      </c>
      <c r="Y112" s="199">
        <f t="shared" ref="Y112:Y118" si="306">P112-K112</f>
        <v>0</v>
      </c>
      <c r="Z112" s="199">
        <f t="shared" ref="Z112:Z118" si="307">IF(ROUND(K112,3)&gt;0,Y112*100/ROUND(K112,3),0)</f>
        <v>0</v>
      </c>
      <c r="AA112" s="199">
        <f t="shared" ref="AA112:AA118" si="308">Q112-L112</f>
        <v>0</v>
      </c>
      <c r="AB112" s="199">
        <f t="shared" ref="AB112:AB118" si="309">IF(ROUND(L112,3)&gt;0,AA112*100/ROUND(L112,3),0)</f>
        <v>0</v>
      </c>
      <c r="AC112" s="193" t="s">
        <v>1016</v>
      </c>
    </row>
    <row r="113" spans="1:289" s="187" customFormat="1" ht="37.5" customHeight="1">
      <c r="A113" s="195">
        <v>0.2</v>
      </c>
      <c r="B113" s="904" t="s">
        <v>962</v>
      </c>
      <c r="C113" s="905"/>
      <c r="D113" s="199">
        <f>D49</f>
        <v>0</v>
      </c>
      <c r="E113" s="199">
        <f t="shared" ref="E113:Q113" si="310">E49</f>
        <v>0</v>
      </c>
      <c r="F113" s="199">
        <f t="shared" si="310"/>
        <v>0</v>
      </c>
      <c r="G113" s="199">
        <f t="shared" si="297"/>
        <v>0</v>
      </c>
      <c r="H113" s="199">
        <f t="shared" si="298"/>
        <v>0</v>
      </c>
      <c r="I113" s="199">
        <f t="shared" si="310"/>
        <v>0</v>
      </c>
      <c r="J113" s="199">
        <f t="shared" si="310"/>
        <v>0</v>
      </c>
      <c r="K113" s="199">
        <f t="shared" si="310"/>
        <v>0</v>
      </c>
      <c r="L113" s="199">
        <f t="shared" si="310"/>
        <v>0</v>
      </c>
      <c r="M113" s="199">
        <f t="shared" si="228"/>
        <v>0</v>
      </c>
      <c r="N113" s="199">
        <f t="shared" si="310"/>
        <v>0</v>
      </c>
      <c r="O113" s="199">
        <f t="shared" si="310"/>
        <v>0</v>
      </c>
      <c r="P113" s="199">
        <f t="shared" si="310"/>
        <v>0</v>
      </c>
      <c r="Q113" s="199">
        <f t="shared" si="310"/>
        <v>0</v>
      </c>
      <c r="R113" s="199">
        <f t="shared" si="299"/>
        <v>0</v>
      </c>
      <c r="S113" s="199">
        <f t="shared" si="300"/>
        <v>0</v>
      </c>
      <c r="T113" s="199">
        <f t="shared" si="301"/>
        <v>0</v>
      </c>
      <c r="U113" s="199">
        <f t="shared" si="302"/>
        <v>0</v>
      </c>
      <c r="V113" s="199">
        <f t="shared" si="303"/>
        <v>0</v>
      </c>
      <c r="W113" s="199">
        <f t="shared" si="304"/>
        <v>0</v>
      </c>
      <c r="X113" s="199">
        <f t="shared" si="305"/>
        <v>0</v>
      </c>
      <c r="Y113" s="199">
        <f t="shared" si="306"/>
        <v>0</v>
      </c>
      <c r="Z113" s="199">
        <f t="shared" si="307"/>
        <v>0</v>
      </c>
      <c r="AA113" s="199">
        <f t="shared" si="308"/>
        <v>0</v>
      </c>
      <c r="AB113" s="199">
        <f t="shared" si="309"/>
        <v>0</v>
      </c>
      <c r="AC113" s="193" t="s">
        <v>1016</v>
      </c>
    </row>
    <row r="114" spans="1:289" s="187" customFormat="1" ht="74.25" customHeight="1">
      <c r="A114" s="195">
        <v>0.3</v>
      </c>
      <c r="B114" s="904" t="s">
        <v>963</v>
      </c>
      <c r="C114" s="905"/>
      <c r="D114" s="199">
        <f>D96</f>
        <v>0</v>
      </c>
      <c r="E114" s="199">
        <f t="shared" ref="E114:Q114" si="311">E96</f>
        <v>0</v>
      </c>
      <c r="F114" s="199">
        <f t="shared" si="311"/>
        <v>0</v>
      </c>
      <c r="G114" s="199">
        <f t="shared" si="297"/>
        <v>0</v>
      </c>
      <c r="H114" s="199">
        <f t="shared" si="298"/>
        <v>0</v>
      </c>
      <c r="I114" s="199">
        <f t="shared" si="311"/>
        <v>0</v>
      </c>
      <c r="J114" s="199">
        <f t="shared" si="311"/>
        <v>0</v>
      </c>
      <c r="K114" s="199">
        <f t="shared" si="311"/>
        <v>0</v>
      </c>
      <c r="L114" s="199">
        <f t="shared" si="311"/>
        <v>0</v>
      </c>
      <c r="M114" s="199">
        <f t="shared" si="228"/>
        <v>0</v>
      </c>
      <c r="N114" s="199">
        <f t="shared" si="311"/>
        <v>0</v>
      </c>
      <c r="O114" s="199">
        <f t="shared" si="311"/>
        <v>0</v>
      </c>
      <c r="P114" s="199">
        <f t="shared" si="311"/>
        <v>0</v>
      </c>
      <c r="Q114" s="199">
        <f t="shared" si="311"/>
        <v>0</v>
      </c>
      <c r="R114" s="199">
        <f t="shared" si="299"/>
        <v>0</v>
      </c>
      <c r="S114" s="199">
        <f t="shared" si="300"/>
        <v>0</v>
      </c>
      <c r="T114" s="199">
        <f t="shared" si="301"/>
        <v>0</v>
      </c>
      <c r="U114" s="199">
        <f t="shared" si="302"/>
        <v>0</v>
      </c>
      <c r="V114" s="199">
        <f t="shared" si="303"/>
        <v>0</v>
      </c>
      <c r="W114" s="199">
        <f t="shared" si="304"/>
        <v>0</v>
      </c>
      <c r="X114" s="199">
        <f t="shared" si="305"/>
        <v>0</v>
      </c>
      <c r="Y114" s="199">
        <f t="shared" si="306"/>
        <v>0</v>
      </c>
      <c r="Z114" s="199">
        <f t="shared" si="307"/>
        <v>0</v>
      </c>
      <c r="AA114" s="199">
        <f t="shared" si="308"/>
        <v>0</v>
      </c>
      <c r="AB114" s="199">
        <f t="shared" si="309"/>
        <v>0</v>
      </c>
      <c r="AC114" s="193" t="s">
        <v>1016</v>
      </c>
    </row>
    <row r="115" spans="1:289" s="187" customFormat="1" ht="48" customHeight="1">
      <c r="A115" s="195">
        <v>0.4</v>
      </c>
      <c r="B115" s="904" t="s">
        <v>964</v>
      </c>
      <c r="C115" s="905"/>
      <c r="D115" s="199">
        <f>D103</f>
        <v>0</v>
      </c>
      <c r="E115" s="199">
        <f t="shared" ref="E115:Q115" si="312">E103</f>
        <v>0</v>
      </c>
      <c r="F115" s="199">
        <f t="shared" si="312"/>
        <v>0</v>
      </c>
      <c r="G115" s="199">
        <f t="shared" si="297"/>
        <v>0</v>
      </c>
      <c r="H115" s="199">
        <f t="shared" si="298"/>
        <v>0</v>
      </c>
      <c r="I115" s="199">
        <f t="shared" si="312"/>
        <v>0</v>
      </c>
      <c r="J115" s="199">
        <f t="shared" si="312"/>
        <v>0</v>
      </c>
      <c r="K115" s="199">
        <f t="shared" si="312"/>
        <v>0</v>
      </c>
      <c r="L115" s="199">
        <f t="shared" si="312"/>
        <v>0</v>
      </c>
      <c r="M115" s="199">
        <f t="shared" si="228"/>
        <v>0</v>
      </c>
      <c r="N115" s="199">
        <f t="shared" si="312"/>
        <v>0</v>
      </c>
      <c r="O115" s="199">
        <f t="shared" si="312"/>
        <v>0</v>
      </c>
      <c r="P115" s="199">
        <f t="shared" si="312"/>
        <v>0</v>
      </c>
      <c r="Q115" s="199">
        <f t="shared" si="312"/>
        <v>0</v>
      </c>
      <c r="R115" s="199">
        <f t="shared" si="299"/>
        <v>0</v>
      </c>
      <c r="S115" s="199">
        <f t="shared" si="300"/>
        <v>0</v>
      </c>
      <c r="T115" s="199">
        <f t="shared" si="301"/>
        <v>0</v>
      </c>
      <c r="U115" s="199">
        <f t="shared" si="302"/>
        <v>0</v>
      </c>
      <c r="V115" s="199">
        <f t="shared" si="303"/>
        <v>0</v>
      </c>
      <c r="W115" s="199">
        <f t="shared" si="304"/>
        <v>0</v>
      </c>
      <c r="X115" s="199">
        <f t="shared" si="305"/>
        <v>0</v>
      </c>
      <c r="Y115" s="199">
        <f t="shared" si="306"/>
        <v>0</v>
      </c>
      <c r="Z115" s="199">
        <f t="shared" si="307"/>
        <v>0</v>
      </c>
      <c r="AA115" s="199">
        <f t="shared" si="308"/>
        <v>0</v>
      </c>
      <c r="AB115" s="199">
        <f t="shared" si="309"/>
        <v>0</v>
      </c>
      <c r="AC115" s="193" t="s">
        <v>1016</v>
      </c>
    </row>
    <row r="116" spans="1:289" s="187" customFormat="1" ht="48.75" customHeight="1">
      <c r="A116" s="195">
        <v>0.5</v>
      </c>
      <c r="B116" s="904" t="s">
        <v>965</v>
      </c>
      <c r="C116" s="905"/>
      <c r="D116" s="199">
        <f>D106</f>
        <v>0</v>
      </c>
      <c r="E116" s="199">
        <f t="shared" ref="E116:Q116" si="313">E106</f>
        <v>0</v>
      </c>
      <c r="F116" s="199">
        <f t="shared" si="313"/>
        <v>0</v>
      </c>
      <c r="G116" s="199">
        <f t="shared" si="297"/>
        <v>0</v>
      </c>
      <c r="H116" s="199">
        <f t="shared" si="298"/>
        <v>0</v>
      </c>
      <c r="I116" s="199">
        <f t="shared" si="313"/>
        <v>0</v>
      </c>
      <c r="J116" s="199">
        <f t="shared" si="313"/>
        <v>0</v>
      </c>
      <c r="K116" s="199">
        <f t="shared" si="313"/>
        <v>0</v>
      </c>
      <c r="L116" s="199">
        <f t="shared" si="313"/>
        <v>0</v>
      </c>
      <c r="M116" s="199">
        <f t="shared" si="228"/>
        <v>0</v>
      </c>
      <c r="N116" s="199">
        <f t="shared" si="313"/>
        <v>0</v>
      </c>
      <c r="O116" s="199">
        <f t="shared" si="313"/>
        <v>0</v>
      </c>
      <c r="P116" s="199">
        <f t="shared" si="313"/>
        <v>0</v>
      </c>
      <c r="Q116" s="199">
        <f t="shared" si="313"/>
        <v>0</v>
      </c>
      <c r="R116" s="199">
        <f t="shared" si="299"/>
        <v>0</v>
      </c>
      <c r="S116" s="199">
        <f t="shared" si="300"/>
        <v>0</v>
      </c>
      <c r="T116" s="199">
        <f t="shared" si="301"/>
        <v>0</v>
      </c>
      <c r="U116" s="199">
        <f t="shared" si="302"/>
        <v>0</v>
      </c>
      <c r="V116" s="199">
        <f t="shared" si="303"/>
        <v>0</v>
      </c>
      <c r="W116" s="199">
        <f t="shared" si="304"/>
        <v>0</v>
      </c>
      <c r="X116" s="199">
        <f t="shared" si="305"/>
        <v>0</v>
      </c>
      <c r="Y116" s="199">
        <f t="shared" si="306"/>
        <v>0</v>
      </c>
      <c r="Z116" s="199">
        <f t="shared" si="307"/>
        <v>0</v>
      </c>
      <c r="AA116" s="199">
        <f t="shared" si="308"/>
        <v>0</v>
      </c>
      <c r="AB116" s="199">
        <f t="shared" si="309"/>
        <v>0</v>
      </c>
      <c r="AC116" s="193" t="s">
        <v>1016</v>
      </c>
    </row>
    <row r="117" spans="1:289" s="197" customFormat="1" ht="23.25" customHeight="1">
      <c r="A117" s="195">
        <v>0.6</v>
      </c>
      <c r="B117" s="904" t="s">
        <v>966</v>
      </c>
      <c r="C117" s="905"/>
      <c r="D117" s="205">
        <f>D109</f>
        <v>0</v>
      </c>
      <c r="E117" s="205">
        <f t="shared" ref="E117:Q117" si="314">E109</f>
        <v>0</v>
      </c>
      <c r="F117" s="205">
        <f t="shared" si="314"/>
        <v>0</v>
      </c>
      <c r="G117" s="199">
        <f t="shared" si="297"/>
        <v>0</v>
      </c>
      <c r="H117" s="199">
        <f t="shared" si="298"/>
        <v>0</v>
      </c>
      <c r="I117" s="205">
        <f t="shared" si="314"/>
        <v>0</v>
      </c>
      <c r="J117" s="205">
        <f t="shared" si="314"/>
        <v>0</v>
      </c>
      <c r="K117" s="205">
        <f t="shared" si="314"/>
        <v>0</v>
      </c>
      <c r="L117" s="205">
        <f t="shared" si="314"/>
        <v>0</v>
      </c>
      <c r="M117" s="199">
        <f t="shared" si="228"/>
        <v>0</v>
      </c>
      <c r="N117" s="205">
        <f t="shared" si="314"/>
        <v>0</v>
      </c>
      <c r="O117" s="205">
        <f t="shared" si="314"/>
        <v>0</v>
      </c>
      <c r="P117" s="205">
        <f t="shared" si="314"/>
        <v>0</v>
      </c>
      <c r="Q117" s="205">
        <f t="shared" si="314"/>
        <v>0</v>
      </c>
      <c r="R117" s="199">
        <f t="shared" si="299"/>
        <v>0</v>
      </c>
      <c r="S117" s="199">
        <f t="shared" si="300"/>
        <v>0</v>
      </c>
      <c r="T117" s="199">
        <f t="shared" si="301"/>
        <v>0</v>
      </c>
      <c r="U117" s="199">
        <f t="shared" si="302"/>
        <v>0</v>
      </c>
      <c r="V117" s="199">
        <f t="shared" si="303"/>
        <v>0</v>
      </c>
      <c r="W117" s="199">
        <f t="shared" si="304"/>
        <v>0</v>
      </c>
      <c r="X117" s="199">
        <f t="shared" si="305"/>
        <v>0</v>
      </c>
      <c r="Y117" s="199">
        <f t="shared" si="306"/>
        <v>0</v>
      </c>
      <c r="Z117" s="199">
        <f t="shared" si="307"/>
        <v>0</v>
      </c>
      <c r="AA117" s="199">
        <f t="shared" si="308"/>
        <v>0</v>
      </c>
      <c r="AB117" s="199">
        <f t="shared" si="309"/>
        <v>0</v>
      </c>
      <c r="AC117" s="207" t="s">
        <v>1016</v>
      </c>
      <c r="AD117" s="208"/>
      <c r="AE117" s="208"/>
      <c r="AF117" s="208"/>
      <c r="AG117" s="208"/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  <c r="BI117" s="208"/>
      <c r="BJ117" s="208"/>
      <c r="BK117" s="208"/>
      <c r="BL117" s="208"/>
      <c r="BM117" s="208"/>
      <c r="BN117" s="208"/>
      <c r="BO117" s="208"/>
      <c r="BP117" s="208"/>
      <c r="BQ117" s="208"/>
      <c r="BR117" s="208"/>
      <c r="BS117" s="208"/>
      <c r="BT117" s="208"/>
      <c r="BU117" s="208"/>
      <c r="BV117" s="208"/>
      <c r="BW117" s="208"/>
      <c r="BX117" s="208"/>
      <c r="BY117" s="208"/>
      <c r="BZ117" s="208"/>
      <c r="CA117" s="208"/>
      <c r="CB117" s="208"/>
      <c r="CC117" s="208"/>
      <c r="CD117" s="208"/>
      <c r="CE117" s="208"/>
      <c r="CF117" s="208"/>
      <c r="CG117" s="208"/>
      <c r="CH117" s="208"/>
      <c r="CI117" s="208"/>
      <c r="CJ117" s="208"/>
      <c r="CK117" s="208"/>
      <c r="CL117" s="208"/>
      <c r="CM117" s="208"/>
      <c r="CN117" s="208"/>
      <c r="CO117" s="208"/>
      <c r="CP117" s="208"/>
      <c r="CQ117" s="208"/>
      <c r="CR117" s="208"/>
      <c r="CS117" s="208"/>
      <c r="CT117" s="208"/>
      <c r="CU117" s="208"/>
      <c r="CV117" s="208"/>
      <c r="CW117" s="208"/>
      <c r="CX117" s="208"/>
      <c r="CY117" s="208"/>
      <c r="CZ117" s="208"/>
      <c r="DA117" s="208"/>
      <c r="DB117" s="208"/>
      <c r="DC117" s="208"/>
      <c r="DD117" s="208"/>
      <c r="DE117" s="208"/>
      <c r="DF117" s="208"/>
      <c r="DG117" s="208"/>
      <c r="DH117" s="208"/>
      <c r="DI117" s="208"/>
      <c r="DJ117" s="208"/>
      <c r="DK117" s="208"/>
      <c r="DL117" s="208"/>
      <c r="DM117" s="208"/>
      <c r="DN117" s="208"/>
      <c r="DO117" s="208"/>
      <c r="DP117" s="208"/>
      <c r="DQ117" s="208"/>
      <c r="DR117" s="208"/>
      <c r="DS117" s="208"/>
      <c r="DT117" s="208"/>
      <c r="DU117" s="208"/>
      <c r="DV117" s="208"/>
      <c r="DW117" s="208"/>
      <c r="DX117" s="208"/>
      <c r="DY117" s="208"/>
      <c r="DZ117" s="208"/>
      <c r="EA117" s="208"/>
      <c r="EB117" s="208"/>
      <c r="EC117" s="208"/>
      <c r="ED117" s="208"/>
      <c r="EE117" s="208"/>
      <c r="EF117" s="208"/>
      <c r="EG117" s="208"/>
      <c r="EH117" s="208"/>
      <c r="EI117" s="208"/>
      <c r="EJ117" s="208"/>
      <c r="EK117" s="208"/>
      <c r="EL117" s="208"/>
      <c r="EM117" s="208"/>
      <c r="EN117" s="208"/>
      <c r="EO117" s="208"/>
      <c r="EP117" s="208"/>
      <c r="EQ117" s="208"/>
      <c r="ER117" s="208"/>
      <c r="ES117" s="208"/>
      <c r="ET117" s="208"/>
      <c r="EU117" s="208"/>
      <c r="EV117" s="208"/>
      <c r="EW117" s="208"/>
      <c r="EX117" s="208"/>
      <c r="EY117" s="208"/>
      <c r="EZ117" s="208"/>
      <c r="FA117" s="208"/>
      <c r="FB117" s="208"/>
      <c r="FC117" s="208"/>
      <c r="FD117" s="208"/>
      <c r="FE117" s="208"/>
      <c r="FF117" s="208"/>
      <c r="FG117" s="208"/>
      <c r="FH117" s="208"/>
      <c r="FI117" s="208"/>
      <c r="FJ117" s="208"/>
      <c r="FK117" s="208"/>
      <c r="FL117" s="208"/>
      <c r="FM117" s="208"/>
      <c r="FN117" s="208"/>
      <c r="FO117" s="208"/>
      <c r="FP117" s="208"/>
      <c r="FQ117" s="208"/>
      <c r="FR117" s="208"/>
      <c r="FS117" s="208"/>
      <c r="FT117" s="208"/>
      <c r="FU117" s="208"/>
      <c r="FV117" s="208"/>
      <c r="FW117" s="208"/>
      <c r="FX117" s="208"/>
      <c r="FY117" s="208"/>
      <c r="FZ117" s="208"/>
      <c r="GA117" s="208"/>
      <c r="GB117" s="208"/>
      <c r="GC117" s="208"/>
      <c r="GD117" s="208"/>
      <c r="GE117" s="208"/>
      <c r="GF117" s="208"/>
      <c r="GG117" s="208"/>
      <c r="GH117" s="208"/>
      <c r="GI117" s="208"/>
      <c r="GJ117" s="208"/>
      <c r="GK117" s="208"/>
      <c r="GL117" s="208"/>
      <c r="GM117" s="208"/>
      <c r="GN117" s="208"/>
      <c r="GO117" s="208"/>
      <c r="GP117" s="208"/>
      <c r="GQ117" s="208"/>
      <c r="GR117" s="208"/>
      <c r="GS117" s="208"/>
      <c r="GT117" s="208"/>
      <c r="GU117" s="208"/>
      <c r="GV117" s="208"/>
      <c r="GW117" s="208"/>
      <c r="GX117" s="208"/>
      <c r="GY117" s="208"/>
      <c r="GZ117" s="208"/>
      <c r="HA117" s="208"/>
      <c r="HB117" s="208"/>
      <c r="HC117" s="208"/>
      <c r="HD117" s="208"/>
      <c r="HE117" s="208"/>
      <c r="HF117" s="208"/>
      <c r="HG117" s="208"/>
      <c r="HH117" s="208"/>
      <c r="HI117" s="208"/>
      <c r="HJ117" s="208"/>
      <c r="HK117" s="208"/>
      <c r="HL117" s="208"/>
      <c r="HM117" s="208"/>
      <c r="HN117" s="208"/>
      <c r="HO117" s="208"/>
      <c r="HP117" s="208"/>
      <c r="HQ117" s="208"/>
      <c r="HR117" s="208"/>
      <c r="HS117" s="208"/>
      <c r="HT117" s="208"/>
      <c r="HU117" s="208"/>
      <c r="HV117" s="208"/>
      <c r="HW117" s="208"/>
      <c r="HX117" s="208"/>
      <c r="HY117" s="208"/>
      <c r="HZ117" s="208"/>
      <c r="IA117" s="208"/>
      <c r="IB117" s="208"/>
      <c r="IC117" s="208"/>
      <c r="ID117" s="208"/>
      <c r="IE117" s="208"/>
      <c r="IF117" s="208"/>
      <c r="IG117" s="208"/>
      <c r="IH117" s="208"/>
      <c r="II117" s="208"/>
      <c r="IJ117" s="208"/>
      <c r="IK117" s="208"/>
      <c r="IL117" s="208"/>
      <c r="IM117" s="208"/>
      <c r="IN117" s="208"/>
      <c r="IO117" s="208"/>
      <c r="IP117" s="208"/>
      <c r="IQ117" s="208"/>
      <c r="IR117" s="208"/>
      <c r="IS117" s="208"/>
      <c r="IT117" s="208"/>
      <c r="IU117" s="208"/>
      <c r="IV117" s="208"/>
      <c r="IW117" s="208"/>
      <c r="IX117" s="208"/>
      <c r="IY117" s="208"/>
      <c r="IZ117" s="208"/>
      <c r="JA117" s="208"/>
      <c r="JB117" s="208"/>
      <c r="JC117" s="208"/>
      <c r="JD117" s="208"/>
      <c r="JE117" s="208"/>
      <c r="JF117" s="208"/>
      <c r="JG117" s="208"/>
      <c r="JH117" s="208"/>
      <c r="JI117" s="208"/>
      <c r="JJ117" s="208"/>
      <c r="JK117" s="208"/>
      <c r="JL117" s="208"/>
      <c r="JM117" s="208"/>
      <c r="JN117" s="208"/>
      <c r="JO117" s="208"/>
      <c r="JP117" s="208"/>
      <c r="JQ117" s="208"/>
      <c r="JR117" s="208"/>
      <c r="JS117" s="208"/>
      <c r="JT117" s="208"/>
      <c r="JU117" s="208"/>
      <c r="JV117" s="208"/>
      <c r="JW117" s="208"/>
      <c r="JX117" s="208"/>
      <c r="JY117" s="208"/>
      <c r="JZ117" s="208"/>
      <c r="KA117" s="208"/>
      <c r="KB117" s="208"/>
      <c r="KC117" s="208"/>
    </row>
    <row r="118" spans="1:289" s="187" customFormat="1">
      <c r="A118" s="892" t="s">
        <v>177</v>
      </c>
      <c r="B118" s="893"/>
      <c r="C118" s="894"/>
      <c r="D118" s="206">
        <f>SUM(D112,D113,D114,D115,D116,D117)</f>
        <v>0</v>
      </c>
      <c r="E118" s="206">
        <f>SUM(E112,E113,E114,E115,E116,E117)</f>
        <v>0</v>
      </c>
      <c r="F118" s="206">
        <f>SUM(F112,F113,F114,F115,F116,F117)</f>
        <v>0</v>
      </c>
      <c r="G118" s="199">
        <f t="shared" si="297"/>
        <v>0</v>
      </c>
      <c r="H118" s="199">
        <f t="shared" si="298"/>
        <v>0</v>
      </c>
      <c r="I118" s="206">
        <f>SUM(I112,I113,I114,I115,I116,I117)</f>
        <v>0</v>
      </c>
      <c r="J118" s="206">
        <f>SUM(J112,J113,J114,J115,J116,J117)</f>
        <v>0</v>
      </c>
      <c r="K118" s="206">
        <f>SUM(K112,K113,K114,K115,K116,K117)</f>
        <v>0</v>
      </c>
      <c r="L118" s="206">
        <f>SUM(L112,L113,L114,L115,L116,L117)</f>
        <v>0</v>
      </c>
      <c r="M118" s="199">
        <f t="shared" si="228"/>
        <v>0</v>
      </c>
      <c r="N118" s="206">
        <f>SUM(N112,N113,N114,N115,N116,N117)</f>
        <v>0</v>
      </c>
      <c r="O118" s="206">
        <f>SUM(O112,O113,O114,O115,O116,O117)</f>
        <v>0</v>
      </c>
      <c r="P118" s="206">
        <f>SUM(P112,P113,P114,P115,P116,P117)</f>
        <v>0</v>
      </c>
      <c r="Q118" s="206">
        <f>SUM(Q112,Q113,Q114,Q115,Q116,Q117)</f>
        <v>0</v>
      </c>
      <c r="R118" s="199">
        <f t="shared" si="299"/>
        <v>0</v>
      </c>
      <c r="S118" s="199">
        <f t="shared" si="300"/>
        <v>0</v>
      </c>
      <c r="T118" s="199">
        <f t="shared" si="301"/>
        <v>0</v>
      </c>
      <c r="U118" s="199">
        <f t="shared" si="302"/>
        <v>0</v>
      </c>
      <c r="V118" s="199">
        <f t="shared" si="303"/>
        <v>0</v>
      </c>
      <c r="W118" s="199">
        <f t="shared" si="304"/>
        <v>0</v>
      </c>
      <c r="X118" s="199">
        <f t="shared" si="305"/>
        <v>0</v>
      </c>
      <c r="Y118" s="199">
        <f t="shared" si="306"/>
        <v>0</v>
      </c>
      <c r="Z118" s="199">
        <f t="shared" si="307"/>
        <v>0</v>
      </c>
      <c r="AA118" s="199">
        <f t="shared" si="308"/>
        <v>0</v>
      </c>
      <c r="AB118" s="199">
        <f t="shared" si="309"/>
        <v>0</v>
      </c>
      <c r="AC118" s="198" t="s">
        <v>1016</v>
      </c>
    </row>
    <row r="119" spans="1:289">
      <c r="A119" s="5"/>
      <c r="B119" s="5"/>
      <c r="C119" s="5"/>
      <c r="D119" s="30"/>
      <c r="E119" s="30"/>
      <c r="F119" s="30"/>
      <c r="G119" s="216"/>
      <c r="H119" s="30"/>
      <c r="I119" s="30"/>
      <c r="J119" s="5"/>
      <c r="K119" s="30"/>
      <c r="L119" s="5"/>
      <c r="M119" s="5"/>
      <c r="N119" s="5"/>
      <c r="O119" s="5"/>
      <c r="P119" s="5"/>
      <c r="Q119" s="5"/>
      <c r="R119" s="5"/>
    </row>
    <row r="120" spans="1:289" ht="49.5" customHeight="1">
      <c r="A120" s="900" t="s">
        <v>924</v>
      </c>
      <c r="B120" s="900"/>
      <c r="C120" s="900"/>
      <c r="D120" s="900"/>
      <c r="E120" s="900"/>
      <c r="F120" s="900"/>
      <c r="G120" s="900"/>
      <c r="H120" s="18"/>
      <c r="I120" s="18"/>
      <c r="J120" s="18"/>
      <c r="K120" s="18"/>
      <c r="L120" s="18"/>
      <c r="M120" s="18"/>
      <c r="N120" s="18"/>
      <c r="O120" s="18"/>
      <c r="P120" s="18"/>
      <c r="Q120" s="5"/>
      <c r="R120" s="5"/>
    </row>
    <row r="123" spans="1:289">
      <c r="J123" s="895"/>
    </row>
    <row r="124" spans="1:289">
      <c r="J124" s="896"/>
    </row>
    <row r="125" spans="1:289">
      <c r="J125" s="896"/>
    </row>
    <row r="126" spans="1:289">
      <c r="J126" s="897"/>
    </row>
  </sheetData>
  <customSheetViews>
    <customSheetView guid="{500C2F4F-1743-499A-A051-20565DBF52B2}" scale="80" showPageBreaks="1" printArea="1" view="pageBreakPreview">
      <selection activeCell="A13" sqref="A13:AC13"/>
      <colBreaks count="2" manualBreakCount="2">
        <brk id="7" max="23" man="1"/>
        <brk id="18" max="22" man="1"/>
      </colBreaks>
      <pageMargins left="0.78740157480314965" right="0.39370078740157483" top="0.78740157480314965" bottom="0.39370078740157483" header="0.51181102362204722" footer="0.51181102362204722"/>
      <printOptions horizontalCentered="1"/>
      <pageSetup paperSize="9" scale="80" orientation="landscape" r:id="rId1"/>
      <headerFooter alignWithMargins="0"/>
    </customSheetView>
  </customSheetViews>
  <mergeCells count="82">
    <mergeCell ref="B97:C97"/>
    <mergeCell ref="B100:C100"/>
    <mergeCell ref="B103:C103"/>
    <mergeCell ref="B106:C106"/>
    <mergeCell ref="B109:C109"/>
    <mergeCell ref="B86:C86"/>
    <mergeCell ref="B89:C89"/>
    <mergeCell ref="B90:C90"/>
    <mergeCell ref="B93:C93"/>
    <mergeCell ref="B96:C96"/>
    <mergeCell ref="B71:C71"/>
    <mergeCell ref="B74:C74"/>
    <mergeCell ref="B77:C77"/>
    <mergeCell ref="B80:C80"/>
    <mergeCell ref="B83:C83"/>
    <mergeCell ref="B58:C58"/>
    <mergeCell ref="B61:C61"/>
    <mergeCell ref="B64:C64"/>
    <mergeCell ref="B65:C65"/>
    <mergeCell ref="B68:C68"/>
    <mergeCell ref="B49:C49"/>
    <mergeCell ref="B50:C50"/>
    <mergeCell ref="B51:C51"/>
    <mergeCell ref="B54:C54"/>
    <mergeCell ref="B57:C57"/>
    <mergeCell ref="B36:C36"/>
    <mergeCell ref="B39:C39"/>
    <mergeCell ref="B42:C42"/>
    <mergeCell ref="B43:C43"/>
    <mergeCell ref="B46:C46"/>
    <mergeCell ref="B23:C23"/>
    <mergeCell ref="B26:C26"/>
    <mergeCell ref="B29:C29"/>
    <mergeCell ref="B32:C32"/>
    <mergeCell ref="B33:C33"/>
    <mergeCell ref="A12:AC12"/>
    <mergeCell ref="S15:AB15"/>
    <mergeCell ref="A5:AC5"/>
    <mergeCell ref="A10:AC10"/>
    <mergeCell ref="AC15:AC18"/>
    <mergeCell ref="A7:AC7"/>
    <mergeCell ref="A13:AC13"/>
    <mergeCell ref="D15:D18"/>
    <mergeCell ref="S16:T17"/>
    <mergeCell ref="W16:X17"/>
    <mergeCell ref="Y16:Z17"/>
    <mergeCell ref="U16:V17"/>
    <mergeCell ref="H15:Q15"/>
    <mergeCell ref="O17:O18"/>
    <mergeCell ref="L17:L18"/>
    <mergeCell ref="A4:AC4"/>
    <mergeCell ref="A15:A18"/>
    <mergeCell ref="B15:B18"/>
    <mergeCell ref="C15:C18"/>
    <mergeCell ref="A8:AC8"/>
    <mergeCell ref="H16:L16"/>
    <mergeCell ref="M16:Q16"/>
    <mergeCell ref="G15:G18"/>
    <mergeCell ref="AA16:AB17"/>
    <mergeCell ref="R15:R18"/>
    <mergeCell ref="P17:P18"/>
    <mergeCell ref="Q17:Q18"/>
    <mergeCell ref="H17:H18"/>
    <mergeCell ref="I17:I18"/>
    <mergeCell ref="J17:J18"/>
    <mergeCell ref="K17:K18"/>
    <mergeCell ref="A118:C118"/>
    <mergeCell ref="J123:J126"/>
    <mergeCell ref="F15:F18"/>
    <mergeCell ref="M17:M18"/>
    <mergeCell ref="N17:N18"/>
    <mergeCell ref="E15:E18"/>
    <mergeCell ref="A120:G120"/>
    <mergeCell ref="A20:AC20"/>
    <mergeCell ref="B117:C117"/>
    <mergeCell ref="B116:C116"/>
    <mergeCell ref="B115:C115"/>
    <mergeCell ref="B114:C114"/>
    <mergeCell ref="B113:C113"/>
    <mergeCell ref="B112:C112"/>
    <mergeCell ref="B21:C21"/>
    <mergeCell ref="B22:C22"/>
  </mergeCells>
  <printOptions horizontalCentered="1"/>
  <pageMargins left="0.25" right="0.25" top="0.75" bottom="0.75" header="0.3" footer="0.3"/>
  <pageSetup paperSize="9" scale="23" fitToHeight="0" orientation="portrait" r:id="rId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H121"/>
  <sheetViews>
    <sheetView view="pageBreakPreview" zoomScale="70" zoomScaleSheetLayoutView="70" workbookViewId="0">
      <selection activeCell="A19" sqref="A19:T19"/>
    </sheetView>
  </sheetViews>
  <sheetFormatPr defaultColWidth="9" defaultRowHeight="15.75"/>
  <cols>
    <col min="1" max="1" width="9.875" style="27" customWidth="1"/>
    <col min="2" max="2" width="37.25" style="27" bestFit="1" customWidth="1"/>
    <col min="3" max="3" width="12.125" style="27" customWidth="1"/>
    <col min="4" max="4" width="21.75" style="27" customWidth="1"/>
    <col min="5" max="5" width="18.125" style="27" customWidth="1"/>
    <col min="6" max="7" width="9.75" style="27" customWidth="1"/>
    <col min="8" max="15" width="10.125" style="27" customWidth="1"/>
    <col min="16" max="17" width="12" style="27" customWidth="1"/>
    <col min="18" max="18" width="13.875" style="27" customWidth="1"/>
    <col min="19" max="19" width="8" style="27" customWidth="1"/>
    <col min="20" max="20" width="10.25" style="27" customWidth="1"/>
    <col min="21" max="21" width="8.5" style="27" customWidth="1"/>
    <col min="22" max="22" width="13.25" style="27" customWidth="1"/>
    <col min="23" max="23" width="13" style="27" customWidth="1"/>
    <col min="24" max="24" width="10.25" style="27" customWidth="1"/>
    <col min="25" max="25" width="11.25" style="27" customWidth="1"/>
    <col min="26" max="26" width="11.75" style="27" customWidth="1"/>
    <col min="27" max="27" width="8.75" style="27" customWidth="1"/>
    <col min="28" max="31" width="9" style="27"/>
    <col min="32" max="32" width="16.25" style="27" customWidth="1"/>
    <col min="33" max="67" width="9" style="27"/>
    <col min="68" max="68" width="17.375" style="27" customWidth="1"/>
    <col min="69" max="16384" width="9" style="27"/>
  </cols>
  <sheetData>
    <row r="1" spans="1:34" ht="18.75">
      <c r="U1" s="33" t="s">
        <v>60</v>
      </c>
    </row>
    <row r="2" spans="1:34" ht="18.75">
      <c r="U2" s="34" t="s">
        <v>0</v>
      </c>
    </row>
    <row r="3" spans="1:34" ht="18.75">
      <c r="U3" s="25" t="s">
        <v>929</v>
      </c>
    </row>
    <row r="4" spans="1:34" s="35" customFormat="1" ht="18.75">
      <c r="A4" s="925" t="s">
        <v>278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925"/>
      <c r="S4" s="925"/>
      <c r="T4" s="925"/>
      <c r="U4" s="925"/>
      <c r="V4" s="139"/>
      <c r="W4" s="139"/>
      <c r="X4" s="139"/>
      <c r="Y4" s="139"/>
      <c r="Z4" s="139"/>
      <c r="AA4" s="139"/>
      <c r="AB4" s="139"/>
      <c r="AC4" s="139"/>
      <c r="AD4" s="139"/>
      <c r="AE4" s="139"/>
      <c r="AF4" s="139"/>
      <c r="AG4" s="139"/>
    </row>
    <row r="5" spans="1:34" s="35" customFormat="1" ht="18.75">
      <c r="A5" s="928" t="s">
        <v>74</v>
      </c>
      <c r="B5" s="928"/>
      <c r="C5" s="928"/>
      <c r="D5" s="928"/>
      <c r="E5" s="928"/>
      <c r="F5" s="928"/>
      <c r="G5" s="928"/>
      <c r="H5" s="928"/>
      <c r="I5" s="928"/>
      <c r="J5" s="928"/>
      <c r="K5" s="928"/>
      <c r="L5" s="928"/>
      <c r="M5" s="928"/>
      <c r="N5" s="928"/>
      <c r="O5" s="928"/>
      <c r="P5" s="928"/>
      <c r="Q5" s="928"/>
      <c r="R5" s="928"/>
      <c r="S5" s="928"/>
      <c r="T5" s="928"/>
      <c r="U5" s="928"/>
      <c r="V5" s="140"/>
      <c r="W5" s="140"/>
      <c r="X5" s="140"/>
      <c r="Y5" s="140"/>
      <c r="Z5" s="140"/>
      <c r="AA5" s="140"/>
      <c r="AB5" s="140"/>
      <c r="AC5" s="140"/>
      <c r="AD5" s="140"/>
      <c r="AE5" s="140"/>
      <c r="AF5" s="140"/>
      <c r="AG5" s="140"/>
      <c r="AH5" s="140"/>
    </row>
    <row r="6" spans="1:34" s="35" customFormat="1" ht="18.75">
      <c r="A6" s="141"/>
      <c r="B6" s="141"/>
      <c r="C6" s="141"/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141"/>
      <c r="AC6" s="141"/>
      <c r="AD6" s="141"/>
      <c r="AE6" s="141"/>
      <c r="AF6" s="141"/>
      <c r="AG6" s="141"/>
    </row>
    <row r="7" spans="1:34" s="35" customFormat="1" ht="18.75">
      <c r="A7" s="928" t="s">
        <v>933</v>
      </c>
      <c r="B7" s="928"/>
      <c r="C7" s="928"/>
      <c r="D7" s="928"/>
      <c r="E7" s="928"/>
      <c r="F7" s="928"/>
      <c r="G7" s="928"/>
      <c r="H7" s="928"/>
      <c r="I7" s="928"/>
      <c r="J7" s="928"/>
      <c r="K7" s="928"/>
      <c r="L7" s="928"/>
      <c r="M7" s="928"/>
      <c r="N7" s="928"/>
      <c r="O7" s="928"/>
      <c r="P7" s="928"/>
      <c r="Q7" s="928"/>
      <c r="R7" s="928"/>
      <c r="S7" s="928"/>
      <c r="T7" s="928"/>
      <c r="U7" s="928"/>
      <c r="V7" s="140"/>
      <c r="W7" s="140"/>
      <c r="X7" s="140"/>
      <c r="Y7" s="140"/>
      <c r="Z7" s="140"/>
      <c r="AA7" s="140"/>
      <c r="AB7" s="140"/>
      <c r="AC7" s="140"/>
      <c r="AD7" s="140"/>
      <c r="AE7" s="140"/>
      <c r="AF7" s="140"/>
      <c r="AG7" s="140"/>
    </row>
    <row r="8" spans="1:34">
      <c r="A8" s="927" t="s">
        <v>934</v>
      </c>
      <c r="B8" s="927"/>
      <c r="C8" s="927"/>
      <c r="D8" s="927"/>
      <c r="E8" s="927"/>
      <c r="F8" s="927"/>
      <c r="G8" s="927"/>
      <c r="H8" s="927"/>
      <c r="I8" s="927"/>
      <c r="J8" s="927"/>
      <c r="K8" s="927"/>
      <c r="L8" s="927"/>
      <c r="M8" s="927"/>
      <c r="N8" s="927"/>
      <c r="O8" s="927"/>
      <c r="P8" s="927"/>
      <c r="Q8" s="927"/>
      <c r="R8" s="927"/>
      <c r="S8" s="927"/>
      <c r="T8" s="927"/>
      <c r="U8" s="927"/>
      <c r="V8" s="36"/>
      <c r="W8" s="36"/>
      <c r="X8" s="36"/>
      <c r="Y8" s="36"/>
      <c r="Z8" s="36"/>
      <c r="AA8" s="36"/>
      <c r="AB8" s="36"/>
      <c r="AC8" s="36"/>
      <c r="AD8" s="36"/>
      <c r="AE8" s="36"/>
      <c r="AF8" s="36"/>
      <c r="AG8" s="36"/>
    </row>
    <row r="9" spans="1:34">
      <c r="A9" s="133"/>
      <c r="B9" s="133"/>
      <c r="C9" s="133"/>
      <c r="D9" s="133"/>
      <c r="E9" s="133"/>
      <c r="F9" s="133"/>
      <c r="G9" s="133"/>
      <c r="H9" s="133"/>
      <c r="I9" s="133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3"/>
      <c r="AG9" s="133"/>
    </row>
    <row r="10" spans="1:34" ht="18.75">
      <c r="A10" s="929" t="s">
        <v>21</v>
      </c>
      <c r="B10" s="929"/>
      <c r="C10" s="929"/>
      <c r="D10" s="929"/>
      <c r="E10" s="929"/>
      <c r="F10" s="929"/>
      <c r="G10" s="929"/>
      <c r="H10" s="929"/>
      <c r="I10" s="929"/>
      <c r="J10" s="929"/>
      <c r="K10" s="929"/>
      <c r="L10" s="929"/>
      <c r="M10" s="929"/>
      <c r="N10" s="929"/>
      <c r="O10" s="929"/>
      <c r="P10" s="929"/>
      <c r="Q10" s="929"/>
      <c r="R10" s="929"/>
      <c r="S10" s="929"/>
      <c r="T10" s="929"/>
      <c r="U10" s="929"/>
      <c r="V10" s="142"/>
      <c r="W10" s="142"/>
      <c r="X10" s="142"/>
      <c r="Y10" s="142"/>
      <c r="Z10" s="142"/>
      <c r="AA10" s="142"/>
      <c r="AB10" s="142"/>
      <c r="AC10" s="142"/>
      <c r="AD10" s="142"/>
      <c r="AE10" s="142"/>
      <c r="AF10" s="142"/>
      <c r="AG10" s="142"/>
    </row>
    <row r="11" spans="1:34" ht="18.75">
      <c r="AG11" s="34"/>
    </row>
    <row r="12" spans="1:34" ht="18.75">
      <c r="A12" s="930" t="s">
        <v>932</v>
      </c>
      <c r="B12" s="930"/>
      <c r="C12" s="930"/>
      <c r="D12" s="930"/>
      <c r="E12" s="930"/>
      <c r="F12" s="930"/>
      <c r="G12" s="930"/>
      <c r="H12" s="930"/>
      <c r="I12" s="930"/>
      <c r="J12" s="930"/>
      <c r="K12" s="930"/>
      <c r="L12" s="930"/>
      <c r="M12" s="930"/>
      <c r="N12" s="930"/>
      <c r="O12" s="930"/>
      <c r="P12" s="930"/>
      <c r="Q12" s="930"/>
      <c r="R12" s="930"/>
      <c r="S12" s="930"/>
      <c r="T12" s="930"/>
      <c r="U12" s="930"/>
      <c r="V12" s="143"/>
      <c r="W12" s="143"/>
      <c r="X12" s="143"/>
      <c r="Y12" s="143"/>
      <c r="Z12" s="143"/>
      <c r="AA12" s="143"/>
      <c r="AB12" s="143"/>
      <c r="AC12" s="143"/>
      <c r="AD12" s="143"/>
      <c r="AE12" s="143"/>
      <c r="AF12" s="143"/>
      <c r="AG12" s="143"/>
    </row>
    <row r="13" spans="1:34">
      <c r="A13" s="927" t="s">
        <v>935</v>
      </c>
      <c r="B13" s="927"/>
      <c r="C13" s="927"/>
      <c r="D13" s="927"/>
      <c r="E13" s="927"/>
      <c r="F13" s="927"/>
      <c r="G13" s="927"/>
      <c r="H13" s="927"/>
      <c r="I13" s="927"/>
      <c r="J13" s="927"/>
      <c r="K13" s="927"/>
      <c r="L13" s="927"/>
      <c r="M13" s="927"/>
      <c r="N13" s="927"/>
      <c r="O13" s="927"/>
      <c r="P13" s="927"/>
      <c r="Q13" s="927"/>
      <c r="R13" s="927"/>
      <c r="S13" s="927"/>
      <c r="T13" s="927"/>
      <c r="U13" s="927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F13" s="36"/>
      <c r="AG13" s="36"/>
    </row>
    <row r="14" spans="1:34" s="37" customFormat="1" ht="18.75">
      <c r="A14" s="926"/>
      <c r="B14" s="926"/>
      <c r="C14" s="926"/>
      <c r="D14" s="926"/>
      <c r="E14" s="926"/>
      <c r="F14" s="926"/>
      <c r="G14" s="926"/>
      <c r="H14" s="926"/>
      <c r="I14" s="926"/>
      <c r="J14" s="926"/>
      <c r="K14" s="926"/>
      <c r="L14" s="926"/>
      <c r="M14" s="926"/>
      <c r="N14" s="926"/>
      <c r="O14" s="926"/>
      <c r="P14" s="926"/>
      <c r="Q14" s="926"/>
      <c r="R14" s="926"/>
      <c r="S14" s="926"/>
      <c r="T14" s="926"/>
      <c r="U14" s="926"/>
      <c r="V14" s="34"/>
    </row>
    <row r="15" spans="1:34" ht="15.75" customHeight="1">
      <c r="A15" s="919" t="s">
        <v>75</v>
      </c>
      <c r="B15" s="919" t="s">
        <v>20</v>
      </c>
      <c r="C15" s="919" t="s">
        <v>5</v>
      </c>
      <c r="D15" s="919" t="s">
        <v>944</v>
      </c>
      <c r="E15" s="919" t="s">
        <v>945</v>
      </c>
      <c r="F15" s="931" t="s">
        <v>1139</v>
      </c>
      <c r="G15" s="932"/>
      <c r="H15" s="919" t="s">
        <v>1140</v>
      </c>
      <c r="I15" s="919"/>
      <c r="J15" s="919" t="s">
        <v>1018</v>
      </c>
      <c r="K15" s="919"/>
      <c r="L15" s="919"/>
      <c r="M15" s="919"/>
      <c r="N15" s="919" t="s">
        <v>1141</v>
      </c>
      <c r="O15" s="919"/>
      <c r="P15" s="931" t="s">
        <v>1142</v>
      </c>
      <c r="Q15" s="936"/>
      <c r="R15" s="936"/>
      <c r="S15" s="932"/>
      <c r="T15" s="919" t="s">
        <v>7</v>
      </c>
      <c r="U15" s="919"/>
      <c r="V15" s="134"/>
    </row>
    <row r="16" spans="1:34" ht="59.25" customHeight="1">
      <c r="A16" s="919"/>
      <c r="B16" s="919"/>
      <c r="C16" s="919"/>
      <c r="D16" s="919"/>
      <c r="E16" s="919"/>
      <c r="F16" s="933"/>
      <c r="G16" s="934"/>
      <c r="H16" s="919"/>
      <c r="I16" s="919"/>
      <c r="J16" s="919"/>
      <c r="K16" s="919"/>
      <c r="L16" s="919"/>
      <c r="M16" s="919"/>
      <c r="N16" s="919"/>
      <c r="O16" s="919"/>
      <c r="P16" s="933"/>
      <c r="Q16" s="937"/>
      <c r="R16" s="937"/>
      <c r="S16" s="934"/>
      <c r="T16" s="919"/>
      <c r="U16" s="919"/>
    </row>
    <row r="17" spans="1:21" ht="49.5" customHeight="1">
      <c r="A17" s="919"/>
      <c r="B17" s="919"/>
      <c r="C17" s="919"/>
      <c r="D17" s="919"/>
      <c r="E17" s="919"/>
      <c r="F17" s="933"/>
      <c r="G17" s="934"/>
      <c r="H17" s="919"/>
      <c r="I17" s="919"/>
      <c r="J17" s="919" t="s">
        <v>9</v>
      </c>
      <c r="K17" s="919"/>
      <c r="L17" s="919" t="s">
        <v>10</v>
      </c>
      <c r="M17" s="919"/>
      <c r="N17" s="919"/>
      <c r="O17" s="919"/>
      <c r="P17" s="938" t="s">
        <v>946</v>
      </c>
      <c r="Q17" s="939"/>
      <c r="R17" s="938" t="s">
        <v>8</v>
      </c>
      <c r="S17" s="939"/>
      <c r="T17" s="919"/>
      <c r="U17" s="919"/>
    </row>
    <row r="18" spans="1:21" ht="129" customHeight="1">
      <c r="A18" s="919"/>
      <c r="B18" s="919"/>
      <c r="C18" s="919"/>
      <c r="D18" s="919"/>
      <c r="E18" s="919"/>
      <c r="F18" s="135" t="s">
        <v>4</v>
      </c>
      <c r="G18" s="135" t="s">
        <v>15</v>
      </c>
      <c r="H18" s="135" t="s">
        <v>4</v>
      </c>
      <c r="I18" s="135" t="s">
        <v>15</v>
      </c>
      <c r="J18" s="135" t="s">
        <v>4</v>
      </c>
      <c r="K18" s="135" t="s">
        <v>876</v>
      </c>
      <c r="L18" s="135" t="s">
        <v>4</v>
      </c>
      <c r="M18" s="135" t="s">
        <v>871</v>
      </c>
      <c r="N18" s="135" t="s">
        <v>4</v>
      </c>
      <c r="O18" s="135" t="s">
        <v>15</v>
      </c>
      <c r="P18" s="135" t="s">
        <v>4</v>
      </c>
      <c r="Q18" s="135" t="s">
        <v>876</v>
      </c>
      <c r="R18" s="135" t="s">
        <v>4</v>
      </c>
      <c r="S18" s="135" t="s">
        <v>877</v>
      </c>
      <c r="T18" s="919"/>
      <c r="U18" s="919"/>
    </row>
    <row r="19" spans="1:21">
      <c r="A19" s="132">
        <v>1</v>
      </c>
      <c r="B19" s="132">
        <v>2</v>
      </c>
      <c r="C19" s="132">
        <v>3</v>
      </c>
      <c r="D19" s="132">
        <v>4</v>
      </c>
      <c r="E19" s="132">
        <v>5</v>
      </c>
      <c r="F19" s="132">
        <v>6</v>
      </c>
      <c r="G19" s="132">
        <v>7</v>
      </c>
      <c r="H19" s="132">
        <v>8</v>
      </c>
      <c r="I19" s="132">
        <v>9</v>
      </c>
      <c r="J19" s="132">
        <v>10</v>
      </c>
      <c r="K19" s="132">
        <v>11</v>
      </c>
      <c r="L19" s="132">
        <v>12</v>
      </c>
      <c r="M19" s="132">
        <v>13</v>
      </c>
      <c r="N19" s="132">
        <v>14</v>
      </c>
      <c r="O19" s="132">
        <v>15</v>
      </c>
      <c r="P19" s="132">
        <v>16</v>
      </c>
      <c r="Q19" s="132">
        <v>17</v>
      </c>
      <c r="R19" s="132">
        <v>18</v>
      </c>
      <c r="S19" s="132">
        <v>19</v>
      </c>
      <c r="T19" s="919">
        <f>S19+1</f>
        <v>20</v>
      </c>
      <c r="U19" s="919"/>
    </row>
    <row r="20" spans="1:21" s="209" customFormat="1">
      <c r="A20" s="901" t="s">
        <v>975</v>
      </c>
      <c r="B20" s="902"/>
      <c r="C20" s="902"/>
      <c r="D20" s="902"/>
      <c r="E20" s="902"/>
      <c r="F20" s="902"/>
      <c r="G20" s="902"/>
      <c r="H20" s="902"/>
      <c r="I20" s="902"/>
      <c r="J20" s="902"/>
      <c r="K20" s="902"/>
      <c r="L20" s="902"/>
      <c r="M20" s="902"/>
      <c r="N20" s="902"/>
      <c r="O20" s="902"/>
      <c r="P20" s="902"/>
      <c r="Q20" s="902"/>
      <c r="R20" s="902"/>
      <c r="S20" s="902"/>
      <c r="T20" s="902"/>
      <c r="U20" s="903"/>
    </row>
    <row r="21" spans="1:21" s="187" customFormat="1" ht="37.5" customHeight="1">
      <c r="A21" s="193">
        <v>1.1000000000000001</v>
      </c>
      <c r="B21" s="904" t="s">
        <v>967</v>
      </c>
      <c r="C21" s="905"/>
      <c r="D21" s="205">
        <f>SUM(D22,D32,D39,D42)</f>
        <v>0</v>
      </c>
      <c r="E21" s="205">
        <f t="shared" ref="E21:M21" si="0">SUM(E22,E32,E39,E42)</f>
        <v>0</v>
      </c>
      <c r="F21" s="205">
        <f t="shared" si="0"/>
        <v>0</v>
      </c>
      <c r="G21" s="205">
        <f t="shared" si="0"/>
        <v>0</v>
      </c>
      <c r="H21" s="205">
        <f t="shared" ref="H21:H23" si="1">D21-F21</f>
        <v>0</v>
      </c>
      <c r="I21" s="205">
        <f t="shared" ref="I21:I23" si="2">E21-G21</f>
        <v>0</v>
      </c>
      <c r="J21" s="205">
        <f t="shared" si="0"/>
        <v>0</v>
      </c>
      <c r="K21" s="205">
        <f t="shared" si="0"/>
        <v>0</v>
      </c>
      <c r="L21" s="205">
        <f t="shared" si="0"/>
        <v>0</v>
      </c>
      <c r="M21" s="205">
        <f t="shared" si="0"/>
        <v>0</v>
      </c>
      <c r="N21" s="205">
        <f t="shared" ref="N21:N23" si="3">H21-L21</f>
        <v>0</v>
      </c>
      <c r="O21" s="205">
        <f t="shared" ref="O21:O23" si="4">I21-M21</f>
        <v>0</v>
      </c>
      <c r="P21" s="205">
        <f t="shared" ref="P21:P23" si="5">L21-J21</f>
        <v>0</v>
      </c>
      <c r="Q21" s="205">
        <f t="shared" ref="Q21:Q23" si="6">M21-K21</f>
        <v>0</v>
      </c>
      <c r="R21" s="205">
        <f t="shared" ref="R21:R23" si="7">IF(ROUND(J21,3)&gt;0,P21*100/ROUND(J21,3),0)</f>
        <v>0</v>
      </c>
      <c r="S21" s="205">
        <f t="shared" ref="S21:S23" si="8">IF(ROUND(K21,3)&gt;0,Q21*100/ROUND(K21,3),0)</f>
        <v>0</v>
      </c>
      <c r="T21" s="904" t="s">
        <v>1016</v>
      </c>
      <c r="U21" s="905"/>
    </row>
    <row r="22" spans="1:21" s="189" customFormat="1" ht="44.25" customHeight="1">
      <c r="A22" s="186" t="s">
        <v>185</v>
      </c>
      <c r="B22" s="906" t="s">
        <v>968</v>
      </c>
      <c r="C22" s="907"/>
      <c r="D22" s="212">
        <f>SUM(D23,D26,D29)</f>
        <v>0</v>
      </c>
      <c r="E22" s="212">
        <f t="shared" ref="E22:M22" si="9">SUM(E23,E26,E29)</f>
        <v>0</v>
      </c>
      <c r="F22" s="212">
        <f t="shared" si="9"/>
        <v>0</v>
      </c>
      <c r="G22" s="212">
        <f t="shared" si="9"/>
        <v>0</v>
      </c>
      <c r="H22" s="212">
        <f t="shared" si="1"/>
        <v>0</v>
      </c>
      <c r="I22" s="212">
        <f t="shared" si="2"/>
        <v>0</v>
      </c>
      <c r="J22" s="212">
        <f t="shared" si="9"/>
        <v>0</v>
      </c>
      <c r="K22" s="212">
        <f t="shared" si="9"/>
        <v>0</v>
      </c>
      <c r="L22" s="212">
        <f t="shared" si="9"/>
        <v>0</v>
      </c>
      <c r="M22" s="212">
        <f t="shared" si="9"/>
        <v>0</v>
      </c>
      <c r="N22" s="212">
        <f t="shared" si="3"/>
        <v>0</v>
      </c>
      <c r="O22" s="212">
        <f t="shared" si="4"/>
        <v>0</v>
      </c>
      <c r="P22" s="212">
        <f t="shared" si="5"/>
        <v>0</v>
      </c>
      <c r="Q22" s="212">
        <f t="shared" si="6"/>
        <v>0</v>
      </c>
      <c r="R22" s="212">
        <f t="shared" si="7"/>
        <v>0</v>
      </c>
      <c r="S22" s="212">
        <f t="shared" si="8"/>
        <v>0</v>
      </c>
      <c r="T22" s="906" t="s">
        <v>1016</v>
      </c>
      <c r="U22" s="907"/>
    </row>
    <row r="23" spans="1:21" s="192" customFormat="1" ht="61.5" customHeight="1">
      <c r="A23" s="191" t="s">
        <v>186</v>
      </c>
      <c r="B23" s="923" t="s">
        <v>969</v>
      </c>
      <c r="C23" s="924"/>
      <c r="D23" s="213">
        <f>SUM(D24:D25)</f>
        <v>0</v>
      </c>
      <c r="E23" s="213">
        <f t="shared" ref="E23:M23" si="10">SUM(E24:E25)</f>
        <v>0</v>
      </c>
      <c r="F23" s="213">
        <f t="shared" si="10"/>
        <v>0</v>
      </c>
      <c r="G23" s="213">
        <f t="shared" si="10"/>
        <v>0</v>
      </c>
      <c r="H23" s="213">
        <f t="shared" si="1"/>
        <v>0</v>
      </c>
      <c r="I23" s="213">
        <f t="shared" si="2"/>
        <v>0</v>
      </c>
      <c r="J23" s="213">
        <f t="shared" si="10"/>
        <v>0</v>
      </c>
      <c r="K23" s="213">
        <f t="shared" si="10"/>
        <v>0</v>
      </c>
      <c r="L23" s="213">
        <f t="shared" si="10"/>
        <v>0</v>
      </c>
      <c r="M23" s="213">
        <f t="shared" si="10"/>
        <v>0</v>
      </c>
      <c r="N23" s="213">
        <f t="shared" si="3"/>
        <v>0</v>
      </c>
      <c r="O23" s="213">
        <f t="shared" si="4"/>
        <v>0</v>
      </c>
      <c r="P23" s="213">
        <f t="shared" si="5"/>
        <v>0</v>
      </c>
      <c r="Q23" s="213">
        <f t="shared" si="6"/>
        <v>0</v>
      </c>
      <c r="R23" s="213">
        <f t="shared" si="7"/>
        <v>0</v>
      </c>
      <c r="S23" s="213">
        <f t="shared" si="8"/>
        <v>0</v>
      </c>
      <c r="T23" s="923" t="s">
        <v>1016</v>
      </c>
      <c r="U23" s="924"/>
    </row>
    <row r="24" spans="1:21">
      <c r="A24" s="231"/>
      <c r="B24" s="231"/>
      <c r="C24" s="231"/>
      <c r="D24" s="214"/>
      <c r="E24" s="214"/>
      <c r="F24" s="214"/>
      <c r="G24" s="214"/>
      <c r="H24" s="211">
        <f>D24-F24</f>
        <v>0</v>
      </c>
      <c r="I24" s="211">
        <f>E24-G24</f>
        <v>0</v>
      </c>
      <c r="J24" s="214"/>
      <c r="K24" s="214"/>
      <c r="L24" s="214"/>
      <c r="M24" s="214"/>
      <c r="N24" s="211">
        <f>H24-L24</f>
        <v>0</v>
      </c>
      <c r="O24" s="211">
        <f>I24-M24</f>
        <v>0</v>
      </c>
      <c r="P24" s="211">
        <f>L24-J24</f>
        <v>0</v>
      </c>
      <c r="Q24" s="211">
        <f>M24-K24</f>
        <v>0</v>
      </c>
      <c r="R24" s="211">
        <f>IF(ROUND(J24,3)&gt;0,P24*100/ROUND(J24,3),0)</f>
        <v>0</v>
      </c>
      <c r="S24" s="211">
        <f>IF(ROUND(K24,3)&gt;0,Q24*100/ROUND(K24,3),0)</f>
        <v>0</v>
      </c>
      <c r="T24" s="233"/>
      <c r="U24" s="234"/>
    </row>
    <row r="25" spans="1:21">
      <c r="A25" s="231"/>
      <c r="B25" s="231"/>
      <c r="C25" s="231"/>
      <c r="D25" s="214"/>
      <c r="E25" s="214"/>
      <c r="F25" s="214"/>
      <c r="G25" s="214"/>
      <c r="H25" s="211">
        <f t="shared" ref="H25:H88" si="11">D25-F25</f>
        <v>0</v>
      </c>
      <c r="I25" s="211">
        <f t="shared" ref="I25:I88" si="12">E25-G25</f>
        <v>0</v>
      </c>
      <c r="J25" s="214"/>
      <c r="K25" s="214"/>
      <c r="L25" s="214"/>
      <c r="M25" s="214"/>
      <c r="N25" s="211">
        <f t="shared" ref="N25:N88" si="13">H25-L25</f>
        <v>0</v>
      </c>
      <c r="O25" s="211">
        <f t="shared" ref="O25:O88" si="14">I25-M25</f>
        <v>0</v>
      </c>
      <c r="P25" s="211">
        <f t="shared" ref="P25:P88" si="15">L25-J25</f>
        <v>0</v>
      </c>
      <c r="Q25" s="211">
        <f t="shared" ref="Q25:Q88" si="16">M25-K25</f>
        <v>0</v>
      </c>
      <c r="R25" s="211">
        <f t="shared" ref="R25:R88" si="17">IF(ROUND(J25,3)&gt;0,P25*100/ROUND(J25,3),0)</f>
        <v>0</v>
      </c>
      <c r="S25" s="211">
        <f t="shared" ref="S25:S88" si="18">IF(ROUND(K25,3)&gt;0,Q25*100/ROUND(K25,3),0)</f>
        <v>0</v>
      </c>
      <c r="T25" s="938"/>
      <c r="U25" s="939"/>
    </row>
    <row r="26" spans="1:21" s="192" customFormat="1" ht="57.75" customHeight="1">
      <c r="A26" s="191" t="s">
        <v>188</v>
      </c>
      <c r="B26" s="923" t="s">
        <v>970</v>
      </c>
      <c r="C26" s="924"/>
      <c r="D26" s="213">
        <f>SUM(D27:D28)</f>
        <v>0</v>
      </c>
      <c r="E26" s="213">
        <f t="shared" ref="E26" si="19">SUM(E27:E28)</f>
        <v>0</v>
      </c>
      <c r="F26" s="213">
        <f t="shared" ref="F26" si="20">SUM(F27:F28)</f>
        <v>0</v>
      </c>
      <c r="G26" s="213">
        <f t="shared" ref="G26" si="21">SUM(G27:G28)</f>
        <v>0</v>
      </c>
      <c r="H26" s="213">
        <f t="shared" si="11"/>
        <v>0</v>
      </c>
      <c r="I26" s="213">
        <f t="shared" si="12"/>
        <v>0</v>
      </c>
      <c r="J26" s="213">
        <f t="shared" ref="J26" si="22">SUM(J27:J28)</f>
        <v>0</v>
      </c>
      <c r="K26" s="213">
        <f t="shared" ref="K26" si="23">SUM(K27:K28)</f>
        <v>0</v>
      </c>
      <c r="L26" s="213">
        <f t="shared" ref="L26" si="24">SUM(L27:L28)</f>
        <v>0</v>
      </c>
      <c r="M26" s="213">
        <f t="shared" ref="M26" si="25">SUM(M27:M28)</f>
        <v>0</v>
      </c>
      <c r="N26" s="213">
        <f t="shared" si="13"/>
        <v>0</v>
      </c>
      <c r="O26" s="213">
        <f t="shared" si="14"/>
        <v>0</v>
      </c>
      <c r="P26" s="213">
        <f t="shared" si="15"/>
        <v>0</v>
      </c>
      <c r="Q26" s="213">
        <f t="shared" si="16"/>
        <v>0</v>
      </c>
      <c r="R26" s="213">
        <f t="shared" si="17"/>
        <v>0</v>
      </c>
      <c r="S26" s="213">
        <f t="shared" si="18"/>
        <v>0</v>
      </c>
      <c r="T26" s="923" t="s">
        <v>1016</v>
      </c>
      <c r="U26" s="924"/>
    </row>
    <row r="27" spans="1:21">
      <c r="A27" s="231"/>
      <c r="B27" s="231"/>
      <c r="C27" s="231"/>
      <c r="D27" s="214"/>
      <c r="E27" s="214"/>
      <c r="F27" s="214"/>
      <c r="G27" s="214"/>
      <c r="H27" s="211">
        <f t="shared" si="11"/>
        <v>0</v>
      </c>
      <c r="I27" s="211">
        <f t="shared" si="12"/>
        <v>0</v>
      </c>
      <c r="J27" s="214"/>
      <c r="K27" s="214"/>
      <c r="L27" s="214"/>
      <c r="M27" s="214"/>
      <c r="N27" s="211">
        <f t="shared" si="13"/>
        <v>0</v>
      </c>
      <c r="O27" s="211">
        <f t="shared" si="14"/>
        <v>0</v>
      </c>
      <c r="P27" s="211">
        <f t="shared" si="15"/>
        <v>0</v>
      </c>
      <c r="Q27" s="211">
        <f t="shared" si="16"/>
        <v>0</v>
      </c>
      <c r="R27" s="211">
        <f t="shared" si="17"/>
        <v>0</v>
      </c>
      <c r="S27" s="211">
        <f t="shared" si="18"/>
        <v>0</v>
      </c>
      <c r="T27" s="938"/>
      <c r="U27" s="939"/>
    </row>
    <row r="28" spans="1:21">
      <c r="A28" s="231"/>
      <c r="B28" s="231"/>
      <c r="C28" s="231"/>
      <c r="D28" s="214"/>
      <c r="E28" s="214"/>
      <c r="F28" s="214"/>
      <c r="G28" s="214"/>
      <c r="H28" s="211">
        <f t="shared" si="11"/>
        <v>0</v>
      </c>
      <c r="I28" s="211">
        <f t="shared" si="12"/>
        <v>0</v>
      </c>
      <c r="J28" s="214"/>
      <c r="K28" s="214"/>
      <c r="L28" s="214"/>
      <c r="M28" s="214"/>
      <c r="N28" s="211">
        <f t="shared" si="13"/>
        <v>0</v>
      </c>
      <c r="O28" s="211">
        <f t="shared" si="14"/>
        <v>0</v>
      </c>
      <c r="P28" s="211">
        <f t="shared" si="15"/>
        <v>0</v>
      </c>
      <c r="Q28" s="211">
        <f t="shared" si="16"/>
        <v>0</v>
      </c>
      <c r="R28" s="211">
        <f t="shared" si="17"/>
        <v>0</v>
      </c>
      <c r="S28" s="211">
        <f t="shared" si="18"/>
        <v>0</v>
      </c>
      <c r="T28" s="938"/>
      <c r="U28" s="939"/>
    </row>
    <row r="29" spans="1:21" s="192" customFormat="1" ht="55.5" customHeight="1">
      <c r="A29" s="191" t="s">
        <v>190</v>
      </c>
      <c r="B29" s="923" t="s">
        <v>971</v>
      </c>
      <c r="C29" s="924"/>
      <c r="D29" s="213">
        <f>SUM(D30:D31)</f>
        <v>0</v>
      </c>
      <c r="E29" s="213">
        <f t="shared" ref="E29" si="26">SUM(E30:E31)</f>
        <v>0</v>
      </c>
      <c r="F29" s="213">
        <f t="shared" ref="F29" si="27">SUM(F30:F31)</f>
        <v>0</v>
      </c>
      <c r="G29" s="213">
        <f t="shared" ref="G29" si="28">SUM(G30:G31)</f>
        <v>0</v>
      </c>
      <c r="H29" s="213">
        <f t="shared" si="11"/>
        <v>0</v>
      </c>
      <c r="I29" s="213">
        <f t="shared" si="12"/>
        <v>0</v>
      </c>
      <c r="J29" s="213">
        <f t="shared" ref="J29" si="29">SUM(J30:J31)</f>
        <v>0</v>
      </c>
      <c r="K29" s="213">
        <f t="shared" ref="K29" si="30">SUM(K30:K31)</f>
        <v>0</v>
      </c>
      <c r="L29" s="213">
        <f t="shared" ref="L29" si="31">SUM(L30:L31)</f>
        <v>0</v>
      </c>
      <c r="M29" s="213">
        <f t="shared" ref="M29" si="32">SUM(M30:M31)</f>
        <v>0</v>
      </c>
      <c r="N29" s="213">
        <f t="shared" si="13"/>
        <v>0</v>
      </c>
      <c r="O29" s="213">
        <f t="shared" si="14"/>
        <v>0</v>
      </c>
      <c r="P29" s="213">
        <f t="shared" si="15"/>
        <v>0</v>
      </c>
      <c r="Q29" s="213">
        <f t="shared" si="16"/>
        <v>0</v>
      </c>
      <c r="R29" s="213">
        <f t="shared" si="17"/>
        <v>0</v>
      </c>
      <c r="S29" s="213">
        <f t="shared" si="18"/>
        <v>0</v>
      </c>
      <c r="T29" s="923" t="s">
        <v>1016</v>
      </c>
      <c r="U29" s="924"/>
    </row>
    <row r="30" spans="1:21">
      <c r="A30" s="231"/>
      <c r="B30" s="231"/>
      <c r="C30" s="231"/>
      <c r="D30" s="214"/>
      <c r="E30" s="214"/>
      <c r="F30" s="214"/>
      <c r="G30" s="214"/>
      <c r="H30" s="211">
        <f t="shared" si="11"/>
        <v>0</v>
      </c>
      <c r="I30" s="211">
        <f t="shared" si="12"/>
        <v>0</v>
      </c>
      <c r="J30" s="214"/>
      <c r="K30" s="214"/>
      <c r="L30" s="214"/>
      <c r="M30" s="214"/>
      <c r="N30" s="211">
        <f t="shared" si="13"/>
        <v>0</v>
      </c>
      <c r="O30" s="211">
        <f t="shared" si="14"/>
        <v>0</v>
      </c>
      <c r="P30" s="211">
        <f t="shared" si="15"/>
        <v>0</v>
      </c>
      <c r="Q30" s="211">
        <f t="shared" si="16"/>
        <v>0</v>
      </c>
      <c r="R30" s="211">
        <f t="shared" si="17"/>
        <v>0</v>
      </c>
      <c r="S30" s="211">
        <f t="shared" si="18"/>
        <v>0</v>
      </c>
      <c r="T30" s="938"/>
      <c r="U30" s="939"/>
    </row>
    <row r="31" spans="1:21">
      <c r="A31" s="231"/>
      <c r="B31" s="231"/>
      <c r="C31" s="231"/>
      <c r="D31" s="214"/>
      <c r="E31" s="214"/>
      <c r="F31" s="214"/>
      <c r="G31" s="214"/>
      <c r="H31" s="211">
        <f t="shared" si="11"/>
        <v>0</v>
      </c>
      <c r="I31" s="211">
        <f t="shared" si="12"/>
        <v>0</v>
      </c>
      <c r="J31" s="214"/>
      <c r="K31" s="214"/>
      <c r="L31" s="214"/>
      <c r="M31" s="214"/>
      <c r="N31" s="211">
        <f t="shared" si="13"/>
        <v>0</v>
      </c>
      <c r="O31" s="211">
        <f t="shared" si="14"/>
        <v>0</v>
      </c>
      <c r="P31" s="211">
        <f t="shared" si="15"/>
        <v>0</v>
      </c>
      <c r="Q31" s="211">
        <f t="shared" si="16"/>
        <v>0</v>
      </c>
      <c r="R31" s="211">
        <f t="shared" si="17"/>
        <v>0</v>
      </c>
      <c r="S31" s="211">
        <f t="shared" si="18"/>
        <v>0</v>
      </c>
      <c r="T31" s="938"/>
      <c r="U31" s="939"/>
    </row>
    <row r="32" spans="1:21" s="189" customFormat="1" ht="46.5" customHeight="1">
      <c r="A32" s="186" t="s">
        <v>198</v>
      </c>
      <c r="B32" s="906" t="s">
        <v>972</v>
      </c>
      <c r="C32" s="907"/>
      <c r="D32" s="212">
        <f>SUM(D33,D36)</f>
        <v>0</v>
      </c>
      <c r="E32" s="212">
        <f t="shared" ref="E32:M32" si="33">SUM(E33,E36)</f>
        <v>0</v>
      </c>
      <c r="F32" s="212">
        <f t="shared" si="33"/>
        <v>0</v>
      </c>
      <c r="G32" s="212">
        <f t="shared" si="33"/>
        <v>0</v>
      </c>
      <c r="H32" s="212">
        <f t="shared" si="11"/>
        <v>0</v>
      </c>
      <c r="I32" s="212">
        <f t="shared" si="12"/>
        <v>0</v>
      </c>
      <c r="J32" s="212">
        <f t="shared" si="33"/>
        <v>0</v>
      </c>
      <c r="K32" s="212">
        <f t="shared" si="33"/>
        <v>0</v>
      </c>
      <c r="L32" s="212">
        <f t="shared" si="33"/>
        <v>0</v>
      </c>
      <c r="M32" s="212">
        <f t="shared" si="33"/>
        <v>0</v>
      </c>
      <c r="N32" s="212">
        <f t="shared" si="13"/>
        <v>0</v>
      </c>
      <c r="O32" s="212">
        <f t="shared" si="14"/>
        <v>0</v>
      </c>
      <c r="P32" s="212">
        <f t="shared" si="15"/>
        <v>0</v>
      </c>
      <c r="Q32" s="212">
        <f t="shared" si="16"/>
        <v>0</v>
      </c>
      <c r="R32" s="212">
        <f t="shared" si="17"/>
        <v>0</v>
      </c>
      <c r="S32" s="212">
        <f t="shared" si="18"/>
        <v>0</v>
      </c>
      <c r="T32" s="906" t="s">
        <v>1016</v>
      </c>
      <c r="U32" s="907"/>
    </row>
    <row r="33" spans="1:21" s="192" customFormat="1" ht="75" customHeight="1">
      <c r="A33" s="191" t="s">
        <v>831</v>
      </c>
      <c r="B33" s="923" t="s">
        <v>973</v>
      </c>
      <c r="C33" s="924"/>
      <c r="D33" s="213">
        <f>SUM(D34:D35)</f>
        <v>0</v>
      </c>
      <c r="E33" s="213">
        <f t="shared" ref="E33" si="34">SUM(E34:E35)</f>
        <v>0</v>
      </c>
      <c r="F33" s="213">
        <f t="shared" ref="F33" si="35">SUM(F34:F35)</f>
        <v>0</v>
      </c>
      <c r="G33" s="213">
        <f t="shared" ref="G33" si="36">SUM(G34:G35)</f>
        <v>0</v>
      </c>
      <c r="H33" s="213">
        <f t="shared" si="11"/>
        <v>0</v>
      </c>
      <c r="I33" s="213">
        <f t="shared" si="12"/>
        <v>0</v>
      </c>
      <c r="J33" s="213">
        <f t="shared" ref="J33" si="37">SUM(J34:J35)</f>
        <v>0</v>
      </c>
      <c r="K33" s="213">
        <f t="shared" ref="K33" si="38">SUM(K34:K35)</f>
        <v>0</v>
      </c>
      <c r="L33" s="213">
        <f t="shared" ref="L33" si="39">SUM(L34:L35)</f>
        <v>0</v>
      </c>
      <c r="M33" s="213">
        <f t="shared" ref="M33" si="40">SUM(M34:M35)</f>
        <v>0</v>
      </c>
      <c r="N33" s="213">
        <f t="shared" si="13"/>
        <v>0</v>
      </c>
      <c r="O33" s="213">
        <f t="shared" si="14"/>
        <v>0</v>
      </c>
      <c r="P33" s="213">
        <f t="shared" si="15"/>
        <v>0</v>
      </c>
      <c r="Q33" s="213">
        <f t="shared" si="16"/>
        <v>0</v>
      </c>
      <c r="R33" s="213">
        <f t="shared" si="17"/>
        <v>0</v>
      </c>
      <c r="S33" s="213">
        <f t="shared" si="18"/>
        <v>0</v>
      </c>
      <c r="T33" s="923" t="s">
        <v>1016</v>
      </c>
      <c r="U33" s="924"/>
    </row>
    <row r="34" spans="1:21">
      <c r="A34" s="231"/>
      <c r="B34" s="231"/>
      <c r="C34" s="231"/>
      <c r="D34" s="214"/>
      <c r="E34" s="214"/>
      <c r="F34" s="214"/>
      <c r="G34" s="214"/>
      <c r="H34" s="211">
        <f t="shared" si="11"/>
        <v>0</v>
      </c>
      <c r="I34" s="211">
        <f t="shared" si="12"/>
        <v>0</v>
      </c>
      <c r="J34" s="214"/>
      <c r="K34" s="214"/>
      <c r="L34" s="214"/>
      <c r="M34" s="214"/>
      <c r="N34" s="211">
        <f t="shared" si="13"/>
        <v>0</v>
      </c>
      <c r="O34" s="211">
        <f t="shared" si="14"/>
        <v>0</v>
      </c>
      <c r="P34" s="211">
        <f t="shared" si="15"/>
        <v>0</v>
      </c>
      <c r="Q34" s="211">
        <f t="shared" si="16"/>
        <v>0</v>
      </c>
      <c r="R34" s="211">
        <f t="shared" si="17"/>
        <v>0</v>
      </c>
      <c r="S34" s="211">
        <f t="shared" si="18"/>
        <v>0</v>
      </c>
      <c r="T34" s="938"/>
      <c r="U34" s="939"/>
    </row>
    <row r="35" spans="1:21">
      <c r="A35" s="231"/>
      <c r="B35" s="231"/>
      <c r="C35" s="231"/>
      <c r="D35" s="214"/>
      <c r="E35" s="214"/>
      <c r="F35" s="214"/>
      <c r="G35" s="214"/>
      <c r="H35" s="211">
        <f t="shared" si="11"/>
        <v>0</v>
      </c>
      <c r="I35" s="211">
        <f t="shared" si="12"/>
        <v>0</v>
      </c>
      <c r="J35" s="214"/>
      <c r="K35" s="214"/>
      <c r="L35" s="214"/>
      <c r="M35" s="214"/>
      <c r="N35" s="211">
        <f t="shared" si="13"/>
        <v>0</v>
      </c>
      <c r="O35" s="211">
        <f t="shared" si="14"/>
        <v>0</v>
      </c>
      <c r="P35" s="211">
        <f t="shared" si="15"/>
        <v>0</v>
      </c>
      <c r="Q35" s="211">
        <f t="shared" si="16"/>
        <v>0</v>
      </c>
      <c r="R35" s="211">
        <f t="shared" si="17"/>
        <v>0</v>
      </c>
      <c r="S35" s="211">
        <f t="shared" si="18"/>
        <v>0</v>
      </c>
      <c r="T35" s="938"/>
      <c r="U35" s="939"/>
    </row>
    <row r="36" spans="1:21" s="192" customFormat="1" ht="65.25" customHeight="1">
      <c r="A36" s="191" t="s">
        <v>832</v>
      </c>
      <c r="B36" s="923" t="s">
        <v>974</v>
      </c>
      <c r="C36" s="924"/>
      <c r="D36" s="213">
        <f>SUM(D37:D38)</f>
        <v>0</v>
      </c>
      <c r="E36" s="213">
        <f t="shared" ref="E36" si="41">SUM(E37:E38)</f>
        <v>0</v>
      </c>
      <c r="F36" s="213">
        <f t="shared" ref="F36" si="42">SUM(F37:F38)</f>
        <v>0</v>
      </c>
      <c r="G36" s="213">
        <f t="shared" ref="G36" si="43">SUM(G37:G38)</f>
        <v>0</v>
      </c>
      <c r="H36" s="213">
        <f t="shared" si="11"/>
        <v>0</v>
      </c>
      <c r="I36" s="213">
        <f t="shared" si="12"/>
        <v>0</v>
      </c>
      <c r="J36" s="213">
        <f t="shared" ref="J36" si="44">SUM(J37:J38)</f>
        <v>0</v>
      </c>
      <c r="K36" s="213">
        <f t="shared" ref="K36" si="45">SUM(K37:K38)</f>
        <v>0</v>
      </c>
      <c r="L36" s="213">
        <f t="shared" ref="L36" si="46">SUM(L37:L38)</f>
        <v>0</v>
      </c>
      <c r="M36" s="213">
        <f t="shared" ref="M36" si="47">SUM(M37:M38)</f>
        <v>0</v>
      </c>
      <c r="N36" s="213">
        <f t="shared" si="13"/>
        <v>0</v>
      </c>
      <c r="O36" s="213">
        <f t="shared" si="14"/>
        <v>0</v>
      </c>
      <c r="P36" s="213">
        <f t="shared" si="15"/>
        <v>0</v>
      </c>
      <c r="Q36" s="213">
        <f t="shared" si="16"/>
        <v>0</v>
      </c>
      <c r="R36" s="213">
        <f t="shared" si="17"/>
        <v>0</v>
      </c>
      <c r="S36" s="213">
        <f t="shared" si="18"/>
        <v>0</v>
      </c>
      <c r="T36" s="923" t="s">
        <v>1016</v>
      </c>
      <c r="U36" s="924"/>
    </row>
    <row r="37" spans="1:21">
      <c r="A37" s="231"/>
      <c r="B37" s="231"/>
      <c r="C37" s="231"/>
      <c r="D37" s="214"/>
      <c r="E37" s="214"/>
      <c r="F37" s="214"/>
      <c r="G37" s="214"/>
      <c r="H37" s="211">
        <f t="shared" si="11"/>
        <v>0</v>
      </c>
      <c r="I37" s="211">
        <f t="shared" si="12"/>
        <v>0</v>
      </c>
      <c r="J37" s="214"/>
      <c r="K37" s="214"/>
      <c r="L37" s="214"/>
      <c r="M37" s="214"/>
      <c r="N37" s="211">
        <f t="shared" si="13"/>
        <v>0</v>
      </c>
      <c r="O37" s="211">
        <f t="shared" si="14"/>
        <v>0</v>
      </c>
      <c r="P37" s="211">
        <f t="shared" si="15"/>
        <v>0</v>
      </c>
      <c r="Q37" s="211">
        <f t="shared" si="16"/>
        <v>0</v>
      </c>
      <c r="R37" s="211">
        <f t="shared" si="17"/>
        <v>0</v>
      </c>
      <c r="S37" s="211">
        <f t="shared" si="18"/>
        <v>0</v>
      </c>
      <c r="T37" s="938"/>
      <c r="U37" s="939"/>
    </row>
    <row r="38" spans="1:21">
      <c r="A38" s="231"/>
      <c r="B38" s="231"/>
      <c r="C38" s="231"/>
      <c r="D38" s="214"/>
      <c r="E38" s="214"/>
      <c r="F38" s="214"/>
      <c r="G38" s="214"/>
      <c r="H38" s="211">
        <f t="shared" si="11"/>
        <v>0</v>
      </c>
      <c r="I38" s="211">
        <f t="shared" si="12"/>
        <v>0</v>
      </c>
      <c r="J38" s="214"/>
      <c r="K38" s="214"/>
      <c r="L38" s="214"/>
      <c r="M38" s="214"/>
      <c r="N38" s="211">
        <f t="shared" si="13"/>
        <v>0</v>
      </c>
      <c r="O38" s="211">
        <f t="shared" si="14"/>
        <v>0</v>
      </c>
      <c r="P38" s="211">
        <f t="shared" si="15"/>
        <v>0</v>
      </c>
      <c r="Q38" s="211">
        <f t="shared" si="16"/>
        <v>0</v>
      </c>
      <c r="R38" s="211">
        <f t="shared" si="17"/>
        <v>0</v>
      </c>
      <c r="S38" s="211">
        <f t="shared" si="18"/>
        <v>0</v>
      </c>
      <c r="T38" s="938"/>
      <c r="U38" s="939"/>
    </row>
    <row r="39" spans="1:21" s="189" customFormat="1" ht="58.5" customHeight="1">
      <c r="A39" s="186" t="s">
        <v>199</v>
      </c>
      <c r="B39" s="906" t="s">
        <v>976</v>
      </c>
      <c r="C39" s="907"/>
      <c r="D39" s="212">
        <f>SUM(D40:D41)</f>
        <v>0</v>
      </c>
      <c r="E39" s="212">
        <f t="shared" ref="E39:M39" si="48">SUM(E40:E41)</f>
        <v>0</v>
      </c>
      <c r="F39" s="212">
        <f t="shared" si="48"/>
        <v>0</v>
      </c>
      <c r="G39" s="212">
        <f t="shared" si="48"/>
        <v>0</v>
      </c>
      <c r="H39" s="212">
        <f t="shared" si="11"/>
        <v>0</v>
      </c>
      <c r="I39" s="212">
        <f t="shared" si="12"/>
        <v>0</v>
      </c>
      <c r="J39" s="212">
        <f t="shared" si="48"/>
        <v>0</v>
      </c>
      <c r="K39" s="212">
        <f t="shared" si="48"/>
        <v>0</v>
      </c>
      <c r="L39" s="212">
        <f t="shared" si="48"/>
        <v>0</v>
      </c>
      <c r="M39" s="212">
        <f t="shared" si="48"/>
        <v>0</v>
      </c>
      <c r="N39" s="212">
        <f t="shared" si="13"/>
        <v>0</v>
      </c>
      <c r="O39" s="212">
        <f t="shared" si="14"/>
        <v>0</v>
      </c>
      <c r="P39" s="212">
        <f t="shared" si="15"/>
        <v>0</v>
      </c>
      <c r="Q39" s="212">
        <f t="shared" si="16"/>
        <v>0</v>
      </c>
      <c r="R39" s="212">
        <f t="shared" si="17"/>
        <v>0</v>
      </c>
      <c r="S39" s="212">
        <f t="shared" si="18"/>
        <v>0</v>
      </c>
      <c r="T39" s="906" t="s">
        <v>1016</v>
      </c>
      <c r="U39" s="907"/>
    </row>
    <row r="40" spans="1:21">
      <c r="A40" s="231"/>
      <c r="B40" s="231"/>
      <c r="C40" s="231"/>
      <c r="D40" s="214"/>
      <c r="E40" s="214"/>
      <c r="F40" s="214"/>
      <c r="G40" s="214"/>
      <c r="H40" s="211">
        <f t="shared" si="11"/>
        <v>0</v>
      </c>
      <c r="I40" s="211">
        <f t="shared" si="12"/>
        <v>0</v>
      </c>
      <c r="J40" s="214"/>
      <c r="K40" s="214"/>
      <c r="L40" s="214"/>
      <c r="M40" s="214"/>
      <c r="N40" s="211">
        <f t="shared" si="13"/>
        <v>0</v>
      </c>
      <c r="O40" s="211">
        <f t="shared" si="14"/>
        <v>0</v>
      </c>
      <c r="P40" s="211">
        <f t="shared" si="15"/>
        <v>0</v>
      </c>
      <c r="Q40" s="211">
        <f t="shared" si="16"/>
        <v>0</v>
      </c>
      <c r="R40" s="211">
        <f t="shared" si="17"/>
        <v>0</v>
      </c>
      <c r="S40" s="211">
        <f t="shared" si="18"/>
        <v>0</v>
      </c>
      <c r="T40" s="938"/>
      <c r="U40" s="939"/>
    </row>
    <row r="41" spans="1:21">
      <c r="A41" s="231"/>
      <c r="B41" s="231"/>
      <c r="C41" s="231"/>
      <c r="D41" s="214"/>
      <c r="E41" s="214"/>
      <c r="F41" s="214"/>
      <c r="G41" s="214"/>
      <c r="H41" s="211">
        <f t="shared" si="11"/>
        <v>0</v>
      </c>
      <c r="I41" s="211">
        <f t="shared" si="12"/>
        <v>0</v>
      </c>
      <c r="J41" s="214"/>
      <c r="K41" s="214"/>
      <c r="L41" s="214"/>
      <c r="M41" s="214"/>
      <c r="N41" s="211">
        <f t="shared" si="13"/>
        <v>0</v>
      </c>
      <c r="O41" s="211">
        <f t="shared" si="14"/>
        <v>0</v>
      </c>
      <c r="P41" s="211">
        <f t="shared" si="15"/>
        <v>0</v>
      </c>
      <c r="Q41" s="211">
        <f t="shared" si="16"/>
        <v>0</v>
      </c>
      <c r="R41" s="211">
        <f t="shared" si="17"/>
        <v>0</v>
      </c>
      <c r="S41" s="211">
        <f t="shared" si="18"/>
        <v>0</v>
      </c>
      <c r="T41" s="938"/>
      <c r="U41" s="939"/>
    </row>
    <row r="42" spans="1:21" s="189" customFormat="1" ht="81.75" customHeight="1">
      <c r="A42" s="186" t="s">
        <v>977</v>
      </c>
      <c r="B42" s="906" t="s">
        <v>978</v>
      </c>
      <c r="C42" s="907"/>
      <c r="D42" s="212">
        <f>SUM(D43,D46)</f>
        <v>0</v>
      </c>
      <c r="E42" s="212">
        <f t="shared" ref="E42:M42" si="49">SUM(E43,E46)</f>
        <v>0</v>
      </c>
      <c r="F42" s="212">
        <f t="shared" si="49"/>
        <v>0</v>
      </c>
      <c r="G42" s="212">
        <f t="shared" si="49"/>
        <v>0</v>
      </c>
      <c r="H42" s="212">
        <f t="shared" si="11"/>
        <v>0</v>
      </c>
      <c r="I42" s="212">
        <f t="shared" si="12"/>
        <v>0</v>
      </c>
      <c r="J42" s="212">
        <f t="shared" si="49"/>
        <v>0</v>
      </c>
      <c r="K42" s="212">
        <f t="shared" si="49"/>
        <v>0</v>
      </c>
      <c r="L42" s="212">
        <f t="shared" si="49"/>
        <v>0</v>
      </c>
      <c r="M42" s="212">
        <f t="shared" si="49"/>
        <v>0</v>
      </c>
      <c r="N42" s="212">
        <f t="shared" si="13"/>
        <v>0</v>
      </c>
      <c r="O42" s="212">
        <f t="shared" si="14"/>
        <v>0</v>
      </c>
      <c r="P42" s="212">
        <f t="shared" si="15"/>
        <v>0</v>
      </c>
      <c r="Q42" s="212">
        <f t="shared" si="16"/>
        <v>0</v>
      </c>
      <c r="R42" s="212">
        <f t="shared" si="17"/>
        <v>0</v>
      </c>
      <c r="S42" s="212">
        <f t="shared" si="18"/>
        <v>0</v>
      </c>
      <c r="T42" s="906" t="s">
        <v>1016</v>
      </c>
      <c r="U42" s="907"/>
    </row>
    <row r="43" spans="1:21" s="192" customFormat="1" ht="77.25" customHeight="1">
      <c r="A43" s="191" t="s">
        <v>979</v>
      </c>
      <c r="B43" s="923" t="s">
        <v>980</v>
      </c>
      <c r="C43" s="924"/>
      <c r="D43" s="213">
        <f>SUM(D44:D45)</f>
        <v>0</v>
      </c>
      <c r="E43" s="213">
        <f t="shared" ref="E43" si="50">SUM(E44:E45)</f>
        <v>0</v>
      </c>
      <c r="F43" s="213">
        <f t="shared" ref="F43" si="51">SUM(F44:F45)</f>
        <v>0</v>
      </c>
      <c r="G43" s="213">
        <f t="shared" ref="G43" si="52">SUM(G44:G45)</f>
        <v>0</v>
      </c>
      <c r="H43" s="213">
        <f t="shared" si="11"/>
        <v>0</v>
      </c>
      <c r="I43" s="213">
        <f t="shared" si="12"/>
        <v>0</v>
      </c>
      <c r="J43" s="213">
        <f t="shared" ref="J43" si="53">SUM(J44:J45)</f>
        <v>0</v>
      </c>
      <c r="K43" s="213">
        <f t="shared" ref="K43" si="54">SUM(K44:K45)</f>
        <v>0</v>
      </c>
      <c r="L43" s="213">
        <f t="shared" ref="L43" si="55">SUM(L44:L45)</f>
        <v>0</v>
      </c>
      <c r="M43" s="213">
        <f t="shared" ref="M43" si="56">SUM(M44:M45)</f>
        <v>0</v>
      </c>
      <c r="N43" s="213">
        <f t="shared" si="13"/>
        <v>0</v>
      </c>
      <c r="O43" s="213">
        <f t="shared" si="14"/>
        <v>0</v>
      </c>
      <c r="P43" s="213">
        <f t="shared" si="15"/>
        <v>0</v>
      </c>
      <c r="Q43" s="213">
        <f t="shared" si="16"/>
        <v>0</v>
      </c>
      <c r="R43" s="213">
        <f t="shared" si="17"/>
        <v>0</v>
      </c>
      <c r="S43" s="213">
        <f t="shared" si="18"/>
        <v>0</v>
      </c>
      <c r="T43" s="923" t="s">
        <v>1016</v>
      </c>
      <c r="U43" s="924"/>
    </row>
    <row r="44" spans="1:21">
      <c r="A44" s="231"/>
      <c r="B44" s="231"/>
      <c r="C44" s="231"/>
      <c r="D44" s="214"/>
      <c r="E44" s="214"/>
      <c r="F44" s="214"/>
      <c r="G44" s="214"/>
      <c r="H44" s="211">
        <f t="shared" si="11"/>
        <v>0</v>
      </c>
      <c r="I44" s="211">
        <f t="shared" si="12"/>
        <v>0</v>
      </c>
      <c r="J44" s="214"/>
      <c r="K44" s="214"/>
      <c r="L44" s="214"/>
      <c r="M44" s="214"/>
      <c r="N44" s="211">
        <f t="shared" si="13"/>
        <v>0</v>
      </c>
      <c r="O44" s="211">
        <f t="shared" si="14"/>
        <v>0</v>
      </c>
      <c r="P44" s="211">
        <f t="shared" si="15"/>
        <v>0</v>
      </c>
      <c r="Q44" s="211">
        <f t="shared" si="16"/>
        <v>0</v>
      </c>
      <c r="R44" s="211">
        <f t="shared" si="17"/>
        <v>0</v>
      </c>
      <c r="S44" s="211">
        <f t="shared" si="18"/>
        <v>0</v>
      </c>
      <c r="T44" s="938"/>
      <c r="U44" s="939"/>
    </row>
    <row r="45" spans="1:21">
      <c r="A45" s="231"/>
      <c r="B45" s="231"/>
      <c r="C45" s="231"/>
      <c r="D45" s="214"/>
      <c r="E45" s="214"/>
      <c r="F45" s="214"/>
      <c r="G45" s="214"/>
      <c r="H45" s="211">
        <f t="shared" si="11"/>
        <v>0</v>
      </c>
      <c r="I45" s="211">
        <f t="shared" si="12"/>
        <v>0</v>
      </c>
      <c r="J45" s="214"/>
      <c r="K45" s="214"/>
      <c r="L45" s="214"/>
      <c r="M45" s="214"/>
      <c r="N45" s="211">
        <f t="shared" si="13"/>
        <v>0</v>
      </c>
      <c r="O45" s="211">
        <f t="shared" si="14"/>
        <v>0</v>
      </c>
      <c r="P45" s="211">
        <f t="shared" si="15"/>
        <v>0</v>
      </c>
      <c r="Q45" s="211">
        <f t="shared" si="16"/>
        <v>0</v>
      </c>
      <c r="R45" s="211">
        <f t="shared" si="17"/>
        <v>0</v>
      </c>
      <c r="S45" s="211">
        <f t="shared" si="18"/>
        <v>0</v>
      </c>
      <c r="T45" s="938"/>
      <c r="U45" s="939"/>
    </row>
    <row r="46" spans="1:21" s="192" customFormat="1" ht="80.25" customHeight="1">
      <c r="A46" s="191" t="s">
        <v>981</v>
      </c>
      <c r="B46" s="923" t="s">
        <v>982</v>
      </c>
      <c r="C46" s="924"/>
      <c r="D46" s="213">
        <f>SUM(D47:D48)</f>
        <v>0</v>
      </c>
      <c r="E46" s="213">
        <f t="shared" ref="E46" si="57">SUM(E47:E48)</f>
        <v>0</v>
      </c>
      <c r="F46" s="213">
        <f t="shared" ref="F46" si="58">SUM(F47:F48)</f>
        <v>0</v>
      </c>
      <c r="G46" s="213">
        <f t="shared" ref="G46" si="59">SUM(G47:G48)</f>
        <v>0</v>
      </c>
      <c r="H46" s="213">
        <f t="shared" si="11"/>
        <v>0</v>
      </c>
      <c r="I46" s="213">
        <f t="shared" si="12"/>
        <v>0</v>
      </c>
      <c r="J46" s="213">
        <f t="shared" ref="J46" si="60">SUM(J47:J48)</f>
        <v>0</v>
      </c>
      <c r="K46" s="213">
        <f t="shared" ref="K46" si="61">SUM(K47:K48)</f>
        <v>0</v>
      </c>
      <c r="L46" s="213">
        <f t="shared" ref="L46" si="62">SUM(L47:L48)</f>
        <v>0</v>
      </c>
      <c r="M46" s="213">
        <f t="shared" ref="M46" si="63">SUM(M47:M48)</f>
        <v>0</v>
      </c>
      <c r="N46" s="213">
        <f t="shared" si="13"/>
        <v>0</v>
      </c>
      <c r="O46" s="213">
        <f t="shared" si="14"/>
        <v>0</v>
      </c>
      <c r="P46" s="213">
        <f t="shared" si="15"/>
        <v>0</v>
      </c>
      <c r="Q46" s="213">
        <f t="shared" si="16"/>
        <v>0</v>
      </c>
      <c r="R46" s="213">
        <f t="shared" si="17"/>
        <v>0</v>
      </c>
      <c r="S46" s="213">
        <f t="shared" si="18"/>
        <v>0</v>
      </c>
      <c r="T46" s="923" t="s">
        <v>1016</v>
      </c>
      <c r="U46" s="924"/>
    </row>
    <row r="47" spans="1:21">
      <c r="A47" s="231"/>
      <c r="B47" s="231"/>
      <c r="C47" s="231"/>
      <c r="D47" s="214"/>
      <c r="E47" s="214"/>
      <c r="F47" s="214"/>
      <c r="G47" s="214"/>
      <c r="H47" s="211">
        <f t="shared" si="11"/>
        <v>0</v>
      </c>
      <c r="I47" s="211">
        <f t="shared" si="12"/>
        <v>0</v>
      </c>
      <c r="J47" s="214"/>
      <c r="K47" s="214"/>
      <c r="L47" s="214"/>
      <c r="M47" s="214"/>
      <c r="N47" s="211">
        <f t="shared" si="13"/>
        <v>0</v>
      </c>
      <c r="O47" s="211">
        <f t="shared" si="14"/>
        <v>0</v>
      </c>
      <c r="P47" s="211">
        <f t="shared" si="15"/>
        <v>0</v>
      </c>
      <c r="Q47" s="211">
        <f t="shared" si="16"/>
        <v>0</v>
      </c>
      <c r="R47" s="211">
        <f t="shared" si="17"/>
        <v>0</v>
      </c>
      <c r="S47" s="211">
        <f t="shared" si="18"/>
        <v>0</v>
      </c>
      <c r="T47" s="938"/>
      <c r="U47" s="939"/>
    </row>
    <row r="48" spans="1:21">
      <c r="A48" s="231"/>
      <c r="B48" s="231"/>
      <c r="C48" s="231"/>
      <c r="D48" s="214"/>
      <c r="E48" s="214"/>
      <c r="F48" s="214"/>
      <c r="G48" s="214"/>
      <c r="H48" s="211">
        <f t="shared" si="11"/>
        <v>0</v>
      </c>
      <c r="I48" s="211">
        <f t="shared" si="12"/>
        <v>0</v>
      </c>
      <c r="J48" s="214"/>
      <c r="K48" s="214"/>
      <c r="L48" s="214"/>
      <c r="M48" s="214"/>
      <c r="N48" s="211">
        <f t="shared" si="13"/>
        <v>0</v>
      </c>
      <c r="O48" s="211">
        <f t="shared" si="14"/>
        <v>0</v>
      </c>
      <c r="P48" s="211">
        <f t="shared" si="15"/>
        <v>0</v>
      </c>
      <c r="Q48" s="211">
        <f t="shared" si="16"/>
        <v>0</v>
      </c>
      <c r="R48" s="211">
        <f t="shared" si="17"/>
        <v>0</v>
      </c>
      <c r="S48" s="211">
        <f t="shared" si="18"/>
        <v>0</v>
      </c>
      <c r="T48" s="938"/>
      <c r="U48" s="939"/>
    </row>
    <row r="49" spans="1:21" s="187" customFormat="1" ht="60" customHeight="1">
      <c r="A49" s="190" t="s">
        <v>201</v>
      </c>
      <c r="B49" s="904" t="s">
        <v>983</v>
      </c>
      <c r="C49" s="905"/>
      <c r="D49" s="205">
        <f>SUM(D50,D57,D64,D89)</f>
        <v>0</v>
      </c>
      <c r="E49" s="205">
        <f t="shared" ref="E49:M49" si="64">SUM(E50,E57,E64,E89)</f>
        <v>0</v>
      </c>
      <c r="F49" s="205">
        <f t="shared" si="64"/>
        <v>0</v>
      </c>
      <c r="G49" s="205">
        <f t="shared" si="64"/>
        <v>0</v>
      </c>
      <c r="H49" s="205">
        <f t="shared" si="11"/>
        <v>0</v>
      </c>
      <c r="I49" s="205">
        <f t="shared" si="12"/>
        <v>0</v>
      </c>
      <c r="J49" s="205">
        <f t="shared" si="64"/>
        <v>0</v>
      </c>
      <c r="K49" s="205">
        <f t="shared" si="64"/>
        <v>0</v>
      </c>
      <c r="L49" s="205">
        <f t="shared" si="64"/>
        <v>0</v>
      </c>
      <c r="M49" s="205">
        <f t="shared" si="64"/>
        <v>0</v>
      </c>
      <c r="N49" s="205">
        <f t="shared" si="13"/>
        <v>0</v>
      </c>
      <c r="O49" s="205">
        <f t="shared" si="14"/>
        <v>0</v>
      </c>
      <c r="P49" s="205">
        <f t="shared" si="15"/>
        <v>0</v>
      </c>
      <c r="Q49" s="205">
        <f t="shared" si="16"/>
        <v>0</v>
      </c>
      <c r="R49" s="205">
        <f t="shared" si="17"/>
        <v>0</v>
      </c>
      <c r="S49" s="205">
        <f t="shared" si="18"/>
        <v>0</v>
      </c>
      <c r="T49" s="904" t="s">
        <v>1016</v>
      </c>
      <c r="U49" s="905"/>
    </row>
    <row r="50" spans="1:21" s="189" customFormat="1" ht="84.75" customHeight="1">
      <c r="A50" s="186" t="s">
        <v>202</v>
      </c>
      <c r="B50" s="906" t="s">
        <v>984</v>
      </c>
      <c r="C50" s="907"/>
      <c r="D50" s="212">
        <f>SUM(D51,D54)</f>
        <v>0</v>
      </c>
      <c r="E50" s="212">
        <f t="shared" ref="E50:M50" si="65">SUM(E51,E54)</f>
        <v>0</v>
      </c>
      <c r="F50" s="212">
        <f t="shared" si="65"/>
        <v>0</v>
      </c>
      <c r="G50" s="212">
        <f t="shared" si="65"/>
        <v>0</v>
      </c>
      <c r="H50" s="212">
        <f t="shared" si="11"/>
        <v>0</v>
      </c>
      <c r="I50" s="212">
        <f t="shared" si="12"/>
        <v>0</v>
      </c>
      <c r="J50" s="212">
        <f t="shared" si="65"/>
        <v>0</v>
      </c>
      <c r="K50" s="212">
        <f t="shared" si="65"/>
        <v>0</v>
      </c>
      <c r="L50" s="212">
        <f t="shared" si="65"/>
        <v>0</v>
      </c>
      <c r="M50" s="212">
        <f t="shared" si="65"/>
        <v>0</v>
      </c>
      <c r="N50" s="212">
        <f t="shared" si="13"/>
        <v>0</v>
      </c>
      <c r="O50" s="212">
        <f t="shared" si="14"/>
        <v>0</v>
      </c>
      <c r="P50" s="212">
        <f t="shared" si="15"/>
        <v>0</v>
      </c>
      <c r="Q50" s="212">
        <f t="shared" si="16"/>
        <v>0</v>
      </c>
      <c r="R50" s="212">
        <f t="shared" si="17"/>
        <v>0</v>
      </c>
      <c r="S50" s="212">
        <f t="shared" si="18"/>
        <v>0</v>
      </c>
      <c r="T50" s="906" t="s">
        <v>1016</v>
      </c>
      <c r="U50" s="907"/>
    </row>
    <row r="51" spans="1:21" s="192" customFormat="1" ht="53.25" customHeight="1">
      <c r="A51" s="191" t="s">
        <v>203</v>
      </c>
      <c r="B51" s="923" t="s">
        <v>985</v>
      </c>
      <c r="C51" s="924"/>
      <c r="D51" s="213">
        <f>SUM(D52:D53)</f>
        <v>0</v>
      </c>
      <c r="E51" s="213">
        <f t="shared" ref="E51" si="66">SUM(E52:E53)</f>
        <v>0</v>
      </c>
      <c r="F51" s="213">
        <f t="shared" ref="F51" si="67">SUM(F52:F53)</f>
        <v>0</v>
      </c>
      <c r="G51" s="213">
        <f t="shared" ref="G51" si="68">SUM(G52:G53)</f>
        <v>0</v>
      </c>
      <c r="H51" s="213">
        <f t="shared" si="11"/>
        <v>0</v>
      </c>
      <c r="I51" s="213">
        <f t="shared" si="12"/>
        <v>0</v>
      </c>
      <c r="J51" s="213">
        <f t="shared" ref="J51" si="69">SUM(J52:J53)</f>
        <v>0</v>
      </c>
      <c r="K51" s="213">
        <f t="shared" ref="K51" si="70">SUM(K52:K53)</f>
        <v>0</v>
      </c>
      <c r="L51" s="213">
        <f t="shared" ref="L51" si="71">SUM(L52:L53)</f>
        <v>0</v>
      </c>
      <c r="M51" s="213">
        <f t="shared" ref="M51" si="72">SUM(M52:M53)</f>
        <v>0</v>
      </c>
      <c r="N51" s="213">
        <f t="shared" si="13"/>
        <v>0</v>
      </c>
      <c r="O51" s="213">
        <f t="shared" si="14"/>
        <v>0</v>
      </c>
      <c r="P51" s="213">
        <f t="shared" si="15"/>
        <v>0</v>
      </c>
      <c r="Q51" s="213">
        <f t="shared" si="16"/>
        <v>0</v>
      </c>
      <c r="R51" s="213">
        <f t="shared" si="17"/>
        <v>0</v>
      </c>
      <c r="S51" s="213">
        <f t="shared" si="18"/>
        <v>0</v>
      </c>
      <c r="T51" s="923" t="s">
        <v>1016</v>
      </c>
      <c r="U51" s="924"/>
    </row>
    <row r="52" spans="1:21">
      <c r="A52" s="231"/>
      <c r="B52" s="231"/>
      <c r="C52" s="231"/>
      <c r="D52" s="214"/>
      <c r="E52" s="214"/>
      <c r="F52" s="214"/>
      <c r="G52" s="214"/>
      <c r="H52" s="211">
        <f t="shared" si="11"/>
        <v>0</v>
      </c>
      <c r="I52" s="211">
        <f t="shared" si="12"/>
        <v>0</v>
      </c>
      <c r="J52" s="214"/>
      <c r="K52" s="214"/>
      <c r="L52" s="214"/>
      <c r="M52" s="214"/>
      <c r="N52" s="211">
        <f t="shared" si="13"/>
        <v>0</v>
      </c>
      <c r="O52" s="211">
        <f t="shared" si="14"/>
        <v>0</v>
      </c>
      <c r="P52" s="211">
        <f t="shared" si="15"/>
        <v>0</v>
      </c>
      <c r="Q52" s="211">
        <f t="shared" si="16"/>
        <v>0</v>
      </c>
      <c r="R52" s="211">
        <f t="shared" si="17"/>
        <v>0</v>
      </c>
      <c r="S52" s="211">
        <f t="shared" si="18"/>
        <v>0</v>
      </c>
      <c r="T52" s="938"/>
      <c r="U52" s="939"/>
    </row>
    <row r="53" spans="1:21">
      <c r="A53" s="231"/>
      <c r="B53" s="231"/>
      <c r="C53" s="231"/>
      <c r="D53" s="214"/>
      <c r="E53" s="214"/>
      <c r="F53" s="214"/>
      <c r="G53" s="214"/>
      <c r="H53" s="211">
        <f t="shared" si="11"/>
        <v>0</v>
      </c>
      <c r="I53" s="211">
        <f t="shared" si="12"/>
        <v>0</v>
      </c>
      <c r="J53" s="214"/>
      <c r="K53" s="214"/>
      <c r="L53" s="214"/>
      <c r="M53" s="214"/>
      <c r="N53" s="211">
        <f t="shared" si="13"/>
        <v>0</v>
      </c>
      <c r="O53" s="211">
        <f t="shared" si="14"/>
        <v>0</v>
      </c>
      <c r="P53" s="211">
        <f t="shared" si="15"/>
        <v>0</v>
      </c>
      <c r="Q53" s="211">
        <f t="shared" si="16"/>
        <v>0</v>
      </c>
      <c r="R53" s="211">
        <f t="shared" si="17"/>
        <v>0</v>
      </c>
      <c r="S53" s="211">
        <f t="shared" si="18"/>
        <v>0</v>
      </c>
      <c r="T53" s="938"/>
      <c r="U53" s="939"/>
    </row>
    <row r="54" spans="1:21" s="192" customFormat="1" ht="68.25" customHeight="1">
      <c r="A54" s="191" t="s">
        <v>204</v>
      </c>
      <c r="B54" s="923" t="s">
        <v>986</v>
      </c>
      <c r="C54" s="924"/>
      <c r="D54" s="213">
        <f>SUM(D55:D56)</f>
        <v>0</v>
      </c>
      <c r="E54" s="213">
        <f t="shared" ref="E54" si="73">SUM(E55:E56)</f>
        <v>0</v>
      </c>
      <c r="F54" s="213">
        <f t="shared" ref="F54" si="74">SUM(F55:F56)</f>
        <v>0</v>
      </c>
      <c r="G54" s="213">
        <f t="shared" ref="G54" si="75">SUM(G55:G56)</f>
        <v>0</v>
      </c>
      <c r="H54" s="213">
        <f t="shared" si="11"/>
        <v>0</v>
      </c>
      <c r="I54" s="213">
        <f t="shared" si="12"/>
        <v>0</v>
      </c>
      <c r="J54" s="213">
        <f t="shared" ref="J54" si="76">SUM(J55:J56)</f>
        <v>0</v>
      </c>
      <c r="K54" s="213">
        <f t="shared" ref="K54" si="77">SUM(K55:K56)</f>
        <v>0</v>
      </c>
      <c r="L54" s="213">
        <f t="shared" ref="L54" si="78">SUM(L55:L56)</f>
        <v>0</v>
      </c>
      <c r="M54" s="213">
        <f t="shared" ref="M54" si="79">SUM(M55:M56)</f>
        <v>0</v>
      </c>
      <c r="N54" s="213">
        <f t="shared" si="13"/>
        <v>0</v>
      </c>
      <c r="O54" s="213">
        <f t="shared" si="14"/>
        <v>0</v>
      </c>
      <c r="P54" s="213">
        <f t="shared" si="15"/>
        <v>0</v>
      </c>
      <c r="Q54" s="213">
        <f t="shared" si="16"/>
        <v>0</v>
      </c>
      <c r="R54" s="213">
        <f t="shared" si="17"/>
        <v>0</v>
      </c>
      <c r="S54" s="213">
        <f t="shared" si="18"/>
        <v>0</v>
      </c>
      <c r="T54" s="923" t="s">
        <v>1016</v>
      </c>
      <c r="U54" s="924"/>
    </row>
    <row r="55" spans="1:21">
      <c r="A55" s="231"/>
      <c r="B55" s="231"/>
      <c r="C55" s="231"/>
      <c r="D55" s="214"/>
      <c r="E55" s="214"/>
      <c r="F55" s="214"/>
      <c r="G55" s="214"/>
      <c r="H55" s="211">
        <f t="shared" si="11"/>
        <v>0</v>
      </c>
      <c r="I55" s="211">
        <f t="shared" si="12"/>
        <v>0</v>
      </c>
      <c r="J55" s="214"/>
      <c r="K55" s="214"/>
      <c r="L55" s="214"/>
      <c r="M55" s="214"/>
      <c r="N55" s="211">
        <f t="shared" si="13"/>
        <v>0</v>
      </c>
      <c r="O55" s="211">
        <f t="shared" si="14"/>
        <v>0</v>
      </c>
      <c r="P55" s="211">
        <f t="shared" si="15"/>
        <v>0</v>
      </c>
      <c r="Q55" s="211">
        <f t="shared" si="16"/>
        <v>0</v>
      </c>
      <c r="R55" s="211">
        <f t="shared" si="17"/>
        <v>0</v>
      </c>
      <c r="S55" s="211">
        <f t="shared" si="18"/>
        <v>0</v>
      </c>
      <c r="T55" s="938"/>
      <c r="U55" s="939"/>
    </row>
    <row r="56" spans="1:21">
      <c r="A56" s="231"/>
      <c r="B56" s="231"/>
      <c r="C56" s="231"/>
      <c r="D56" s="214"/>
      <c r="E56" s="214"/>
      <c r="F56" s="214"/>
      <c r="G56" s="214"/>
      <c r="H56" s="211">
        <f t="shared" si="11"/>
        <v>0</v>
      </c>
      <c r="I56" s="211">
        <f t="shared" si="12"/>
        <v>0</v>
      </c>
      <c r="J56" s="214"/>
      <c r="K56" s="214"/>
      <c r="L56" s="214"/>
      <c r="M56" s="214"/>
      <c r="N56" s="211">
        <f t="shared" si="13"/>
        <v>0</v>
      </c>
      <c r="O56" s="211">
        <f t="shared" si="14"/>
        <v>0</v>
      </c>
      <c r="P56" s="211">
        <f t="shared" si="15"/>
        <v>0</v>
      </c>
      <c r="Q56" s="211">
        <f t="shared" si="16"/>
        <v>0</v>
      </c>
      <c r="R56" s="211">
        <f t="shared" si="17"/>
        <v>0</v>
      </c>
      <c r="S56" s="211">
        <f t="shared" si="18"/>
        <v>0</v>
      </c>
      <c r="T56" s="938"/>
      <c r="U56" s="939"/>
    </row>
    <row r="57" spans="1:21" s="189" customFormat="1" ht="61.5" customHeight="1">
      <c r="A57" s="186" t="s">
        <v>212</v>
      </c>
      <c r="B57" s="906" t="s">
        <v>987</v>
      </c>
      <c r="C57" s="907"/>
      <c r="D57" s="212">
        <f>SUM(D58,D61)</f>
        <v>0</v>
      </c>
      <c r="E57" s="212">
        <f t="shared" ref="E57:M57" si="80">SUM(E58,E61)</f>
        <v>0</v>
      </c>
      <c r="F57" s="212">
        <f t="shared" si="80"/>
        <v>0</v>
      </c>
      <c r="G57" s="212">
        <f t="shared" si="80"/>
        <v>0</v>
      </c>
      <c r="H57" s="212">
        <f t="shared" si="11"/>
        <v>0</v>
      </c>
      <c r="I57" s="212">
        <f t="shared" si="12"/>
        <v>0</v>
      </c>
      <c r="J57" s="212">
        <f t="shared" si="80"/>
        <v>0</v>
      </c>
      <c r="K57" s="212">
        <f t="shared" si="80"/>
        <v>0</v>
      </c>
      <c r="L57" s="212">
        <f t="shared" si="80"/>
        <v>0</v>
      </c>
      <c r="M57" s="212">
        <f t="shared" si="80"/>
        <v>0</v>
      </c>
      <c r="N57" s="212">
        <f t="shared" si="13"/>
        <v>0</v>
      </c>
      <c r="O57" s="212">
        <f t="shared" si="14"/>
        <v>0</v>
      </c>
      <c r="P57" s="212">
        <f t="shared" si="15"/>
        <v>0</v>
      </c>
      <c r="Q57" s="212">
        <f t="shared" si="16"/>
        <v>0</v>
      </c>
      <c r="R57" s="212">
        <f t="shared" si="17"/>
        <v>0</v>
      </c>
      <c r="S57" s="212">
        <f t="shared" si="18"/>
        <v>0</v>
      </c>
      <c r="T57" s="906" t="s">
        <v>1016</v>
      </c>
      <c r="U57" s="907"/>
    </row>
    <row r="58" spans="1:21" s="192" customFormat="1" ht="52.5" customHeight="1">
      <c r="A58" s="191" t="s">
        <v>988</v>
      </c>
      <c r="B58" s="923" t="s">
        <v>989</v>
      </c>
      <c r="C58" s="924"/>
      <c r="D58" s="213">
        <f>SUM(D59:D60)</f>
        <v>0</v>
      </c>
      <c r="E58" s="213">
        <f t="shared" ref="E58" si="81">SUM(E59:E60)</f>
        <v>0</v>
      </c>
      <c r="F58" s="213">
        <f t="shared" ref="F58" si="82">SUM(F59:F60)</f>
        <v>0</v>
      </c>
      <c r="G58" s="213">
        <f t="shared" ref="G58" si="83">SUM(G59:G60)</f>
        <v>0</v>
      </c>
      <c r="H58" s="213">
        <f t="shared" si="11"/>
        <v>0</v>
      </c>
      <c r="I58" s="213">
        <f t="shared" si="12"/>
        <v>0</v>
      </c>
      <c r="J58" s="213">
        <f t="shared" ref="J58" si="84">SUM(J59:J60)</f>
        <v>0</v>
      </c>
      <c r="K58" s="213">
        <f t="shared" ref="K58" si="85">SUM(K59:K60)</f>
        <v>0</v>
      </c>
      <c r="L58" s="213">
        <f t="shared" ref="L58" si="86">SUM(L59:L60)</f>
        <v>0</v>
      </c>
      <c r="M58" s="213">
        <f t="shared" ref="M58" si="87">SUM(M59:M60)</f>
        <v>0</v>
      </c>
      <c r="N58" s="213">
        <f t="shared" si="13"/>
        <v>0</v>
      </c>
      <c r="O58" s="213">
        <f t="shared" si="14"/>
        <v>0</v>
      </c>
      <c r="P58" s="213">
        <f t="shared" si="15"/>
        <v>0</v>
      </c>
      <c r="Q58" s="213">
        <f t="shared" si="16"/>
        <v>0</v>
      </c>
      <c r="R58" s="213">
        <f t="shared" si="17"/>
        <v>0</v>
      </c>
      <c r="S58" s="213">
        <f t="shared" si="18"/>
        <v>0</v>
      </c>
      <c r="T58" s="923" t="s">
        <v>1016</v>
      </c>
      <c r="U58" s="924"/>
    </row>
    <row r="59" spans="1:21">
      <c r="A59" s="231"/>
      <c r="B59" s="231"/>
      <c r="C59" s="231"/>
      <c r="D59" s="214"/>
      <c r="E59" s="214"/>
      <c r="F59" s="214"/>
      <c r="G59" s="214"/>
      <c r="H59" s="211">
        <f t="shared" si="11"/>
        <v>0</v>
      </c>
      <c r="I59" s="211">
        <f t="shared" si="12"/>
        <v>0</v>
      </c>
      <c r="J59" s="214"/>
      <c r="K59" s="214"/>
      <c r="L59" s="214"/>
      <c r="M59" s="214"/>
      <c r="N59" s="211">
        <f t="shared" si="13"/>
        <v>0</v>
      </c>
      <c r="O59" s="211">
        <f t="shared" si="14"/>
        <v>0</v>
      </c>
      <c r="P59" s="211">
        <f t="shared" si="15"/>
        <v>0</v>
      </c>
      <c r="Q59" s="211">
        <f t="shared" si="16"/>
        <v>0</v>
      </c>
      <c r="R59" s="211">
        <f t="shared" si="17"/>
        <v>0</v>
      </c>
      <c r="S59" s="211">
        <f t="shared" si="18"/>
        <v>0</v>
      </c>
      <c r="T59" s="938"/>
      <c r="U59" s="939"/>
    </row>
    <row r="60" spans="1:21">
      <c r="A60" s="231"/>
      <c r="B60" s="231"/>
      <c r="C60" s="231"/>
      <c r="D60" s="214"/>
      <c r="E60" s="214"/>
      <c r="F60" s="214"/>
      <c r="G60" s="214"/>
      <c r="H60" s="211">
        <f t="shared" si="11"/>
        <v>0</v>
      </c>
      <c r="I60" s="211">
        <f t="shared" si="12"/>
        <v>0</v>
      </c>
      <c r="J60" s="214"/>
      <c r="K60" s="214"/>
      <c r="L60" s="214"/>
      <c r="M60" s="214"/>
      <c r="N60" s="211">
        <f t="shared" si="13"/>
        <v>0</v>
      </c>
      <c r="O60" s="211">
        <f t="shared" si="14"/>
        <v>0</v>
      </c>
      <c r="P60" s="211">
        <f t="shared" si="15"/>
        <v>0</v>
      </c>
      <c r="Q60" s="211">
        <f t="shared" si="16"/>
        <v>0</v>
      </c>
      <c r="R60" s="211">
        <f t="shared" si="17"/>
        <v>0</v>
      </c>
      <c r="S60" s="211">
        <f t="shared" si="18"/>
        <v>0</v>
      </c>
      <c r="T60" s="938"/>
      <c r="U60" s="939"/>
    </row>
    <row r="61" spans="1:21" s="192" customFormat="1" ht="52.5" customHeight="1">
      <c r="A61" s="191" t="s">
        <v>990</v>
      </c>
      <c r="B61" s="923" t="s">
        <v>991</v>
      </c>
      <c r="C61" s="924"/>
      <c r="D61" s="213">
        <f>SUM(D62:D63)</f>
        <v>0</v>
      </c>
      <c r="E61" s="213">
        <f t="shared" ref="E61" si="88">SUM(E62:E63)</f>
        <v>0</v>
      </c>
      <c r="F61" s="213">
        <f t="shared" ref="F61" si="89">SUM(F62:F63)</f>
        <v>0</v>
      </c>
      <c r="G61" s="213">
        <f t="shared" ref="G61" si="90">SUM(G62:G63)</f>
        <v>0</v>
      </c>
      <c r="H61" s="213">
        <f t="shared" si="11"/>
        <v>0</v>
      </c>
      <c r="I61" s="213">
        <f t="shared" si="12"/>
        <v>0</v>
      </c>
      <c r="J61" s="213">
        <f t="shared" ref="J61" si="91">SUM(J62:J63)</f>
        <v>0</v>
      </c>
      <c r="K61" s="213">
        <f t="shared" ref="K61" si="92">SUM(K62:K63)</f>
        <v>0</v>
      </c>
      <c r="L61" s="213">
        <f t="shared" ref="L61" si="93">SUM(L62:L63)</f>
        <v>0</v>
      </c>
      <c r="M61" s="213">
        <f t="shared" ref="M61" si="94">SUM(M62:M63)</f>
        <v>0</v>
      </c>
      <c r="N61" s="213">
        <f t="shared" si="13"/>
        <v>0</v>
      </c>
      <c r="O61" s="213">
        <f t="shared" si="14"/>
        <v>0</v>
      </c>
      <c r="P61" s="213">
        <f t="shared" si="15"/>
        <v>0</v>
      </c>
      <c r="Q61" s="213">
        <f t="shared" si="16"/>
        <v>0</v>
      </c>
      <c r="R61" s="213">
        <f t="shared" si="17"/>
        <v>0</v>
      </c>
      <c r="S61" s="213">
        <f t="shared" si="18"/>
        <v>0</v>
      </c>
      <c r="T61" s="923" t="s">
        <v>1016</v>
      </c>
      <c r="U61" s="924"/>
    </row>
    <row r="62" spans="1:21">
      <c r="A62" s="231"/>
      <c r="B62" s="231"/>
      <c r="C62" s="231"/>
      <c r="D62" s="214"/>
      <c r="E62" s="214"/>
      <c r="F62" s="214"/>
      <c r="G62" s="214"/>
      <c r="H62" s="211">
        <f t="shared" si="11"/>
        <v>0</v>
      </c>
      <c r="I62" s="211">
        <f t="shared" si="12"/>
        <v>0</v>
      </c>
      <c r="J62" s="214"/>
      <c r="K62" s="214"/>
      <c r="L62" s="214"/>
      <c r="M62" s="214"/>
      <c r="N62" s="211">
        <f t="shared" si="13"/>
        <v>0</v>
      </c>
      <c r="O62" s="211">
        <f t="shared" si="14"/>
        <v>0</v>
      </c>
      <c r="P62" s="211">
        <f t="shared" si="15"/>
        <v>0</v>
      </c>
      <c r="Q62" s="211">
        <f t="shared" si="16"/>
        <v>0</v>
      </c>
      <c r="R62" s="211">
        <f t="shared" si="17"/>
        <v>0</v>
      </c>
      <c r="S62" s="211">
        <f t="shared" si="18"/>
        <v>0</v>
      </c>
      <c r="T62" s="938"/>
      <c r="U62" s="939"/>
    </row>
    <row r="63" spans="1:21">
      <c r="A63" s="231"/>
      <c r="B63" s="231"/>
      <c r="C63" s="231"/>
      <c r="D63" s="214"/>
      <c r="E63" s="214"/>
      <c r="F63" s="214"/>
      <c r="G63" s="214"/>
      <c r="H63" s="211">
        <f t="shared" si="11"/>
        <v>0</v>
      </c>
      <c r="I63" s="211">
        <f t="shared" si="12"/>
        <v>0</v>
      </c>
      <c r="J63" s="214"/>
      <c r="K63" s="214"/>
      <c r="L63" s="214"/>
      <c r="M63" s="214"/>
      <c r="N63" s="211">
        <f t="shared" si="13"/>
        <v>0</v>
      </c>
      <c r="O63" s="211">
        <f t="shared" si="14"/>
        <v>0</v>
      </c>
      <c r="P63" s="211">
        <f t="shared" si="15"/>
        <v>0</v>
      </c>
      <c r="Q63" s="211">
        <f t="shared" si="16"/>
        <v>0</v>
      </c>
      <c r="R63" s="211">
        <f t="shared" si="17"/>
        <v>0</v>
      </c>
      <c r="S63" s="211">
        <f t="shared" si="18"/>
        <v>0</v>
      </c>
      <c r="T63" s="938"/>
      <c r="U63" s="939"/>
    </row>
    <row r="64" spans="1:21" s="189" customFormat="1" ht="48.75" customHeight="1">
      <c r="A64" s="186" t="s">
        <v>213</v>
      </c>
      <c r="B64" s="906" t="s">
        <v>992</v>
      </c>
      <c r="C64" s="907"/>
      <c r="D64" s="212">
        <f>SUM(D65,D68,D71,D74,D77,D80,D83,D86)</f>
        <v>0</v>
      </c>
      <c r="E64" s="212">
        <f t="shared" ref="E64:M64" si="95">SUM(E65,E68,E71,E74,E77,E80,E83,E86)</f>
        <v>0</v>
      </c>
      <c r="F64" s="212">
        <f t="shared" si="95"/>
        <v>0</v>
      </c>
      <c r="G64" s="212">
        <f t="shared" si="95"/>
        <v>0</v>
      </c>
      <c r="H64" s="212">
        <f t="shared" si="11"/>
        <v>0</v>
      </c>
      <c r="I64" s="212">
        <f t="shared" si="12"/>
        <v>0</v>
      </c>
      <c r="J64" s="212">
        <f t="shared" si="95"/>
        <v>0</v>
      </c>
      <c r="K64" s="212">
        <f t="shared" si="95"/>
        <v>0</v>
      </c>
      <c r="L64" s="212">
        <f t="shared" si="95"/>
        <v>0</v>
      </c>
      <c r="M64" s="212">
        <f t="shared" si="95"/>
        <v>0</v>
      </c>
      <c r="N64" s="212">
        <f t="shared" si="13"/>
        <v>0</v>
      </c>
      <c r="O64" s="212">
        <f t="shared" si="14"/>
        <v>0</v>
      </c>
      <c r="P64" s="212">
        <f t="shared" si="15"/>
        <v>0</v>
      </c>
      <c r="Q64" s="212">
        <f t="shared" si="16"/>
        <v>0</v>
      </c>
      <c r="R64" s="212">
        <f t="shared" si="17"/>
        <v>0</v>
      </c>
      <c r="S64" s="212">
        <f t="shared" si="18"/>
        <v>0</v>
      </c>
      <c r="T64" s="906" t="s">
        <v>1016</v>
      </c>
      <c r="U64" s="907"/>
    </row>
    <row r="65" spans="1:21" s="192" customFormat="1" ht="51" customHeight="1">
      <c r="A65" s="191" t="s">
        <v>215</v>
      </c>
      <c r="B65" s="923" t="s">
        <v>993</v>
      </c>
      <c r="C65" s="924"/>
      <c r="D65" s="213">
        <f>SUM(D66:D67)</f>
        <v>0</v>
      </c>
      <c r="E65" s="213">
        <f t="shared" ref="E65" si="96">SUM(E66:E67)</f>
        <v>0</v>
      </c>
      <c r="F65" s="213">
        <f t="shared" ref="F65" si="97">SUM(F66:F67)</f>
        <v>0</v>
      </c>
      <c r="G65" s="213">
        <f t="shared" ref="G65" si="98">SUM(G66:G67)</f>
        <v>0</v>
      </c>
      <c r="H65" s="213">
        <f t="shared" si="11"/>
        <v>0</v>
      </c>
      <c r="I65" s="213">
        <f t="shared" si="12"/>
        <v>0</v>
      </c>
      <c r="J65" s="213">
        <f t="shared" ref="J65" si="99">SUM(J66:J67)</f>
        <v>0</v>
      </c>
      <c r="K65" s="213">
        <f t="shared" ref="K65" si="100">SUM(K66:K67)</f>
        <v>0</v>
      </c>
      <c r="L65" s="213">
        <f t="shared" ref="L65" si="101">SUM(L66:L67)</f>
        <v>0</v>
      </c>
      <c r="M65" s="213">
        <f t="shared" ref="M65" si="102">SUM(M66:M67)</f>
        <v>0</v>
      </c>
      <c r="N65" s="213">
        <f t="shared" si="13"/>
        <v>0</v>
      </c>
      <c r="O65" s="213">
        <f t="shared" si="14"/>
        <v>0</v>
      </c>
      <c r="P65" s="213">
        <f t="shared" si="15"/>
        <v>0</v>
      </c>
      <c r="Q65" s="213">
        <f t="shared" si="16"/>
        <v>0</v>
      </c>
      <c r="R65" s="213">
        <f t="shared" si="17"/>
        <v>0</v>
      </c>
      <c r="S65" s="213">
        <f t="shared" si="18"/>
        <v>0</v>
      </c>
      <c r="T65" s="923" t="s">
        <v>1016</v>
      </c>
      <c r="U65" s="924"/>
    </row>
    <row r="66" spans="1:21">
      <c r="A66" s="231"/>
      <c r="B66" s="231"/>
      <c r="C66" s="231"/>
      <c r="D66" s="214"/>
      <c r="E66" s="214"/>
      <c r="F66" s="214"/>
      <c r="G66" s="214"/>
      <c r="H66" s="211">
        <f t="shared" si="11"/>
        <v>0</v>
      </c>
      <c r="I66" s="211">
        <f t="shared" si="12"/>
        <v>0</v>
      </c>
      <c r="J66" s="214"/>
      <c r="K66" s="214"/>
      <c r="L66" s="214"/>
      <c r="M66" s="214"/>
      <c r="N66" s="211">
        <f t="shared" si="13"/>
        <v>0</v>
      </c>
      <c r="O66" s="211">
        <f t="shared" si="14"/>
        <v>0</v>
      </c>
      <c r="P66" s="211">
        <f t="shared" si="15"/>
        <v>0</v>
      </c>
      <c r="Q66" s="211">
        <f t="shared" si="16"/>
        <v>0</v>
      </c>
      <c r="R66" s="211">
        <f t="shared" si="17"/>
        <v>0</v>
      </c>
      <c r="S66" s="211">
        <f t="shared" si="18"/>
        <v>0</v>
      </c>
      <c r="T66" s="938"/>
      <c r="U66" s="939"/>
    </row>
    <row r="67" spans="1:21">
      <c r="A67" s="231"/>
      <c r="B67" s="231"/>
      <c r="C67" s="231"/>
      <c r="D67" s="214"/>
      <c r="E67" s="214"/>
      <c r="F67" s="214"/>
      <c r="G67" s="214"/>
      <c r="H67" s="211">
        <f t="shared" si="11"/>
        <v>0</v>
      </c>
      <c r="I67" s="211">
        <f t="shared" si="12"/>
        <v>0</v>
      </c>
      <c r="J67" s="214"/>
      <c r="K67" s="214"/>
      <c r="L67" s="214"/>
      <c r="M67" s="214"/>
      <c r="N67" s="211">
        <f t="shared" si="13"/>
        <v>0</v>
      </c>
      <c r="O67" s="211">
        <f t="shared" si="14"/>
        <v>0</v>
      </c>
      <c r="P67" s="211">
        <f t="shared" si="15"/>
        <v>0</v>
      </c>
      <c r="Q67" s="211">
        <f t="shared" si="16"/>
        <v>0</v>
      </c>
      <c r="R67" s="211">
        <f t="shared" si="17"/>
        <v>0</v>
      </c>
      <c r="S67" s="211">
        <f t="shared" si="18"/>
        <v>0</v>
      </c>
      <c r="T67" s="938"/>
      <c r="U67" s="939"/>
    </row>
    <row r="68" spans="1:21" s="192" customFormat="1" ht="52.5" customHeight="1">
      <c r="A68" s="191" t="s">
        <v>216</v>
      </c>
      <c r="B68" s="923" t="s">
        <v>994</v>
      </c>
      <c r="C68" s="924"/>
      <c r="D68" s="213">
        <f>SUM(D69:D70)</f>
        <v>0</v>
      </c>
      <c r="E68" s="213">
        <f t="shared" ref="E68" si="103">SUM(E69:E70)</f>
        <v>0</v>
      </c>
      <c r="F68" s="213">
        <f t="shared" ref="F68" si="104">SUM(F69:F70)</f>
        <v>0</v>
      </c>
      <c r="G68" s="213">
        <f t="shared" ref="G68" si="105">SUM(G69:G70)</f>
        <v>0</v>
      </c>
      <c r="H68" s="213">
        <f t="shared" si="11"/>
        <v>0</v>
      </c>
      <c r="I68" s="213">
        <f t="shared" si="12"/>
        <v>0</v>
      </c>
      <c r="J68" s="213">
        <f t="shared" ref="J68" si="106">SUM(J69:J70)</f>
        <v>0</v>
      </c>
      <c r="K68" s="213">
        <f t="shared" ref="K68" si="107">SUM(K69:K70)</f>
        <v>0</v>
      </c>
      <c r="L68" s="213">
        <f t="shared" ref="L68" si="108">SUM(L69:L70)</f>
        <v>0</v>
      </c>
      <c r="M68" s="213">
        <f t="shared" ref="M68" si="109">SUM(M69:M70)</f>
        <v>0</v>
      </c>
      <c r="N68" s="213">
        <f t="shared" si="13"/>
        <v>0</v>
      </c>
      <c r="O68" s="213">
        <f t="shared" si="14"/>
        <v>0</v>
      </c>
      <c r="P68" s="213">
        <f t="shared" si="15"/>
        <v>0</v>
      </c>
      <c r="Q68" s="213">
        <f t="shared" si="16"/>
        <v>0</v>
      </c>
      <c r="R68" s="213">
        <f t="shared" si="17"/>
        <v>0</v>
      </c>
      <c r="S68" s="213">
        <f t="shared" si="18"/>
        <v>0</v>
      </c>
      <c r="T68" s="923" t="s">
        <v>1016</v>
      </c>
      <c r="U68" s="924"/>
    </row>
    <row r="69" spans="1:21">
      <c r="A69" s="231"/>
      <c r="B69" s="231"/>
      <c r="C69" s="231"/>
      <c r="D69" s="214"/>
      <c r="E69" s="214"/>
      <c r="F69" s="214"/>
      <c r="G69" s="214"/>
      <c r="H69" s="211">
        <f t="shared" si="11"/>
        <v>0</v>
      </c>
      <c r="I69" s="211">
        <f t="shared" si="12"/>
        <v>0</v>
      </c>
      <c r="J69" s="214"/>
      <c r="K69" s="214"/>
      <c r="L69" s="214"/>
      <c r="M69" s="214"/>
      <c r="N69" s="211">
        <f t="shared" si="13"/>
        <v>0</v>
      </c>
      <c r="O69" s="211">
        <f t="shared" si="14"/>
        <v>0</v>
      </c>
      <c r="P69" s="211">
        <f t="shared" si="15"/>
        <v>0</v>
      </c>
      <c r="Q69" s="211">
        <f t="shared" si="16"/>
        <v>0</v>
      </c>
      <c r="R69" s="211">
        <f t="shared" si="17"/>
        <v>0</v>
      </c>
      <c r="S69" s="211">
        <f t="shared" si="18"/>
        <v>0</v>
      </c>
      <c r="T69" s="938"/>
      <c r="U69" s="939"/>
    </row>
    <row r="70" spans="1:21">
      <c r="A70" s="231"/>
      <c r="B70" s="231"/>
      <c r="C70" s="231"/>
      <c r="D70" s="214"/>
      <c r="E70" s="214"/>
      <c r="F70" s="214"/>
      <c r="G70" s="214"/>
      <c r="H70" s="211">
        <f t="shared" si="11"/>
        <v>0</v>
      </c>
      <c r="I70" s="211">
        <f t="shared" si="12"/>
        <v>0</v>
      </c>
      <c r="J70" s="214"/>
      <c r="K70" s="214"/>
      <c r="L70" s="214"/>
      <c r="M70" s="214"/>
      <c r="N70" s="211">
        <f t="shared" si="13"/>
        <v>0</v>
      </c>
      <c r="O70" s="211">
        <f t="shared" si="14"/>
        <v>0</v>
      </c>
      <c r="P70" s="211">
        <f t="shared" si="15"/>
        <v>0</v>
      </c>
      <c r="Q70" s="211">
        <f t="shared" si="16"/>
        <v>0</v>
      </c>
      <c r="R70" s="211">
        <f t="shared" si="17"/>
        <v>0</v>
      </c>
      <c r="S70" s="211">
        <f t="shared" si="18"/>
        <v>0</v>
      </c>
      <c r="T70" s="938"/>
      <c r="U70" s="939"/>
    </row>
    <row r="71" spans="1:21" s="192" customFormat="1" ht="56.25" customHeight="1">
      <c r="A71" s="191" t="s">
        <v>217</v>
      </c>
      <c r="B71" s="923" t="s">
        <v>995</v>
      </c>
      <c r="C71" s="924"/>
      <c r="D71" s="213">
        <f>SUM(D72:D73)</f>
        <v>0</v>
      </c>
      <c r="E71" s="213">
        <f t="shared" ref="E71" si="110">SUM(E72:E73)</f>
        <v>0</v>
      </c>
      <c r="F71" s="213">
        <f t="shared" ref="F71" si="111">SUM(F72:F73)</f>
        <v>0</v>
      </c>
      <c r="G71" s="213">
        <f t="shared" ref="G71" si="112">SUM(G72:G73)</f>
        <v>0</v>
      </c>
      <c r="H71" s="213">
        <f t="shared" si="11"/>
        <v>0</v>
      </c>
      <c r="I71" s="213">
        <f t="shared" si="12"/>
        <v>0</v>
      </c>
      <c r="J71" s="213">
        <f t="shared" ref="J71" si="113">SUM(J72:J73)</f>
        <v>0</v>
      </c>
      <c r="K71" s="213">
        <f t="shared" ref="K71" si="114">SUM(K72:K73)</f>
        <v>0</v>
      </c>
      <c r="L71" s="213">
        <f t="shared" ref="L71" si="115">SUM(L72:L73)</f>
        <v>0</v>
      </c>
      <c r="M71" s="213">
        <f t="shared" ref="M71" si="116">SUM(M72:M73)</f>
        <v>0</v>
      </c>
      <c r="N71" s="213">
        <f t="shared" si="13"/>
        <v>0</v>
      </c>
      <c r="O71" s="213">
        <f t="shared" si="14"/>
        <v>0</v>
      </c>
      <c r="P71" s="213">
        <f t="shared" si="15"/>
        <v>0</v>
      </c>
      <c r="Q71" s="213">
        <f t="shared" si="16"/>
        <v>0</v>
      </c>
      <c r="R71" s="213">
        <f t="shared" si="17"/>
        <v>0</v>
      </c>
      <c r="S71" s="213">
        <f t="shared" si="18"/>
        <v>0</v>
      </c>
      <c r="T71" s="923" t="s">
        <v>1016</v>
      </c>
      <c r="U71" s="924"/>
    </row>
    <row r="72" spans="1:21">
      <c r="A72" s="231"/>
      <c r="B72" s="231"/>
      <c r="C72" s="231"/>
      <c r="D72" s="214"/>
      <c r="E72" s="214"/>
      <c r="F72" s="214"/>
      <c r="G72" s="214"/>
      <c r="H72" s="211">
        <f t="shared" si="11"/>
        <v>0</v>
      </c>
      <c r="I72" s="211">
        <f t="shared" si="12"/>
        <v>0</v>
      </c>
      <c r="J72" s="214"/>
      <c r="K72" s="214"/>
      <c r="L72" s="214"/>
      <c r="M72" s="214"/>
      <c r="N72" s="211">
        <f t="shared" si="13"/>
        <v>0</v>
      </c>
      <c r="O72" s="211">
        <f t="shared" si="14"/>
        <v>0</v>
      </c>
      <c r="P72" s="211">
        <f t="shared" si="15"/>
        <v>0</v>
      </c>
      <c r="Q72" s="211">
        <f t="shared" si="16"/>
        <v>0</v>
      </c>
      <c r="R72" s="211">
        <f t="shared" si="17"/>
        <v>0</v>
      </c>
      <c r="S72" s="211">
        <f t="shared" si="18"/>
        <v>0</v>
      </c>
      <c r="T72" s="938"/>
      <c r="U72" s="939"/>
    </row>
    <row r="73" spans="1:21">
      <c r="A73" s="231"/>
      <c r="B73" s="231"/>
      <c r="C73" s="231"/>
      <c r="D73" s="214"/>
      <c r="E73" s="214"/>
      <c r="F73" s="214"/>
      <c r="G73" s="214"/>
      <c r="H73" s="211">
        <f t="shared" si="11"/>
        <v>0</v>
      </c>
      <c r="I73" s="211">
        <f t="shared" si="12"/>
        <v>0</v>
      </c>
      <c r="J73" s="214"/>
      <c r="K73" s="214"/>
      <c r="L73" s="214"/>
      <c r="M73" s="214"/>
      <c r="N73" s="211">
        <f t="shared" si="13"/>
        <v>0</v>
      </c>
      <c r="O73" s="211">
        <f t="shared" si="14"/>
        <v>0</v>
      </c>
      <c r="P73" s="211">
        <f t="shared" si="15"/>
        <v>0</v>
      </c>
      <c r="Q73" s="211">
        <f t="shared" si="16"/>
        <v>0</v>
      </c>
      <c r="R73" s="211">
        <f t="shared" si="17"/>
        <v>0</v>
      </c>
      <c r="S73" s="211">
        <f t="shared" si="18"/>
        <v>0</v>
      </c>
      <c r="T73" s="938"/>
      <c r="U73" s="939"/>
    </row>
    <row r="74" spans="1:21" s="192" customFormat="1" ht="50.25" customHeight="1">
      <c r="A74" s="191" t="s">
        <v>218</v>
      </c>
      <c r="B74" s="923" t="s">
        <v>996</v>
      </c>
      <c r="C74" s="924"/>
      <c r="D74" s="213">
        <f>SUM(D75:D76)</f>
        <v>0</v>
      </c>
      <c r="E74" s="213">
        <f t="shared" ref="E74" si="117">SUM(E75:E76)</f>
        <v>0</v>
      </c>
      <c r="F74" s="213">
        <f t="shared" ref="F74" si="118">SUM(F75:F76)</f>
        <v>0</v>
      </c>
      <c r="G74" s="213">
        <f t="shared" ref="G74" si="119">SUM(G75:G76)</f>
        <v>0</v>
      </c>
      <c r="H74" s="213">
        <f t="shared" si="11"/>
        <v>0</v>
      </c>
      <c r="I74" s="213">
        <f t="shared" si="12"/>
        <v>0</v>
      </c>
      <c r="J74" s="213">
        <f t="shared" ref="J74" si="120">SUM(J75:J76)</f>
        <v>0</v>
      </c>
      <c r="K74" s="213">
        <f t="shared" ref="K74" si="121">SUM(K75:K76)</f>
        <v>0</v>
      </c>
      <c r="L74" s="213">
        <f t="shared" ref="L74" si="122">SUM(L75:L76)</f>
        <v>0</v>
      </c>
      <c r="M74" s="213">
        <f t="shared" ref="M74" si="123">SUM(M75:M76)</f>
        <v>0</v>
      </c>
      <c r="N74" s="213">
        <f t="shared" si="13"/>
        <v>0</v>
      </c>
      <c r="O74" s="213">
        <f t="shared" si="14"/>
        <v>0</v>
      </c>
      <c r="P74" s="213">
        <f t="shared" si="15"/>
        <v>0</v>
      </c>
      <c r="Q74" s="213">
        <f t="shared" si="16"/>
        <v>0</v>
      </c>
      <c r="R74" s="213">
        <f t="shared" si="17"/>
        <v>0</v>
      </c>
      <c r="S74" s="213">
        <f t="shared" si="18"/>
        <v>0</v>
      </c>
      <c r="T74" s="923" t="s">
        <v>1016</v>
      </c>
      <c r="U74" s="924"/>
    </row>
    <row r="75" spans="1:21">
      <c r="A75" s="231"/>
      <c r="B75" s="231"/>
      <c r="C75" s="231"/>
      <c r="D75" s="214"/>
      <c r="E75" s="214"/>
      <c r="F75" s="214"/>
      <c r="G75" s="214"/>
      <c r="H75" s="211">
        <f t="shared" si="11"/>
        <v>0</v>
      </c>
      <c r="I75" s="211">
        <f t="shared" si="12"/>
        <v>0</v>
      </c>
      <c r="J75" s="214"/>
      <c r="K75" s="214"/>
      <c r="L75" s="214"/>
      <c r="M75" s="214"/>
      <c r="N75" s="211">
        <f t="shared" si="13"/>
        <v>0</v>
      </c>
      <c r="O75" s="211">
        <f t="shared" si="14"/>
        <v>0</v>
      </c>
      <c r="P75" s="211">
        <f t="shared" si="15"/>
        <v>0</v>
      </c>
      <c r="Q75" s="211">
        <f t="shared" si="16"/>
        <v>0</v>
      </c>
      <c r="R75" s="211">
        <f t="shared" si="17"/>
        <v>0</v>
      </c>
      <c r="S75" s="211">
        <f t="shared" si="18"/>
        <v>0</v>
      </c>
      <c r="T75" s="938"/>
      <c r="U75" s="939"/>
    </row>
    <row r="76" spans="1:21">
      <c r="A76" s="231"/>
      <c r="B76" s="231"/>
      <c r="C76" s="231"/>
      <c r="D76" s="214"/>
      <c r="E76" s="214"/>
      <c r="F76" s="214"/>
      <c r="G76" s="214"/>
      <c r="H76" s="211">
        <f t="shared" si="11"/>
        <v>0</v>
      </c>
      <c r="I76" s="211">
        <f t="shared" si="12"/>
        <v>0</v>
      </c>
      <c r="J76" s="214"/>
      <c r="K76" s="214"/>
      <c r="L76" s="214"/>
      <c r="M76" s="214"/>
      <c r="N76" s="211">
        <f t="shared" si="13"/>
        <v>0</v>
      </c>
      <c r="O76" s="211">
        <f t="shared" si="14"/>
        <v>0</v>
      </c>
      <c r="P76" s="211">
        <f t="shared" si="15"/>
        <v>0</v>
      </c>
      <c r="Q76" s="211">
        <f t="shared" si="16"/>
        <v>0</v>
      </c>
      <c r="R76" s="211">
        <f t="shared" si="17"/>
        <v>0</v>
      </c>
      <c r="S76" s="211">
        <f t="shared" si="18"/>
        <v>0</v>
      </c>
      <c r="T76" s="938"/>
      <c r="U76" s="939"/>
    </row>
    <row r="77" spans="1:21" s="192" customFormat="1" ht="57.75" customHeight="1">
      <c r="A77" s="191" t="s">
        <v>219</v>
      </c>
      <c r="B77" s="923" t="s">
        <v>997</v>
      </c>
      <c r="C77" s="924"/>
      <c r="D77" s="213">
        <f>SUM(D78:D79)</f>
        <v>0</v>
      </c>
      <c r="E77" s="213">
        <f t="shared" ref="E77" si="124">SUM(E78:E79)</f>
        <v>0</v>
      </c>
      <c r="F77" s="213">
        <f t="shared" ref="F77" si="125">SUM(F78:F79)</f>
        <v>0</v>
      </c>
      <c r="G77" s="213">
        <f t="shared" ref="G77" si="126">SUM(G78:G79)</f>
        <v>0</v>
      </c>
      <c r="H77" s="213">
        <f t="shared" si="11"/>
        <v>0</v>
      </c>
      <c r="I77" s="213">
        <f t="shared" si="12"/>
        <v>0</v>
      </c>
      <c r="J77" s="213">
        <f t="shared" ref="J77" si="127">SUM(J78:J79)</f>
        <v>0</v>
      </c>
      <c r="K77" s="213">
        <f t="shared" ref="K77" si="128">SUM(K78:K79)</f>
        <v>0</v>
      </c>
      <c r="L77" s="213">
        <f t="shared" ref="L77" si="129">SUM(L78:L79)</f>
        <v>0</v>
      </c>
      <c r="M77" s="213">
        <f t="shared" ref="M77" si="130">SUM(M78:M79)</f>
        <v>0</v>
      </c>
      <c r="N77" s="213">
        <f t="shared" si="13"/>
        <v>0</v>
      </c>
      <c r="O77" s="213">
        <f t="shared" si="14"/>
        <v>0</v>
      </c>
      <c r="P77" s="213">
        <f t="shared" si="15"/>
        <v>0</v>
      </c>
      <c r="Q77" s="213">
        <f t="shared" si="16"/>
        <v>0</v>
      </c>
      <c r="R77" s="213">
        <f t="shared" si="17"/>
        <v>0</v>
      </c>
      <c r="S77" s="213">
        <f t="shared" si="18"/>
        <v>0</v>
      </c>
      <c r="T77" s="923" t="s">
        <v>1016</v>
      </c>
      <c r="U77" s="924"/>
    </row>
    <row r="78" spans="1:21">
      <c r="A78" s="231"/>
      <c r="B78" s="231"/>
      <c r="C78" s="231"/>
      <c r="D78" s="214"/>
      <c r="E78" s="214"/>
      <c r="F78" s="214"/>
      <c r="G78" s="214"/>
      <c r="H78" s="211">
        <f t="shared" si="11"/>
        <v>0</v>
      </c>
      <c r="I78" s="211">
        <f t="shared" si="12"/>
        <v>0</v>
      </c>
      <c r="J78" s="214"/>
      <c r="K78" s="214"/>
      <c r="L78" s="214"/>
      <c r="M78" s="214"/>
      <c r="N78" s="211">
        <f t="shared" si="13"/>
        <v>0</v>
      </c>
      <c r="O78" s="211">
        <f t="shared" si="14"/>
        <v>0</v>
      </c>
      <c r="P78" s="211">
        <f t="shared" si="15"/>
        <v>0</v>
      </c>
      <c r="Q78" s="211">
        <f t="shared" si="16"/>
        <v>0</v>
      </c>
      <c r="R78" s="211">
        <f t="shared" si="17"/>
        <v>0</v>
      </c>
      <c r="S78" s="211">
        <f t="shared" si="18"/>
        <v>0</v>
      </c>
      <c r="T78" s="938"/>
      <c r="U78" s="939"/>
    </row>
    <row r="79" spans="1:21">
      <c r="A79" s="231"/>
      <c r="B79" s="231"/>
      <c r="C79" s="231"/>
      <c r="D79" s="214"/>
      <c r="E79" s="214"/>
      <c r="F79" s="214"/>
      <c r="G79" s="214"/>
      <c r="H79" s="211">
        <f t="shared" si="11"/>
        <v>0</v>
      </c>
      <c r="I79" s="211">
        <f t="shared" si="12"/>
        <v>0</v>
      </c>
      <c r="J79" s="214"/>
      <c r="K79" s="214"/>
      <c r="L79" s="214"/>
      <c r="M79" s="214"/>
      <c r="N79" s="211">
        <f t="shared" si="13"/>
        <v>0</v>
      </c>
      <c r="O79" s="211">
        <f t="shared" si="14"/>
        <v>0</v>
      </c>
      <c r="P79" s="211">
        <f t="shared" si="15"/>
        <v>0</v>
      </c>
      <c r="Q79" s="211">
        <f t="shared" si="16"/>
        <v>0</v>
      </c>
      <c r="R79" s="211">
        <f t="shared" si="17"/>
        <v>0</v>
      </c>
      <c r="S79" s="211">
        <f t="shared" si="18"/>
        <v>0</v>
      </c>
      <c r="T79" s="938"/>
      <c r="U79" s="939"/>
    </row>
    <row r="80" spans="1:21" s="192" customFormat="1" ht="59.25" customHeight="1">
      <c r="A80" s="191" t="s">
        <v>220</v>
      </c>
      <c r="B80" s="923" t="s">
        <v>998</v>
      </c>
      <c r="C80" s="924"/>
      <c r="D80" s="213">
        <f>SUM(D81:D82)</f>
        <v>0</v>
      </c>
      <c r="E80" s="213">
        <f t="shared" ref="E80" si="131">SUM(E81:E82)</f>
        <v>0</v>
      </c>
      <c r="F80" s="213">
        <f t="shared" ref="F80" si="132">SUM(F81:F82)</f>
        <v>0</v>
      </c>
      <c r="G80" s="213">
        <f t="shared" ref="G80" si="133">SUM(G81:G82)</f>
        <v>0</v>
      </c>
      <c r="H80" s="213">
        <f t="shared" si="11"/>
        <v>0</v>
      </c>
      <c r="I80" s="213">
        <f t="shared" si="12"/>
        <v>0</v>
      </c>
      <c r="J80" s="213">
        <f t="shared" ref="J80" si="134">SUM(J81:J82)</f>
        <v>0</v>
      </c>
      <c r="K80" s="213">
        <f t="shared" ref="K80" si="135">SUM(K81:K82)</f>
        <v>0</v>
      </c>
      <c r="L80" s="213">
        <f t="shared" ref="L80" si="136">SUM(L81:L82)</f>
        <v>0</v>
      </c>
      <c r="M80" s="213">
        <f t="shared" ref="M80" si="137">SUM(M81:M82)</f>
        <v>0</v>
      </c>
      <c r="N80" s="213">
        <f t="shared" si="13"/>
        <v>0</v>
      </c>
      <c r="O80" s="213">
        <f t="shared" si="14"/>
        <v>0</v>
      </c>
      <c r="P80" s="213">
        <f t="shared" si="15"/>
        <v>0</v>
      </c>
      <c r="Q80" s="213">
        <f t="shared" si="16"/>
        <v>0</v>
      </c>
      <c r="R80" s="213">
        <f t="shared" si="17"/>
        <v>0</v>
      </c>
      <c r="S80" s="213">
        <f t="shared" si="18"/>
        <v>0</v>
      </c>
      <c r="T80" s="923" t="s">
        <v>1016</v>
      </c>
      <c r="U80" s="924"/>
    </row>
    <row r="81" spans="1:21">
      <c r="A81" s="231"/>
      <c r="B81" s="231"/>
      <c r="C81" s="231"/>
      <c r="D81" s="214"/>
      <c r="E81" s="214"/>
      <c r="F81" s="214"/>
      <c r="G81" s="214"/>
      <c r="H81" s="211">
        <f t="shared" si="11"/>
        <v>0</v>
      </c>
      <c r="I81" s="211">
        <f t="shared" si="12"/>
        <v>0</v>
      </c>
      <c r="J81" s="214"/>
      <c r="K81" s="214"/>
      <c r="L81" s="214"/>
      <c r="M81" s="214"/>
      <c r="N81" s="211">
        <f t="shared" si="13"/>
        <v>0</v>
      </c>
      <c r="O81" s="211">
        <f t="shared" si="14"/>
        <v>0</v>
      </c>
      <c r="P81" s="211">
        <f t="shared" si="15"/>
        <v>0</v>
      </c>
      <c r="Q81" s="211">
        <f t="shared" si="16"/>
        <v>0</v>
      </c>
      <c r="R81" s="211">
        <f t="shared" si="17"/>
        <v>0</v>
      </c>
      <c r="S81" s="211">
        <f t="shared" si="18"/>
        <v>0</v>
      </c>
      <c r="T81" s="938"/>
      <c r="U81" s="939"/>
    </row>
    <row r="82" spans="1:21">
      <c r="A82" s="231"/>
      <c r="B82" s="231"/>
      <c r="C82" s="231"/>
      <c r="D82" s="214"/>
      <c r="E82" s="214"/>
      <c r="F82" s="214"/>
      <c r="G82" s="214"/>
      <c r="H82" s="211">
        <f t="shared" si="11"/>
        <v>0</v>
      </c>
      <c r="I82" s="211">
        <f t="shared" si="12"/>
        <v>0</v>
      </c>
      <c r="J82" s="214"/>
      <c r="K82" s="214"/>
      <c r="L82" s="214"/>
      <c r="M82" s="214"/>
      <c r="N82" s="211">
        <f t="shared" si="13"/>
        <v>0</v>
      </c>
      <c r="O82" s="211">
        <f t="shared" si="14"/>
        <v>0</v>
      </c>
      <c r="P82" s="211">
        <f t="shared" si="15"/>
        <v>0</v>
      </c>
      <c r="Q82" s="211">
        <f t="shared" si="16"/>
        <v>0</v>
      </c>
      <c r="R82" s="211">
        <f t="shared" si="17"/>
        <v>0</v>
      </c>
      <c r="S82" s="211">
        <f t="shared" si="18"/>
        <v>0</v>
      </c>
      <c r="T82" s="938"/>
      <c r="U82" s="939"/>
    </row>
    <row r="83" spans="1:21" s="192" customFormat="1" ht="50.25" customHeight="1">
      <c r="A83" s="191" t="s">
        <v>221</v>
      </c>
      <c r="B83" s="923" t="s">
        <v>999</v>
      </c>
      <c r="C83" s="924"/>
      <c r="D83" s="213">
        <f>SUM(D84:D85)</f>
        <v>0</v>
      </c>
      <c r="E83" s="213">
        <f t="shared" ref="E83" si="138">SUM(E84:E85)</f>
        <v>0</v>
      </c>
      <c r="F83" s="213">
        <f t="shared" ref="F83" si="139">SUM(F84:F85)</f>
        <v>0</v>
      </c>
      <c r="G83" s="213">
        <f t="shared" ref="G83" si="140">SUM(G84:G85)</f>
        <v>0</v>
      </c>
      <c r="H83" s="213">
        <f t="shared" si="11"/>
        <v>0</v>
      </c>
      <c r="I83" s="213">
        <f t="shared" si="12"/>
        <v>0</v>
      </c>
      <c r="J83" s="213">
        <f t="shared" ref="J83" si="141">SUM(J84:J85)</f>
        <v>0</v>
      </c>
      <c r="K83" s="213">
        <f t="shared" ref="K83" si="142">SUM(K84:K85)</f>
        <v>0</v>
      </c>
      <c r="L83" s="213">
        <f t="shared" ref="L83" si="143">SUM(L84:L85)</f>
        <v>0</v>
      </c>
      <c r="M83" s="213">
        <f t="shared" ref="M83" si="144">SUM(M84:M85)</f>
        <v>0</v>
      </c>
      <c r="N83" s="213">
        <f t="shared" si="13"/>
        <v>0</v>
      </c>
      <c r="O83" s="213">
        <f t="shared" si="14"/>
        <v>0</v>
      </c>
      <c r="P83" s="213">
        <f t="shared" si="15"/>
        <v>0</v>
      </c>
      <c r="Q83" s="213">
        <f t="shared" si="16"/>
        <v>0</v>
      </c>
      <c r="R83" s="213">
        <f t="shared" si="17"/>
        <v>0</v>
      </c>
      <c r="S83" s="213">
        <f t="shared" si="18"/>
        <v>0</v>
      </c>
      <c r="T83" s="923" t="s">
        <v>1016</v>
      </c>
      <c r="U83" s="924"/>
    </row>
    <row r="84" spans="1:21">
      <c r="A84" s="231"/>
      <c r="B84" s="231"/>
      <c r="C84" s="231"/>
      <c r="D84" s="214"/>
      <c r="E84" s="214"/>
      <c r="F84" s="214"/>
      <c r="G84" s="214"/>
      <c r="H84" s="211">
        <f t="shared" si="11"/>
        <v>0</v>
      </c>
      <c r="I84" s="211">
        <f t="shared" si="12"/>
        <v>0</v>
      </c>
      <c r="J84" s="214"/>
      <c r="K84" s="214"/>
      <c r="L84" s="214"/>
      <c r="M84" s="214"/>
      <c r="N84" s="211">
        <f t="shared" si="13"/>
        <v>0</v>
      </c>
      <c r="O84" s="211">
        <f t="shared" si="14"/>
        <v>0</v>
      </c>
      <c r="P84" s="211">
        <f t="shared" si="15"/>
        <v>0</v>
      </c>
      <c r="Q84" s="211">
        <f t="shared" si="16"/>
        <v>0</v>
      </c>
      <c r="R84" s="211">
        <f t="shared" si="17"/>
        <v>0</v>
      </c>
      <c r="S84" s="211">
        <f t="shared" si="18"/>
        <v>0</v>
      </c>
      <c r="T84" s="938"/>
      <c r="U84" s="939"/>
    </row>
    <row r="85" spans="1:21">
      <c r="A85" s="231"/>
      <c r="B85" s="231"/>
      <c r="C85" s="231"/>
      <c r="D85" s="214"/>
      <c r="E85" s="214"/>
      <c r="F85" s="214"/>
      <c r="G85" s="214"/>
      <c r="H85" s="211">
        <f t="shared" si="11"/>
        <v>0</v>
      </c>
      <c r="I85" s="211">
        <f t="shared" si="12"/>
        <v>0</v>
      </c>
      <c r="J85" s="214"/>
      <c r="K85" s="214"/>
      <c r="L85" s="214"/>
      <c r="M85" s="214"/>
      <c r="N85" s="211">
        <f t="shared" si="13"/>
        <v>0</v>
      </c>
      <c r="O85" s="211">
        <f t="shared" si="14"/>
        <v>0</v>
      </c>
      <c r="P85" s="211">
        <f t="shared" si="15"/>
        <v>0</v>
      </c>
      <c r="Q85" s="211">
        <f t="shared" si="16"/>
        <v>0</v>
      </c>
      <c r="R85" s="211">
        <f t="shared" si="17"/>
        <v>0</v>
      </c>
      <c r="S85" s="211">
        <f t="shared" si="18"/>
        <v>0</v>
      </c>
      <c r="T85" s="938"/>
      <c r="U85" s="939"/>
    </row>
    <row r="86" spans="1:21" s="192" customFormat="1" ht="56.25" customHeight="1">
      <c r="A86" s="191" t="s">
        <v>1000</v>
      </c>
      <c r="B86" s="923" t="s">
        <v>1001</v>
      </c>
      <c r="C86" s="924"/>
      <c r="D86" s="213">
        <f>SUM(D87:D88)</f>
        <v>0</v>
      </c>
      <c r="E86" s="213">
        <f t="shared" ref="E86" si="145">SUM(E87:E88)</f>
        <v>0</v>
      </c>
      <c r="F86" s="213">
        <f t="shared" ref="F86" si="146">SUM(F87:F88)</f>
        <v>0</v>
      </c>
      <c r="G86" s="213">
        <f t="shared" ref="G86" si="147">SUM(G87:G88)</f>
        <v>0</v>
      </c>
      <c r="H86" s="213">
        <f t="shared" si="11"/>
        <v>0</v>
      </c>
      <c r="I86" s="213">
        <f t="shared" si="12"/>
        <v>0</v>
      </c>
      <c r="J86" s="213">
        <f t="shared" ref="J86" si="148">SUM(J87:J88)</f>
        <v>0</v>
      </c>
      <c r="K86" s="213">
        <f t="shared" ref="K86" si="149">SUM(K87:K88)</f>
        <v>0</v>
      </c>
      <c r="L86" s="213">
        <f t="shared" ref="L86" si="150">SUM(L87:L88)</f>
        <v>0</v>
      </c>
      <c r="M86" s="213">
        <f t="shared" ref="M86" si="151">SUM(M87:M88)</f>
        <v>0</v>
      </c>
      <c r="N86" s="213">
        <f t="shared" si="13"/>
        <v>0</v>
      </c>
      <c r="O86" s="213">
        <f t="shared" si="14"/>
        <v>0</v>
      </c>
      <c r="P86" s="213">
        <f t="shared" si="15"/>
        <v>0</v>
      </c>
      <c r="Q86" s="213">
        <f t="shared" si="16"/>
        <v>0</v>
      </c>
      <c r="R86" s="213">
        <f t="shared" si="17"/>
        <v>0</v>
      </c>
      <c r="S86" s="213">
        <f t="shared" si="18"/>
        <v>0</v>
      </c>
      <c r="T86" s="923" t="s">
        <v>1016</v>
      </c>
      <c r="U86" s="924"/>
    </row>
    <row r="87" spans="1:21">
      <c r="A87" s="231"/>
      <c r="B87" s="231"/>
      <c r="C87" s="231"/>
      <c r="D87" s="214"/>
      <c r="E87" s="214"/>
      <c r="F87" s="214"/>
      <c r="G87" s="214"/>
      <c r="H87" s="211">
        <f t="shared" si="11"/>
        <v>0</v>
      </c>
      <c r="I87" s="211">
        <f t="shared" si="12"/>
        <v>0</v>
      </c>
      <c r="J87" s="214"/>
      <c r="K87" s="214"/>
      <c r="L87" s="214"/>
      <c r="M87" s="214"/>
      <c r="N87" s="211">
        <f t="shared" si="13"/>
        <v>0</v>
      </c>
      <c r="O87" s="211">
        <f t="shared" si="14"/>
        <v>0</v>
      </c>
      <c r="P87" s="211">
        <f t="shared" si="15"/>
        <v>0</v>
      </c>
      <c r="Q87" s="211">
        <f t="shared" si="16"/>
        <v>0</v>
      </c>
      <c r="R87" s="211">
        <f t="shared" si="17"/>
        <v>0</v>
      </c>
      <c r="S87" s="211">
        <f t="shared" si="18"/>
        <v>0</v>
      </c>
      <c r="T87" s="938"/>
      <c r="U87" s="939"/>
    </row>
    <row r="88" spans="1:21">
      <c r="A88" s="231"/>
      <c r="B88" s="231"/>
      <c r="C88" s="231"/>
      <c r="D88" s="214"/>
      <c r="E88" s="214"/>
      <c r="F88" s="214"/>
      <c r="G88" s="214"/>
      <c r="H88" s="211">
        <f t="shared" si="11"/>
        <v>0</v>
      </c>
      <c r="I88" s="211">
        <f t="shared" si="12"/>
        <v>0</v>
      </c>
      <c r="J88" s="214"/>
      <c r="K88" s="214"/>
      <c r="L88" s="214"/>
      <c r="M88" s="214"/>
      <c r="N88" s="211">
        <f t="shared" si="13"/>
        <v>0</v>
      </c>
      <c r="O88" s="211">
        <f t="shared" si="14"/>
        <v>0</v>
      </c>
      <c r="P88" s="211">
        <f t="shared" si="15"/>
        <v>0</v>
      </c>
      <c r="Q88" s="211">
        <f t="shared" si="16"/>
        <v>0</v>
      </c>
      <c r="R88" s="211">
        <f t="shared" si="17"/>
        <v>0</v>
      </c>
      <c r="S88" s="211">
        <f t="shared" si="18"/>
        <v>0</v>
      </c>
      <c r="T88" s="938"/>
      <c r="U88" s="939"/>
    </row>
    <row r="89" spans="1:21" s="189" customFormat="1" ht="61.5" customHeight="1">
      <c r="A89" s="186" t="s">
        <v>1002</v>
      </c>
      <c r="B89" s="906" t="s">
        <v>1003</v>
      </c>
      <c r="C89" s="907"/>
      <c r="D89" s="212">
        <f>SUM(D90,D93)</f>
        <v>0</v>
      </c>
      <c r="E89" s="212">
        <f t="shared" ref="E89:M89" si="152">SUM(E90,E93)</f>
        <v>0</v>
      </c>
      <c r="F89" s="212">
        <f t="shared" si="152"/>
        <v>0</v>
      </c>
      <c r="G89" s="212">
        <f t="shared" si="152"/>
        <v>0</v>
      </c>
      <c r="H89" s="212">
        <f t="shared" ref="H89:H118" si="153">D89-F89</f>
        <v>0</v>
      </c>
      <c r="I89" s="212">
        <f t="shared" ref="I89:I118" si="154">E89-G89</f>
        <v>0</v>
      </c>
      <c r="J89" s="212">
        <f t="shared" si="152"/>
        <v>0</v>
      </c>
      <c r="K89" s="212">
        <f t="shared" si="152"/>
        <v>0</v>
      </c>
      <c r="L89" s="212">
        <f t="shared" si="152"/>
        <v>0</v>
      </c>
      <c r="M89" s="212">
        <f t="shared" si="152"/>
        <v>0</v>
      </c>
      <c r="N89" s="212">
        <f t="shared" ref="N89:N118" si="155">H89-L89</f>
        <v>0</v>
      </c>
      <c r="O89" s="212">
        <f t="shared" ref="O89:O118" si="156">I89-M89</f>
        <v>0</v>
      </c>
      <c r="P89" s="212">
        <f t="shared" ref="P89:P118" si="157">L89-J89</f>
        <v>0</v>
      </c>
      <c r="Q89" s="212">
        <f t="shared" ref="Q89:Q118" si="158">M89-K89</f>
        <v>0</v>
      </c>
      <c r="R89" s="212">
        <f t="shared" ref="R89:R118" si="159">IF(ROUND(J89,3)&gt;0,P89*100/ROUND(J89,3),0)</f>
        <v>0</v>
      </c>
      <c r="S89" s="212">
        <f t="shared" ref="S89:S118" si="160">IF(ROUND(K89,3)&gt;0,Q89*100/ROUND(K89,3),0)</f>
        <v>0</v>
      </c>
      <c r="T89" s="906" t="s">
        <v>1016</v>
      </c>
      <c r="U89" s="907"/>
    </row>
    <row r="90" spans="1:21" s="192" customFormat="1" ht="52.5" customHeight="1">
      <c r="A90" s="191" t="s">
        <v>1004</v>
      </c>
      <c r="B90" s="923" t="s">
        <v>1005</v>
      </c>
      <c r="C90" s="924"/>
      <c r="D90" s="213">
        <f>SUM(D91:D92)</f>
        <v>0</v>
      </c>
      <c r="E90" s="213">
        <f t="shared" ref="E90" si="161">SUM(E91:E92)</f>
        <v>0</v>
      </c>
      <c r="F90" s="213">
        <f t="shared" ref="F90" si="162">SUM(F91:F92)</f>
        <v>0</v>
      </c>
      <c r="G90" s="213">
        <f t="shared" ref="G90" si="163">SUM(G91:G92)</f>
        <v>0</v>
      </c>
      <c r="H90" s="213">
        <f t="shared" si="153"/>
        <v>0</v>
      </c>
      <c r="I90" s="213">
        <f t="shared" si="154"/>
        <v>0</v>
      </c>
      <c r="J90" s="213">
        <f t="shared" ref="J90" si="164">SUM(J91:J92)</f>
        <v>0</v>
      </c>
      <c r="K90" s="213">
        <f t="shared" ref="K90" si="165">SUM(K91:K92)</f>
        <v>0</v>
      </c>
      <c r="L90" s="213">
        <f t="shared" ref="L90" si="166">SUM(L91:L92)</f>
        <v>0</v>
      </c>
      <c r="M90" s="213">
        <f t="shared" ref="M90" si="167">SUM(M91:M92)</f>
        <v>0</v>
      </c>
      <c r="N90" s="213">
        <f t="shared" si="155"/>
        <v>0</v>
      </c>
      <c r="O90" s="213">
        <f t="shared" si="156"/>
        <v>0</v>
      </c>
      <c r="P90" s="213">
        <f t="shared" si="157"/>
        <v>0</v>
      </c>
      <c r="Q90" s="213">
        <f t="shared" si="158"/>
        <v>0</v>
      </c>
      <c r="R90" s="213">
        <f t="shared" si="159"/>
        <v>0</v>
      </c>
      <c r="S90" s="213">
        <f t="shared" si="160"/>
        <v>0</v>
      </c>
      <c r="T90" s="923" t="s">
        <v>1016</v>
      </c>
      <c r="U90" s="924"/>
    </row>
    <row r="91" spans="1:21">
      <c r="A91" s="231"/>
      <c r="B91" s="231"/>
      <c r="C91" s="231"/>
      <c r="D91" s="214"/>
      <c r="E91" s="214"/>
      <c r="F91" s="214"/>
      <c r="G91" s="214"/>
      <c r="H91" s="211">
        <f t="shared" si="153"/>
        <v>0</v>
      </c>
      <c r="I91" s="211">
        <f t="shared" si="154"/>
        <v>0</v>
      </c>
      <c r="J91" s="214"/>
      <c r="K91" s="214"/>
      <c r="L91" s="214"/>
      <c r="M91" s="214"/>
      <c r="N91" s="211">
        <f t="shared" si="155"/>
        <v>0</v>
      </c>
      <c r="O91" s="211">
        <f t="shared" si="156"/>
        <v>0</v>
      </c>
      <c r="P91" s="211">
        <f t="shared" si="157"/>
        <v>0</v>
      </c>
      <c r="Q91" s="211">
        <f t="shared" si="158"/>
        <v>0</v>
      </c>
      <c r="R91" s="211">
        <f t="shared" si="159"/>
        <v>0</v>
      </c>
      <c r="S91" s="211">
        <f t="shared" si="160"/>
        <v>0</v>
      </c>
      <c r="T91" s="233"/>
      <c r="U91" s="234"/>
    </row>
    <row r="92" spans="1:21">
      <c r="A92" s="231"/>
      <c r="B92" s="231"/>
      <c r="C92" s="231"/>
      <c r="D92" s="214"/>
      <c r="E92" s="214"/>
      <c r="F92" s="214"/>
      <c r="G92" s="214"/>
      <c r="H92" s="211">
        <f t="shared" si="153"/>
        <v>0</v>
      </c>
      <c r="I92" s="211">
        <f t="shared" si="154"/>
        <v>0</v>
      </c>
      <c r="J92" s="214"/>
      <c r="K92" s="214"/>
      <c r="L92" s="214"/>
      <c r="M92" s="214"/>
      <c r="N92" s="211">
        <f t="shared" si="155"/>
        <v>0</v>
      </c>
      <c r="O92" s="211">
        <f t="shared" si="156"/>
        <v>0</v>
      </c>
      <c r="P92" s="211">
        <f t="shared" si="157"/>
        <v>0</v>
      </c>
      <c r="Q92" s="211">
        <f t="shared" si="158"/>
        <v>0</v>
      </c>
      <c r="R92" s="211">
        <f t="shared" si="159"/>
        <v>0</v>
      </c>
      <c r="S92" s="211">
        <f t="shared" si="160"/>
        <v>0</v>
      </c>
      <c r="T92" s="938"/>
      <c r="U92" s="939"/>
    </row>
    <row r="93" spans="1:21" s="192" customFormat="1" ht="43.5" customHeight="1">
      <c r="A93" s="191" t="s">
        <v>1006</v>
      </c>
      <c r="B93" s="923" t="s">
        <v>1007</v>
      </c>
      <c r="C93" s="924"/>
      <c r="D93" s="213">
        <f>SUM(D94:D95)</f>
        <v>0</v>
      </c>
      <c r="E93" s="213">
        <f t="shared" ref="E93" si="168">SUM(E94:E95)</f>
        <v>0</v>
      </c>
      <c r="F93" s="213">
        <f t="shared" ref="F93" si="169">SUM(F94:F95)</f>
        <v>0</v>
      </c>
      <c r="G93" s="213">
        <f t="shared" ref="G93" si="170">SUM(G94:G95)</f>
        <v>0</v>
      </c>
      <c r="H93" s="213">
        <f t="shared" si="153"/>
        <v>0</v>
      </c>
      <c r="I93" s="213">
        <f t="shared" si="154"/>
        <v>0</v>
      </c>
      <c r="J93" s="213">
        <f t="shared" ref="J93" si="171">SUM(J94:J95)</f>
        <v>0</v>
      </c>
      <c r="K93" s="213">
        <f t="shared" ref="K93" si="172">SUM(K94:K95)</f>
        <v>0</v>
      </c>
      <c r="L93" s="213">
        <f t="shared" ref="L93" si="173">SUM(L94:L95)</f>
        <v>0</v>
      </c>
      <c r="M93" s="213">
        <f t="shared" ref="M93" si="174">SUM(M94:M95)</f>
        <v>0</v>
      </c>
      <c r="N93" s="213">
        <f t="shared" si="155"/>
        <v>0</v>
      </c>
      <c r="O93" s="213">
        <f t="shared" si="156"/>
        <v>0</v>
      </c>
      <c r="P93" s="213">
        <f t="shared" si="157"/>
        <v>0</v>
      </c>
      <c r="Q93" s="213">
        <f t="shared" si="158"/>
        <v>0</v>
      </c>
      <c r="R93" s="213">
        <f t="shared" si="159"/>
        <v>0</v>
      </c>
      <c r="S93" s="213">
        <f t="shared" si="160"/>
        <v>0</v>
      </c>
      <c r="T93" s="923" t="s">
        <v>1016</v>
      </c>
      <c r="U93" s="924"/>
    </row>
    <row r="94" spans="1:21">
      <c r="A94" s="231"/>
      <c r="B94" s="231"/>
      <c r="C94" s="231"/>
      <c r="D94" s="214"/>
      <c r="E94" s="214"/>
      <c r="F94" s="214"/>
      <c r="G94" s="214"/>
      <c r="H94" s="211">
        <f t="shared" si="153"/>
        <v>0</v>
      </c>
      <c r="I94" s="211">
        <f t="shared" si="154"/>
        <v>0</v>
      </c>
      <c r="J94" s="214"/>
      <c r="K94" s="214"/>
      <c r="L94" s="214"/>
      <c r="M94" s="214"/>
      <c r="N94" s="211">
        <f t="shared" si="155"/>
        <v>0</v>
      </c>
      <c r="O94" s="211">
        <f t="shared" si="156"/>
        <v>0</v>
      </c>
      <c r="P94" s="211">
        <f t="shared" si="157"/>
        <v>0</v>
      </c>
      <c r="Q94" s="211">
        <f t="shared" si="158"/>
        <v>0</v>
      </c>
      <c r="R94" s="211">
        <f t="shared" si="159"/>
        <v>0</v>
      </c>
      <c r="S94" s="211">
        <f t="shared" si="160"/>
        <v>0</v>
      </c>
      <c r="T94" s="938"/>
      <c r="U94" s="939"/>
    </row>
    <row r="95" spans="1:21">
      <c r="A95" s="231"/>
      <c r="B95" s="231"/>
      <c r="C95" s="231"/>
      <c r="D95" s="214"/>
      <c r="E95" s="214"/>
      <c r="F95" s="214"/>
      <c r="G95" s="214"/>
      <c r="H95" s="211">
        <f t="shared" si="153"/>
        <v>0</v>
      </c>
      <c r="I95" s="211">
        <f t="shared" si="154"/>
        <v>0</v>
      </c>
      <c r="J95" s="214"/>
      <c r="K95" s="214"/>
      <c r="L95" s="214"/>
      <c r="M95" s="214"/>
      <c r="N95" s="211">
        <f t="shared" si="155"/>
        <v>0</v>
      </c>
      <c r="O95" s="211">
        <f t="shared" si="156"/>
        <v>0</v>
      </c>
      <c r="P95" s="211">
        <f t="shared" si="157"/>
        <v>0</v>
      </c>
      <c r="Q95" s="211">
        <f t="shared" si="158"/>
        <v>0</v>
      </c>
      <c r="R95" s="211">
        <f t="shared" si="159"/>
        <v>0</v>
      </c>
      <c r="S95" s="211">
        <f t="shared" si="160"/>
        <v>0</v>
      </c>
      <c r="T95" s="938"/>
      <c r="U95" s="939"/>
    </row>
    <row r="96" spans="1:21" s="187" customFormat="1" ht="68.25" customHeight="1">
      <c r="A96" s="190" t="s">
        <v>224</v>
      </c>
      <c r="B96" s="904" t="s">
        <v>1008</v>
      </c>
      <c r="C96" s="905"/>
      <c r="D96" s="205">
        <f>SUM(D97,D100)</f>
        <v>0</v>
      </c>
      <c r="E96" s="205">
        <f t="shared" ref="E96:M96" si="175">SUM(E97,E100)</f>
        <v>0</v>
      </c>
      <c r="F96" s="205">
        <f t="shared" si="175"/>
        <v>0</v>
      </c>
      <c r="G96" s="205">
        <f t="shared" si="175"/>
        <v>0</v>
      </c>
      <c r="H96" s="205">
        <f t="shared" si="153"/>
        <v>0</v>
      </c>
      <c r="I96" s="205">
        <f t="shared" si="154"/>
        <v>0</v>
      </c>
      <c r="J96" s="205">
        <f t="shared" si="175"/>
        <v>0</v>
      </c>
      <c r="K96" s="205">
        <f t="shared" si="175"/>
        <v>0</v>
      </c>
      <c r="L96" s="205">
        <f t="shared" si="175"/>
        <v>0</v>
      </c>
      <c r="M96" s="205">
        <f t="shared" si="175"/>
        <v>0</v>
      </c>
      <c r="N96" s="205">
        <f t="shared" si="155"/>
        <v>0</v>
      </c>
      <c r="O96" s="205">
        <f t="shared" si="156"/>
        <v>0</v>
      </c>
      <c r="P96" s="205">
        <f t="shared" si="157"/>
        <v>0</v>
      </c>
      <c r="Q96" s="205">
        <f t="shared" si="158"/>
        <v>0</v>
      </c>
      <c r="R96" s="205">
        <f t="shared" si="159"/>
        <v>0</v>
      </c>
      <c r="S96" s="205">
        <f t="shared" si="160"/>
        <v>0</v>
      </c>
      <c r="T96" s="904" t="s">
        <v>1016</v>
      </c>
      <c r="U96" s="905"/>
    </row>
    <row r="97" spans="1:21" s="189" customFormat="1" ht="54" customHeight="1">
      <c r="A97" s="186" t="s">
        <v>1009</v>
      </c>
      <c r="B97" s="906" t="s">
        <v>1010</v>
      </c>
      <c r="C97" s="907"/>
      <c r="D97" s="212">
        <f>SUM(D98:D99)</f>
        <v>0</v>
      </c>
      <c r="E97" s="212">
        <f t="shared" ref="E97" si="176">SUM(E98:E99)</f>
        <v>0</v>
      </c>
      <c r="F97" s="212">
        <f t="shared" ref="F97" si="177">SUM(F98:F99)</f>
        <v>0</v>
      </c>
      <c r="G97" s="212">
        <f t="shared" ref="G97" si="178">SUM(G98:G99)</f>
        <v>0</v>
      </c>
      <c r="H97" s="212">
        <f t="shared" si="153"/>
        <v>0</v>
      </c>
      <c r="I97" s="212">
        <f t="shared" si="154"/>
        <v>0</v>
      </c>
      <c r="J97" s="212">
        <f t="shared" ref="J97" si="179">SUM(J98:J99)</f>
        <v>0</v>
      </c>
      <c r="K97" s="212">
        <f t="shared" ref="K97" si="180">SUM(K98:K99)</f>
        <v>0</v>
      </c>
      <c r="L97" s="212">
        <f t="shared" ref="L97" si="181">SUM(L98:L99)</f>
        <v>0</v>
      </c>
      <c r="M97" s="212">
        <f t="shared" ref="M97" si="182">SUM(M98:M99)</f>
        <v>0</v>
      </c>
      <c r="N97" s="212">
        <f t="shared" si="155"/>
        <v>0</v>
      </c>
      <c r="O97" s="212">
        <f t="shared" si="156"/>
        <v>0</v>
      </c>
      <c r="P97" s="212">
        <f t="shared" si="157"/>
        <v>0</v>
      </c>
      <c r="Q97" s="212">
        <f t="shared" si="158"/>
        <v>0</v>
      </c>
      <c r="R97" s="212">
        <f t="shared" si="159"/>
        <v>0</v>
      </c>
      <c r="S97" s="212">
        <f t="shared" si="160"/>
        <v>0</v>
      </c>
      <c r="T97" s="906" t="s">
        <v>1016</v>
      </c>
      <c r="U97" s="907"/>
    </row>
    <row r="98" spans="1:21">
      <c r="A98" s="231"/>
      <c r="B98" s="231"/>
      <c r="C98" s="231"/>
      <c r="D98" s="214"/>
      <c r="E98" s="214"/>
      <c r="F98" s="214"/>
      <c r="G98" s="214"/>
      <c r="H98" s="211">
        <f t="shared" si="153"/>
        <v>0</v>
      </c>
      <c r="I98" s="211">
        <f t="shared" si="154"/>
        <v>0</v>
      </c>
      <c r="J98" s="214"/>
      <c r="K98" s="214"/>
      <c r="L98" s="214"/>
      <c r="M98" s="214"/>
      <c r="N98" s="211">
        <f t="shared" si="155"/>
        <v>0</v>
      </c>
      <c r="O98" s="211">
        <f t="shared" si="156"/>
        <v>0</v>
      </c>
      <c r="P98" s="211">
        <f t="shared" si="157"/>
        <v>0</v>
      </c>
      <c r="Q98" s="211">
        <f t="shared" si="158"/>
        <v>0</v>
      </c>
      <c r="R98" s="211">
        <f t="shared" si="159"/>
        <v>0</v>
      </c>
      <c r="S98" s="211">
        <f t="shared" si="160"/>
        <v>0</v>
      </c>
      <c r="T98" s="938"/>
      <c r="U98" s="939"/>
    </row>
    <row r="99" spans="1:21">
      <c r="A99" s="231"/>
      <c r="B99" s="231"/>
      <c r="C99" s="231"/>
      <c r="D99" s="214"/>
      <c r="E99" s="214"/>
      <c r="F99" s="214"/>
      <c r="G99" s="214"/>
      <c r="H99" s="211">
        <f t="shared" si="153"/>
        <v>0</v>
      </c>
      <c r="I99" s="211">
        <f t="shared" si="154"/>
        <v>0</v>
      </c>
      <c r="J99" s="214"/>
      <c r="K99" s="214"/>
      <c r="L99" s="214"/>
      <c r="M99" s="214"/>
      <c r="N99" s="211">
        <f t="shared" si="155"/>
        <v>0</v>
      </c>
      <c r="O99" s="211">
        <f t="shared" si="156"/>
        <v>0</v>
      </c>
      <c r="P99" s="211">
        <f t="shared" si="157"/>
        <v>0</v>
      </c>
      <c r="Q99" s="211">
        <f t="shared" si="158"/>
        <v>0</v>
      </c>
      <c r="R99" s="211">
        <f t="shared" si="159"/>
        <v>0</v>
      </c>
      <c r="S99" s="211">
        <f t="shared" si="160"/>
        <v>0</v>
      </c>
      <c r="T99" s="938"/>
      <c r="U99" s="939"/>
    </row>
    <row r="100" spans="1:21" s="189" customFormat="1" ht="64.5" customHeight="1">
      <c r="A100" s="186" t="s">
        <v>1011</v>
      </c>
      <c r="B100" s="906" t="s">
        <v>1012</v>
      </c>
      <c r="C100" s="907"/>
      <c r="D100" s="212">
        <f>SUM(D101:D102)</f>
        <v>0</v>
      </c>
      <c r="E100" s="212">
        <f t="shared" ref="E100" si="183">SUM(E101:E102)</f>
        <v>0</v>
      </c>
      <c r="F100" s="212">
        <f t="shared" ref="F100" si="184">SUM(F101:F102)</f>
        <v>0</v>
      </c>
      <c r="G100" s="212">
        <f t="shared" ref="G100" si="185">SUM(G101:G102)</f>
        <v>0</v>
      </c>
      <c r="H100" s="212">
        <f t="shared" si="153"/>
        <v>0</v>
      </c>
      <c r="I100" s="212">
        <f t="shared" si="154"/>
        <v>0</v>
      </c>
      <c r="J100" s="212">
        <f t="shared" ref="J100" si="186">SUM(J101:J102)</f>
        <v>0</v>
      </c>
      <c r="K100" s="212">
        <f t="shared" ref="K100" si="187">SUM(K101:K102)</f>
        <v>0</v>
      </c>
      <c r="L100" s="212">
        <f t="shared" ref="L100" si="188">SUM(L101:L102)</f>
        <v>0</v>
      </c>
      <c r="M100" s="212">
        <f t="shared" ref="M100" si="189">SUM(M101:M102)</f>
        <v>0</v>
      </c>
      <c r="N100" s="212">
        <f t="shared" si="155"/>
        <v>0</v>
      </c>
      <c r="O100" s="212">
        <f t="shared" si="156"/>
        <v>0</v>
      </c>
      <c r="P100" s="212">
        <f t="shared" si="157"/>
        <v>0</v>
      </c>
      <c r="Q100" s="212">
        <f t="shared" si="158"/>
        <v>0</v>
      </c>
      <c r="R100" s="212">
        <f t="shared" si="159"/>
        <v>0</v>
      </c>
      <c r="S100" s="212">
        <f t="shared" si="160"/>
        <v>0</v>
      </c>
      <c r="T100" s="906" t="s">
        <v>1016</v>
      </c>
      <c r="U100" s="907"/>
    </row>
    <row r="101" spans="1:21">
      <c r="A101" s="231"/>
      <c r="B101" s="231"/>
      <c r="C101" s="231"/>
      <c r="D101" s="214"/>
      <c r="E101" s="214"/>
      <c r="F101" s="214"/>
      <c r="G101" s="214"/>
      <c r="H101" s="211">
        <f t="shared" si="153"/>
        <v>0</v>
      </c>
      <c r="I101" s="211">
        <f t="shared" si="154"/>
        <v>0</v>
      </c>
      <c r="J101" s="214"/>
      <c r="K101" s="214"/>
      <c r="L101" s="214"/>
      <c r="M101" s="214"/>
      <c r="N101" s="211">
        <f t="shared" si="155"/>
        <v>0</v>
      </c>
      <c r="O101" s="211">
        <f t="shared" si="156"/>
        <v>0</v>
      </c>
      <c r="P101" s="211">
        <f t="shared" si="157"/>
        <v>0</v>
      </c>
      <c r="Q101" s="211">
        <f t="shared" si="158"/>
        <v>0</v>
      </c>
      <c r="R101" s="211">
        <f t="shared" si="159"/>
        <v>0</v>
      </c>
      <c r="S101" s="211">
        <f t="shared" si="160"/>
        <v>0</v>
      </c>
      <c r="T101" s="938"/>
      <c r="U101" s="939"/>
    </row>
    <row r="102" spans="1:21">
      <c r="A102" s="231"/>
      <c r="B102" s="231"/>
      <c r="C102" s="231"/>
      <c r="D102" s="214"/>
      <c r="E102" s="214"/>
      <c r="F102" s="214"/>
      <c r="G102" s="214"/>
      <c r="H102" s="211">
        <f t="shared" si="153"/>
        <v>0</v>
      </c>
      <c r="I102" s="211">
        <f t="shared" si="154"/>
        <v>0</v>
      </c>
      <c r="J102" s="214"/>
      <c r="K102" s="214"/>
      <c r="L102" s="214"/>
      <c r="M102" s="214"/>
      <c r="N102" s="211">
        <f t="shared" si="155"/>
        <v>0</v>
      </c>
      <c r="O102" s="211">
        <f t="shared" si="156"/>
        <v>0</v>
      </c>
      <c r="P102" s="211">
        <f t="shared" si="157"/>
        <v>0</v>
      </c>
      <c r="Q102" s="211">
        <f t="shared" si="158"/>
        <v>0</v>
      </c>
      <c r="R102" s="211">
        <f t="shared" si="159"/>
        <v>0</v>
      </c>
      <c r="S102" s="211">
        <f t="shared" si="160"/>
        <v>0</v>
      </c>
      <c r="T102" s="938"/>
      <c r="U102" s="939"/>
    </row>
    <row r="103" spans="1:21" s="187" customFormat="1" ht="48.75" customHeight="1">
      <c r="A103" s="190" t="s">
        <v>225</v>
      </c>
      <c r="B103" s="904" t="s">
        <v>1013</v>
      </c>
      <c r="C103" s="905"/>
      <c r="D103" s="205">
        <f>SUM(D104:D105)</f>
        <v>0</v>
      </c>
      <c r="E103" s="205">
        <f t="shared" ref="E103:M103" si="190">SUM(E104:E105)</f>
        <v>0</v>
      </c>
      <c r="F103" s="205">
        <f t="shared" si="190"/>
        <v>0</v>
      </c>
      <c r="G103" s="205">
        <f t="shared" si="190"/>
        <v>0</v>
      </c>
      <c r="H103" s="205">
        <f t="shared" si="153"/>
        <v>0</v>
      </c>
      <c r="I103" s="205">
        <f t="shared" si="154"/>
        <v>0</v>
      </c>
      <c r="J103" s="205">
        <f t="shared" si="190"/>
        <v>0</v>
      </c>
      <c r="K103" s="205">
        <f t="shared" si="190"/>
        <v>0</v>
      </c>
      <c r="L103" s="205">
        <f t="shared" si="190"/>
        <v>0</v>
      </c>
      <c r="M103" s="205">
        <f t="shared" si="190"/>
        <v>0</v>
      </c>
      <c r="N103" s="205">
        <f t="shared" si="155"/>
        <v>0</v>
      </c>
      <c r="O103" s="205">
        <f t="shared" si="156"/>
        <v>0</v>
      </c>
      <c r="P103" s="205">
        <f t="shared" si="157"/>
        <v>0</v>
      </c>
      <c r="Q103" s="205">
        <f t="shared" si="158"/>
        <v>0</v>
      </c>
      <c r="R103" s="205">
        <f t="shared" si="159"/>
        <v>0</v>
      </c>
      <c r="S103" s="205">
        <f t="shared" si="160"/>
        <v>0</v>
      </c>
      <c r="T103" s="904" t="s">
        <v>1016</v>
      </c>
      <c r="U103" s="905"/>
    </row>
    <row r="104" spans="1:21">
      <c r="A104" s="231"/>
      <c r="B104" s="231"/>
      <c r="C104" s="231"/>
      <c r="D104" s="214"/>
      <c r="E104" s="214"/>
      <c r="F104" s="214"/>
      <c r="G104" s="214"/>
      <c r="H104" s="211">
        <f t="shared" si="153"/>
        <v>0</v>
      </c>
      <c r="I104" s="211">
        <f t="shared" si="154"/>
        <v>0</v>
      </c>
      <c r="J104" s="214"/>
      <c r="K104" s="214"/>
      <c r="L104" s="214"/>
      <c r="M104" s="214"/>
      <c r="N104" s="211">
        <f t="shared" si="155"/>
        <v>0</v>
      </c>
      <c r="O104" s="211">
        <f t="shared" si="156"/>
        <v>0</v>
      </c>
      <c r="P104" s="211">
        <f t="shared" si="157"/>
        <v>0</v>
      </c>
      <c r="Q104" s="211">
        <f t="shared" si="158"/>
        <v>0</v>
      </c>
      <c r="R104" s="211">
        <f t="shared" si="159"/>
        <v>0</v>
      </c>
      <c r="S104" s="211">
        <f t="shared" si="160"/>
        <v>0</v>
      </c>
      <c r="T104" s="938"/>
      <c r="U104" s="939"/>
    </row>
    <row r="105" spans="1:21">
      <c r="A105" s="231"/>
      <c r="B105" s="231"/>
      <c r="C105" s="231"/>
      <c r="D105" s="214"/>
      <c r="E105" s="214"/>
      <c r="F105" s="214"/>
      <c r="G105" s="214"/>
      <c r="H105" s="211">
        <f t="shared" si="153"/>
        <v>0</v>
      </c>
      <c r="I105" s="211">
        <f t="shared" si="154"/>
        <v>0</v>
      </c>
      <c r="J105" s="214"/>
      <c r="K105" s="214"/>
      <c r="L105" s="214"/>
      <c r="M105" s="214"/>
      <c r="N105" s="211">
        <f t="shared" si="155"/>
        <v>0</v>
      </c>
      <c r="O105" s="211">
        <f t="shared" si="156"/>
        <v>0</v>
      </c>
      <c r="P105" s="211">
        <f t="shared" si="157"/>
        <v>0</v>
      </c>
      <c r="Q105" s="211">
        <f t="shared" si="158"/>
        <v>0</v>
      </c>
      <c r="R105" s="211">
        <f t="shared" si="159"/>
        <v>0</v>
      </c>
      <c r="S105" s="211">
        <f t="shared" si="160"/>
        <v>0</v>
      </c>
      <c r="T105" s="938"/>
      <c r="U105" s="939"/>
    </row>
    <row r="106" spans="1:21" s="187" customFormat="1" ht="57.75" customHeight="1">
      <c r="A106" s="190" t="s">
        <v>298</v>
      </c>
      <c r="B106" s="904" t="s">
        <v>1014</v>
      </c>
      <c r="C106" s="905"/>
      <c r="D106" s="205">
        <f>SUM(D107:D108)</f>
        <v>0</v>
      </c>
      <c r="E106" s="205">
        <f t="shared" ref="E106" si="191">SUM(E107:E108)</f>
        <v>0</v>
      </c>
      <c r="F106" s="205">
        <f t="shared" ref="F106" si="192">SUM(F107:F108)</f>
        <v>0</v>
      </c>
      <c r="G106" s="205">
        <f t="shared" ref="G106" si="193">SUM(G107:G108)</f>
        <v>0</v>
      </c>
      <c r="H106" s="205">
        <f t="shared" si="153"/>
        <v>0</v>
      </c>
      <c r="I106" s="205">
        <f t="shared" si="154"/>
        <v>0</v>
      </c>
      <c r="J106" s="205">
        <f t="shared" ref="J106" si="194">SUM(J107:J108)</f>
        <v>0</v>
      </c>
      <c r="K106" s="205">
        <f t="shared" ref="K106" si="195">SUM(K107:K108)</f>
        <v>0</v>
      </c>
      <c r="L106" s="205">
        <f t="shared" ref="L106" si="196">SUM(L107:L108)</f>
        <v>0</v>
      </c>
      <c r="M106" s="205">
        <f t="shared" ref="M106" si="197">SUM(M107:M108)</f>
        <v>0</v>
      </c>
      <c r="N106" s="205">
        <f t="shared" si="155"/>
        <v>0</v>
      </c>
      <c r="O106" s="205">
        <f t="shared" si="156"/>
        <v>0</v>
      </c>
      <c r="P106" s="205">
        <f t="shared" si="157"/>
        <v>0</v>
      </c>
      <c r="Q106" s="205">
        <f t="shared" si="158"/>
        <v>0</v>
      </c>
      <c r="R106" s="205">
        <f t="shared" si="159"/>
        <v>0</v>
      </c>
      <c r="S106" s="205">
        <f t="shared" si="160"/>
        <v>0</v>
      </c>
      <c r="T106" s="904" t="s">
        <v>1016</v>
      </c>
      <c r="U106" s="905"/>
    </row>
    <row r="107" spans="1:21">
      <c r="A107" s="231"/>
      <c r="B107" s="231"/>
      <c r="C107" s="231"/>
      <c r="D107" s="214"/>
      <c r="E107" s="214"/>
      <c r="F107" s="214"/>
      <c r="G107" s="214"/>
      <c r="H107" s="211">
        <f t="shared" si="153"/>
        <v>0</v>
      </c>
      <c r="I107" s="211">
        <f t="shared" si="154"/>
        <v>0</v>
      </c>
      <c r="J107" s="214"/>
      <c r="K107" s="214"/>
      <c r="L107" s="214"/>
      <c r="M107" s="214"/>
      <c r="N107" s="211">
        <f t="shared" si="155"/>
        <v>0</v>
      </c>
      <c r="O107" s="211">
        <f t="shared" si="156"/>
        <v>0</v>
      </c>
      <c r="P107" s="211">
        <f t="shared" si="157"/>
        <v>0</v>
      </c>
      <c r="Q107" s="211">
        <f t="shared" si="158"/>
        <v>0</v>
      </c>
      <c r="R107" s="211">
        <f t="shared" si="159"/>
        <v>0</v>
      </c>
      <c r="S107" s="211">
        <f t="shared" si="160"/>
        <v>0</v>
      </c>
      <c r="T107" s="938"/>
      <c r="U107" s="939"/>
    </row>
    <row r="108" spans="1:21">
      <c r="A108" s="231"/>
      <c r="B108" s="231"/>
      <c r="C108" s="231"/>
      <c r="D108" s="214"/>
      <c r="E108" s="214"/>
      <c r="F108" s="214"/>
      <c r="G108" s="214"/>
      <c r="H108" s="211">
        <f t="shared" si="153"/>
        <v>0</v>
      </c>
      <c r="I108" s="211">
        <f t="shared" si="154"/>
        <v>0</v>
      </c>
      <c r="J108" s="214"/>
      <c r="K108" s="214"/>
      <c r="L108" s="214"/>
      <c r="M108" s="214"/>
      <c r="N108" s="211">
        <f t="shared" si="155"/>
        <v>0</v>
      </c>
      <c r="O108" s="211">
        <f t="shared" si="156"/>
        <v>0</v>
      </c>
      <c r="P108" s="211">
        <f t="shared" si="157"/>
        <v>0</v>
      </c>
      <c r="Q108" s="211">
        <f t="shared" si="158"/>
        <v>0</v>
      </c>
      <c r="R108" s="211">
        <f t="shared" si="159"/>
        <v>0</v>
      </c>
      <c r="S108" s="211">
        <f t="shared" si="160"/>
        <v>0</v>
      </c>
      <c r="T108" s="938"/>
      <c r="U108" s="939"/>
    </row>
    <row r="109" spans="1:21" s="187" customFormat="1" ht="48" customHeight="1">
      <c r="A109" s="190" t="s">
        <v>300</v>
      </c>
      <c r="B109" s="904" t="s">
        <v>1015</v>
      </c>
      <c r="C109" s="905"/>
      <c r="D109" s="205">
        <f>SUM(D110:D111)</f>
        <v>0</v>
      </c>
      <c r="E109" s="205">
        <f t="shared" ref="E109" si="198">SUM(E110:E111)</f>
        <v>0</v>
      </c>
      <c r="F109" s="205">
        <f t="shared" ref="F109" si="199">SUM(F110:F111)</f>
        <v>0</v>
      </c>
      <c r="G109" s="205">
        <f t="shared" ref="G109" si="200">SUM(G110:G111)</f>
        <v>0</v>
      </c>
      <c r="H109" s="205">
        <f t="shared" si="153"/>
        <v>0</v>
      </c>
      <c r="I109" s="205">
        <f t="shared" si="154"/>
        <v>0</v>
      </c>
      <c r="J109" s="205">
        <f t="shared" ref="J109" si="201">SUM(J110:J111)</f>
        <v>0</v>
      </c>
      <c r="K109" s="205">
        <f t="shared" ref="K109" si="202">SUM(K110:K111)</f>
        <v>0</v>
      </c>
      <c r="L109" s="205">
        <f t="shared" ref="L109" si="203">SUM(L110:L111)</f>
        <v>0</v>
      </c>
      <c r="M109" s="205">
        <f t="shared" ref="M109" si="204">SUM(M110:M111)</f>
        <v>0</v>
      </c>
      <c r="N109" s="205">
        <f t="shared" si="155"/>
        <v>0</v>
      </c>
      <c r="O109" s="205">
        <f t="shared" si="156"/>
        <v>0</v>
      </c>
      <c r="P109" s="205">
        <f t="shared" si="157"/>
        <v>0</v>
      </c>
      <c r="Q109" s="205">
        <f t="shared" si="158"/>
        <v>0</v>
      </c>
      <c r="R109" s="205">
        <f t="shared" si="159"/>
        <v>0</v>
      </c>
      <c r="S109" s="205">
        <f t="shared" si="160"/>
        <v>0</v>
      </c>
      <c r="T109" s="904" t="s">
        <v>1016</v>
      </c>
      <c r="U109" s="905"/>
    </row>
    <row r="110" spans="1:21">
      <c r="A110" s="231"/>
      <c r="B110" s="231"/>
      <c r="C110" s="231"/>
      <c r="D110" s="214"/>
      <c r="E110" s="214"/>
      <c r="F110" s="214"/>
      <c r="G110" s="214"/>
      <c r="H110" s="211">
        <f t="shared" si="153"/>
        <v>0</v>
      </c>
      <c r="I110" s="211">
        <f t="shared" si="154"/>
        <v>0</v>
      </c>
      <c r="J110" s="214"/>
      <c r="K110" s="214"/>
      <c r="L110" s="214"/>
      <c r="M110" s="214"/>
      <c r="N110" s="211">
        <f t="shared" si="155"/>
        <v>0</v>
      </c>
      <c r="O110" s="211">
        <f t="shared" si="156"/>
        <v>0</v>
      </c>
      <c r="P110" s="211">
        <f t="shared" si="157"/>
        <v>0</v>
      </c>
      <c r="Q110" s="211">
        <f t="shared" si="158"/>
        <v>0</v>
      </c>
      <c r="R110" s="211">
        <f t="shared" si="159"/>
        <v>0</v>
      </c>
      <c r="S110" s="211">
        <f t="shared" si="160"/>
        <v>0</v>
      </c>
      <c r="T110" s="938"/>
      <c r="U110" s="939"/>
    </row>
    <row r="111" spans="1:21">
      <c r="A111" s="231"/>
      <c r="B111" s="231"/>
      <c r="C111" s="231"/>
      <c r="D111" s="214"/>
      <c r="E111" s="214"/>
      <c r="F111" s="214"/>
      <c r="G111" s="214"/>
      <c r="H111" s="211">
        <f t="shared" si="153"/>
        <v>0</v>
      </c>
      <c r="I111" s="211">
        <f t="shared" si="154"/>
        <v>0</v>
      </c>
      <c r="J111" s="214"/>
      <c r="K111" s="214"/>
      <c r="L111" s="214"/>
      <c r="M111" s="214"/>
      <c r="N111" s="211">
        <f t="shared" si="155"/>
        <v>0</v>
      </c>
      <c r="O111" s="211">
        <f t="shared" si="156"/>
        <v>0</v>
      </c>
      <c r="P111" s="211">
        <f t="shared" si="157"/>
        <v>0</v>
      </c>
      <c r="Q111" s="211">
        <f t="shared" si="158"/>
        <v>0</v>
      </c>
      <c r="R111" s="211">
        <f t="shared" si="159"/>
        <v>0</v>
      </c>
      <c r="S111" s="211">
        <f t="shared" si="160"/>
        <v>0</v>
      </c>
      <c r="T111" s="938"/>
      <c r="U111" s="939"/>
    </row>
    <row r="112" spans="1:21" s="187" customFormat="1" ht="31.5" customHeight="1">
      <c r="A112" s="250">
        <v>0.1</v>
      </c>
      <c r="B112" s="904" t="s">
        <v>961</v>
      </c>
      <c r="C112" s="905"/>
      <c r="D112" s="205">
        <f>D21</f>
        <v>0</v>
      </c>
      <c r="E112" s="205">
        <f t="shared" ref="E112:M112" si="205">E21</f>
        <v>0</v>
      </c>
      <c r="F112" s="205">
        <f t="shared" si="205"/>
        <v>0</v>
      </c>
      <c r="G112" s="205">
        <f t="shared" si="205"/>
        <v>0</v>
      </c>
      <c r="H112" s="205">
        <f t="shared" si="153"/>
        <v>0</v>
      </c>
      <c r="I112" s="205">
        <f t="shared" si="154"/>
        <v>0</v>
      </c>
      <c r="J112" s="205">
        <f t="shared" si="205"/>
        <v>0</v>
      </c>
      <c r="K112" s="205">
        <f t="shared" si="205"/>
        <v>0</v>
      </c>
      <c r="L112" s="205">
        <f t="shared" si="205"/>
        <v>0</v>
      </c>
      <c r="M112" s="205">
        <f t="shared" si="205"/>
        <v>0</v>
      </c>
      <c r="N112" s="205">
        <f t="shared" si="155"/>
        <v>0</v>
      </c>
      <c r="O112" s="205">
        <f t="shared" si="156"/>
        <v>0</v>
      </c>
      <c r="P112" s="205">
        <f t="shared" si="157"/>
        <v>0</v>
      </c>
      <c r="Q112" s="205">
        <f t="shared" si="158"/>
        <v>0</v>
      </c>
      <c r="R112" s="205">
        <f t="shared" si="159"/>
        <v>0</v>
      </c>
      <c r="S112" s="205">
        <f t="shared" si="160"/>
        <v>0</v>
      </c>
      <c r="T112" s="904" t="s">
        <v>1016</v>
      </c>
      <c r="U112" s="905"/>
    </row>
    <row r="113" spans="1:21" s="187" customFormat="1" ht="48" customHeight="1">
      <c r="A113" s="250">
        <v>0.2</v>
      </c>
      <c r="B113" s="904" t="s">
        <v>962</v>
      </c>
      <c r="C113" s="905"/>
      <c r="D113" s="205">
        <f>D49</f>
        <v>0</v>
      </c>
      <c r="E113" s="205">
        <f t="shared" ref="E113:M113" si="206">E49</f>
        <v>0</v>
      </c>
      <c r="F113" s="205">
        <f t="shared" si="206"/>
        <v>0</v>
      </c>
      <c r="G113" s="205">
        <f t="shared" si="206"/>
        <v>0</v>
      </c>
      <c r="H113" s="205">
        <f t="shared" si="153"/>
        <v>0</v>
      </c>
      <c r="I113" s="205">
        <f t="shared" si="154"/>
        <v>0</v>
      </c>
      <c r="J113" s="205">
        <f t="shared" si="206"/>
        <v>0</v>
      </c>
      <c r="K113" s="205">
        <f t="shared" si="206"/>
        <v>0</v>
      </c>
      <c r="L113" s="205">
        <f t="shared" si="206"/>
        <v>0</v>
      </c>
      <c r="M113" s="205">
        <f t="shared" si="206"/>
        <v>0</v>
      </c>
      <c r="N113" s="205">
        <f t="shared" si="155"/>
        <v>0</v>
      </c>
      <c r="O113" s="205">
        <f t="shared" si="156"/>
        <v>0</v>
      </c>
      <c r="P113" s="205">
        <f t="shared" si="157"/>
        <v>0</v>
      </c>
      <c r="Q113" s="205">
        <f t="shared" si="158"/>
        <v>0</v>
      </c>
      <c r="R113" s="205">
        <f t="shared" si="159"/>
        <v>0</v>
      </c>
      <c r="S113" s="205">
        <f t="shared" si="160"/>
        <v>0</v>
      </c>
      <c r="T113" s="904" t="s">
        <v>1016</v>
      </c>
      <c r="U113" s="905"/>
    </row>
    <row r="114" spans="1:21" s="187" customFormat="1" ht="60.75" customHeight="1">
      <c r="A114" s="250">
        <v>0.3</v>
      </c>
      <c r="B114" s="904" t="s">
        <v>963</v>
      </c>
      <c r="C114" s="905"/>
      <c r="D114" s="205">
        <f>D96</f>
        <v>0</v>
      </c>
      <c r="E114" s="205">
        <f t="shared" ref="E114:M114" si="207">E96</f>
        <v>0</v>
      </c>
      <c r="F114" s="205">
        <f t="shared" si="207"/>
        <v>0</v>
      </c>
      <c r="G114" s="205">
        <f t="shared" si="207"/>
        <v>0</v>
      </c>
      <c r="H114" s="205">
        <f t="shared" si="153"/>
        <v>0</v>
      </c>
      <c r="I114" s="205">
        <f t="shared" si="154"/>
        <v>0</v>
      </c>
      <c r="J114" s="205">
        <f t="shared" si="207"/>
        <v>0</v>
      </c>
      <c r="K114" s="205">
        <f t="shared" si="207"/>
        <v>0</v>
      </c>
      <c r="L114" s="205">
        <f t="shared" si="207"/>
        <v>0</v>
      </c>
      <c r="M114" s="205">
        <f t="shared" si="207"/>
        <v>0</v>
      </c>
      <c r="N114" s="205">
        <f t="shared" si="155"/>
        <v>0</v>
      </c>
      <c r="O114" s="205">
        <f t="shared" si="156"/>
        <v>0</v>
      </c>
      <c r="P114" s="205">
        <f t="shared" si="157"/>
        <v>0</v>
      </c>
      <c r="Q114" s="205">
        <f t="shared" si="158"/>
        <v>0</v>
      </c>
      <c r="R114" s="205">
        <f t="shared" si="159"/>
        <v>0</v>
      </c>
      <c r="S114" s="205">
        <f t="shared" si="160"/>
        <v>0</v>
      </c>
      <c r="T114" s="904" t="s">
        <v>1016</v>
      </c>
      <c r="U114" s="905"/>
    </row>
    <row r="115" spans="1:21" s="187" customFormat="1" ht="52.5" customHeight="1">
      <c r="A115" s="250">
        <v>0.4</v>
      </c>
      <c r="B115" s="904" t="s">
        <v>964</v>
      </c>
      <c r="C115" s="905"/>
      <c r="D115" s="205">
        <f>D103</f>
        <v>0</v>
      </c>
      <c r="E115" s="205">
        <f t="shared" ref="E115:M115" si="208">E103</f>
        <v>0</v>
      </c>
      <c r="F115" s="205">
        <f t="shared" si="208"/>
        <v>0</v>
      </c>
      <c r="G115" s="205">
        <f t="shared" si="208"/>
        <v>0</v>
      </c>
      <c r="H115" s="205">
        <f t="shared" si="153"/>
        <v>0</v>
      </c>
      <c r="I115" s="205">
        <f t="shared" si="154"/>
        <v>0</v>
      </c>
      <c r="J115" s="205">
        <f t="shared" si="208"/>
        <v>0</v>
      </c>
      <c r="K115" s="205">
        <f t="shared" si="208"/>
        <v>0</v>
      </c>
      <c r="L115" s="205">
        <f t="shared" si="208"/>
        <v>0</v>
      </c>
      <c r="M115" s="205">
        <f t="shared" si="208"/>
        <v>0</v>
      </c>
      <c r="N115" s="205">
        <f t="shared" si="155"/>
        <v>0</v>
      </c>
      <c r="O115" s="205">
        <f t="shared" si="156"/>
        <v>0</v>
      </c>
      <c r="P115" s="205">
        <f t="shared" si="157"/>
        <v>0</v>
      </c>
      <c r="Q115" s="205">
        <f t="shared" si="158"/>
        <v>0</v>
      </c>
      <c r="R115" s="205">
        <f t="shared" si="159"/>
        <v>0</v>
      </c>
      <c r="S115" s="205">
        <f t="shared" si="160"/>
        <v>0</v>
      </c>
      <c r="T115" s="904" t="s">
        <v>1016</v>
      </c>
      <c r="U115" s="905"/>
    </row>
    <row r="116" spans="1:21" s="187" customFormat="1" ht="51" customHeight="1">
      <c r="A116" s="250">
        <v>0.5</v>
      </c>
      <c r="B116" s="904" t="s">
        <v>965</v>
      </c>
      <c r="C116" s="905"/>
      <c r="D116" s="205">
        <f>D106</f>
        <v>0</v>
      </c>
      <c r="E116" s="205">
        <f t="shared" ref="E116:M116" si="209">E106</f>
        <v>0</v>
      </c>
      <c r="F116" s="205">
        <f t="shared" si="209"/>
        <v>0</v>
      </c>
      <c r="G116" s="205">
        <f t="shared" si="209"/>
        <v>0</v>
      </c>
      <c r="H116" s="205">
        <f t="shared" si="153"/>
        <v>0</v>
      </c>
      <c r="I116" s="205">
        <f t="shared" si="154"/>
        <v>0</v>
      </c>
      <c r="J116" s="205">
        <f t="shared" si="209"/>
        <v>0</v>
      </c>
      <c r="K116" s="205">
        <f t="shared" si="209"/>
        <v>0</v>
      </c>
      <c r="L116" s="205">
        <f t="shared" si="209"/>
        <v>0</v>
      </c>
      <c r="M116" s="205">
        <f t="shared" si="209"/>
        <v>0</v>
      </c>
      <c r="N116" s="205">
        <f t="shared" si="155"/>
        <v>0</v>
      </c>
      <c r="O116" s="205">
        <f t="shared" si="156"/>
        <v>0</v>
      </c>
      <c r="P116" s="205">
        <f t="shared" si="157"/>
        <v>0</v>
      </c>
      <c r="Q116" s="205">
        <f t="shared" si="158"/>
        <v>0</v>
      </c>
      <c r="R116" s="205">
        <f t="shared" si="159"/>
        <v>0</v>
      </c>
      <c r="S116" s="205">
        <f t="shared" si="160"/>
        <v>0</v>
      </c>
      <c r="T116" s="904" t="s">
        <v>1016</v>
      </c>
      <c r="U116" s="905"/>
    </row>
    <row r="117" spans="1:21" s="187" customFormat="1" ht="38.25" customHeight="1">
      <c r="A117" s="250">
        <v>0.6</v>
      </c>
      <c r="B117" s="904" t="s">
        <v>966</v>
      </c>
      <c r="C117" s="905"/>
      <c r="D117" s="205">
        <f>D109</f>
        <v>0</v>
      </c>
      <c r="E117" s="205">
        <f t="shared" ref="E117:M117" si="210">E109</f>
        <v>0</v>
      </c>
      <c r="F117" s="205">
        <f t="shared" si="210"/>
        <v>0</v>
      </c>
      <c r="G117" s="205">
        <f t="shared" si="210"/>
        <v>0</v>
      </c>
      <c r="H117" s="205">
        <f t="shared" si="153"/>
        <v>0</v>
      </c>
      <c r="I117" s="205">
        <f t="shared" si="154"/>
        <v>0</v>
      </c>
      <c r="J117" s="205">
        <f t="shared" si="210"/>
        <v>0</v>
      </c>
      <c r="K117" s="205">
        <f t="shared" si="210"/>
        <v>0</v>
      </c>
      <c r="L117" s="205">
        <f t="shared" si="210"/>
        <v>0</v>
      </c>
      <c r="M117" s="205">
        <f t="shared" si="210"/>
        <v>0</v>
      </c>
      <c r="N117" s="205">
        <f t="shared" si="155"/>
        <v>0</v>
      </c>
      <c r="O117" s="205">
        <f t="shared" si="156"/>
        <v>0</v>
      </c>
      <c r="P117" s="205">
        <f t="shared" si="157"/>
        <v>0</v>
      </c>
      <c r="Q117" s="205">
        <f t="shared" si="158"/>
        <v>0</v>
      </c>
      <c r="R117" s="205">
        <f t="shared" si="159"/>
        <v>0</v>
      </c>
      <c r="S117" s="205">
        <f t="shared" si="160"/>
        <v>0</v>
      </c>
      <c r="T117" s="904" t="s">
        <v>1016</v>
      </c>
      <c r="U117" s="905"/>
    </row>
    <row r="118" spans="1:21" s="187" customFormat="1" ht="33.75" customHeight="1">
      <c r="A118" s="892" t="s">
        <v>177</v>
      </c>
      <c r="B118" s="893"/>
      <c r="C118" s="894"/>
      <c r="D118" s="205">
        <f>SUM(D112,D113,D114,D115,D116,D117)</f>
        <v>0</v>
      </c>
      <c r="E118" s="205">
        <f t="shared" ref="E118:M118" si="211">SUM(E112,E113,E114,E115,E116,E117)</f>
        <v>0</v>
      </c>
      <c r="F118" s="205">
        <f t="shared" si="211"/>
        <v>0</v>
      </c>
      <c r="G118" s="205">
        <f t="shared" si="211"/>
        <v>0</v>
      </c>
      <c r="H118" s="205">
        <f t="shared" si="153"/>
        <v>0</v>
      </c>
      <c r="I118" s="205">
        <f t="shared" si="154"/>
        <v>0</v>
      </c>
      <c r="J118" s="205">
        <f t="shared" si="211"/>
        <v>0</v>
      </c>
      <c r="K118" s="205">
        <f t="shared" si="211"/>
        <v>0</v>
      </c>
      <c r="L118" s="205">
        <f t="shared" si="211"/>
        <v>0</v>
      </c>
      <c r="M118" s="205">
        <f t="shared" si="211"/>
        <v>0</v>
      </c>
      <c r="N118" s="205">
        <f t="shared" si="155"/>
        <v>0</v>
      </c>
      <c r="O118" s="205">
        <f t="shared" si="156"/>
        <v>0</v>
      </c>
      <c r="P118" s="205">
        <f t="shared" si="157"/>
        <v>0</v>
      </c>
      <c r="Q118" s="205">
        <f t="shared" si="158"/>
        <v>0</v>
      </c>
      <c r="R118" s="205">
        <f t="shared" si="159"/>
        <v>0</v>
      </c>
      <c r="S118" s="205">
        <f t="shared" si="160"/>
        <v>0</v>
      </c>
      <c r="T118" s="935" t="s">
        <v>1016</v>
      </c>
      <c r="U118" s="935"/>
    </row>
    <row r="120" spans="1:21" s="4" customFormat="1" ht="49.5" customHeight="1">
      <c r="A120" s="900" t="s">
        <v>924</v>
      </c>
      <c r="B120" s="900"/>
      <c r="C120" s="900"/>
      <c r="D120" s="900"/>
      <c r="E120" s="900"/>
      <c r="F120" s="900"/>
      <c r="G120" s="900"/>
      <c r="H120" s="900"/>
      <c r="I120" s="900"/>
      <c r="J120" s="900"/>
      <c r="K120" s="900"/>
      <c r="L120" s="18"/>
      <c r="M120" s="18"/>
      <c r="N120" s="18"/>
      <c r="O120" s="18"/>
      <c r="P120" s="18"/>
      <c r="Q120" s="5"/>
      <c r="R120" s="5"/>
    </row>
    <row r="121" spans="1:21" s="4" customFormat="1" ht="15.75" customHeight="1">
      <c r="A121" s="5"/>
      <c r="B121" s="10"/>
      <c r="C121" s="10"/>
      <c r="D121" s="31"/>
      <c r="E121" s="31"/>
      <c r="F121" s="31"/>
      <c r="G121" s="31"/>
      <c r="H121" s="31"/>
      <c r="I121" s="31"/>
      <c r="J121" s="10"/>
      <c r="K121" s="31"/>
      <c r="L121" s="10"/>
      <c r="M121" s="5"/>
      <c r="N121" s="10"/>
      <c r="O121" s="10"/>
      <c r="P121" s="10"/>
      <c r="Q121" s="5"/>
      <c r="R121" s="5"/>
    </row>
  </sheetData>
  <customSheetViews>
    <customSheetView guid="{500C2F4F-1743-499A-A051-20565DBF52B2}" scale="70" showPageBreaks="1" printArea="1" view="pageBreakPreview">
      <selection activeCell="C32" sqref="C32"/>
      <colBreaks count="2" manualBreakCount="2">
        <brk id="9" max="22" man="1"/>
        <brk id="32" max="102" man="1"/>
      </colBreaks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166">
    <mergeCell ref="B117:C117"/>
    <mergeCell ref="B112:C112"/>
    <mergeCell ref="B113:C113"/>
    <mergeCell ref="B114:C114"/>
    <mergeCell ref="B115:C115"/>
    <mergeCell ref="B116:C116"/>
    <mergeCell ref="B97:C97"/>
    <mergeCell ref="B100:C100"/>
    <mergeCell ref="B103:C103"/>
    <mergeCell ref="B106:C106"/>
    <mergeCell ref="B109:C109"/>
    <mergeCell ref="B86:C86"/>
    <mergeCell ref="B89:C89"/>
    <mergeCell ref="B90:C90"/>
    <mergeCell ref="B93:C93"/>
    <mergeCell ref="B96:C96"/>
    <mergeCell ref="B71:C71"/>
    <mergeCell ref="B74:C74"/>
    <mergeCell ref="B77:C77"/>
    <mergeCell ref="B80:C80"/>
    <mergeCell ref="B83:C83"/>
    <mergeCell ref="B58:C58"/>
    <mergeCell ref="B61:C61"/>
    <mergeCell ref="B64:C64"/>
    <mergeCell ref="B65:C65"/>
    <mergeCell ref="B68:C68"/>
    <mergeCell ref="B49:C49"/>
    <mergeCell ref="B50:C50"/>
    <mergeCell ref="B51:C51"/>
    <mergeCell ref="B54:C54"/>
    <mergeCell ref="B57:C57"/>
    <mergeCell ref="T105:U105"/>
    <mergeCell ref="T106:U106"/>
    <mergeCell ref="T107:U107"/>
    <mergeCell ref="T108:U108"/>
    <mergeCell ref="B21:C21"/>
    <mergeCell ref="B22:C22"/>
    <mergeCell ref="B23:C23"/>
    <mergeCell ref="B26:C26"/>
    <mergeCell ref="B29:C29"/>
    <mergeCell ref="B32:C32"/>
    <mergeCell ref="B33:C33"/>
    <mergeCell ref="B36:C36"/>
    <mergeCell ref="B39:C39"/>
    <mergeCell ref="B42:C42"/>
    <mergeCell ref="B43:C43"/>
    <mergeCell ref="B46:C46"/>
    <mergeCell ref="T100:U100"/>
    <mergeCell ref="T101:U101"/>
    <mergeCell ref="T102:U102"/>
    <mergeCell ref="T103:U103"/>
    <mergeCell ref="T104:U104"/>
    <mergeCell ref="T95:U95"/>
    <mergeCell ref="T96:U96"/>
    <mergeCell ref="T98:U98"/>
    <mergeCell ref="T99:U99"/>
    <mergeCell ref="T97:U97"/>
    <mergeCell ref="T89:U89"/>
    <mergeCell ref="T90:U90"/>
    <mergeCell ref="T92:U92"/>
    <mergeCell ref="T93:U93"/>
    <mergeCell ref="T94:U94"/>
    <mergeCell ref="T84:U84"/>
    <mergeCell ref="T85:U85"/>
    <mergeCell ref="T86:U86"/>
    <mergeCell ref="T87:U87"/>
    <mergeCell ref="T88:U88"/>
    <mergeCell ref="T79:U79"/>
    <mergeCell ref="T80:U80"/>
    <mergeCell ref="T81:U81"/>
    <mergeCell ref="T82:U82"/>
    <mergeCell ref="T83:U83"/>
    <mergeCell ref="T74:U74"/>
    <mergeCell ref="T75:U75"/>
    <mergeCell ref="T76:U76"/>
    <mergeCell ref="T77:U77"/>
    <mergeCell ref="T78:U78"/>
    <mergeCell ref="T69:U69"/>
    <mergeCell ref="T70:U70"/>
    <mergeCell ref="T71:U71"/>
    <mergeCell ref="T72:U72"/>
    <mergeCell ref="T73:U73"/>
    <mergeCell ref="T64:U64"/>
    <mergeCell ref="T65:U65"/>
    <mergeCell ref="T66:U66"/>
    <mergeCell ref="T67:U67"/>
    <mergeCell ref="T68:U68"/>
    <mergeCell ref="T59:U59"/>
    <mergeCell ref="T60:U60"/>
    <mergeCell ref="T61:U61"/>
    <mergeCell ref="T62:U62"/>
    <mergeCell ref="T63:U63"/>
    <mergeCell ref="T53:U53"/>
    <mergeCell ref="T54:U54"/>
    <mergeCell ref="T55:U55"/>
    <mergeCell ref="T56:U56"/>
    <mergeCell ref="T58:U58"/>
    <mergeCell ref="T57:U57"/>
    <mergeCell ref="T48:U48"/>
    <mergeCell ref="T49:U49"/>
    <mergeCell ref="T50:U50"/>
    <mergeCell ref="T51:U51"/>
    <mergeCell ref="T52:U52"/>
    <mergeCell ref="T42:U42"/>
    <mergeCell ref="T43:U43"/>
    <mergeCell ref="T44:U44"/>
    <mergeCell ref="T45:U45"/>
    <mergeCell ref="T47:U47"/>
    <mergeCell ref="T46:U46"/>
    <mergeCell ref="T36:U36"/>
    <mergeCell ref="T38:U38"/>
    <mergeCell ref="T39:U39"/>
    <mergeCell ref="T40:U40"/>
    <mergeCell ref="T41:U41"/>
    <mergeCell ref="T116:U116"/>
    <mergeCell ref="T117:U117"/>
    <mergeCell ref="T22:U22"/>
    <mergeCell ref="T23:U23"/>
    <mergeCell ref="T25:U25"/>
    <mergeCell ref="T26:U26"/>
    <mergeCell ref="T27:U27"/>
    <mergeCell ref="T28:U28"/>
    <mergeCell ref="T29:U29"/>
    <mergeCell ref="T30:U30"/>
    <mergeCell ref="T31:U31"/>
    <mergeCell ref="T32:U32"/>
    <mergeCell ref="T33:U33"/>
    <mergeCell ref="T34:U34"/>
    <mergeCell ref="T35:U35"/>
    <mergeCell ref="T37:U37"/>
    <mergeCell ref="T111:U111"/>
    <mergeCell ref="T112:U112"/>
    <mergeCell ref="T113:U113"/>
    <mergeCell ref="T114:U114"/>
    <mergeCell ref="T115:U115"/>
    <mergeCell ref="A120:K120"/>
    <mergeCell ref="T118:U118"/>
    <mergeCell ref="T15:U18"/>
    <mergeCell ref="T19:U19"/>
    <mergeCell ref="A15:A18"/>
    <mergeCell ref="B15:B18"/>
    <mergeCell ref="C15:C18"/>
    <mergeCell ref="D15:D18"/>
    <mergeCell ref="N15:O17"/>
    <mergeCell ref="H15:I17"/>
    <mergeCell ref="A118:C118"/>
    <mergeCell ref="P15:S16"/>
    <mergeCell ref="P17:Q17"/>
    <mergeCell ref="R17:S17"/>
    <mergeCell ref="E15:E18"/>
    <mergeCell ref="J15:M16"/>
    <mergeCell ref="J17:K17"/>
    <mergeCell ref="L17:M17"/>
    <mergeCell ref="A20:U20"/>
    <mergeCell ref="T21:U21"/>
    <mergeCell ref="T109:U109"/>
    <mergeCell ref="T110:U110"/>
    <mergeCell ref="A4:U4"/>
    <mergeCell ref="A14:U14"/>
    <mergeCell ref="A13:U13"/>
    <mergeCell ref="A8:U8"/>
    <mergeCell ref="A5:U5"/>
    <mergeCell ref="A7:U7"/>
    <mergeCell ref="A10:U10"/>
    <mergeCell ref="A12:U12"/>
    <mergeCell ref="F15:G17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23" fitToHeight="0" orientation="landscape" r:id="rId2"/>
  <headerFooter alignWithMargins="0"/>
  <colBreaks count="1" manualBreakCount="1">
    <brk id="32" max="102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Z124"/>
  <sheetViews>
    <sheetView view="pageBreakPreview" zoomScale="55" zoomScaleSheetLayoutView="55" workbookViewId="0">
      <selection activeCell="A19" sqref="A19:T19"/>
    </sheetView>
  </sheetViews>
  <sheetFormatPr defaultColWidth="9" defaultRowHeight="15.75"/>
  <cols>
    <col min="1" max="1" width="10.5" style="4" customWidth="1"/>
    <col min="2" max="2" width="34" style="4" customWidth="1"/>
    <col min="3" max="3" width="17" style="4" customWidth="1"/>
    <col min="4" max="4" width="17.625" style="4" customWidth="1"/>
    <col min="5" max="5" width="17.125" style="4" customWidth="1"/>
    <col min="6" max="11" width="11.25" style="4" customWidth="1"/>
    <col min="12" max="12" width="17.125" style="4" customWidth="1"/>
    <col min="13" max="18" width="11.25" style="4" customWidth="1"/>
    <col min="19" max="19" width="13" style="4" customWidth="1"/>
    <col min="20" max="20" width="11.25" style="4" customWidth="1"/>
    <col min="21" max="21" width="14.125" style="4" customWidth="1"/>
    <col min="22" max="22" width="11.25" style="4" customWidth="1"/>
    <col min="23" max="23" width="18" style="4" customWidth="1"/>
    <col min="24" max="16384" width="9" style="4"/>
  </cols>
  <sheetData>
    <row r="1" spans="1:52" ht="18.7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9"/>
      <c r="W1" s="20" t="s">
        <v>61</v>
      </c>
      <c r="Y1" s="1"/>
    </row>
    <row r="2" spans="1:52" ht="18.7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9"/>
      <c r="W2" s="25" t="s">
        <v>0</v>
      </c>
      <c r="Y2" s="1"/>
    </row>
    <row r="3" spans="1:52" ht="18.7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9"/>
      <c r="W3" s="25" t="s">
        <v>929</v>
      </c>
      <c r="Y3" s="1"/>
    </row>
    <row r="4" spans="1:52" s="7" customFormat="1" ht="18.75">
      <c r="A4" s="908" t="s">
        <v>878</v>
      </c>
      <c r="B4" s="908"/>
      <c r="C4" s="908"/>
      <c r="D4" s="908"/>
      <c r="E4" s="908"/>
      <c r="F4" s="908"/>
      <c r="G4" s="908"/>
      <c r="H4" s="908"/>
      <c r="I4" s="908"/>
      <c r="J4" s="908"/>
      <c r="K4" s="908"/>
      <c r="L4" s="908"/>
      <c r="M4" s="908"/>
      <c r="N4" s="908"/>
      <c r="O4" s="908"/>
      <c r="P4" s="908"/>
      <c r="Q4" s="908"/>
      <c r="R4" s="908"/>
      <c r="S4" s="908"/>
      <c r="T4" s="908"/>
      <c r="U4" s="908"/>
      <c r="V4" s="908"/>
      <c r="W4" s="908"/>
      <c r="X4" s="144"/>
      <c r="Y4" s="144"/>
      <c r="Z4" s="144"/>
      <c r="AA4" s="144"/>
    </row>
    <row r="5" spans="1:52" s="7" customFormat="1" ht="18.75">
      <c r="A5" s="920" t="s">
        <v>74</v>
      </c>
      <c r="B5" s="920"/>
      <c r="C5" s="920"/>
      <c r="D5" s="920"/>
      <c r="E5" s="920"/>
      <c r="F5" s="920"/>
      <c r="G5" s="920"/>
      <c r="H5" s="920"/>
      <c r="I5" s="920"/>
      <c r="J5" s="920"/>
      <c r="K5" s="920"/>
      <c r="L5" s="920"/>
      <c r="M5" s="920"/>
      <c r="N5" s="920"/>
      <c r="O5" s="920"/>
      <c r="P5" s="920"/>
      <c r="Q5" s="920"/>
      <c r="R5" s="920"/>
      <c r="S5" s="920"/>
      <c r="T5" s="920"/>
      <c r="U5" s="920"/>
      <c r="V5" s="920"/>
      <c r="W5" s="920"/>
      <c r="X5" s="136"/>
      <c r="Y5" s="136"/>
      <c r="Z5" s="136"/>
      <c r="AA5" s="136"/>
      <c r="AB5" s="136"/>
    </row>
    <row r="6" spans="1:52" s="7" customFormat="1" ht="18.75">
      <c r="A6" s="137"/>
      <c r="B6" s="137"/>
      <c r="C6" s="137"/>
      <c r="D6" s="137"/>
      <c r="E6" s="137"/>
      <c r="F6" s="137"/>
      <c r="G6" s="137"/>
      <c r="H6" s="137"/>
      <c r="I6" s="137"/>
      <c r="J6" s="137"/>
      <c r="K6" s="137"/>
      <c r="L6" s="137"/>
      <c r="M6" s="137"/>
      <c r="N6" s="137"/>
      <c r="O6" s="137"/>
      <c r="P6" s="137"/>
      <c r="Q6" s="137"/>
      <c r="R6" s="137"/>
      <c r="S6" s="137"/>
      <c r="T6" s="137"/>
      <c r="U6" s="137"/>
      <c r="V6" s="137"/>
      <c r="W6" s="137"/>
      <c r="X6" s="137"/>
      <c r="Y6" s="137"/>
      <c r="Z6" s="137"/>
      <c r="AA6" s="137"/>
    </row>
    <row r="7" spans="1:52" s="7" customFormat="1" ht="18.75">
      <c r="A7" s="920" t="s">
        <v>926</v>
      </c>
      <c r="B7" s="920"/>
      <c r="C7" s="920"/>
      <c r="D7" s="920"/>
      <c r="E7" s="920"/>
      <c r="F7" s="920"/>
      <c r="G7" s="920"/>
      <c r="H7" s="920"/>
      <c r="I7" s="920"/>
      <c r="J7" s="920"/>
      <c r="K7" s="920"/>
      <c r="L7" s="920"/>
      <c r="M7" s="920"/>
      <c r="N7" s="920"/>
      <c r="O7" s="920"/>
      <c r="P7" s="920"/>
      <c r="Q7" s="920"/>
      <c r="R7" s="920"/>
      <c r="S7" s="920"/>
      <c r="T7" s="920"/>
      <c r="U7" s="920"/>
      <c r="V7" s="920"/>
      <c r="W7" s="920"/>
      <c r="X7" s="136"/>
      <c r="Y7" s="136"/>
      <c r="Z7" s="136"/>
      <c r="AA7" s="136"/>
    </row>
    <row r="8" spans="1:52">
      <c r="A8" s="912" t="s">
        <v>79</v>
      </c>
      <c r="B8" s="912"/>
      <c r="C8" s="912"/>
      <c r="D8" s="912"/>
      <c r="E8" s="912"/>
      <c r="F8" s="912"/>
      <c r="G8" s="912"/>
      <c r="H8" s="912"/>
      <c r="I8" s="912"/>
      <c r="J8" s="912"/>
      <c r="K8" s="912"/>
      <c r="L8" s="912"/>
      <c r="M8" s="912"/>
      <c r="N8" s="912"/>
      <c r="O8" s="912"/>
      <c r="P8" s="912"/>
      <c r="Q8" s="912"/>
      <c r="R8" s="912"/>
      <c r="S8" s="912"/>
      <c r="T8" s="912"/>
      <c r="U8" s="912"/>
      <c r="V8" s="912"/>
      <c r="W8" s="912"/>
      <c r="X8" s="21"/>
      <c r="Y8" s="21"/>
      <c r="Z8" s="21"/>
      <c r="AA8" s="21"/>
    </row>
    <row r="9" spans="1:52">
      <c r="A9" s="131"/>
      <c r="B9" s="131"/>
      <c r="C9" s="131"/>
      <c r="D9" s="131"/>
      <c r="E9" s="131"/>
      <c r="F9" s="131"/>
      <c r="G9" s="131"/>
      <c r="H9" s="131"/>
      <c r="I9" s="131"/>
      <c r="J9" s="131"/>
      <c r="K9" s="131"/>
      <c r="L9" s="131"/>
      <c r="M9" s="131"/>
      <c r="N9" s="131"/>
      <c r="O9" s="131"/>
      <c r="P9" s="131"/>
      <c r="Q9" s="131"/>
      <c r="R9" s="131"/>
      <c r="S9" s="131"/>
      <c r="T9" s="131"/>
      <c r="U9" s="131"/>
      <c r="V9" s="131"/>
      <c r="W9" s="131"/>
      <c r="X9" s="131"/>
      <c r="Y9" s="131"/>
      <c r="Z9" s="131"/>
      <c r="AA9" s="131"/>
    </row>
    <row r="10" spans="1:52" ht="18.75">
      <c r="A10" s="921" t="s">
        <v>21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921"/>
      <c r="O10" s="921"/>
      <c r="P10" s="921"/>
      <c r="Q10" s="921"/>
      <c r="R10" s="921"/>
      <c r="S10" s="921"/>
      <c r="T10" s="921"/>
      <c r="U10" s="921"/>
      <c r="V10" s="921"/>
      <c r="W10" s="921"/>
      <c r="X10" s="145"/>
      <c r="Y10" s="145"/>
      <c r="Z10" s="145"/>
      <c r="AA10" s="145"/>
    </row>
    <row r="11" spans="1:52" ht="18.75">
      <c r="AA11" s="25"/>
    </row>
    <row r="12" spans="1:52" ht="18.75">
      <c r="A12" s="917" t="s">
        <v>58</v>
      </c>
      <c r="B12" s="917"/>
      <c r="C12" s="917"/>
      <c r="D12" s="917"/>
      <c r="E12" s="917"/>
      <c r="F12" s="917"/>
      <c r="G12" s="917"/>
      <c r="H12" s="917"/>
      <c r="I12" s="917"/>
      <c r="J12" s="917"/>
      <c r="K12" s="917"/>
      <c r="L12" s="917"/>
      <c r="M12" s="917"/>
      <c r="N12" s="917"/>
      <c r="O12" s="917"/>
      <c r="P12" s="917"/>
      <c r="Q12" s="917"/>
      <c r="R12" s="917"/>
      <c r="S12" s="917"/>
      <c r="T12" s="917"/>
      <c r="U12" s="917"/>
      <c r="V12" s="917"/>
      <c r="W12" s="917"/>
      <c r="X12" s="146"/>
      <c r="Y12" s="146"/>
      <c r="Z12" s="146"/>
      <c r="AA12" s="146"/>
    </row>
    <row r="13" spans="1:52">
      <c r="A13" s="912" t="s">
        <v>82</v>
      </c>
      <c r="B13" s="912"/>
      <c r="C13" s="912"/>
      <c r="D13" s="912"/>
      <c r="E13" s="912"/>
      <c r="F13" s="912"/>
      <c r="G13" s="912"/>
      <c r="H13" s="912"/>
      <c r="I13" s="912"/>
      <c r="J13" s="912"/>
      <c r="K13" s="912"/>
      <c r="L13" s="912"/>
      <c r="M13" s="912"/>
      <c r="N13" s="912"/>
      <c r="O13" s="912"/>
      <c r="P13" s="912"/>
      <c r="Q13" s="912"/>
      <c r="R13" s="912"/>
      <c r="S13" s="912"/>
      <c r="T13" s="912"/>
      <c r="U13" s="912"/>
      <c r="V13" s="912"/>
      <c r="W13" s="912"/>
      <c r="X13" s="21"/>
      <c r="Y13" s="21"/>
      <c r="Z13" s="21"/>
      <c r="AA13" s="21"/>
    </row>
    <row r="14" spans="1:52" ht="15.75" customHeight="1">
      <c r="A14" s="948"/>
      <c r="B14" s="948"/>
      <c r="C14" s="948"/>
      <c r="D14" s="948"/>
      <c r="E14" s="948"/>
      <c r="F14" s="948"/>
      <c r="G14" s="948"/>
      <c r="H14" s="948"/>
      <c r="I14" s="948"/>
      <c r="J14" s="948"/>
      <c r="K14" s="948"/>
      <c r="L14" s="948"/>
      <c r="M14" s="948"/>
      <c r="N14" s="948"/>
      <c r="O14" s="948"/>
      <c r="P14" s="948"/>
      <c r="Q14" s="948"/>
      <c r="R14" s="948"/>
      <c r="S14" s="948"/>
      <c r="T14" s="948"/>
      <c r="U14" s="948"/>
      <c r="V14" s="948"/>
      <c r="W14" s="948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7"/>
      <c r="AU14" s="7"/>
      <c r="AV14" s="7"/>
      <c r="AW14" s="7"/>
      <c r="AX14" s="7"/>
    </row>
    <row r="15" spans="1:52" ht="53.25" customHeight="1">
      <c r="A15" s="941" t="s">
        <v>75</v>
      </c>
      <c r="B15" s="947" t="s">
        <v>20</v>
      </c>
      <c r="C15" s="947" t="s">
        <v>5</v>
      </c>
      <c r="D15" s="941" t="s">
        <v>947</v>
      </c>
      <c r="E15" s="940" t="s">
        <v>1143</v>
      </c>
      <c r="F15" s="940"/>
      <c r="G15" s="940"/>
      <c r="H15" s="940"/>
      <c r="I15" s="940"/>
      <c r="J15" s="940"/>
      <c r="K15" s="940"/>
      <c r="L15" s="940"/>
      <c r="M15" s="940"/>
      <c r="N15" s="940"/>
      <c r="O15" s="940"/>
      <c r="P15" s="940"/>
      <c r="Q15" s="940"/>
      <c r="R15" s="940"/>
      <c r="S15" s="898" t="s">
        <v>1144</v>
      </c>
      <c r="T15" s="898"/>
      <c r="U15" s="898"/>
      <c r="V15" s="898"/>
      <c r="W15" s="947" t="s">
        <v>7</v>
      </c>
      <c r="X15" s="148"/>
      <c r="Y15" s="148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</row>
    <row r="16" spans="1:52" ht="13.5" customHeight="1">
      <c r="A16" s="942"/>
      <c r="B16" s="947"/>
      <c r="C16" s="947"/>
      <c r="D16" s="942"/>
      <c r="E16" s="940" t="s">
        <v>9</v>
      </c>
      <c r="F16" s="940"/>
      <c r="G16" s="940"/>
      <c r="H16" s="940"/>
      <c r="I16" s="940"/>
      <c r="J16" s="940"/>
      <c r="K16" s="940"/>
      <c r="L16" s="940" t="s">
        <v>10</v>
      </c>
      <c r="M16" s="940"/>
      <c r="N16" s="940"/>
      <c r="O16" s="940"/>
      <c r="P16" s="940"/>
      <c r="Q16" s="940"/>
      <c r="R16" s="940"/>
      <c r="S16" s="898"/>
      <c r="T16" s="898"/>
      <c r="U16" s="898"/>
      <c r="V16" s="898"/>
      <c r="W16" s="947"/>
      <c r="X16" s="148"/>
      <c r="Y16" s="148"/>
      <c r="Z16" s="149"/>
      <c r="AA16" s="149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</row>
    <row r="17" spans="1:52" ht="13.5" customHeight="1">
      <c r="A17" s="942"/>
      <c r="B17" s="947"/>
      <c r="C17" s="947"/>
      <c r="D17" s="942"/>
      <c r="E17" s="940"/>
      <c r="F17" s="940"/>
      <c r="G17" s="940"/>
      <c r="H17" s="940"/>
      <c r="I17" s="940"/>
      <c r="J17" s="940"/>
      <c r="K17" s="940"/>
      <c r="L17" s="940"/>
      <c r="M17" s="940"/>
      <c r="N17" s="940"/>
      <c r="O17" s="940"/>
      <c r="P17" s="940"/>
      <c r="Q17" s="940"/>
      <c r="R17" s="940"/>
      <c r="S17" s="898"/>
      <c r="T17" s="898"/>
      <c r="U17" s="898"/>
      <c r="V17" s="898"/>
      <c r="W17" s="947"/>
      <c r="X17" s="148"/>
      <c r="Y17" s="148"/>
      <c r="Z17" s="149"/>
      <c r="AA17" s="149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</row>
    <row r="18" spans="1:52" ht="43.5" customHeight="1">
      <c r="A18" s="942"/>
      <c r="B18" s="947"/>
      <c r="C18" s="947"/>
      <c r="D18" s="942"/>
      <c r="E18" s="150" t="s">
        <v>23</v>
      </c>
      <c r="F18" s="940" t="s">
        <v>22</v>
      </c>
      <c r="G18" s="940"/>
      <c r="H18" s="940"/>
      <c r="I18" s="940"/>
      <c r="J18" s="940"/>
      <c r="K18" s="940"/>
      <c r="L18" s="150" t="s">
        <v>23</v>
      </c>
      <c r="M18" s="940" t="s">
        <v>22</v>
      </c>
      <c r="N18" s="940"/>
      <c r="O18" s="940"/>
      <c r="P18" s="940"/>
      <c r="Q18" s="940"/>
      <c r="R18" s="940"/>
      <c r="S18" s="949" t="s">
        <v>23</v>
      </c>
      <c r="T18" s="950"/>
      <c r="U18" s="949" t="s">
        <v>22</v>
      </c>
      <c r="V18" s="950"/>
      <c r="W18" s="947"/>
      <c r="X18" s="148"/>
      <c r="Y18" s="148"/>
      <c r="Z18" s="149"/>
      <c r="AA18" s="149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</row>
    <row r="19" spans="1:52" ht="71.25" customHeight="1">
      <c r="A19" s="943"/>
      <c r="B19" s="947"/>
      <c r="C19" s="947"/>
      <c r="D19" s="943"/>
      <c r="E19" s="163" t="s">
        <v>946</v>
      </c>
      <c r="F19" s="163" t="s">
        <v>946</v>
      </c>
      <c r="G19" s="38" t="s">
        <v>2</v>
      </c>
      <c r="H19" s="38" t="s">
        <v>3</v>
      </c>
      <c r="I19" s="38" t="s">
        <v>56</v>
      </c>
      <c r="J19" s="38" t="s">
        <v>1</v>
      </c>
      <c r="K19" s="38" t="s">
        <v>13</v>
      </c>
      <c r="L19" s="163" t="s">
        <v>946</v>
      </c>
      <c r="M19" s="163" t="s">
        <v>946</v>
      </c>
      <c r="N19" s="38" t="s">
        <v>2</v>
      </c>
      <c r="O19" s="38" t="s">
        <v>3</v>
      </c>
      <c r="P19" s="38" t="s">
        <v>56</v>
      </c>
      <c r="Q19" s="38" t="s">
        <v>1</v>
      </c>
      <c r="R19" s="38" t="s">
        <v>13</v>
      </c>
      <c r="S19" s="162" t="s">
        <v>948</v>
      </c>
      <c r="T19" s="151" t="s">
        <v>173</v>
      </c>
      <c r="U19" s="162" t="s">
        <v>948</v>
      </c>
      <c r="V19" s="151" t="s">
        <v>173</v>
      </c>
      <c r="W19" s="947"/>
      <c r="X19" s="148"/>
      <c r="Y19" s="148"/>
      <c r="Z19" s="149"/>
      <c r="AA19" s="149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</row>
    <row r="20" spans="1:52">
      <c r="A20" s="152">
        <v>1</v>
      </c>
      <c r="B20" s="152">
        <v>2</v>
      </c>
      <c r="C20" s="152">
        <v>3</v>
      </c>
      <c r="D20" s="153">
        <v>4</v>
      </c>
      <c r="E20" s="152">
        <v>5</v>
      </c>
      <c r="F20" s="152">
        <f t="shared" ref="F20:W20" si="0">E20+1</f>
        <v>6</v>
      </c>
      <c r="G20" s="152">
        <f t="shared" si="0"/>
        <v>7</v>
      </c>
      <c r="H20" s="152">
        <f t="shared" si="0"/>
        <v>8</v>
      </c>
      <c r="I20" s="152">
        <f t="shared" si="0"/>
        <v>9</v>
      </c>
      <c r="J20" s="152">
        <f t="shared" si="0"/>
        <v>10</v>
      </c>
      <c r="K20" s="152">
        <f t="shared" si="0"/>
        <v>11</v>
      </c>
      <c r="L20" s="152">
        <f t="shared" si="0"/>
        <v>12</v>
      </c>
      <c r="M20" s="152">
        <f t="shared" si="0"/>
        <v>13</v>
      </c>
      <c r="N20" s="152">
        <f t="shared" si="0"/>
        <v>14</v>
      </c>
      <c r="O20" s="152">
        <f t="shared" si="0"/>
        <v>15</v>
      </c>
      <c r="P20" s="152">
        <f t="shared" si="0"/>
        <v>16</v>
      </c>
      <c r="Q20" s="152">
        <f t="shared" si="0"/>
        <v>17</v>
      </c>
      <c r="R20" s="152">
        <f t="shared" si="0"/>
        <v>18</v>
      </c>
      <c r="S20" s="152">
        <f t="shared" si="0"/>
        <v>19</v>
      </c>
      <c r="T20" s="152">
        <f t="shared" si="0"/>
        <v>20</v>
      </c>
      <c r="U20" s="152">
        <f t="shared" si="0"/>
        <v>21</v>
      </c>
      <c r="V20" s="152">
        <f t="shared" si="0"/>
        <v>22</v>
      </c>
      <c r="W20" s="152">
        <f t="shared" si="0"/>
        <v>23</v>
      </c>
      <c r="X20" s="148"/>
      <c r="Y20" s="148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</row>
    <row r="21" spans="1:52" s="209" customFormat="1">
      <c r="A21" s="944" t="s">
        <v>975</v>
      </c>
      <c r="B21" s="945"/>
      <c r="C21" s="945"/>
      <c r="D21" s="945"/>
      <c r="E21" s="945"/>
      <c r="F21" s="945"/>
      <c r="G21" s="945"/>
      <c r="H21" s="945"/>
      <c r="I21" s="945"/>
      <c r="J21" s="945"/>
      <c r="K21" s="945"/>
      <c r="L21" s="945"/>
      <c r="M21" s="945"/>
      <c r="N21" s="945"/>
      <c r="O21" s="945"/>
      <c r="P21" s="945"/>
      <c r="Q21" s="945"/>
      <c r="R21" s="945"/>
      <c r="S21" s="945"/>
      <c r="T21" s="945"/>
      <c r="U21" s="945"/>
      <c r="V21" s="945"/>
      <c r="W21" s="946"/>
      <c r="X21" s="307"/>
      <c r="Y21" s="307"/>
      <c r="Z21" s="217"/>
      <c r="AA21" s="217"/>
      <c r="AB21" s="217"/>
      <c r="AC21" s="217"/>
      <c r="AD21" s="217"/>
      <c r="AE21" s="217"/>
      <c r="AF21" s="217"/>
      <c r="AG21" s="217"/>
      <c r="AH21" s="217"/>
      <c r="AI21" s="217"/>
      <c r="AJ21" s="217"/>
      <c r="AK21" s="217"/>
      <c r="AL21" s="217"/>
      <c r="AM21" s="217"/>
      <c r="AN21" s="217"/>
      <c r="AO21" s="217"/>
      <c r="AP21" s="217"/>
      <c r="AQ21" s="217"/>
      <c r="AR21" s="217"/>
      <c r="AS21" s="217"/>
      <c r="AT21" s="217"/>
      <c r="AU21" s="217"/>
      <c r="AV21" s="217"/>
      <c r="AW21" s="217"/>
      <c r="AX21" s="217"/>
      <c r="AY21" s="217"/>
      <c r="AZ21" s="217"/>
    </row>
    <row r="22" spans="1:52" s="187" customFormat="1" ht="30.75" customHeight="1">
      <c r="A22" s="193">
        <v>1.1000000000000001</v>
      </c>
      <c r="B22" s="904" t="s">
        <v>967</v>
      </c>
      <c r="C22" s="905"/>
      <c r="D22" s="224">
        <f>SUM(D23,D33,D40,D43)</f>
        <v>0</v>
      </c>
      <c r="E22" s="224">
        <f t="shared" ref="E22:R22" si="1">SUM(E23,E33,E40,E43)</f>
        <v>0</v>
      </c>
      <c r="F22" s="224">
        <f t="shared" si="1"/>
        <v>0</v>
      </c>
      <c r="G22" s="224">
        <f t="shared" si="1"/>
        <v>0</v>
      </c>
      <c r="H22" s="224">
        <f t="shared" si="1"/>
        <v>0</v>
      </c>
      <c r="I22" s="224">
        <f t="shared" si="1"/>
        <v>0</v>
      </c>
      <c r="J22" s="224">
        <f t="shared" si="1"/>
        <v>0</v>
      </c>
      <c r="K22" s="224">
        <f t="shared" si="1"/>
        <v>0</v>
      </c>
      <c r="L22" s="224">
        <f t="shared" si="1"/>
        <v>0</v>
      </c>
      <c r="M22" s="224">
        <f t="shared" si="1"/>
        <v>0</v>
      </c>
      <c r="N22" s="224">
        <f t="shared" si="1"/>
        <v>0</v>
      </c>
      <c r="O22" s="224">
        <f t="shared" si="1"/>
        <v>0</v>
      </c>
      <c r="P22" s="224">
        <f t="shared" si="1"/>
        <v>0</v>
      </c>
      <c r="Q22" s="224">
        <f t="shared" si="1"/>
        <v>0</v>
      </c>
      <c r="R22" s="224">
        <f t="shared" si="1"/>
        <v>0</v>
      </c>
      <c r="S22" s="224">
        <f t="shared" ref="S22:S24" si="2">L22-E22</f>
        <v>0</v>
      </c>
      <c r="T22" s="224">
        <f t="shared" ref="T22:T24" si="3">IF(ROUND(E22,3)&gt;0,S22*100/ROUND(E22,3),0)</f>
        <v>0</v>
      </c>
      <c r="U22" s="224">
        <f t="shared" ref="U22:U24" si="4">M22-F22</f>
        <v>0</v>
      </c>
      <c r="V22" s="224">
        <f t="shared" ref="V22:V24" si="5">IF(ROUND(F22,3)&gt;0,U22*100/ROUND(F22,3),0)</f>
        <v>0</v>
      </c>
      <c r="W22" s="220" t="s">
        <v>1016</v>
      </c>
      <c r="X22" s="309"/>
      <c r="Y22" s="309"/>
      <c r="Z22" s="208"/>
      <c r="AA22" s="208"/>
      <c r="AB22" s="208"/>
      <c r="AC22" s="208"/>
      <c r="AD22" s="208"/>
      <c r="AE22" s="208"/>
      <c r="AF22" s="208"/>
      <c r="AG22" s="208"/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</row>
    <row r="23" spans="1:52" s="189" customFormat="1" ht="57.75" customHeight="1">
      <c r="A23" s="186" t="s">
        <v>185</v>
      </c>
      <c r="B23" s="906" t="s">
        <v>968</v>
      </c>
      <c r="C23" s="907"/>
      <c r="D23" s="225">
        <f>SUM(D24,D27,D30)</f>
        <v>0</v>
      </c>
      <c r="E23" s="225">
        <f t="shared" ref="E23:R23" si="6">SUM(E24,E27,E30)</f>
        <v>0</v>
      </c>
      <c r="F23" s="225">
        <f t="shared" si="6"/>
        <v>0</v>
      </c>
      <c r="G23" s="225">
        <f t="shared" si="6"/>
        <v>0</v>
      </c>
      <c r="H23" s="225">
        <f t="shared" si="6"/>
        <v>0</v>
      </c>
      <c r="I23" s="225">
        <f t="shared" si="6"/>
        <v>0</v>
      </c>
      <c r="J23" s="225">
        <f t="shared" si="6"/>
        <v>0</v>
      </c>
      <c r="K23" s="225">
        <f t="shared" si="6"/>
        <v>0</v>
      </c>
      <c r="L23" s="225">
        <f t="shared" si="6"/>
        <v>0</v>
      </c>
      <c r="M23" s="225">
        <f t="shared" si="6"/>
        <v>0</v>
      </c>
      <c r="N23" s="225">
        <f t="shared" si="6"/>
        <v>0</v>
      </c>
      <c r="O23" s="225">
        <f t="shared" si="6"/>
        <v>0</v>
      </c>
      <c r="P23" s="225">
        <f t="shared" si="6"/>
        <v>0</v>
      </c>
      <c r="Q23" s="225">
        <f t="shared" si="6"/>
        <v>0</v>
      </c>
      <c r="R23" s="225">
        <f t="shared" si="6"/>
        <v>0</v>
      </c>
      <c r="S23" s="225">
        <f t="shared" si="2"/>
        <v>0</v>
      </c>
      <c r="T23" s="225">
        <f t="shared" si="3"/>
        <v>0</v>
      </c>
      <c r="U23" s="225">
        <f t="shared" si="4"/>
        <v>0</v>
      </c>
      <c r="V23" s="225">
        <f t="shared" si="5"/>
        <v>0</v>
      </c>
      <c r="W23" s="218" t="s">
        <v>1016</v>
      </c>
      <c r="X23" s="308"/>
      <c r="Y23" s="308"/>
      <c r="Z23" s="219"/>
      <c r="AA23" s="219"/>
      <c r="AB23" s="219"/>
      <c r="AC23" s="219"/>
      <c r="AD23" s="219"/>
      <c r="AE23" s="219"/>
      <c r="AF23" s="219"/>
      <c r="AG23" s="219"/>
      <c r="AH23" s="219"/>
      <c r="AI23" s="219"/>
      <c r="AJ23" s="219"/>
      <c r="AK23" s="219"/>
      <c r="AL23" s="219"/>
      <c r="AM23" s="219"/>
      <c r="AN23" s="219"/>
      <c r="AO23" s="219"/>
      <c r="AP23" s="219"/>
      <c r="AQ23" s="219"/>
      <c r="AR23" s="219"/>
      <c r="AS23" s="219"/>
      <c r="AT23" s="219"/>
      <c r="AU23" s="219"/>
      <c r="AV23" s="219"/>
      <c r="AW23" s="219"/>
      <c r="AX23" s="219"/>
      <c r="AY23" s="219"/>
      <c r="AZ23" s="219"/>
    </row>
    <row r="24" spans="1:52" s="192" customFormat="1" ht="63.75" customHeight="1">
      <c r="A24" s="191" t="s">
        <v>186</v>
      </c>
      <c r="B24" s="923" t="s">
        <v>969</v>
      </c>
      <c r="C24" s="924"/>
      <c r="D24" s="226">
        <f>SUM(D25:D26)</f>
        <v>0</v>
      </c>
      <c r="E24" s="226">
        <f t="shared" ref="E24:R24" si="7">SUM(E25:E26)</f>
        <v>0</v>
      </c>
      <c r="F24" s="226">
        <f t="shared" si="7"/>
        <v>0</v>
      </c>
      <c r="G24" s="226">
        <f t="shared" si="7"/>
        <v>0</v>
      </c>
      <c r="H24" s="226">
        <f t="shared" si="7"/>
        <v>0</v>
      </c>
      <c r="I24" s="226">
        <f t="shared" si="7"/>
        <v>0</v>
      </c>
      <c r="J24" s="226">
        <f t="shared" si="7"/>
        <v>0</v>
      </c>
      <c r="K24" s="226">
        <f t="shared" si="7"/>
        <v>0</v>
      </c>
      <c r="L24" s="226">
        <f t="shared" si="7"/>
        <v>0</v>
      </c>
      <c r="M24" s="226">
        <f t="shared" si="7"/>
        <v>0</v>
      </c>
      <c r="N24" s="226">
        <f t="shared" si="7"/>
        <v>0</v>
      </c>
      <c r="O24" s="226">
        <f t="shared" si="7"/>
        <v>0</v>
      </c>
      <c r="P24" s="226">
        <f t="shared" si="7"/>
        <v>0</v>
      </c>
      <c r="Q24" s="226">
        <f t="shared" si="7"/>
        <v>0</v>
      </c>
      <c r="R24" s="226">
        <f t="shared" si="7"/>
        <v>0</v>
      </c>
      <c r="S24" s="226">
        <f t="shared" si="2"/>
        <v>0</v>
      </c>
      <c r="T24" s="226">
        <f t="shared" si="3"/>
        <v>0</v>
      </c>
      <c r="U24" s="226">
        <f t="shared" si="4"/>
        <v>0</v>
      </c>
      <c r="V24" s="226">
        <f t="shared" si="5"/>
        <v>0</v>
      </c>
      <c r="W24" s="222" t="s">
        <v>1016</v>
      </c>
      <c r="X24" s="311"/>
      <c r="Y24" s="311"/>
      <c r="Z24" s="223"/>
      <c r="AA24" s="223"/>
      <c r="AB24" s="223"/>
      <c r="AC24" s="223"/>
      <c r="AD24" s="223"/>
      <c r="AE24" s="223"/>
      <c r="AF24" s="223"/>
      <c r="AG24" s="223"/>
      <c r="AH24" s="223"/>
      <c r="AI24" s="223"/>
      <c r="AJ24" s="223"/>
      <c r="AK24" s="223"/>
      <c r="AL24" s="223"/>
      <c r="AM24" s="223"/>
      <c r="AN24" s="223"/>
      <c r="AO24" s="223"/>
      <c r="AP24" s="223"/>
      <c r="AQ24" s="223"/>
      <c r="AR24" s="223"/>
      <c r="AS24" s="223"/>
      <c r="AT24" s="223"/>
      <c r="AU24" s="223"/>
      <c r="AV24" s="223"/>
      <c r="AW24" s="223"/>
      <c r="AX24" s="223"/>
      <c r="AY24" s="223"/>
      <c r="AZ24" s="223"/>
    </row>
    <row r="25" spans="1:52">
      <c r="A25" s="231"/>
      <c r="B25" s="231"/>
      <c r="C25" s="231"/>
      <c r="D25" s="227"/>
      <c r="E25" s="229"/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29"/>
      <c r="S25" s="228">
        <f>L25-E25</f>
        <v>0</v>
      </c>
      <c r="T25" s="228">
        <f>IF(ROUND(E25,3)&gt;0,S25*100/ROUND(E25,3),0)</f>
        <v>0</v>
      </c>
      <c r="U25" s="228">
        <f>M25-F25</f>
        <v>0</v>
      </c>
      <c r="V25" s="228">
        <f>IF(ROUND(F25,3)&gt;0,U25*100/ROUND(F25,3),0)</f>
        <v>0</v>
      </c>
      <c r="W25" s="235"/>
      <c r="X25" s="148"/>
      <c r="Y25" s="148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</row>
    <row r="26" spans="1:52">
      <c r="A26" s="231"/>
      <c r="B26" s="231"/>
      <c r="C26" s="231"/>
      <c r="D26" s="227"/>
      <c r="E26" s="229"/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29"/>
      <c r="S26" s="228">
        <f t="shared" ref="S26:S89" si="8">L26-E26</f>
        <v>0</v>
      </c>
      <c r="T26" s="228">
        <f t="shared" ref="T26:T89" si="9">IF(ROUND(E26,3)&gt;0,S26*100/ROUND(E26,3),0)</f>
        <v>0</v>
      </c>
      <c r="U26" s="228">
        <f t="shared" ref="U26:U89" si="10">M26-F26</f>
        <v>0</v>
      </c>
      <c r="V26" s="228">
        <f t="shared" ref="V26:V89" si="11">IF(ROUND(F26,3)&gt;0,U26*100/ROUND(F26,3),0)</f>
        <v>0</v>
      </c>
      <c r="W26" s="235"/>
      <c r="X26" s="148"/>
      <c r="Y26" s="148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</row>
    <row r="27" spans="1:52" s="192" customFormat="1" ht="60.75" customHeight="1">
      <c r="A27" s="191" t="s">
        <v>188</v>
      </c>
      <c r="B27" s="923" t="s">
        <v>970</v>
      </c>
      <c r="C27" s="924"/>
      <c r="D27" s="226">
        <f>SUM(D28:D29)</f>
        <v>0</v>
      </c>
      <c r="E27" s="226">
        <f t="shared" ref="E27" si="12">SUM(E28:E29)</f>
        <v>0</v>
      </c>
      <c r="F27" s="226">
        <f t="shared" ref="F27" si="13">SUM(F28:F29)</f>
        <v>0</v>
      </c>
      <c r="G27" s="226">
        <f t="shared" ref="G27" si="14">SUM(G28:G29)</f>
        <v>0</v>
      </c>
      <c r="H27" s="226">
        <f t="shared" ref="H27" si="15">SUM(H28:H29)</f>
        <v>0</v>
      </c>
      <c r="I27" s="226">
        <f t="shared" ref="I27" si="16">SUM(I28:I29)</f>
        <v>0</v>
      </c>
      <c r="J27" s="226">
        <f t="shared" ref="J27" si="17">SUM(J28:J29)</f>
        <v>0</v>
      </c>
      <c r="K27" s="226">
        <f t="shared" ref="K27" si="18">SUM(K28:K29)</f>
        <v>0</v>
      </c>
      <c r="L27" s="226">
        <f t="shared" ref="L27" si="19">SUM(L28:L29)</f>
        <v>0</v>
      </c>
      <c r="M27" s="226">
        <f t="shared" ref="M27" si="20">SUM(M28:M29)</f>
        <v>0</v>
      </c>
      <c r="N27" s="226">
        <f t="shared" ref="N27" si="21">SUM(N28:N29)</f>
        <v>0</v>
      </c>
      <c r="O27" s="226">
        <f t="shared" ref="O27" si="22">SUM(O28:O29)</f>
        <v>0</v>
      </c>
      <c r="P27" s="226">
        <f t="shared" ref="P27" si="23">SUM(P28:P29)</f>
        <v>0</v>
      </c>
      <c r="Q27" s="226">
        <f t="shared" ref="Q27" si="24">SUM(Q28:Q29)</f>
        <v>0</v>
      </c>
      <c r="R27" s="226">
        <f t="shared" ref="R27" si="25">SUM(R28:R29)</f>
        <v>0</v>
      </c>
      <c r="S27" s="226">
        <f t="shared" si="8"/>
        <v>0</v>
      </c>
      <c r="T27" s="226">
        <f t="shared" si="9"/>
        <v>0</v>
      </c>
      <c r="U27" s="226">
        <f t="shared" si="10"/>
        <v>0</v>
      </c>
      <c r="V27" s="226">
        <f t="shared" si="11"/>
        <v>0</v>
      </c>
      <c r="W27" s="222" t="s">
        <v>1016</v>
      </c>
      <c r="X27" s="311"/>
      <c r="Y27" s="311"/>
      <c r="Z27" s="223"/>
      <c r="AA27" s="223"/>
      <c r="AB27" s="223"/>
      <c r="AC27" s="223"/>
      <c r="AD27" s="223"/>
      <c r="AE27" s="223"/>
      <c r="AF27" s="223"/>
      <c r="AG27" s="223"/>
      <c r="AH27" s="223"/>
      <c r="AI27" s="223"/>
      <c r="AJ27" s="223"/>
      <c r="AK27" s="223"/>
      <c r="AL27" s="223"/>
      <c r="AM27" s="223"/>
      <c r="AN27" s="223"/>
      <c r="AO27" s="223"/>
      <c r="AP27" s="223"/>
      <c r="AQ27" s="223"/>
      <c r="AR27" s="223"/>
      <c r="AS27" s="223"/>
      <c r="AT27" s="223"/>
      <c r="AU27" s="223"/>
      <c r="AV27" s="223"/>
      <c r="AW27" s="223"/>
      <c r="AX27" s="223"/>
      <c r="AY27" s="223"/>
      <c r="AZ27" s="223"/>
    </row>
    <row r="28" spans="1:52">
      <c r="A28" s="231"/>
      <c r="B28" s="231"/>
      <c r="C28" s="231"/>
      <c r="D28" s="227"/>
      <c r="E28" s="229"/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29"/>
      <c r="S28" s="228">
        <f t="shared" si="8"/>
        <v>0</v>
      </c>
      <c r="T28" s="228">
        <f t="shared" si="9"/>
        <v>0</v>
      </c>
      <c r="U28" s="228">
        <f t="shared" si="10"/>
        <v>0</v>
      </c>
      <c r="V28" s="228">
        <f t="shared" si="11"/>
        <v>0</v>
      </c>
      <c r="W28" s="235"/>
      <c r="X28" s="148"/>
      <c r="Y28" s="148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</row>
    <row r="29" spans="1:52">
      <c r="A29" s="231"/>
      <c r="B29" s="231"/>
      <c r="C29" s="231"/>
      <c r="D29" s="227"/>
      <c r="E29" s="229"/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8">
        <f t="shared" si="8"/>
        <v>0</v>
      </c>
      <c r="T29" s="228">
        <f t="shared" si="9"/>
        <v>0</v>
      </c>
      <c r="U29" s="228">
        <f t="shared" si="10"/>
        <v>0</v>
      </c>
      <c r="V29" s="228">
        <f t="shared" si="11"/>
        <v>0</v>
      </c>
      <c r="W29" s="235"/>
      <c r="X29" s="148"/>
      <c r="Y29" s="148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</row>
    <row r="30" spans="1:52" s="192" customFormat="1" ht="52.5" customHeight="1">
      <c r="A30" s="191" t="s">
        <v>190</v>
      </c>
      <c r="B30" s="923" t="s">
        <v>971</v>
      </c>
      <c r="C30" s="924"/>
      <c r="D30" s="226">
        <f>SUM(D31:D32)</f>
        <v>0</v>
      </c>
      <c r="E30" s="226">
        <f t="shared" ref="E30" si="26">SUM(E31:E32)</f>
        <v>0</v>
      </c>
      <c r="F30" s="226">
        <f t="shared" ref="F30" si="27">SUM(F31:F32)</f>
        <v>0</v>
      </c>
      <c r="G30" s="226">
        <f t="shared" ref="G30" si="28">SUM(G31:G32)</f>
        <v>0</v>
      </c>
      <c r="H30" s="226">
        <f t="shared" ref="H30" si="29">SUM(H31:H32)</f>
        <v>0</v>
      </c>
      <c r="I30" s="226">
        <f t="shared" ref="I30" si="30">SUM(I31:I32)</f>
        <v>0</v>
      </c>
      <c r="J30" s="226">
        <f t="shared" ref="J30" si="31">SUM(J31:J32)</f>
        <v>0</v>
      </c>
      <c r="K30" s="226">
        <f t="shared" ref="K30" si="32">SUM(K31:K32)</f>
        <v>0</v>
      </c>
      <c r="L30" s="226">
        <f t="shared" ref="L30" si="33">SUM(L31:L32)</f>
        <v>0</v>
      </c>
      <c r="M30" s="226">
        <f t="shared" ref="M30" si="34">SUM(M31:M32)</f>
        <v>0</v>
      </c>
      <c r="N30" s="226">
        <f t="shared" ref="N30" si="35">SUM(N31:N32)</f>
        <v>0</v>
      </c>
      <c r="O30" s="226">
        <f t="shared" ref="O30" si="36">SUM(O31:O32)</f>
        <v>0</v>
      </c>
      <c r="P30" s="226">
        <f t="shared" ref="P30" si="37">SUM(P31:P32)</f>
        <v>0</v>
      </c>
      <c r="Q30" s="226">
        <f t="shared" ref="Q30" si="38">SUM(Q31:Q32)</f>
        <v>0</v>
      </c>
      <c r="R30" s="226">
        <f t="shared" ref="R30" si="39">SUM(R31:R32)</f>
        <v>0</v>
      </c>
      <c r="S30" s="226">
        <f t="shared" si="8"/>
        <v>0</v>
      </c>
      <c r="T30" s="226">
        <f t="shared" si="9"/>
        <v>0</v>
      </c>
      <c r="U30" s="226">
        <f t="shared" si="10"/>
        <v>0</v>
      </c>
      <c r="V30" s="226">
        <f t="shared" si="11"/>
        <v>0</v>
      </c>
      <c r="W30" s="222" t="s">
        <v>1016</v>
      </c>
      <c r="X30" s="311"/>
      <c r="Y30" s="311"/>
      <c r="Z30" s="223"/>
      <c r="AA30" s="223"/>
      <c r="AB30" s="223"/>
      <c r="AC30" s="223"/>
      <c r="AD30" s="223"/>
      <c r="AE30" s="223"/>
      <c r="AF30" s="223"/>
      <c r="AG30" s="223"/>
      <c r="AH30" s="223"/>
      <c r="AI30" s="223"/>
      <c r="AJ30" s="223"/>
      <c r="AK30" s="223"/>
      <c r="AL30" s="223"/>
      <c r="AM30" s="223"/>
      <c r="AN30" s="223"/>
      <c r="AO30" s="223"/>
      <c r="AP30" s="223"/>
      <c r="AQ30" s="223"/>
      <c r="AR30" s="223"/>
      <c r="AS30" s="223"/>
      <c r="AT30" s="223"/>
      <c r="AU30" s="223"/>
      <c r="AV30" s="223"/>
      <c r="AW30" s="223"/>
      <c r="AX30" s="223"/>
      <c r="AY30" s="223"/>
      <c r="AZ30" s="223"/>
    </row>
    <row r="31" spans="1:52">
      <c r="A31" s="231"/>
      <c r="B31" s="231"/>
      <c r="C31" s="231"/>
      <c r="D31" s="227"/>
      <c r="E31" s="229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29"/>
      <c r="S31" s="228">
        <f t="shared" si="8"/>
        <v>0</v>
      </c>
      <c r="T31" s="228">
        <f t="shared" si="9"/>
        <v>0</v>
      </c>
      <c r="U31" s="228">
        <f t="shared" si="10"/>
        <v>0</v>
      </c>
      <c r="V31" s="228">
        <f t="shared" si="11"/>
        <v>0</v>
      </c>
      <c r="W31" s="235"/>
      <c r="X31" s="148"/>
      <c r="Y31" s="148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</row>
    <row r="32" spans="1:52">
      <c r="A32" s="231"/>
      <c r="B32" s="231"/>
      <c r="C32" s="231"/>
      <c r="D32" s="227"/>
      <c r="E32" s="229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8">
        <f t="shared" si="8"/>
        <v>0</v>
      </c>
      <c r="T32" s="228">
        <f t="shared" si="9"/>
        <v>0</v>
      </c>
      <c r="U32" s="228">
        <f t="shared" si="10"/>
        <v>0</v>
      </c>
      <c r="V32" s="228">
        <f t="shared" si="11"/>
        <v>0</v>
      </c>
      <c r="W32" s="235"/>
      <c r="X32" s="148"/>
      <c r="Y32" s="148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</row>
    <row r="33" spans="1:52" s="189" customFormat="1" ht="55.5" customHeight="1">
      <c r="A33" s="186" t="s">
        <v>198</v>
      </c>
      <c r="B33" s="906" t="s">
        <v>972</v>
      </c>
      <c r="C33" s="907"/>
      <c r="D33" s="225">
        <f>SUM(D34,D37)</f>
        <v>0</v>
      </c>
      <c r="E33" s="225">
        <f t="shared" ref="E33:R33" si="40">SUM(E34,E37)</f>
        <v>0</v>
      </c>
      <c r="F33" s="225">
        <f t="shared" si="40"/>
        <v>0</v>
      </c>
      <c r="G33" s="225">
        <f t="shared" si="40"/>
        <v>0</v>
      </c>
      <c r="H33" s="225">
        <f t="shared" si="40"/>
        <v>0</v>
      </c>
      <c r="I33" s="225">
        <f t="shared" si="40"/>
        <v>0</v>
      </c>
      <c r="J33" s="225">
        <f t="shared" si="40"/>
        <v>0</v>
      </c>
      <c r="K33" s="225">
        <f t="shared" si="40"/>
        <v>0</v>
      </c>
      <c r="L33" s="225">
        <f t="shared" si="40"/>
        <v>0</v>
      </c>
      <c r="M33" s="225">
        <f t="shared" si="40"/>
        <v>0</v>
      </c>
      <c r="N33" s="225">
        <f t="shared" si="40"/>
        <v>0</v>
      </c>
      <c r="O33" s="225">
        <f t="shared" si="40"/>
        <v>0</v>
      </c>
      <c r="P33" s="225">
        <f t="shared" si="40"/>
        <v>0</v>
      </c>
      <c r="Q33" s="225">
        <f t="shared" si="40"/>
        <v>0</v>
      </c>
      <c r="R33" s="225">
        <f t="shared" si="40"/>
        <v>0</v>
      </c>
      <c r="S33" s="225">
        <f t="shared" si="8"/>
        <v>0</v>
      </c>
      <c r="T33" s="225">
        <f t="shared" si="9"/>
        <v>0</v>
      </c>
      <c r="U33" s="225">
        <f t="shared" si="10"/>
        <v>0</v>
      </c>
      <c r="V33" s="225">
        <f t="shared" si="11"/>
        <v>0</v>
      </c>
      <c r="W33" s="218" t="s">
        <v>1016</v>
      </c>
      <c r="X33" s="308"/>
      <c r="Y33" s="308"/>
      <c r="Z33" s="219"/>
      <c r="AA33" s="219"/>
      <c r="AB33" s="219"/>
      <c r="AC33" s="219"/>
      <c r="AD33" s="219"/>
      <c r="AE33" s="219"/>
      <c r="AF33" s="219"/>
      <c r="AG33" s="219"/>
      <c r="AH33" s="219"/>
      <c r="AI33" s="219"/>
      <c r="AJ33" s="219"/>
      <c r="AK33" s="219"/>
      <c r="AL33" s="219"/>
      <c r="AM33" s="219"/>
      <c r="AN33" s="219"/>
      <c r="AO33" s="219"/>
      <c r="AP33" s="219"/>
      <c r="AQ33" s="219"/>
      <c r="AR33" s="219"/>
      <c r="AS33" s="219"/>
      <c r="AT33" s="219"/>
      <c r="AU33" s="219"/>
      <c r="AV33" s="219"/>
      <c r="AW33" s="219"/>
      <c r="AX33" s="219"/>
      <c r="AY33" s="219"/>
      <c r="AZ33" s="219"/>
    </row>
    <row r="34" spans="1:52" s="192" customFormat="1" ht="75.75" customHeight="1">
      <c r="A34" s="191" t="s">
        <v>831</v>
      </c>
      <c r="B34" s="923" t="s">
        <v>973</v>
      </c>
      <c r="C34" s="924"/>
      <c r="D34" s="226">
        <f>SUM(D35:D36)</f>
        <v>0</v>
      </c>
      <c r="E34" s="226">
        <f t="shared" ref="E34" si="41">SUM(E35:E36)</f>
        <v>0</v>
      </c>
      <c r="F34" s="226">
        <f t="shared" ref="F34" si="42">SUM(F35:F36)</f>
        <v>0</v>
      </c>
      <c r="G34" s="226">
        <f t="shared" ref="G34" si="43">SUM(G35:G36)</f>
        <v>0</v>
      </c>
      <c r="H34" s="226">
        <f t="shared" ref="H34" si="44">SUM(H35:H36)</f>
        <v>0</v>
      </c>
      <c r="I34" s="226">
        <f t="shared" ref="I34" si="45">SUM(I35:I36)</f>
        <v>0</v>
      </c>
      <c r="J34" s="226">
        <f t="shared" ref="J34" si="46">SUM(J35:J36)</f>
        <v>0</v>
      </c>
      <c r="K34" s="226">
        <f t="shared" ref="K34" si="47">SUM(K35:K36)</f>
        <v>0</v>
      </c>
      <c r="L34" s="226">
        <f t="shared" ref="L34" si="48">SUM(L35:L36)</f>
        <v>0</v>
      </c>
      <c r="M34" s="226">
        <f t="shared" ref="M34" si="49">SUM(M35:M36)</f>
        <v>0</v>
      </c>
      <c r="N34" s="226">
        <f t="shared" ref="N34" si="50">SUM(N35:N36)</f>
        <v>0</v>
      </c>
      <c r="O34" s="226">
        <f t="shared" ref="O34" si="51">SUM(O35:O36)</f>
        <v>0</v>
      </c>
      <c r="P34" s="226">
        <f t="shared" ref="P34" si="52">SUM(P35:P36)</f>
        <v>0</v>
      </c>
      <c r="Q34" s="226">
        <f t="shared" ref="Q34" si="53">SUM(Q35:Q36)</f>
        <v>0</v>
      </c>
      <c r="R34" s="226">
        <f t="shared" ref="R34" si="54">SUM(R35:R36)</f>
        <v>0</v>
      </c>
      <c r="S34" s="226">
        <f t="shared" si="8"/>
        <v>0</v>
      </c>
      <c r="T34" s="226">
        <f t="shared" si="9"/>
        <v>0</v>
      </c>
      <c r="U34" s="226">
        <f t="shared" si="10"/>
        <v>0</v>
      </c>
      <c r="V34" s="226">
        <f t="shared" si="11"/>
        <v>0</v>
      </c>
      <c r="W34" s="222" t="s">
        <v>1016</v>
      </c>
      <c r="X34" s="311"/>
      <c r="Y34" s="311"/>
      <c r="Z34" s="223"/>
      <c r="AA34" s="223"/>
      <c r="AB34" s="223"/>
      <c r="AC34" s="223"/>
      <c r="AD34" s="223"/>
      <c r="AE34" s="223"/>
      <c r="AF34" s="223"/>
      <c r="AG34" s="223"/>
      <c r="AH34" s="223"/>
      <c r="AI34" s="223"/>
      <c r="AJ34" s="223"/>
      <c r="AK34" s="223"/>
      <c r="AL34" s="223"/>
      <c r="AM34" s="223"/>
      <c r="AN34" s="223"/>
      <c r="AO34" s="223"/>
      <c r="AP34" s="223"/>
      <c r="AQ34" s="223"/>
      <c r="AR34" s="223"/>
      <c r="AS34" s="223"/>
      <c r="AT34" s="223"/>
      <c r="AU34" s="223"/>
      <c r="AV34" s="223"/>
      <c r="AW34" s="223"/>
      <c r="AX34" s="223"/>
      <c r="AY34" s="223"/>
      <c r="AZ34" s="223"/>
    </row>
    <row r="35" spans="1:52">
      <c r="A35" s="231"/>
      <c r="B35" s="231"/>
      <c r="C35" s="231"/>
      <c r="D35" s="227"/>
      <c r="E35" s="229"/>
      <c r="F35" s="229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29"/>
      <c r="S35" s="228">
        <f t="shared" si="8"/>
        <v>0</v>
      </c>
      <c r="T35" s="228">
        <f t="shared" si="9"/>
        <v>0</v>
      </c>
      <c r="U35" s="228">
        <f t="shared" si="10"/>
        <v>0</v>
      </c>
      <c r="V35" s="228">
        <f t="shared" si="11"/>
        <v>0</v>
      </c>
      <c r="W35" s="235"/>
      <c r="X35" s="148"/>
      <c r="Y35" s="148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</row>
    <row r="36" spans="1:52">
      <c r="A36" s="231"/>
      <c r="B36" s="231"/>
      <c r="C36" s="231"/>
      <c r="D36" s="227"/>
      <c r="E36" s="229"/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29"/>
      <c r="S36" s="228">
        <f t="shared" si="8"/>
        <v>0</v>
      </c>
      <c r="T36" s="228">
        <f t="shared" si="9"/>
        <v>0</v>
      </c>
      <c r="U36" s="228">
        <f t="shared" si="10"/>
        <v>0</v>
      </c>
      <c r="V36" s="228">
        <f t="shared" si="11"/>
        <v>0</v>
      </c>
      <c r="W36" s="235"/>
      <c r="X36" s="148"/>
      <c r="Y36" s="148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</row>
    <row r="37" spans="1:52" s="192" customFormat="1" ht="52.5" customHeight="1">
      <c r="A37" s="191" t="s">
        <v>832</v>
      </c>
      <c r="B37" s="923" t="s">
        <v>974</v>
      </c>
      <c r="C37" s="924"/>
      <c r="D37" s="226">
        <f>SUM(D38:D39)</f>
        <v>0</v>
      </c>
      <c r="E37" s="226">
        <f t="shared" ref="E37" si="55">SUM(E38:E39)</f>
        <v>0</v>
      </c>
      <c r="F37" s="226">
        <f t="shared" ref="F37" si="56">SUM(F38:F39)</f>
        <v>0</v>
      </c>
      <c r="G37" s="226">
        <f t="shared" ref="G37" si="57">SUM(G38:G39)</f>
        <v>0</v>
      </c>
      <c r="H37" s="226">
        <f t="shared" ref="H37" si="58">SUM(H38:H39)</f>
        <v>0</v>
      </c>
      <c r="I37" s="226">
        <f t="shared" ref="I37" si="59">SUM(I38:I39)</f>
        <v>0</v>
      </c>
      <c r="J37" s="226">
        <f t="shared" ref="J37" si="60">SUM(J38:J39)</f>
        <v>0</v>
      </c>
      <c r="K37" s="226">
        <f t="shared" ref="K37" si="61">SUM(K38:K39)</f>
        <v>0</v>
      </c>
      <c r="L37" s="226">
        <f t="shared" ref="L37" si="62">SUM(L38:L39)</f>
        <v>0</v>
      </c>
      <c r="M37" s="226">
        <f t="shared" ref="M37" si="63">SUM(M38:M39)</f>
        <v>0</v>
      </c>
      <c r="N37" s="226">
        <f t="shared" ref="N37" si="64">SUM(N38:N39)</f>
        <v>0</v>
      </c>
      <c r="O37" s="226">
        <f t="shared" ref="O37" si="65">SUM(O38:O39)</f>
        <v>0</v>
      </c>
      <c r="P37" s="226">
        <f t="shared" ref="P37" si="66">SUM(P38:P39)</f>
        <v>0</v>
      </c>
      <c r="Q37" s="226">
        <f t="shared" ref="Q37" si="67">SUM(Q38:Q39)</f>
        <v>0</v>
      </c>
      <c r="R37" s="226">
        <f t="shared" ref="R37" si="68">SUM(R38:R39)</f>
        <v>0</v>
      </c>
      <c r="S37" s="226">
        <f t="shared" si="8"/>
        <v>0</v>
      </c>
      <c r="T37" s="226">
        <f t="shared" si="9"/>
        <v>0</v>
      </c>
      <c r="U37" s="226">
        <f t="shared" si="10"/>
        <v>0</v>
      </c>
      <c r="V37" s="226">
        <f t="shared" si="11"/>
        <v>0</v>
      </c>
      <c r="W37" s="222" t="s">
        <v>1016</v>
      </c>
      <c r="X37" s="311"/>
      <c r="Y37" s="311"/>
      <c r="Z37" s="223"/>
      <c r="AA37" s="223"/>
      <c r="AB37" s="223"/>
      <c r="AC37" s="223"/>
      <c r="AD37" s="223"/>
      <c r="AE37" s="223"/>
      <c r="AF37" s="223"/>
      <c r="AG37" s="223"/>
      <c r="AH37" s="223"/>
      <c r="AI37" s="223"/>
      <c r="AJ37" s="223"/>
      <c r="AK37" s="223"/>
      <c r="AL37" s="223"/>
      <c r="AM37" s="223"/>
      <c r="AN37" s="223"/>
      <c r="AO37" s="223"/>
      <c r="AP37" s="223"/>
      <c r="AQ37" s="223"/>
      <c r="AR37" s="223"/>
      <c r="AS37" s="223"/>
      <c r="AT37" s="223"/>
      <c r="AU37" s="223"/>
      <c r="AV37" s="223"/>
      <c r="AW37" s="223"/>
      <c r="AX37" s="223"/>
      <c r="AY37" s="223"/>
      <c r="AZ37" s="223"/>
    </row>
    <row r="38" spans="1:52">
      <c r="A38" s="231"/>
      <c r="B38" s="231"/>
      <c r="C38" s="231"/>
      <c r="D38" s="227"/>
      <c r="E38" s="229"/>
      <c r="F38" s="229"/>
      <c r="G38" s="229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29"/>
      <c r="S38" s="228">
        <f t="shared" si="8"/>
        <v>0</v>
      </c>
      <c r="T38" s="228">
        <f t="shared" si="9"/>
        <v>0</v>
      </c>
      <c r="U38" s="228">
        <f t="shared" si="10"/>
        <v>0</v>
      </c>
      <c r="V38" s="228">
        <f t="shared" si="11"/>
        <v>0</v>
      </c>
      <c r="W38" s="235"/>
      <c r="X38" s="148"/>
      <c r="Y38" s="148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</row>
    <row r="39" spans="1:52">
      <c r="A39" s="231"/>
      <c r="B39" s="231"/>
      <c r="C39" s="231"/>
      <c r="D39" s="227"/>
      <c r="E39" s="229"/>
      <c r="F39" s="229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8">
        <f t="shared" si="8"/>
        <v>0</v>
      </c>
      <c r="T39" s="228">
        <f t="shared" si="9"/>
        <v>0</v>
      </c>
      <c r="U39" s="228">
        <f t="shared" si="10"/>
        <v>0</v>
      </c>
      <c r="V39" s="228">
        <f t="shared" si="11"/>
        <v>0</v>
      </c>
      <c r="W39" s="235"/>
      <c r="X39" s="148"/>
      <c r="Y39" s="148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</row>
    <row r="40" spans="1:52" s="189" customFormat="1" ht="53.25" customHeight="1">
      <c r="A40" s="186" t="s">
        <v>199</v>
      </c>
      <c r="B40" s="906" t="s">
        <v>976</v>
      </c>
      <c r="C40" s="907"/>
      <c r="D40" s="225">
        <f>SUM(D41:D42)</f>
        <v>0</v>
      </c>
      <c r="E40" s="225">
        <f t="shared" ref="E40:R40" si="69">SUM(E41:E42)</f>
        <v>0</v>
      </c>
      <c r="F40" s="225">
        <f t="shared" si="69"/>
        <v>0</v>
      </c>
      <c r="G40" s="225">
        <f t="shared" si="69"/>
        <v>0</v>
      </c>
      <c r="H40" s="225">
        <f t="shared" si="69"/>
        <v>0</v>
      </c>
      <c r="I40" s="225">
        <f t="shared" si="69"/>
        <v>0</v>
      </c>
      <c r="J40" s="225">
        <f t="shared" si="69"/>
        <v>0</v>
      </c>
      <c r="K40" s="225">
        <f t="shared" si="69"/>
        <v>0</v>
      </c>
      <c r="L40" s="225">
        <f t="shared" si="69"/>
        <v>0</v>
      </c>
      <c r="M40" s="225">
        <f t="shared" si="69"/>
        <v>0</v>
      </c>
      <c r="N40" s="225">
        <f t="shared" si="69"/>
        <v>0</v>
      </c>
      <c r="O40" s="225">
        <f t="shared" si="69"/>
        <v>0</v>
      </c>
      <c r="P40" s="225">
        <f t="shared" si="69"/>
        <v>0</v>
      </c>
      <c r="Q40" s="225">
        <f t="shared" si="69"/>
        <v>0</v>
      </c>
      <c r="R40" s="225">
        <f t="shared" si="69"/>
        <v>0</v>
      </c>
      <c r="S40" s="225">
        <f t="shared" si="8"/>
        <v>0</v>
      </c>
      <c r="T40" s="225">
        <f t="shared" si="9"/>
        <v>0</v>
      </c>
      <c r="U40" s="225">
        <f t="shared" si="10"/>
        <v>0</v>
      </c>
      <c r="V40" s="225">
        <f t="shared" si="11"/>
        <v>0</v>
      </c>
      <c r="W40" s="218" t="s">
        <v>1016</v>
      </c>
      <c r="X40" s="308"/>
      <c r="Y40" s="308"/>
      <c r="Z40" s="219"/>
      <c r="AA40" s="219"/>
      <c r="AB40" s="219"/>
      <c r="AC40" s="219"/>
      <c r="AD40" s="219"/>
      <c r="AE40" s="219"/>
      <c r="AF40" s="219"/>
      <c r="AG40" s="219"/>
      <c r="AH40" s="219"/>
      <c r="AI40" s="219"/>
      <c r="AJ40" s="219"/>
      <c r="AK40" s="219"/>
      <c r="AL40" s="219"/>
      <c r="AM40" s="219"/>
      <c r="AN40" s="219"/>
      <c r="AO40" s="219"/>
      <c r="AP40" s="219"/>
      <c r="AQ40" s="219"/>
      <c r="AR40" s="219"/>
      <c r="AS40" s="219"/>
      <c r="AT40" s="219"/>
      <c r="AU40" s="219"/>
      <c r="AV40" s="219"/>
      <c r="AW40" s="219"/>
      <c r="AX40" s="219"/>
      <c r="AY40" s="219"/>
      <c r="AZ40" s="219"/>
    </row>
    <row r="41" spans="1:52">
      <c r="A41" s="231"/>
      <c r="B41" s="231"/>
      <c r="C41" s="231"/>
      <c r="D41" s="227"/>
      <c r="E41" s="229"/>
      <c r="F41" s="229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29"/>
      <c r="S41" s="228">
        <f t="shared" si="8"/>
        <v>0</v>
      </c>
      <c r="T41" s="228">
        <f t="shared" si="9"/>
        <v>0</v>
      </c>
      <c r="U41" s="228">
        <f t="shared" si="10"/>
        <v>0</v>
      </c>
      <c r="V41" s="228">
        <f t="shared" si="11"/>
        <v>0</v>
      </c>
      <c r="W41" s="235"/>
      <c r="X41" s="148"/>
      <c r="Y41" s="148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</row>
    <row r="42" spans="1:52">
      <c r="A42" s="231"/>
      <c r="B42" s="231"/>
      <c r="C42" s="231"/>
      <c r="D42" s="227"/>
      <c r="E42" s="229"/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8">
        <f t="shared" si="8"/>
        <v>0</v>
      </c>
      <c r="T42" s="228">
        <f t="shared" si="9"/>
        <v>0</v>
      </c>
      <c r="U42" s="228">
        <f t="shared" si="10"/>
        <v>0</v>
      </c>
      <c r="V42" s="228">
        <f t="shared" si="11"/>
        <v>0</v>
      </c>
      <c r="W42" s="235"/>
      <c r="X42" s="148"/>
      <c r="Y42" s="148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</row>
    <row r="43" spans="1:52" s="189" customFormat="1" ht="81" customHeight="1">
      <c r="A43" s="186" t="s">
        <v>977</v>
      </c>
      <c r="B43" s="906" t="s">
        <v>978</v>
      </c>
      <c r="C43" s="907"/>
      <c r="D43" s="225">
        <f>SUM(D44,D47)</f>
        <v>0</v>
      </c>
      <c r="E43" s="225">
        <f t="shared" ref="E43:R43" si="70">SUM(E44,E47)</f>
        <v>0</v>
      </c>
      <c r="F43" s="225">
        <f t="shared" si="70"/>
        <v>0</v>
      </c>
      <c r="G43" s="225">
        <f t="shared" si="70"/>
        <v>0</v>
      </c>
      <c r="H43" s="225">
        <f t="shared" si="70"/>
        <v>0</v>
      </c>
      <c r="I43" s="225">
        <f t="shared" si="70"/>
        <v>0</v>
      </c>
      <c r="J43" s="225">
        <f t="shared" si="70"/>
        <v>0</v>
      </c>
      <c r="K43" s="225">
        <f t="shared" si="70"/>
        <v>0</v>
      </c>
      <c r="L43" s="225">
        <f t="shared" si="70"/>
        <v>0</v>
      </c>
      <c r="M43" s="225">
        <f t="shared" si="70"/>
        <v>0</v>
      </c>
      <c r="N43" s="225">
        <f t="shared" si="70"/>
        <v>0</v>
      </c>
      <c r="O43" s="225">
        <f t="shared" si="70"/>
        <v>0</v>
      </c>
      <c r="P43" s="225">
        <f t="shared" si="70"/>
        <v>0</v>
      </c>
      <c r="Q43" s="225">
        <f t="shared" si="70"/>
        <v>0</v>
      </c>
      <c r="R43" s="225">
        <f t="shared" si="70"/>
        <v>0</v>
      </c>
      <c r="S43" s="225">
        <f t="shared" si="8"/>
        <v>0</v>
      </c>
      <c r="T43" s="225">
        <f t="shared" si="9"/>
        <v>0</v>
      </c>
      <c r="U43" s="225">
        <f t="shared" si="10"/>
        <v>0</v>
      </c>
      <c r="V43" s="225">
        <f t="shared" si="11"/>
        <v>0</v>
      </c>
      <c r="W43" s="218" t="s">
        <v>1016</v>
      </c>
      <c r="X43" s="308"/>
      <c r="Y43" s="308"/>
      <c r="Z43" s="219"/>
      <c r="AA43" s="219"/>
      <c r="AB43" s="219"/>
      <c r="AC43" s="219"/>
      <c r="AD43" s="219"/>
      <c r="AE43" s="219"/>
      <c r="AF43" s="219"/>
      <c r="AG43" s="219"/>
      <c r="AH43" s="219"/>
      <c r="AI43" s="219"/>
      <c r="AJ43" s="219"/>
      <c r="AK43" s="219"/>
      <c r="AL43" s="219"/>
      <c r="AM43" s="219"/>
      <c r="AN43" s="219"/>
      <c r="AO43" s="219"/>
      <c r="AP43" s="219"/>
      <c r="AQ43" s="219"/>
      <c r="AR43" s="219"/>
      <c r="AS43" s="219"/>
      <c r="AT43" s="219"/>
      <c r="AU43" s="219"/>
      <c r="AV43" s="219"/>
      <c r="AW43" s="219"/>
      <c r="AX43" s="219"/>
      <c r="AY43" s="219"/>
      <c r="AZ43" s="219"/>
    </row>
    <row r="44" spans="1:52" s="192" customFormat="1" ht="81" customHeight="1">
      <c r="A44" s="191" t="s">
        <v>979</v>
      </c>
      <c r="B44" s="923" t="s">
        <v>980</v>
      </c>
      <c r="C44" s="924"/>
      <c r="D44" s="226">
        <f>SUM(D45:D46)</f>
        <v>0</v>
      </c>
      <c r="E44" s="226">
        <f t="shared" ref="E44" si="71">SUM(E45:E46)</f>
        <v>0</v>
      </c>
      <c r="F44" s="226">
        <f t="shared" ref="F44" si="72">SUM(F45:F46)</f>
        <v>0</v>
      </c>
      <c r="G44" s="226">
        <f t="shared" ref="G44" si="73">SUM(G45:G46)</f>
        <v>0</v>
      </c>
      <c r="H44" s="226">
        <f t="shared" ref="H44" si="74">SUM(H45:H46)</f>
        <v>0</v>
      </c>
      <c r="I44" s="226">
        <f t="shared" ref="I44" si="75">SUM(I45:I46)</f>
        <v>0</v>
      </c>
      <c r="J44" s="226">
        <f t="shared" ref="J44" si="76">SUM(J45:J46)</f>
        <v>0</v>
      </c>
      <c r="K44" s="226">
        <f t="shared" ref="K44" si="77">SUM(K45:K46)</f>
        <v>0</v>
      </c>
      <c r="L44" s="226">
        <f t="shared" ref="L44" si="78">SUM(L45:L46)</f>
        <v>0</v>
      </c>
      <c r="M44" s="226">
        <f t="shared" ref="M44" si="79">SUM(M45:M46)</f>
        <v>0</v>
      </c>
      <c r="N44" s="226">
        <f t="shared" ref="N44" si="80">SUM(N45:N46)</f>
        <v>0</v>
      </c>
      <c r="O44" s="226">
        <f t="shared" ref="O44" si="81">SUM(O45:O46)</f>
        <v>0</v>
      </c>
      <c r="P44" s="226">
        <f t="shared" ref="P44" si="82">SUM(P45:P46)</f>
        <v>0</v>
      </c>
      <c r="Q44" s="226">
        <f t="shared" ref="Q44" si="83">SUM(Q45:Q46)</f>
        <v>0</v>
      </c>
      <c r="R44" s="226">
        <f t="shared" ref="R44" si="84">SUM(R45:R46)</f>
        <v>0</v>
      </c>
      <c r="S44" s="226">
        <f t="shared" si="8"/>
        <v>0</v>
      </c>
      <c r="T44" s="226">
        <f t="shared" si="9"/>
        <v>0</v>
      </c>
      <c r="U44" s="226">
        <f t="shared" si="10"/>
        <v>0</v>
      </c>
      <c r="V44" s="226">
        <f t="shared" si="11"/>
        <v>0</v>
      </c>
      <c r="W44" s="222" t="s">
        <v>1016</v>
      </c>
      <c r="X44" s="311"/>
      <c r="Y44" s="311"/>
      <c r="Z44" s="223"/>
      <c r="AA44" s="223"/>
      <c r="AB44" s="223"/>
      <c r="AC44" s="223"/>
      <c r="AD44" s="223"/>
      <c r="AE44" s="223"/>
      <c r="AF44" s="223"/>
      <c r="AG44" s="223"/>
      <c r="AH44" s="223"/>
      <c r="AI44" s="223"/>
      <c r="AJ44" s="223"/>
      <c r="AK44" s="223"/>
      <c r="AL44" s="223"/>
      <c r="AM44" s="223"/>
      <c r="AN44" s="223"/>
      <c r="AO44" s="223"/>
      <c r="AP44" s="223"/>
      <c r="AQ44" s="223"/>
      <c r="AR44" s="223"/>
      <c r="AS44" s="223"/>
      <c r="AT44" s="223"/>
      <c r="AU44" s="223"/>
      <c r="AV44" s="223"/>
      <c r="AW44" s="223"/>
      <c r="AX44" s="223"/>
      <c r="AY44" s="223"/>
      <c r="AZ44" s="223"/>
    </row>
    <row r="45" spans="1:52">
      <c r="A45" s="231"/>
      <c r="B45" s="231"/>
      <c r="C45" s="231"/>
      <c r="D45" s="227"/>
      <c r="E45" s="229"/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8">
        <f t="shared" si="8"/>
        <v>0</v>
      </c>
      <c r="T45" s="228">
        <f t="shared" si="9"/>
        <v>0</v>
      </c>
      <c r="U45" s="228">
        <f t="shared" si="10"/>
        <v>0</v>
      </c>
      <c r="V45" s="228">
        <f t="shared" si="11"/>
        <v>0</v>
      </c>
      <c r="W45" s="235"/>
      <c r="X45" s="148"/>
      <c r="Y45" s="148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</row>
    <row r="46" spans="1:52">
      <c r="A46" s="231"/>
      <c r="B46" s="231"/>
      <c r="C46" s="231"/>
      <c r="D46" s="227"/>
      <c r="E46" s="229"/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8">
        <f t="shared" si="8"/>
        <v>0</v>
      </c>
      <c r="T46" s="228">
        <f t="shared" si="9"/>
        <v>0</v>
      </c>
      <c r="U46" s="228">
        <f t="shared" si="10"/>
        <v>0</v>
      </c>
      <c r="V46" s="228">
        <f t="shared" si="11"/>
        <v>0</v>
      </c>
      <c r="W46" s="235"/>
      <c r="X46" s="148"/>
      <c r="Y46" s="148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</row>
    <row r="47" spans="1:52" s="192" customFormat="1" ht="78" customHeight="1">
      <c r="A47" s="191" t="s">
        <v>981</v>
      </c>
      <c r="B47" s="923" t="s">
        <v>982</v>
      </c>
      <c r="C47" s="924"/>
      <c r="D47" s="226">
        <f>SUM(D48:D49)</f>
        <v>0</v>
      </c>
      <c r="E47" s="226">
        <f t="shared" ref="E47" si="85">SUM(E48:E49)</f>
        <v>0</v>
      </c>
      <c r="F47" s="226">
        <f t="shared" ref="F47" si="86">SUM(F48:F49)</f>
        <v>0</v>
      </c>
      <c r="G47" s="226">
        <f t="shared" ref="G47" si="87">SUM(G48:G49)</f>
        <v>0</v>
      </c>
      <c r="H47" s="226">
        <f t="shared" ref="H47" si="88">SUM(H48:H49)</f>
        <v>0</v>
      </c>
      <c r="I47" s="226">
        <f t="shared" ref="I47" si="89">SUM(I48:I49)</f>
        <v>0</v>
      </c>
      <c r="J47" s="226">
        <f t="shared" ref="J47" si="90">SUM(J48:J49)</f>
        <v>0</v>
      </c>
      <c r="K47" s="226">
        <f t="shared" ref="K47" si="91">SUM(K48:K49)</f>
        <v>0</v>
      </c>
      <c r="L47" s="226">
        <f t="shared" ref="L47" si="92">SUM(L48:L49)</f>
        <v>0</v>
      </c>
      <c r="M47" s="226">
        <f t="shared" ref="M47" si="93">SUM(M48:M49)</f>
        <v>0</v>
      </c>
      <c r="N47" s="226">
        <f t="shared" ref="N47" si="94">SUM(N48:N49)</f>
        <v>0</v>
      </c>
      <c r="O47" s="226">
        <f t="shared" ref="O47" si="95">SUM(O48:O49)</f>
        <v>0</v>
      </c>
      <c r="P47" s="226">
        <f t="shared" ref="P47" si="96">SUM(P48:P49)</f>
        <v>0</v>
      </c>
      <c r="Q47" s="226">
        <f t="shared" ref="Q47" si="97">SUM(Q48:Q49)</f>
        <v>0</v>
      </c>
      <c r="R47" s="226">
        <f t="shared" ref="R47" si="98">SUM(R48:R49)</f>
        <v>0</v>
      </c>
      <c r="S47" s="226">
        <f t="shared" si="8"/>
        <v>0</v>
      </c>
      <c r="T47" s="226">
        <f t="shared" si="9"/>
        <v>0</v>
      </c>
      <c r="U47" s="226">
        <f t="shared" si="10"/>
        <v>0</v>
      </c>
      <c r="V47" s="226">
        <f t="shared" si="11"/>
        <v>0</v>
      </c>
      <c r="W47" s="222" t="s">
        <v>1016</v>
      </c>
      <c r="X47" s="311"/>
      <c r="Y47" s="311"/>
      <c r="Z47" s="223"/>
      <c r="AA47" s="223"/>
      <c r="AB47" s="223"/>
      <c r="AC47" s="223"/>
      <c r="AD47" s="223"/>
      <c r="AE47" s="223"/>
      <c r="AF47" s="223"/>
      <c r="AG47" s="223"/>
      <c r="AH47" s="223"/>
      <c r="AI47" s="223"/>
      <c r="AJ47" s="223"/>
      <c r="AK47" s="223"/>
      <c r="AL47" s="223"/>
      <c r="AM47" s="223"/>
      <c r="AN47" s="223"/>
      <c r="AO47" s="223"/>
      <c r="AP47" s="223"/>
      <c r="AQ47" s="223"/>
      <c r="AR47" s="223"/>
      <c r="AS47" s="223"/>
      <c r="AT47" s="223"/>
      <c r="AU47" s="223"/>
      <c r="AV47" s="223"/>
      <c r="AW47" s="223"/>
      <c r="AX47" s="223"/>
      <c r="AY47" s="223"/>
      <c r="AZ47" s="223"/>
    </row>
    <row r="48" spans="1:52">
      <c r="A48" s="231"/>
      <c r="B48" s="231"/>
      <c r="C48" s="231"/>
      <c r="D48" s="227"/>
      <c r="E48" s="229"/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29"/>
      <c r="S48" s="228">
        <f t="shared" si="8"/>
        <v>0</v>
      </c>
      <c r="T48" s="228">
        <f t="shared" si="9"/>
        <v>0</v>
      </c>
      <c r="U48" s="228">
        <f t="shared" si="10"/>
        <v>0</v>
      </c>
      <c r="V48" s="228">
        <f t="shared" si="11"/>
        <v>0</v>
      </c>
      <c r="W48" s="235"/>
      <c r="X48" s="148"/>
      <c r="Y48" s="148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</row>
    <row r="49" spans="1:52">
      <c r="A49" s="231"/>
      <c r="B49" s="231"/>
      <c r="C49" s="231"/>
      <c r="D49" s="227"/>
      <c r="E49" s="229"/>
      <c r="F49" s="229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29"/>
      <c r="S49" s="228">
        <f t="shared" si="8"/>
        <v>0</v>
      </c>
      <c r="T49" s="228">
        <f t="shared" si="9"/>
        <v>0</v>
      </c>
      <c r="U49" s="228">
        <f t="shared" si="10"/>
        <v>0</v>
      </c>
      <c r="V49" s="228">
        <f t="shared" si="11"/>
        <v>0</v>
      </c>
      <c r="W49" s="235"/>
      <c r="X49" s="148"/>
      <c r="Y49" s="148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</row>
    <row r="50" spans="1:52" s="187" customFormat="1" ht="53.25" customHeight="1">
      <c r="A50" s="190" t="s">
        <v>201</v>
      </c>
      <c r="B50" s="904" t="s">
        <v>983</v>
      </c>
      <c r="C50" s="905"/>
      <c r="D50" s="224">
        <f>SUM(D51,D58,D65,D90)</f>
        <v>0</v>
      </c>
      <c r="E50" s="224">
        <f t="shared" ref="E50:R50" si="99">SUM(E51,E58,E65,E90)</f>
        <v>0</v>
      </c>
      <c r="F50" s="224">
        <f t="shared" si="99"/>
        <v>0</v>
      </c>
      <c r="G50" s="224">
        <f t="shared" si="99"/>
        <v>0</v>
      </c>
      <c r="H50" s="224">
        <f t="shared" si="99"/>
        <v>0</v>
      </c>
      <c r="I50" s="224">
        <f t="shared" si="99"/>
        <v>0</v>
      </c>
      <c r="J50" s="224">
        <f t="shared" si="99"/>
        <v>0</v>
      </c>
      <c r="K50" s="224">
        <f t="shared" si="99"/>
        <v>0</v>
      </c>
      <c r="L50" s="224">
        <f t="shared" si="99"/>
        <v>0</v>
      </c>
      <c r="M50" s="224">
        <f t="shared" si="99"/>
        <v>0</v>
      </c>
      <c r="N50" s="224">
        <f t="shared" si="99"/>
        <v>0</v>
      </c>
      <c r="O50" s="224">
        <f t="shared" si="99"/>
        <v>0</v>
      </c>
      <c r="P50" s="224">
        <f t="shared" si="99"/>
        <v>0</v>
      </c>
      <c r="Q50" s="224">
        <f t="shared" si="99"/>
        <v>0</v>
      </c>
      <c r="R50" s="224">
        <f t="shared" si="99"/>
        <v>0</v>
      </c>
      <c r="S50" s="224">
        <f t="shared" si="8"/>
        <v>0</v>
      </c>
      <c r="T50" s="224">
        <f t="shared" si="9"/>
        <v>0</v>
      </c>
      <c r="U50" s="224">
        <f t="shared" si="10"/>
        <v>0</v>
      </c>
      <c r="V50" s="224">
        <f t="shared" si="11"/>
        <v>0</v>
      </c>
      <c r="W50" s="220" t="s">
        <v>1016</v>
      </c>
      <c r="X50" s="309"/>
      <c r="Y50" s="309"/>
      <c r="Z50" s="208"/>
      <c r="AA50" s="208"/>
      <c r="AB50" s="208"/>
      <c r="AC50" s="208"/>
      <c r="AD50" s="208"/>
      <c r="AE50" s="208"/>
      <c r="AF50" s="208"/>
      <c r="AG50" s="208"/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</row>
    <row r="51" spans="1:52" s="189" customFormat="1" ht="67.5" customHeight="1">
      <c r="A51" s="186" t="s">
        <v>202</v>
      </c>
      <c r="B51" s="906" t="s">
        <v>984</v>
      </c>
      <c r="C51" s="907"/>
      <c r="D51" s="225">
        <f>SUM(D52,D55)</f>
        <v>0</v>
      </c>
      <c r="E51" s="225">
        <f t="shared" ref="E51:R51" si="100">SUM(E52,E55)</f>
        <v>0</v>
      </c>
      <c r="F51" s="225">
        <f t="shared" si="100"/>
        <v>0</v>
      </c>
      <c r="G51" s="225">
        <f t="shared" si="100"/>
        <v>0</v>
      </c>
      <c r="H51" s="225">
        <f t="shared" si="100"/>
        <v>0</v>
      </c>
      <c r="I51" s="225">
        <f t="shared" si="100"/>
        <v>0</v>
      </c>
      <c r="J51" s="225">
        <f t="shared" si="100"/>
        <v>0</v>
      </c>
      <c r="K51" s="225">
        <f t="shared" si="100"/>
        <v>0</v>
      </c>
      <c r="L51" s="225">
        <f t="shared" si="100"/>
        <v>0</v>
      </c>
      <c r="M51" s="225">
        <f t="shared" si="100"/>
        <v>0</v>
      </c>
      <c r="N51" s="225">
        <f t="shared" si="100"/>
        <v>0</v>
      </c>
      <c r="O51" s="225">
        <f t="shared" si="100"/>
        <v>0</v>
      </c>
      <c r="P51" s="225">
        <f t="shared" si="100"/>
        <v>0</v>
      </c>
      <c r="Q51" s="225">
        <f t="shared" si="100"/>
        <v>0</v>
      </c>
      <c r="R51" s="225">
        <f t="shared" si="100"/>
        <v>0</v>
      </c>
      <c r="S51" s="225">
        <f t="shared" si="8"/>
        <v>0</v>
      </c>
      <c r="T51" s="225">
        <f t="shared" si="9"/>
        <v>0</v>
      </c>
      <c r="U51" s="225">
        <f t="shared" si="10"/>
        <v>0</v>
      </c>
      <c r="V51" s="225">
        <f t="shared" si="11"/>
        <v>0</v>
      </c>
      <c r="W51" s="218" t="s">
        <v>1016</v>
      </c>
      <c r="X51" s="308"/>
      <c r="Y51" s="308"/>
      <c r="Z51" s="219"/>
      <c r="AA51" s="219"/>
      <c r="AB51" s="219"/>
      <c r="AC51" s="219"/>
      <c r="AD51" s="219"/>
      <c r="AE51" s="219"/>
      <c r="AF51" s="219"/>
      <c r="AG51" s="219"/>
      <c r="AH51" s="219"/>
      <c r="AI51" s="219"/>
      <c r="AJ51" s="219"/>
      <c r="AK51" s="219"/>
      <c r="AL51" s="219"/>
      <c r="AM51" s="219"/>
      <c r="AN51" s="219"/>
      <c r="AO51" s="219"/>
      <c r="AP51" s="219"/>
      <c r="AQ51" s="219"/>
      <c r="AR51" s="219"/>
      <c r="AS51" s="219"/>
      <c r="AT51" s="219"/>
      <c r="AU51" s="219"/>
      <c r="AV51" s="219"/>
      <c r="AW51" s="219"/>
      <c r="AX51" s="219"/>
      <c r="AY51" s="219"/>
      <c r="AZ51" s="219"/>
    </row>
    <row r="52" spans="1:52" s="192" customFormat="1" ht="48.75" customHeight="1">
      <c r="A52" s="191" t="s">
        <v>203</v>
      </c>
      <c r="B52" s="923" t="s">
        <v>985</v>
      </c>
      <c r="C52" s="924"/>
      <c r="D52" s="226">
        <f>SUM(D53:D54)</f>
        <v>0</v>
      </c>
      <c r="E52" s="226">
        <f t="shared" ref="E52" si="101">SUM(E53:E54)</f>
        <v>0</v>
      </c>
      <c r="F52" s="226">
        <f t="shared" ref="F52" si="102">SUM(F53:F54)</f>
        <v>0</v>
      </c>
      <c r="G52" s="226">
        <f t="shared" ref="G52" si="103">SUM(G53:G54)</f>
        <v>0</v>
      </c>
      <c r="H52" s="226">
        <f t="shared" ref="H52" si="104">SUM(H53:H54)</f>
        <v>0</v>
      </c>
      <c r="I52" s="226">
        <f t="shared" ref="I52" si="105">SUM(I53:I54)</f>
        <v>0</v>
      </c>
      <c r="J52" s="226">
        <f t="shared" ref="J52" si="106">SUM(J53:J54)</f>
        <v>0</v>
      </c>
      <c r="K52" s="226">
        <f t="shared" ref="K52" si="107">SUM(K53:K54)</f>
        <v>0</v>
      </c>
      <c r="L52" s="226">
        <f t="shared" ref="L52" si="108">SUM(L53:L54)</f>
        <v>0</v>
      </c>
      <c r="M52" s="226">
        <f t="shared" ref="M52" si="109">SUM(M53:M54)</f>
        <v>0</v>
      </c>
      <c r="N52" s="226">
        <f t="shared" ref="N52" si="110">SUM(N53:N54)</f>
        <v>0</v>
      </c>
      <c r="O52" s="226">
        <f t="shared" ref="O52" si="111">SUM(O53:O54)</f>
        <v>0</v>
      </c>
      <c r="P52" s="226">
        <f t="shared" ref="P52" si="112">SUM(P53:P54)</f>
        <v>0</v>
      </c>
      <c r="Q52" s="226">
        <f t="shared" ref="Q52" si="113">SUM(Q53:Q54)</f>
        <v>0</v>
      </c>
      <c r="R52" s="226">
        <f t="shared" ref="R52" si="114">SUM(R53:R54)</f>
        <v>0</v>
      </c>
      <c r="S52" s="226">
        <f t="shared" si="8"/>
        <v>0</v>
      </c>
      <c r="T52" s="226">
        <f t="shared" si="9"/>
        <v>0</v>
      </c>
      <c r="U52" s="226">
        <f t="shared" si="10"/>
        <v>0</v>
      </c>
      <c r="V52" s="226">
        <f t="shared" si="11"/>
        <v>0</v>
      </c>
      <c r="W52" s="222" t="s">
        <v>1016</v>
      </c>
      <c r="X52" s="311"/>
      <c r="Y52" s="311"/>
      <c r="Z52" s="223"/>
      <c r="AA52" s="223"/>
      <c r="AB52" s="223"/>
      <c r="AC52" s="223"/>
      <c r="AD52" s="223"/>
      <c r="AE52" s="223"/>
      <c r="AF52" s="223"/>
      <c r="AG52" s="223"/>
      <c r="AH52" s="223"/>
      <c r="AI52" s="223"/>
      <c r="AJ52" s="223"/>
      <c r="AK52" s="223"/>
      <c r="AL52" s="223"/>
      <c r="AM52" s="223"/>
      <c r="AN52" s="223"/>
      <c r="AO52" s="223"/>
      <c r="AP52" s="223"/>
      <c r="AQ52" s="223"/>
      <c r="AR52" s="223"/>
      <c r="AS52" s="223"/>
      <c r="AT52" s="223"/>
      <c r="AU52" s="223"/>
      <c r="AV52" s="223"/>
      <c r="AW52" s="223"/>
      <c r="AX52" s="223"/>
      <c r="AY52" s="223"/>
      <c r="AZ52" s="223"/>
    </row>
    <row r="53" spans="1:52">
      <c r="A53" s="231"/>
      <c r="B53" s="231"/>
      <c r="C53" s="231"/>
      <c r="D53" s="227"/>
      <c r="E53" s="229"/>
      <c r="F53" s="22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29"/>
      <c r="S53" s="228">
        <f t="shared" si="8"/>
        <v>0</v>
      </c>
      <c r="T53" s="228">
        <f t="shared" si="9"/>
        <v>0</v>
      </c>
      <c r="U53" s="228">
        <f t="shared" si="10"/>
        <v>0</v>
      </c>
      <c r="V53" s="228">
        <f t="shared" si="11"/>
        <v>0</v>
      </c>
      <c r="W53" s="235"/>
      <c r="X53" s="148"/>
      <c r="Y53" s="148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</row>
    <row r="54" spans="1:52">
      <c r="A54" s="231"/>
      <c r="B54" s="231"/>
      <c r="C54" s="231"/>
      <c r="D54" s="227"/>
      <c r="E54" s="229"/>
      <c r="F54" s="229"/>
      <c r="G54" s="229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29"/>
      <c r="S54" s="228">
        <f t="shared" si="8"/>
        <v>0</v>
      </c>
      <c r="T54" s="228">
        <f t="shared" si="9"/>
        <v>0</v>
      </c>
      <c r="U54" s="228">
        <f t="shared" si="10"/>
        <v>0</v>
      </c>
      <c r="V54" s="228">
        <f t="shared" si="11"/>
        <v>0</v>
      </c>
      <c r="W54" s="235"/>
      <c r="X54" s="148"/>
      <c r="Y54" s="148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</row>
    <row r="55" spans="1:52" s="192" customFormat="1" ht="57.75" customHeight="1">
      <c r="A55" s="191" t="s">
        <v>204</v>
      </c>
      <c r="B55" s="923" t="s">
        <v>986</v>
      </c>
      <c r="C55" s="924"/>
      <c r="D55" s="226">
        <f>SUM(D56:D57)</f>
        <v>0</v>
      </c>
      <c r="E55" s="226">
        <f t="shared" ref="E55" si="115">SUM(E56:E57)</f>
        <v>0</v>
      </c>
      <c r="F55" s="226">
        <f t="shared" ref="F55" si="116">SUM(F56:F57)</f>
        <v>0</v>
      </c>
      <c r="G55" s="226">
        <f t="shared" ref="G55" si="117">SUM(G56:G57)</f>
        <v>0</v>
      </c>
      <c r="H55" s="226">
        <f t="shared" ref="H55" si="118">SUM(H56:H57)</f>
        <v>0</v>
      </c>
      <c r="I55" s="226">
        <f t="shared" ref="I55" si="119">SUM(I56:I57)</f>
        <v>0</v>
      </c>
      <c r="J55" s="226">
        <f t="shared" ref="J55" si="120">SUM(J56:J57)</f>
        <v>0</v>
      </c>
      <c r="K55" s="226">
        <f t="shared" ref="K55" si="121">SUM(K56:K57)</f>
        <v>0</v>
      </c>
      <c r="L55" s="226">
        <f t="shared" ref="L55" si="122">SUM(L56:L57)</f>
        <v>0</v>
      </c>
      <c r="M55" s="226">
        <f t="shared" ref="M55" si="123">SUM(M56:M57)</f>
        <v>0</v>
      </c>
      <c r="N55" s="226">
        <f t="shared" ref="N55" si="124">SUM(N56:N57)</f>
        <v>0</v>
      </c>
      <c r="O55" s="226">
        <f t="shared" ref="O55" si="125">SUM(O56:O57)</f>
        <v>0</v>
      </c>
      <c r="P55" s="226">
        <f t="shared" ref="P55" si="126">SUM(P56:P57)</f>
        <v>0</v>
      </c>
      <c r="Q55" s="226">
        <f t="shared" ref="Q55" si="127">SUM(Q56:Q57)</f>
        <v>0</v>
      </c>
      <c r="R55" s="226">
        <f t="shared" ref="R55" si="128">SUM(R56:R57)</f>
        <v>0</v>
      </c>
      <c r="S55" s="226">
        <f t="shared" si="8"/>
        <v>0</v>
      </c>
      <c r="T55" s="226">
        <f t="shared" si="9"/>
        <v>0</v>
      </c>
      <c r="U55" s="226">
        <f t="shared" si="10"/>
        <v>0</v>
      </c>
      <c r="V55" s="226">
        <f t="shared" si="11"/>
        <v>0</v>
      </c>
      <c r="W55" s="222" t="s">
        <v>1016</v>
      </c>
      <c r="X55" s="311"/>
      <c r="Y55" s="311"/>
      <c r="Z55" s="223"/>
      <c r="AA55" s="223"/>
      <c r="AB55" s="223"/>
      <c r="AC55" s="223"/>
      <c r="AD55" s="223"/>
      <c r="AE55" s="223"/>
      <c r="AF55" s="223"/>
      <c r="AG55" s="223"/>
      <c r="AH55" s="223"/>
      <c r="AI55" s="223"/>
      <c r="AJ55" s="223"/>
      <c r="AK55" s="223"/>
      <c r="AL55" s="223"/>
      <c r="AM55" s="223"/>
      <c r="AN55" s="223"/>
      <c r="AO55" s="223"/>
      <c r="AP55" s="223"/>
      <c r="AQ55" s="223"/>
      <c r="AR55" s="223"/>
      <c r="AS55" s="223"/>
      <c r="AT55" s="223"/>
      <c r="AU55" s="223"/>
      <c r="AV55" s="223"/>
      <c r="AW55" s="223"/>
      <c r="AX55" s="223"/>
      <c r="AY55" s="223"/>
      <c r="AZ55" s="223"/>
    </row>
    <row r="56" spans="1:52">
      <c r="A56" s="231"/>
      <c r="B56" s="231"/>
      <c r="C56" s="231"/>
      <c r="D56" s="227"/>
      <c r="E56" s="229"/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29"/>
      <c r="S56" s="228">
        <f t="shared" si="8"/>
        <v>0</v>
      </c>
      <c r="T56" s="228">
        <f t="shared" si="9"/>
        <v>0</v>
      </c>
      <c r="U56" s="228">
        <f t="shared" si="10"/>
        <v>0</v>
      </c>
      <c r="V56" s="228">
        <f t="shared" si="11"/>
        <v>0</v>
      </c>
      <c r="W56" s="235"/>
      <c r="X56" s="148"/>
      <c r="Y56" s="148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</row>
    <row r="57" spans="1:52">
      <c r="A57" s="231"/>
      <c r="B57" s="231"/>
      <c r="C57" s="231"/>
      <c r="D57" s="227"/>
      <c r="E57" s="229"/>
      <c r="F57" s="229"/>
      <c r="G57" s="229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29"/>
      <c r="S57" s="228">
        <f t="shared" si="8"/>
        <v>0</v>
      </c>
      <c r="T57" s="228">
        <f t="shared" si="9"/>
        <v>0</v>
      </c>
      <c r="U57" s="228">
        <f t="shared" si="10"/>
        <v>0</v>
      </c>
      <c r="V57" s="228">
        <f t="shared" si="11"/>
        <v>0</v>
      </c>
      <c r="W57" s="235"/>
      <c r="X57" s="148"/>
      <c r="Y57" s="148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</row>
    <row r="58" spans="1:52" s="189" customFormat="1" ht="60.75" customHeight="1">
      <c r="A58" s="186" t="s">
        <v>212</v>
      </c>
      <c r="B58" s="906" t="s">
        <v>987</v>
      </c>
      <c r="C58" s="907"/>
      <c r="D58" s="225">
        <f>SUM(D59,D62)</f>
        <v>0</v>
      </c>
      <c r="E58" s="225">
        <f t="shared" ref="E58:R58" si="129">SUM(E59,E62)</f>
        <v>0</v>
      </c>
      <c r="F58" s="225">
        <f t="shared" si="129"/>
        <v>0</v>
      </c>
      <c r="G58" s="225">
        <f t="shared" si="129"/>
        <v>0</v>
      </c>
      <c r="H58" s="225">
        <f t="shared" si="129"/>
        <v>0</v>
      </c>
      <c r="I58" s="225">
        <f t="shared" si="129"/>
        <v>0</v>
      </c>
      <c r="J58" s="225">
        <f t="shared" si="129"/>
        <v>0</v>
      </c>
      <c r="K58" s="225">
        <f t="shared" si="129"/>
        <v>0</v>
      </c>
      <c r="L58" s="225">
        <f t="shared" si="129"/>
        <v>0</v>
      </c>
      <c r="M58" s="225">
        <f t="shared" si="129"/>
        <v>0</v>
      </c>
      <c r="N58" s="225">
        <f t="shared" si="129"/>
        <v>0</v>
      </c>
      <c r="O58" s="225">
        <f t="shared" si="129"/>
        <v>0</v>
      </c>
      <c r="P58" s="225">
        <f t="shared" si="129"/>
        <v>0</v>
      </c>
      <c r="Q58" s="225">
        <f t="shared" si="129"/>
        <v>0</v>
      </c>
      <c r="R58" s="225">
        <f t="shared" si="129"/>
        <v>0</v>
      </c>
      <c r="S58" s="225">
        <f t="shared" si="8"/>
        <v>0</v>
      </c>
      <c r="T58" s="225">
        <f t="shared" si="9"/>
        <v>0</v>
      </c>
      <c r="U58" s="225">
        <f t="shared" si="10"/>
        <v>0</v>
      </c>
      <c r="V58" s="225">
        <f t="shared" si="11"/>
        <v>0</v>
      </c>
      <c r="W58" s="218" t="s">
        <v>1016</v>
      </c>
      <c r="X58" s="308"/>
      <c r="Y58" s="308"/>
      <c r="Z58" s="219"/>
      <c r="AA58" s="219"/>
      <c r="AB58" s="219"/>
      <c r="AC58" s="219"/>
      <c r="AD58" s="219"/>
      <c r="AE58" s="219"/>
      <c r="AF58" s="219"/>
      <c r="AG58" s="219"/>
      <c r="AH58" s="219"/>
      <c r="AI58" s="219"/>
      <c r="AJ58" s="219"/>
      <c r="AK58" s="219"/>
      <c r="AL58" s="219"/>
      <c r="AM58" s="219"/>
      <c r="AN58" s="219"/>
      <c r="AO58" s="219"/>
      <c r="AP58" s="219"/>
      <c r="AQ58" s="219"/>
      <c r="AR58" s="219"/>
      <c r="AS58" s="219"/>
      <c r="AT58" s="219"/>
      <c r="AU58" s="219"/>
      <c r="AV58" s="219"/>
      <c r="AW58" s="219"/>
      <c r="AX58" s="219"/>
      <c r="AY58" s="219"/>
      <c r="AZ58" s="219"/>
    </row>
    <row r="59" spans="1:52" s="192" customFormat="1" ht="48.75" customHeight="1">
      <c r="A59" s="191" t="s">
        <v>988</v>
      </c>
      <c r="B59" s="923" t="s">
        <v>989</v>
      </c>
      <c r="C59" s="924"/>
      <c r="D59" s="226">
        <f>SUM(D60:D61)</f>
        <v>0</v>
      </c>
      <c r="E59" s="226">
        <f t="shared" ref="E59" si="130">SUM(E60:E61)</f>
        <v>0</v>
      </c>
      <c r="F59" s="226">
        <f t="shared" ref="F59" si="131">SUM(F60:F61)</f>
        <v>0</v>
      </c>
      <c r="G59" s="226">
        <f t="shared" ref="G59" si="132">SUM(G60:G61)</f>
        <v>0</v>
      </c>
      <c r="H59" s="226">
        <f t="shared" ref="H59" si="133">SUM(H60:H61)</f>
        <v>0</v>
      </c>
      <c r="I59" s="226">
        <f t="shared" ref="I59" si="134">SUM(I60:I61)</f>
        <v>0</v>
      </c>
      <c r="J59" s="226">
        <f t="shared" ref="J59" si="135">SUM(J60:J61)</f>
        <v>0</v>
      </c>
      <c r="K59" s="226">
        <f t="shared" ref="K59" si="136">SUM(K60:K61)</f>
        <v>0</v>
      </c>
      <c r="L59" s="226">
        <f t="shared" ref="L59" si="137">SUM(L60:L61)</f>
        <v>0</v>
      </c>
      <c r="M59" s="226">
        <f t="shared" ref="M59" si="138">SUM(M60:M61)</f>
        <v>0</v>
      </c>
      <c r="N59" s="226">
        <f t="shared" ref="N59" si="139">SUM(N60:N61)</f>
        <v>0</v>
      </c>
      <c r="O59" s="226">
        <f t="shared" ref="O59" si="140">SUM(O60:O61)</f>
        <v>0</v>
      </c>
      <c r="P59" s="226">
        <f t="shared" ref="P59" si="141">SUM(P60:P61)</f>
        <v>0</v>
      </c>
      <c r="Q59" s="226">
        <f t="shared" ref="Q59" si="142">SUM(Q60:Q61)</f>
        <v>0</v>
      </c>
      <c r="R59" s="226">
        <f t="shared" ref="R59" si="143">SUM(R60:R61)</f>
        <v>0</v>
      </c>
      <c r="S59" s="226">
        <f t="shared" si="8"/>
        <v>0</v>
      </c>
      <c r="T59" s="226">
        <f t="shared" si="9"/>
        <v>0</v>
      </c>
      <c r="U59" s="226">
        <f t="shared" si="10"/>
        <v>0</v>
      </c>
      <c r="V59" s="226">
        <f t="shared" si="11"/>
        <v>0</v>
      </c>
      <c r="W59" s="222" t="s">
        <v>1016</v>
      </c>
      <c r="X59" s="311"/>
      <c r="Y59" s="311"/>
      <c r="Z59" s="223"/>
      <c r="AA59" s="223"/>
      <c r="AB59" s="223"/>
      <c r="AC59" s="223"/>
      <c r="AD59" s="223"/>
      <c r="AE59" s="223"/>
      <c r="AF59" s="223"/>
      <c r="AG59" s="223"/>
      <c r="AH59" s="223"/>
      <c r="AI59" s="223"/>
      <c r="AJ59" s="223"/>
      <c r="AK59" s="223"/>
      <c r="AL59" s="223"/>
      <c r="AM59" s="223"/>
      <c r="AN59" s="223"/>
      <c r="AO59" s="223"/>
      <c r="AP59" s="223"/>
      <c r="AQ59" s="223"/>
      <c r="AR59" s="223"/>
      <c r="AS59" s="223"/>
      <c r="AT59" s="223"/>
      <c r="AU59" s="223"/>
      <c r="AV59" s="223"/>
      <c r="AW59" s="223"/>
      <c r="AX59" s="223"/>
      <c r="AY59" s="223"/>
      <c r="AZ59" s="223"/>
    </row>
    <row r="60" spans="1:52">
      <c r="A60" s="231"/>
      <c r="B60" s="231"/>
      <c r="C60" s="231"/>
      <c r="D60" s="227"/>
      <c r="E60" s="229"/>
      <c r="F60" s="229"/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8">
        <f t="shared" si="8"/>
        <v>0</v>
      </c>
      <c r="T60" s="228">
        <f t="shared" si="9"/>
        <v>0</v>
      </c>
      <c r="U60" s="228">
        <f t="shared" si="10"/>
        <v>0</v>
      </c>
      <c r="V60" s="228">
        <f t="shared" si="11"/>
        <v>0</v>
      </c>
      <c r="W60" s="235"/>
      <c r="X60" s="148"/>
      <c r="Y60" s="148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</row>
    <row r="61" spans="1:52">
      <c r="A61" s="231"/>
      <c r="B61" s="231"/>
      <c r="C61" s="231"/>
      <c r="D61" s="227"/>
      <c r="E61" s="229"/>
      <c r="F61" s="229"/>
      <c r="G61" s="229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29"/>
      <c r="S61" s="228">
        <f t="shared" si="8"/>
        <v>0</v>
      </c>
      <c r="T61" s="228">
        <f t="shared" si="9"/>
        <v>0</v>
      </c>
      <c r="U61" s="228">
        <f t="shared" si="10"/>
        <v>0</v>
      </c>
      <c r="V61" s="228">
        <f t="shared" si="11"/>
        <v>0</v>
      </c>
      <c r="W61" s="235"/>
      <c r="X61" s="148"/>
      <c r="Y61" s="148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</row>
    <row r="62" spans="1:52" s="192" customFormat="1" ht="48.75" customHeight="1">
      <c r="A62" s="191" t="s">
        <v>990</v>
      </c>
      <c r="B62" s="923" t="s">
        <v>991</v>
      </c>
      <c r="C62" s="924"/>
      <c r="D62" s="226">
        <f>SUM(D63:D64)</f>
        <v>0</v>
      </c>
      <c r="E62" s="226">
        <f t="shared" ref="E62" si="144">SUM(E63:E64)</f>
        <v>0</v>
      </c>
      <c r="F62" s="226">
        <f t="shared" ref="F62" si="145">SUM(F63:F64)</f>
        <v>0</v>
      </c>
      <c r="G62" s="226">
        <f t="shared" ref="G62" si="146">SUM(G63:G64)</f>
        <v>0</v>
      </c>
      <c r="H62" s="226">
        <f t="shared" ref="H62" si="147">SUM(H63:H64)</f>
        <v>0</v>
      </c>
      <c r="I62" s="226">
        <f t="shared" ref="I62" si="148">SUM(I63:I64)</f>
        <v>0</v>
      </c>
      <c r="J62" s="226">
        <f t="shared" ref="J62" si="149">SUM(J63:J64)</f>
        <v>0</v>
      </c>
      <c r="K62" s="226">
        <f t="shared" ref="K62" si="150">SUM(K63:K64)</f>
        <v>0</v>
      </c>
      <c r="L62" s="226">
        <f t="shared" ref="L62" si="151">SUM(L63:L64)</f>
        <v>0</v>
      </c>
      <c r="M62" s="226">
        <f t="shared" ref="M62" si="152">SUM(M63:M64)</f>
        <v>0</v>
      </c>
      <c r="N62" s="226">
        <f t="shared" ref="N62" si="153">SUM(N63:N64)</f>
        <v>0</v>
      </c>
      <c r="O62" s="226">
        <f t="shared" ref="O62" si="154">SUM(O63:O64)</f>
        <v>0</v>
      </c>
      <c r="P62" s="226">
        <f t="shared" ref="P62" si="155">SUM(P63:P64)</f>
        <v>0</v>
      </c>
      <c r="Q62" s="226">
        <f t="shared" ref="Q62" si="156">SUM(Q63:Q64)</f>
        <v>0</v>
      </c>
      <c r="R62" s="226">
        <f t="shared" ref="R62" si="157">SUM(R63:R64)</f>
        <v>0</v>
      </c>
      <c r="S62" s="226">
        <f t="shared" si="8"/>
        <v>0</v>
      </c>
      <c r="T62" s="226">
        <f t="shared" si="9"/>
        <v>0</v>
      </c>
      <c r="U62" s="226">
        <f t="shared" si="10"/>
        <v>0</v>
      </c>
      <c r="V62" s="226">
        <f t="shared" si="11"/>
        <v>0</v>
      </c>
      <c r="W62" s="222" t="s">
        <v>1016</v>
      </c>
      <c r="X62" s="311"/>
      <c r="Y62" s="311"/>
      <c r="Z62" s="223"/>
      <c r="AA62" s="223"/>
      <c r="AB62" s="223"/>
      <c r="AC62" s="223"/>
      <c r="AD62" s="223"/>
      <c r="AE62" s="223"/>
      <c r="AF62" s="223"/>
      <c r="AG62" s="223"/>
      <c r="AH62" s="223"/>
      <c r="AI62" s="223"/>
      <c r="AJ62" s="223"/>
      <c r="AK62" s="223"/>
      <c r="AL62" s="223"/>
      <c r="AM62" s="223"/>
      <c r="AN62" s="223"/>
      <c r="AO62" s="223"/>
      <c r="AP62" s="223"/>
      <c r="AQ62" s="223"/>
      <c r="AR62" s="223"/>
      <c r="AS62" s="223"/>
      <c r="AT62" s="223"/>
      <c r="AU62" s="223"/>
      <c r="AV62" s="223"/>
      <c r="AW62" s="223"/>
      <c r="AX62" s="223"/>
      <c r="AY62" s="223"/>
      <c r="AZ62" s="223"/>
    </row>
    <row r="63" spans="1:52">
      <c r="A63" s="231"/>
      <c r="B63" s="231"/>
      <c r="C63" s="231"/>
      <c r="D63" s="227"/>
      <c r="E63" s="229"/>
      <c r="F63" s="229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29"/>
      <c r="S63" s="228">
        <f t="shared" si="8"/>
        <v>0</v>
      </c>
      <c r="T63" s="228">
        <f t="shared" si="9"/>
        <v>0</v>
      </c>
      <c r="U63" s="228">
        <f t="shared" si="10"/>
        <v>0</v>
      </c>
      <c r="V63" s="228">
        <f t="shared" si="11"/>
        <v>0</v>
      </c>
      <c r="W63" s="235"/>
      <c r="X63" s="148"/>
      <c r="Y63" s="148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</row>
    <row r="64" spans="1:52">
      <c r="A64" s="231"/>
      <c r="B64" s="231"/>
      <c r="C64" s="231"/>
      <c r="D64" s="227"/>
      <c r="E64" s="229"/>
      <c r="F64" s="229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29"/>
      <c r="S64" s="228">
        <f t="shared" si="8"/>
        <v>0</v>
      </c>
      <c r="T64" s="228">
        <f t="shared" si="9"/>
        <v>0</v>
      </c>
      <c r="U64" s="228">
        <f t="shared" si="10"/>
        <v>0</v>
      </c>
      <c r="V64" s="228">
        <f t="shared" si="11"/>
        <v>0</v>
      </c>
      <c r="W64" s="235"/>
      <c r="X64" s="148"/>
      <c r="Y64" s="148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</row>
    <row r="65" spans="1:52" s="189" customFormat="1" ht="48.75" customHeight="1">
      <c r="A65" s="186" t="s">
        <v>213</v>
      </c>
      <c r="B65" s="906" t="s">
        <v>992</v>
      </c>
      <c r="C65" s="907"/>
      <c r="D65" s="225">
        <f>SUM(D66,D69,D72,D75,D78,D81,D84,D87)</f>
        <v>0</v>
      </c>
      <c r="E65" s="225">
        <f t="shared" ref="E65:R65" si="158">SUM(E66,E69,E72,E75,E78,E81,E84,E87)</f>
        <v>0</v>
      </c>
      <c r="F65" s="225">
        <f t="shared" si="158"/>
        <v>0</v>
      </c>
      <c r="G65" s="225">
        <f t="shared" si="158"/>
        <v>0</v>
      </c>
      <c r="H65" s="225">
        <f t="shared" si="158"/>
        <v>0</v>
      </c>
      <c r="I65" s="225">
        <f t="shared" si="158"/>
        <v>0</v>
      </c>
      <c r="J65" s="225">
        <f t="shared" si="158"/>
        <v>0</v>
      </c>
      <c r="K65" s="225">
        <f t="shared" si="158"/>
        <v>0</v>
      </c>
      <c r="L65" s="225">
        <f t="shared" si="158"/>
        <v>0</v>
      </c>
      <c r="M65" s="225">
        <f t="shared" si="158"/>
        <v>0</v>
      </c>
      <c r="N65" s="225">
        <f t="shared" si="158"/>
        <v>0</v>
      </c>
      <c r="O65" s="225">
        <f t="shared" si="158"/>
        <v>0</v>
      </c>
      <c r="P65" s="225">
        <f t="shared" si="158"/>
        <v>0</v>
      </c>
      <c r="Q65" s="225">
        <f t="shared" si="158"/>
        <v>0</v>
      </c>
      <c r="R65" s="225">
        <f t="shared" si="158"/>
        <v>0</v>
      </c>
      <c r="S65" s="225">
        <f t="shared" si="8"/>
        <v>0</v>
      </c>
      <c r="T65" s="225">
        <f t="shared" si="9"/>
        <v>0</v>
      </c>
      <c r="U65" s="225">
        <f t="shared" si="10"/>
        <v>0</v>
      </c>
      <c r="V65" s="225">
        <f t="shared" si="11"/>
        <v>0</v>
      </c>
      <c r="W65" s="218" t="s">
        <v>1016</v>
      </c>
      <c r="X65" s="308"/>
      <c r="Y65" s="308"/>
      <c r="Z65" s="219"/>
      <c r="AA65" s="219"/>
      <c r="AB65" s="219"/>
      <c r="AC65" s="219"/>
      <c r="AD65" s="219"/>
      <c r="AE65" s="219"/>
      <c r="AF65" s="219"/>
      <c r="AG65" s="219"/>
      <c r="AH65" s="219"/>
      <c r="AI65" s="219"/>
      <c r="AJ65" s="219"/>
      <c r="AK65" s="219"/>
      <c r="AL65" s="219"/>
      <c r="AM65" s="219"/>
      <c r="AN65" s="219"/>
      <c r="AO65" s="219"/>
      <c r="AP65" s="219"/>
      <c r="AQ65" s="219"/>
      <c r="AR65" s="219"/>
      <c r="AS65" s="219"/>
      <c r="AT65" s="219"/>
      <c r="AU65" s="219"/>
      <c r="AV65" s="219"/>
      <c r="AW65" s="219"/>
      <c r="AX65" s="219"/>
      <c r="AY65" s="219"/>
      <c r="AZ65" s="219"/>
    </row>
    <row r="66" spans="1:52" s="192" customFormat="1" ht="46.5" customHeight="1">
      <c r="A66" s="191" t="s">
        <v>215</v>
      </c>
      <c r="B66" s="923" t="s">
        <v>993</v>
      </c>
      <c r="C66" s="924"/>
      <c r="D66" s="226">
        <f>SUM(D67:D68)</f>
        <v>0</v>
      </c>
      <c r="E66" s="226">
        <f t="shared" ref="E66" si="159">SUM(E67:E68)</f>
        <v>0</v>
      </c>
      <c r="F66" s="226">
        <f t="shared" ref="F66" si="160">SUM(F67:F68)</f>
        <v>0</v>
      </c>
      <c r="G66" s="226">
        <f t="shared" ref="G66" si="161">SUM(G67:G68)</f>
        <v>0</v>
      </c>
      <c r="H66" s="226">
        <f t="shared" ref="H66" si="162">SUM(H67:H68)</f>
        <v>0</v>
      </c>
      <c r="I66" s="226">
        <f t="shared" ref="I66" si="163">SUM(I67:I68)</f>
        <v>0</v>
      </c>
      <c r="J66" s="226">
        <f t="shared" ref="J66" si="164">SUM(J67:J68)</f>
        <v>0</v>
      </c>
      <c r="K66" s="226">
        <f t="shared" ref="K66" si="165">SUM(K67:K68)</f>
        <v>0</v>
      </c>
      <c r="L66" s="226">
        <f t="shared" ref="L66" si="166">SUM(L67:L68)</f>
        <v>0</v>
      </c>
      <c r="M66" s="226">
        <f t="shared" ref="M66" si="167">SUM(M67:M68)</f>
        <v>0</v>
      </c>
      <c r="N66" s="226">
        <f t="shared" ref="N66" si="168">SUM(N67:N68)</f>
        <v>0</v>
      </c>
      <c r="O66" s="226">
        <f t="shared" ref="O66" si="169">SUM(O67:O68)</f>
        <v>0</v>
      </c>
      <c r="P66" s="226">
        <f t="shared" ref="P66" si="170">SUM(P67:P68)</f>
        <v>0</v>
      </c>
      <c r="Q66" s="226">
        <f t="shared" ref="Q66" si="171">SUM(Q67:Q68)</f>
        <v>0</v>
      </c>
      <c r="R66" s="226">
        <f t="shared" ref="R66" si="172">SUM(R67:R68)</f>
        <v>0</v>
      </c>
      <c r="S66" s="226">
        <f t="shared" si="8"/>
        <v>0</v>
      </c>
      <c r="T66" s="226">
        <f t="shared" si="9"/>
        <v>0</v>
      </c>
      <c r="U66" s="226">
        <f t="shared" si="10"/>
        <v>0</v>
      </c>
      <c r="V66" s="226">
        <f t="shared" si="11"/>
        <v>0</v>
      </c>
      <c r="W66" s="222" t="s">
        <v>1016</v>
      </c>
      <c r="X66" s="311"/>
      <c r="Y66" s="311"/>
      <c r="Z66" s="223"/>
      <c r="AA66" s="223"/>
      <c r="AB66" s="223"/>
      <c r="AC66" s="223"/>
      <c r="AD66" s="223"/>
      <c r="AE66" s="223"/>
      <c r="AF66" s="223"/>
      <c r="AG66" s="223"/>
      <c r="AH66" s="223"/>
      <c r="AI66" s="223"/>
      <c r="AJ66" s="223"/>
      <c r="AK66" s="223"/>
      <c r="AL66" s="223"/>
      <c r="AM66" s="223"/>
      <c r="AN66" s="223"/>
      <c r="AO66" s="223"/>
      <c r="AP66" s="223"/>
      <c r="AQ66" s="223"/>
      <c r="AR66" s="223"/>
      <c r="AS66" s="223"/>
      <c r="AT66" s="223"/>
      <c r="AU66" s="223"/>
      <c r="AV66" s="223"/>
      <c r="AW66" s="223"/>
      <c r="AX66" s="223"/>
      <c r="AY66" s="223"/>
      <c r="AZ66" s="223"/>
    </row>
    <row r="67" spans="1:52">
      <c r="A67" s="231"/>
      <c r="B67" s="231"/>
      <c r="C67" s="231"/>
      <c r="D67" s="227"/>
      <c r="E67" s="229"/>
      <c r="F67" s="229"/>
      <c r="G67" s="229"/>
      <c r="H67" s="229"/>
      <c r="I67" s="229"/>
      <c r="J67" s="229"/>
      <c r="K67" s="229"/>
      <c r="L67" s="229"/>
      <c r="M67" s="229"/>
      <c r="N67" s="229"/>
      <c r="O67" s="229"/>
      <c r="P67" s="229"/>
      <c r="Q67" s="229"/>
      <c r="R67" s="229"/>
      <c r="S67" s="228">
        <f t="shared" si="8"/>
        <v>0</v>
      </c>
      <c r="T67" s="228">
        <f t="shared" si="9"/>
        <v>0</v>
      </c>
      <c r="U67" s="228">
        <f t="shared" si="10"/>
        <v>0</v>
      </c>
      <c r="V67" s="228">
        <f t="shared" si="11"/>
        <v>0</v>
      </c>
      <c r="W67" s="235"/>
      <c r="X67" s="148"/>
      <c r="Y67" s="148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</row>
    <row r="68" spans="1:52">
      <c r="A68" s="231"/>
      <c r="B68" s="231"/>
      <c r="C68" s="231"/>
      <c r="D68" s="227"/>
      <c r="E68" s="229"/>
      <c r="F68" s="229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29"/>
      <c r="S68" s="228">
        <f t="shared" si="8"/>
        <v>0</v>
      </c>
      <c r="T68" s="228">
        <f t="shared" si="9"/>
        <v>0</v>
      </c>
      <c r="U68" s="228">
        <f t="shared" si="10"/>
        <v>0</v>
      </c>
      <c r="V68" s="228">
        <f t="shared" si="11"/>
        <v>0</v>
      </c>
      <c r="W68" s="235"/>
      <c r="X68" s="148"/>
      <c r="Y68" s="148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</row>
    <row r="69" spans="1:52" s="192" customFormat="1" ht="57.75" customHeight="1">
      <c r="A69" s="191" t="s">
        <v>216</v>
      </c>
      <c r="B69" s="923" t="s">
        <v>994</v>
      </c>
      <c r="C69" s="924"/>
      <c r="D69" s="226">
        <f>SUM(D70:D71)</f>
        <v>0</v>
      </c>
      <c r="E69" s="226">
        <f t="shared" ref="E69" si="173">SUM(E70:E71)</f>
        <v>0</v>
      </c>
      <c r="F69" s="226">
        <f t="shared" ref="F69" si="174">SUM(F70:F71)</f>
        <v>0</v>
      </c>
      <c r="G69" s="226">
        <f t="shared" ref="G69" si="175">SUM(G70:G71)</f>
        <v>0</v>
      </c>
      <c r="H69" s="226">
        <f t="shared" ref="H69" si="176">SUM(H70:H71)</f>
        <v>0</v>
      </c>
      <c r="I69" s="226">
        <f t="shared" ref="I69" si="177">SUM(I70:I71)</f>
        <v>0</v>
      </c>
      <c r="J69" s="226">
        <f t="shared" ref="J69" si="178">SUM(J70:J71)</f>
        <v>0</v>
      </c>
      <c r="K69" s="226">
        <f t="shared" ref="K69" si="179">SUM(K70:K71)</f>
        <v>0</v>
      </c>
      <c r="L69" s="226">
        <f t="shared" ref="L69" si="180">SUM(L70:L71)</f>
        <v>0</v>
      </c>
      <c r="M69" s="226">
        <f t="shared" ref="M69" si="181">SUM(M70:M71)</f>
        <v>0</v>
      </c>
      <c r="N69" s="226">
        <f t="shared" ref="N69" si="182">SUM(N70:N71)</f>
        <v>0</v>
      </c>
      <c r="O69" s="226">
        <f t="shared" ref="O69" si="183">SUM(O70:O71)</f>
        <v>0</v>
      </c>
      <c r="P69" s="226">
        <f t="shared" ref="P69" si="184">SUM(P70:P71)</f>
        <v>0</v>
      </c>
      <c r="Q69" s="226">
        <f t="shared" ref="Q69" si="185">SUM(Q70:Q71)</f>
        <v>0</v>
      </c>
      <c r="R69" s="226">
        <f t="shared" ref="R69" si="186">SUM(R70:R71)</f>
        <v>0</v>
      </c>
      <c r="S69" s="226">
        <f t="shared" si="8"/>
        <v>0</v>
      </c>
      <c r="T69" s="226">
        <f t="shared" si="9"/>
        <v>0</v>
      </c>
      <c r="U69" s="226">
        <f t="shared" si="10"/>
        <v>0</v>
      </c>
      <c r="V69" s="226">
        <f t="shared" si="11"/>
        <v>0</v>
      </c>
      <c r="W69" s="222" t="s">
        <v>1016</v>
      </c>
      <c r="X69" s="311"/>
      <c r="Y69" s="311"/>
      <c r="Z69" s="223"/>
      <c r="AA69" s="223"/>
      <c r="AB69" s="223"/>
      <c r="AC69" s="223"/>
      <c r="AD69" s="223"/>
      <c r="AE69" s="223"/>
      <c r="AF69" s="223"/>
      <c r="AG69" s="223"/>
      <c r="AH69" s="223"/>
      <c r="AI69" s="223"/>
      <c r="AJ69" s="223"/>
      <c r="AK69" s="223"/>
      <c r="AL69" s="223"/>
      <c r="AM69" s="223"/>
      <c r="AN69" s="223"/>
      <c r="AO69" s="223"/>
      <c r="AP69" s="223"/>
      <c r="AQ69" s="223"/>
      <c r="AR69" s="223"/>
      <c r="AS69" s="223"/>
      <c r="AT69" s="223"/>
      <c r="AU69" s="223"/>
      <c r="AV69" s="223"/>
      <c r="AW69" s="223"/>
      <c r="AX69" s="223"/>
      <c r="AY69" s="223"/>
      <c r="AZ69" s="223"/>
    </row>
    <row r="70" spans="1:52">
      <c r="A70" s="231"/>
      <c r="B70" s="231"/>
      <c r="C70" s="231"/>
      <c r="D70" s="227"/>
      <c r="E70" s="229"/>
      <c r="F70" s="229"/>
      <c r="G70" s="229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29"/>
      <c r="S70" s="228">
        <f t="shared" si="8"/>
        <v>0</v>
      </c>
      <c r="T70" s="228">
        <f t="shared" si="9"/>
        <v>0</v>
      </c>
      <c r="U70" s="228">
        <f t="shared" si="10"/>
        <v>0</v>
      </c>
      <c r="V70" s="228">
        <f t="shared" si="11"/>
        <v>0</v>
      </c>
      <c r="W70" s="235"/>
      <c r="X70" s="148"/>
      <c r="Y70" s="148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</row>
    <row r="71" spans="1:52">
      <c r="A71" s="231"/>
      <c r="B71" s="231"/>
      <c r="C71" s="231"/>
      <c r="D71" s="227"/>
      <c r="E71" s="229"/>
      <c r="F71" s="229"/>
      <c r="G71" s="229"/>
      <c r="H71" s="229"/>
      <c r="I71" s="229"/>
      <c r="J71" s="229"/>
      <c r="K71" s="229"/>
      <c r="L71" s="229"/>
      <c r="M71" s="229"/>
      <c r="N71" s="229"/>
      <c r="O71" s="229"/>
      <c r="P71" s="229"/>
      <c r="Q71" s="229"/>
      <c r="R71" s="229"/>
      <c r="S71" s="228">
        <f t="shared" si="8"/>
        <v>0</v>
      </c>
      <c r="T71" s="228">
        <f t="shared" si="9"/>
        <v>0</v>
      </c>
      <c r="U71" s="228">
        <f t="shared" si="10"/>
        <v>0</v>
      </c>
      <c r="V71" s="228">
        <f t="shared" si="11"/>
        <v>0</v>
      </c>
      <c r="W71" s="235"/>
      <c r="X71" s="148"/>
      <c r="Y71" s="148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</row>
    <row r="72" spans="1:52" s="192" customFormat="1" ht="54" customHeight="1">
      <c r="A72" s="191" t="s">
        <v>217</v>
      </c>
      <c r="B72" s="923" t="s">
        <v>995</v>
      </c>
      <c r="C72" s="924"/>
      <c r="D72" s="226">
        <f>SUM(D73:D74)</f>
        <v>0</v>
      </c>
      <c r="E72" s="226">
        <f t="shared" ref="E72" si="187">SUM(E73:E74)</f>
        <v>0</v>
      </c>
      <c r="F72" s="226">
        <f t="shared" ref="F72" si="188">SUM(F73:F74)</f>
        <v>0</v>
      </c>
      <c r="G72" s="226">
        <f t="shared" ref="G72" si="189">SUM(G73:G74)</f>
        <v>0</v>
      </c>
      <c r="H72" s="226">
        <f t="shared" ref="H72" si="190">SUM(H73:H74)</f>
        <v>0</v>
      </c>
      <c r="I72" s="226">
        <f t="shared" ref="I72" si="191">SUM(I73:I74)</f>
        <v>0</v>
      </c>
      <c r="J72" s="226">
        <f t="shared" ref="J72" si="192">SUM(J73:J74)</f>
        <v>0</v>
      </c>
      <c r="K72" s="226">
        <f t="shared" ref="K72" si="193">SUM(K73:K74)</f>
        <v>0</v>
      </c>
      <c r="L72" s="226">
        <f t="shared" ref="L72" si="194">SUM(L73:L74)</f>
        <v>0</v>
      </c>
      <c r="M72" s="226">
        <f t="shared" ref="M72" si="195">SUM(M73:M74)</f>
        <v>0</v>
      </c>
      <c r="N72" s="226">
        <f t="shared" ref="N72" si="196">SUM(N73:N74)</f>
        <v>0</v>
      </c>
      <c r="O72" s="226">
        <f t="shared" ref="O72" si="197">SUM(O73:O74)</f>
        <v>0</v>
      </c>
      <c r="P72" s="226">
        <f t="shared" ref="P72" si="198">SUM(P73:P74)</f>
        <v>0</v>
      </c>
      <c r="Q72" s="226">
        <f t="shared" ref="Q72" si="199">SUM(Q73:Q74)</f>
        <v>0</v>
      </c>
      <c r="R72" s="226">
        <f t="shared" ref="R72" si="200">SUM(R73:R74)</f>
        <v>0</v>
      </c>
      <c r="S72" s="226">
        <f t="shared" si="8"/>
        <v>0</v>
      </c>
      <c r="T72" s="226">
        <f t="shared" si="9"/>
        <v>0</v>
      </c>
      <c r="U72" s="226">
        <f t="shared" si="10"/>
        <v>0</v>
      </c>
      <c r="V72" s="226">
        <f t="shared" si="11"/>
        <v>0</v>
      </c>
      <c r="W72" s="222" t="s">
        <v>1016</v>
      </c>
      <c r="X72" s="311"/>
      <c r="Y72" s="311"/>
      <c r="Z72" s="223"/>
      <c r="AA72" s="223"/>
      <c r="AB72" s="223"/>
      <c r="AC72" s="223"/>
      <c r="AD72" s="223"/>
      <c r="AE72" s="223"/>
      <c r="AF72" s="223"/>
      <c r="AG72" s="223"/>
      <c r="AH72" s="223"/>
      <c r="AI72" s="223"/>
      <c r="AJ72" s="223"/>
      <c r="AK72" s="223"/>
      <c r="AL72" s="223"/>
      <c r="AM72" s="223"/>
      <c r="AN72" s="223"/>
      <c r="AO72" s="223"/>
      <c r="AP72" s="223"/>
      <c r="AQ72" s="223"/>
      <c r="AR72" s="223"/>
      <c r="AS72" s="223"/>
      <c r="AT72" s="223"/>
      <c r="AU72" s="223"/>
      <c r="AV72" s="223"/>
      <c r="AW72" s="223"/>
      <c r="AX72" s="223"/>
      <c r="AY72" s="223"/>
      <c r="AZ72" s="223"/>
    </row>
    <row r="73" spans="1:52">
      <c r="A73" s="231"/>
      <c r="B73" s="231"/>
      <c r="C73" s="231"/>
      <c r="D73" s="227"/>
      <c r="E73" s="229"/>
      <c r="F73" s="229"/>
      <c r="G73" s="229"/>
      <c r="H73" s="229"/>
      <c r="I73" s="229"/>
      <c r="J73" s="229"/>
      <c r="K73" s="229"/>
      <c r="L73" s="229"/>
      <c r="M73" s="229"/>
      <c r="N73" s="229"/>
      <c r="O73" s="229"/>
      <c r="P73" s="229"/>
      <c r="Q73" s="229"/>
      <c r="R73" s="229"/>
      <c r="S73" s="228">
        <f t="shared" si="8"/>
        <v>0</v>
      </c>
      <c r="T73" s="228">
        <f t="shared" si="9"/>
        <v>0</v>
      </c>
      <c r="U73" s="228">
        <f t="shared" si="10"/>
        <v>0</v>
      </c>
      <c r="V73" s="228">
        <f t="shared" si="11"/>
        <v>0</v>
      </c>
      <c r="W73" s="235"/>
      <c r="X73" s="148"/>
      <c r="Y73" s="148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</row>
    <row r="74" spans="1:52">
      <c r="A74" s="231"/>
      <c r="B74" s="231"/>
      <c r="C74" s="231"/>
      <c r="D74" s="227"/>
      <c r="E74" s="229"/>
      <c r="F74" s="229"/>
      <c r="G74" s="229"/>
      <c r="H74" s="229"/>
      <c r="I74" s="229"/>
      <c r="J74" s="229"/>
      <c r="K74" s="229"/>
      <c r="L74" s="229"/>
      <c r="M74" s="229"/>
      <c r="N74" s="229"/>
      <c r="O74" s="229"/>
      <c r="P74" s="229"/>
      <c r="Q74" s="229"/>
      <c r="R74" s="229"/>
      <c r="S74" s="228">
        <f t="shared" si="8"/>
        <v>0</v>
      </c>
      <c r="T74" s="228">
        <f t="shared" si="9"/>
        <v>0</v>
      </c>
      <c r="U74" s="228">
        <f t="shared" si="10"/>
        <v>0</v>
      </c>
      <c r="V74" s="228">
        <f t="shared" si="11"/>
        <v>0</v>
      </c>
      <c r="W74" s="235"/>
      <c r="X74" s="148"/>
      <c r="Y74" s="148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</row>
    <row r="75" spans="1:52" s="192" customFormat="1" ht="51" customHeight="1">
      <c r="A75" s="191" t="s">
        <v>218</v>
      </c>
      <c r="B75" s="923" t="s">
        <v>996</v>
      </c>
      <c r="C75" s="924"/>
      <c r="D75" s="226">
        <f>SUM(D76:D77)</f>
        <v>0</v>
      </c>
      <c r="E75" s="226">
        <f t="shared" ref="E75" si="201">SUM(E76:E77)</f>
        <v>0</v>
      </c>
      <c r="F75" s="226">
        <f t="shared" ref="F75" si="202">SUM(F76:F77)</f>
        <v>0</v>
      </c>
      <c r="G75" s="226">
        <f t="shared" ref="G75" si="203">SUM(G76:G77)</f>
        <v>0</v>
      </c>
      <c r="H75" s="226">
        <f t="shared" ref="H75" si="204">SUM(H76:H77)</f>
        <v>0</v>
      </c>
      <c r="I75" s="226">
        <f t="shared" ref="I75" si="205">SUM(I76:I77)</f>
        <v>0</v>
      </c>
      <c r="J75" s="226">
        <f t="shared" ref="J75" si="206">SUM(J76:J77)</f>
        <v>0</v>
      </c>
      <c r="K75" s="226">
        <f t="shared" ref="K75" si="207">SUM(K76:K77)</f>
        <v>0</v>
      </c>
      <c r="L75" s="226">
        <f t="shared" ref="L75" si="208">SUM(L76:L77)</f>
        <v>0</v>
      </c>
      <c r="M75" s="226">
        <f t="shared" ref="M75" si="209">SUM(M76:M77)</f>
        <v>0</v>
      </c>
      <c r="N75" s="226">
        <f t="shared" ref="N75" si="210">SUM(N76:N77)</f>
        <v>0</v>
      </c>
      <c r="O75" s="226">
        <f t="shared" ref="O75" si="211">SUM(O76:O77)</f>
        <v>0</v>
      </c>
      <c r="P75" s="226">
        <f t="shared" ref="P75" si="212">SUM(P76:P77)</f>
        <v>0</v>
      </c>
      <c r="Q75" s="226">
        <f t="shared" ref="Q75" si="213">SUM(Q76:Q77)</f>
        <v>0</v>
      </c>
      <c r="R75" s="226">
        <f t="shared" ref="R75" si="214">SUM(R76:R77)</f>
        <v>0</v>
      </c>
      <c r="S75" s="226">
        <f t="shared" si="8"/>
        <v>0</v>
      </c>
      <c r="T75" s="226">
        <f t="shared" si="9"/>
        <v>0</v>
      </c>
      <c r="U75" s="226">
        <f t="shared" si="10"/>
        <v>0</v>
      </c>
      <c r="V75" s="226">
        <f t="shared" si="11"/>
        <v>0</v>
      </c>
      <c r="W75" s="222" t="s">
        <v>1016</v>
      </c>
      <c r="X75" s="311"/>
      <c r="Y75" s="311"/>
      <c r="Z75" s="223"/>
      <c r="AA75" s="223"/>
      <c r="AB75" s="223"/>
      <c r="AC75" s="223"/>
      <c r="AD75" s="223"/>
      <c r="AE75" s="223"/>
      <c r="AF75" s="223"/>
      <c r="AG75" s="223"/>
      <c r="AH75" s="223"/>
      <c r="AI75" s="223"/>
      <c r="AJ75" s="223"/>
      <c r="AK75" s="223"/>
      <c r="AL75" s="223"/>
      <c r="AM75" s="223"/>
      <c r="AN75" s="223"/>
      <c r="AO75" s="223"/>
      <c r="AP75" s="223"/>
      <c r="AQ75" s="223"/>
      <c r="AR75" s="223"/>
      <c r="AS75" s="223"/>
      <c r="AT75" s="223"/>
      <c r="AU75" s="223"/>
      <c r="AV75" s="223"/>
      <c r="AW75" s="223"/>
      <c r="AX75" s="223"/>
      <c r="AY75" s="223"/>
      <c r="AZ75" s="223"/>
    </row>
    <row r="76" spans="1:52">
      <c r="A76" s="231"/>
      <c r="B76" s="231"/>
      <c r="C76" s="231"/>
      <c r="D76" s="227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229"/>
      <c r="S76" s="228">
        <f t="shared" si="8"/>
        <v>0</v>
      </c>
      <c r="T76" s="228">
        <f t="shared" si="9"/>
        <v>0</v>
      </c>
      <c r="U76" s="228">
        <f t="shared" si="10"/>
        <v>0</v>
      </c>
      <c r="V76" s="228">
        <f t="shared" si="11"/>
        <v>0</v>
      </c>
      <c r="W76" s="235"/>
      <c r="X76" s="148"/>
      <c r="Y76" s="148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</row>
    <row r="77" spans="1:52">
      <c r="A77" s="231"/>
      <c r="B77" s="231"/>
      <c r="C77" s="231"/>
      <c r="D77" s="227"/>
      <c r="E77" s="229"/>
      <c r="F77" s="229"/>
      <c r="G77" s="229"/>
      <c r="H77" s="229"/>
      <c r="I77" s="229"/>
      <c r="J77" s="229"/>
      <c r="K77" s="229"/>
      <c r="L77" s="229"/>
      <c r="M77" s="229"/>
      <c r="N77" s="229"/>
      <c r="O77" s="229"/>
      <c r="P77" s="229"/>
      <c r="Q77" s="229"/>
      <c r="R77" s="229"/>
      <c r="S77" s="228">
        <f t="shared" si="8"/>
        <v>0</v>
      </c>
      <c r="T77" s="228">
        <f t="shared" si="9"/>
        <v>0</v>
      </c>
      <c r="U77" s="228">
        <f t="shared" si="10"/>
        <v>0</v>
      </c>
      <c r="V77" s="228">
        <f t="shared" si="11"/>
        <v>0</v>
      </c>
      <c r="W77" s="235"/>
      <c r="X77" s="148"/>
      <c r="Y77" s="148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</row>
    <row r="78" spans="1:52" s="192" customFormat="1" ht="51" customHeight="1">
      <c r="A78" s="191" t="s">
        <v>219</v>
      </c>
      <c r="B78" s="923" t="s">
        <v>997</v>
      </c>
      <c r="C78" s="924"/>
      <c r="D78" s="226">
        <f>SUM(D79:D80)</f>
        <v>0</v>
      </c>
      <c r="E78" s="226">
        <f t="shared" ref="E78" si="215">SUM(E79:E80)</f>
        <v>0</v>
      </c>
      <c r="F78" s="226">
        <f t="shared" ref="F78" si="216">SUM(F79:F80)</f>
        <v>0</v>
      </c>
      <c r="G78" s="226">
        <f t="shared" ref="G78" si="217">SUM(G79:G80)</f>
        <v>0</v>
      </c>
      <c r="H78" s="226">
        <f t="shared" ref="H78" si="218">SUM(H79:H80)</f>
        <v>0</v>
      </c>
      <c r="I78" s="226">
        <f t="shared" ref="I78" si="219">SUM(I79:I80)</f>
        <v>0</v>
      </c>
      <c r="J78" s="226">
        <f t="shared" ref="J78" si="220">SUM(J79:J80)</f>
        <v>0</v>
      </c>
      <c r="K78" s="226">
        <f t="shared" ref="K78" si="221">SUM(K79:K80)</f>
        <v>0</v>
      </c>
      <c r="L78" s="226">
        <f t="shared" ref="L78" si="222">SUM(L79:L80)</f>
        <v>0</v>
      </c>
      <c r="M78" s="226">
        <f t="shared" ref="M78" si="223">SUM(M79:M80)</f>
        <v>0</v>
      </c>
      <c r="N78" s="226">
        <f t="shared" ref="N78" si="224">SUM(N79:N80)</f>
        <v>0</v>
      </c>
      <c r="O78" s="226">
        <f t="shared" ref="O78" si="225">SUM(O79:O80)</f>
        <v>0</v>
      </c>
      <c r="P78" s="226">
        <f t="shared" ref="P78" si="226">SUM(P79:P80)</f>
        <v>0</v>
      </c>
      <c r="Q78" s="226">
        <f t="shared" ref="Q78" si="227">SUM(Q79:Q80)</f>
        <v>0</v>
      </c>
      <c r="R78" s="226">
        <f t="shared" ref="R78" si="228">SUM(R79:R80)</f>
        <v>0</v>
      </c>
      <c r="S78" s="226">
        <f t="shared" si="8"/>
        <v>0</v>
      </c>
      <c r="T78" s="226">
        <f t="shared" si="9"/>
        <v>0</v>
      </c>
      <c r="U78" s="226">
        <f t="shared" si="10"/>
        <v>0</v>
      </c>
      <c r="V78" s="226">
        <f t="shared" si="11"/>
        <v>0</v>
      </c>
      <c r="W78" s="222" t="s">
        <v>1016</v>
      </c>
      <c r="X78" s="311"/>
      <c r="Y78" s="311"/>
      <c r="Z78" s="223"/>
      <c r="AA78" s="223"/>
      <c r="AB78" s="223"/>
      <c r="AC78" s="223"/>
      <c r="AD78" s="223"/>
      <c r="AE78" s="223"/>
      <c r="AF78" s="223"/>
      <c r="AG78" s="223"/>
      <c r="AH78" s="223"/>
      <c r="AI78" s="223"/>
      <c r="AJ78" s="223"/>
      <c r="AK78" s="223"/>
      <c r="AL78" s="223"/>
      <c r="AM78" s="223"/>
      <c r="AN78" s="223"/>
      <c r="AO78" s="223"/>
      <c r="AP78" s="223"/>
      <c r="AQ78" s="223"/>
      <c r="AR78" s="223"/>
      <c r="AS78" s="223"/>
      <c r="AT78" s="223"/>
      <c r="AU78" s="223"/>
      <c r="AV78" s="223"/>
      <c r="AW78" s="223"/>
      <c r="AX78" s="223"/>
      <c r="AY78" s="223"/>
      <c r="AZ78" s="223"/>
    </row>
    <row r="79" spans="1:52">
      <c r="A79" s="231"/>
      <c r="B79" s="231"/>
      <c r="C79" s="231"/>
      <c r="D79" s="227"/>
      <c r="E79" s="229"/>
      <c r="F79" s="229"/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229"/>
      <c r="R79" s="229"/>
      <c r="S79" s="228">
        <f t="shared" si="8"/>
        <v>0</v>
      </c>
      <c r="T79" s="228">
        <f t="shared" si="9"/>
        <v>0</v>
      </c>
      <c r="U79" s="228">
        <f t="shared" si="10"/>
        <v>0</v>
      </c>
      <c r="V79" s="228">
        <f t="shared" si="11"/>
        <v>0</v>
      </c>
      <c r="W79" s="235"/>
      <c r="X79" s="148"/>
      <c r="Y79" s="148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</row>
    <row r="80" spans="1:52">
      <c r="A80" s="231"/>
      <c r="B80" s="231"/>
      <c r="C80" s="231"/>
      <c r="D80" s="227"/>
      <c r="E80" s="229"/>
      <c r="F80" s="229"/>
      <c r="G80" s="229"/>
      <c r="H80" s="229"/>
      <c r="I80" s="229"/>
      <c r="J80" s="229"/>
      <c r="K80" s="229"/>
      <c r="L80" s="229"/>
      <c r="M80" s="229"/>
      <c r="N80" s="229"/>
      <c r="O80" s="229"/>
      <c r="P80" s="229"/>
      <c r="Q80" s="229"/>
      <c r="R80" s="229"/>
      <c r="S80" s="228">
        <f t="shared" si="8"/>
        <v>0</v>
      </c>
      <c r="T80" s="228">
        <f t="shared" si="9"/>
        <v>0</v>
      </c>
      <c r="U80" s="228">
        <f t="shared" si="10"/>
        <v>0</v>
      </c>
      <c r="V80" s="228">
        <f t="shared" si="11"/>
        <v>0</v>
      </c>
      <c r="W80" s="235"/>
      <c r="X80" s="148"/>
      <c r="Y80" s="148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</row>
    <row r="81" spans="1:52" s="192" customFormat="1" ht="60" customHeight="1">
      <c r="A81" s="191" t="s">
        <v>220</v>
      </c>
      <c r="B81" s="923" t="s">
        <v>998</v>
      </c>
      <c r="C81" s="924"/>
      <c r="D81" s="226">
        <f>SUM(D82:D83)</f>
        <v>0</v>
      </c>
      <c r="E81" s="226">
        <f t="shared" ref="E81" si="229">SUM(E82:E83)</f>
        <v>0</v>
      </c>
      <c r="F81" s="226">
        <f t="shared" ref="F81" si="230">SUM(F82:F83)</f>
        <v>0</v>
      </c>
      <c r="G81" s="226">
        <f t="shared" ref="G81" si="231">SUM(G82:G83)</f>
        <v>0</v>
      </c>
      <c r="H81" s="226">
        <f t="shared" ref="H81" si="232">SUM(H82:H83)</f>
        <v>0</v>
      </c>
      <c r="I81" s="226">
        <f t="shared" ref="I81" si="233">SUM(I82:I83)</f>
        <v>0</v>
      </c>
      <c r="J81" s="226">
        <f t="shared" ref="J81" si="234">SUM(J82:J83)</f>
        <v>0</v>
      </c>
      <c r="K81" s="226">
        <f t="shared" ref="K81" si="235">SUM(K82:K83)</f>
        <v>0</v>
      </c>
      <c r="L81" s="226">
        <f t="shared" ref="L81" si="236">SUM(L82:L83)</f>
        <v>0</v>
      </c>
      <c r="M81" s="226">
        <f t="shared" ref="M81" si="237">SUM(M82:M83)</f>
        <v>0</v>
      </c>
      <c r="N81" s="226">
        <f t="shared" ref="N81" si="238">SUM(N82:N83)</f>
        <v>0</v>
      </c>
      <c r="O81" s="226">
        <f t="shared" ref="O81" si="239">SUM(O82:O83)</f>
        <v>0</v>
      </c>
      <c r="P81" s="226">
        <f t="shared" ref="P81" si="240">SUM(P82:P83)</f>
        <v>0</v>
      </c>
      <c r="Q81" s="226">
        <f t="shared" ref="Q81" si="241">SUM(Q82:Q83)</f>
        <v>0</v>
      </c>
      <c r="R81" s="226">
        <f t="shared" ref="R81" si="242">SUM(R82:R83)</f>
        <v>0</v>
      </c>
      <c r="S81" s="226">
        <f t="shared" si="8"/>
        <v>0</v>
      </c>
      <c r="T81" s="226">
        <f t="shared" si="9"/>
        <v>0</v>
      </c>
      <c r="U81" s="226">
        <f t="shared" si="10"/>
        <v>0</v>
      </c>
      <c r="V81" s="226">
        <f t="shared" si="11"/>
        <v>0</v>
      </c>
      <c r="W81" s="222" t="s">
        <v>1016</v>
      </c>
      <c r="X81" s="311"/>
      <c r="Y81" s="311"/>
      <c r="Z81" s="223"/>
      <c r="AA81" s="223"/>
      <c r="AB81" s="223"/>
      <c r="AC81" s="223"/>
      <c r="AD81" s="223"/>
      <c r="AE81" s="223"/>
      <c r="AF81" s="223"/>
      <c r="AG81" s="223"/>
      <c r="AH81" s="223"/>
      <c r="AI81" s="223"/>
      <c r="AJ81" s="223"/>
      <c r="AK81" s="223"/>
      <c r="AL81" s="223"/>
      <c r="AM81" s="223"/>
      <c r="AN81" s="223"/>
      <c r="AO81" s="223"/>
      <c r="AP81" s="223"/>
      <c r="AQ81" s="223"/>
      <c r="AR81" s="223"/>
      <c r="AS81" s="223"/>
      <c r="AT81" s="223"/>
      <c r="AU81" s="223"/>
      <c r="AV81" s="223"/>
      <c r="AW81" s="223"/>
      <c r="AX81" s="223"/>
      <c r="AY81" s="223"/>
      <c r="AZ81" s="223"/>
    </row>
    <row r="82" spans="1:52">
      <c r="A82" s="231"/>
      <c r="B82" s="231"/>
      <c r="C82" s="231"/>
      <c r="D82" s="227"/>
      <c r="E82" s="229"/>
      <c r="F82" s="229"/>
      <c r="G82" s="229"/>
      <c r="H82" s="229"/>
      <c r="I82" s="229"/>
      <c r="J82" s="229"/>
      <c r="K82" s="229"/>
      <c r="L82" s="229"/>
      <c r="M82" s="229"/>
      <c r="N82" s="229"/>
      <c r="O82" s="229"/>
      <c r="P82" s="229"/>
      <c r="Q82" s="229"/>
      <c r="R82" s="229"/>
      <c r="S82" s="228">
        <f t="shared" si="8"/>
        <v>0</v>
      </c>
      <c r="T82" s="228">
        <f t="shared" si="9"/>
        <v>0</v>
      </c>
      <c r="U82" s="228">
        <f t="shared" si="10"/>
        <v>0</v>
      </c>
      <c r="V82" s="228">
        <f t="shared" si="11"/>
        <v>0</v>
      </c>
      <c r="W82" s="235"/>
      <c r="X82" s="148"/>
      <c r="Y82" s="148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</row>
    <row r="83" spans="1:52">
      <c r="A83" s="231"/>
      <c r="B83" s="231"/>
      <c r="C83" s="231"/>
      <c r="D83" s="227"/>
      <c r="E83" s="229"/>
      <c r="F83" s="229"/>
      <c r="G83" s="229"/>
      <c r="H83" s="229"/>
      <c r="I83" s="229"/>
      <c r="J83" s="229"/>
      <c r="K83" s="229"/>
      <c r="L83" s="229"/>
      <c r="M83" s="229"/>
      <c r="N83" s="229"/>
      <c r="O83" s="229"/>
      <c r="P83" s="229"/>
      <c r="Q83" s="229"/>
      <c r="R83" s="229"/>
      <c r="S83" s="228">
        <f t="shared" si="8"/>
        <v>0</v>
      </c>
      <c r="T83" s="228">
        <f t="shared" si="9"/>
        <v>0</v>
      </c>
      <c r="U83" s="228">
        <f t="shared" si="10"/>
        <v>0</v>
      </c>
      <c r="V83" s="228">
        <f t="shared" si="11"/>
        <v>0</v>
      </c>
      <c r="W83" s="235"/>
      <c r="X83" s="148"/>
      <c r="Y83" s="148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</row>
    <row r="84" spans="1:52" s="192" customFormat="1" ht="57.75" customHeight="1">
      <c r="A84" s="191" t="s">
        <v>221</v>
      </c>
      <c r="B84" s="923" t="s">
        <v>999</v>
      </c>
      <c r="C84" s="924"/>
      <c r="D84" s="226">
        <f>SUM(D85:D86)</f>
        <v>0</v>
      </c>
      <c r="E84" s="226">
        <f t="shared" ref="E84" si="243">SUM(E85:E86)</f>
        <v>0</v>
      </c>
      <c r="F84" s="226">
        <f t="shared" ref="F84" si="244">SUM(F85:F86)</f>
        <v>0</v>
      </c>
      <c r="G84" s="226">
        <f t="shared" ref="G84" si="245">SUM(G85:G86)</f>
        <v>0</v>
      </c>
      <c r="H84" s="226">
        <f t="shared" ref="H84" si="246">SUM(H85:H86)</f>
        <v>0</v>
      </c>
      <c r="I84" s="226">
        <f t="shared" ref="I84" si="247">SUM(I85:I86)</f>
        <v>0</v>
      </c>
      <c r="J84" s="226">
        <f t="shared" ref="J84" si="248">SUM(J85:J86)</f>
        <v>0</v>
      </c>
      <c r="K84" s="226">
        <f t="shared" ref="K84" si="249">SUM(K85:K86)</f>
        <v>0</v>
      </c>
      <c r="L84" s="226">
        <f t="shared" ref="L84" si="250">SUM(L85:L86)</f>
        <v>0</v>
      </c>
      <c r="M84" s="226">
        <f t="shared" ref="M84" si="251">SUM(M85:M86)</f>
        <v>0</v>
      </c>
      <c r="N84" s="226">
        <f t="shared" ref="N84" si="252">SUM(N85:N86)</f>
        <v>0</v>
      </c>
      <c r="O84" s="226">
        <f t="shared" ref="O84" si="253">SUM(O85:O86)</f>
        <v>0</v>
      </c>
      <c r="P84" s="226">
        <f t="shared" ref="P84" si="254">SUM(P85:P86)</f>
        <v>0</v>
      </c>
      <c r="Q84" s="226">
        <f t="shared" ref="Q84" si="255">SUM(Q85:Q86)</f>
        <v>0</v>
      </c>
      <c r="R84" s="226">
        <f t="shared" ref="R84" si="256">SUM(R85:R86)</f>
        <v>0</v>
      </c>
      <c r="S84" s="226">
        <f t="shared" si="8"/>
        <v>0</v>
      </c>
      <c r="T84" s="226">
        <f t="shared" si="9"/>
        <v>0</v>
      </c>
      <c r="U84" s="226">
        <f t="shared" si="10"/>
        <v>0</v>
      </c>
      <c r="V84" s="226">
        <f t="shared" si="11"/>
        <v>0</v>
      </c>
      <c r="W84" s="222" t="s">
        <v>1016</v>
      </c>
      <c r="X84" s="311"/>
      <c r="Y84" s="311"/>
      <c r="Z84" s="223"/>
      <c r="AA84" s="223"/>
      <c r="AB84" s="223"/>
      <c r="AC84" s="223"/>
      <c r="AD84" s="223"/>
      <c r="AE84" s="223"/>
      <c r="AF84" s="223"/>
      <c r="AG84" s="223"/>
      <c r="AH84" s="223"/>
      <c r="AI84" s="223"/>
      <c r="AJ84" s="223"/>
      <c r="AK84" s="223"/>
      <c r="AL84" s="223"/>
      <c r="AM84" s="223"/>
      <c r="AN84" s="223"/>
      <c r="AO84" s="223"/>
      <c r="AP84" s="223"/>
      <c r="AQ84" s="223"/>
      <c r="AR84" s="223"/>
      <c r="AS84" s="223"/>
      <c r="AT84" s="223"/>
      <c r="AU84" s="223"/>
      <c r="AV84" s="223"/>
      <c r="AW84" s="223"/>
      <c r="AX84" s="223"/>
      <c r="AY84" s="223"/>
      <c r="AZ84" s="223"/>
    </row>
    <row r="85" spans="1:52">
      <c r="A85" s="231"/>
      <c r="B85" s="231"/>
      <c r="C85" s="231"/>
      <c r="D85" s="227"/>
      <c r="E85" s="229"/>
      <c r="F85" s="229"/>
      <c r="G85" s="229"/>
      <c r="H85" s="229"/>
      <c r="I85" s="229"/>
      <c r="J85" s="229"/>
      <c r="K85" s="229"/>
      <c r="L85" s="229"/>
      <c r="M85" s="229"/>
      <c r="N85" s="229"/>
      <c r="O85" s="229"/>
      <c r="P85" s="229"/>
      <c r="Q85" s="229"/>
      <c r="R85" s="229"/>
      <c r="S85" s="228">
        <f t="shared" si="8"/>
        <v>0</v>
      </c>
      <c r="T85" s="228">
        <f t="shared" si="9"/>
        <v>0</v>
      </c>
      <c r="U85" s="228">
        <f t="shared" si="10"/>
        <v>0</v>
      </c>
      <c r="V85" s="228">
        <f t="shared" si="11"/>
        <v>0</v>
      </c>
      <c r="W85" s="235"/>
      <c r="X85" s="148"/>
      <c r="Y85" s="148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</row>
    <row r="86" spans="1:52">
      <c r="A86" s="231"/>
      <c r="B86" s="231"/>
      <c r="C86" s="231"/>
      <c r="D86" s="227"/>
      <c r="E86" s="229"/>
      <c r="F86" s="229"/>
      <c r="G86" s="229"/>
      <c r="H86" s="229"/>
      <c r="I86" s="229"/>
      <c r="J86" s="229"/>
      <c r="K86" s="229"/>
      <c r="L86" s="229"/>
      <c r="M86" s="229"/>
      <c r="N86" s="229"/>
      <c r="O86" s="229"/>
      <c r="P86" s="229"/>
      <c r="Q86" s="229"/>
      <c r="R86" s="229"/>
      <c r="S86" s="228">
        <f t="shared" si="8"/>
        <v>0</v>
      </c>
      <c r="T86" s="228">
        <f t="shared" si="9"/>
        <v>0</v>
      </c>
      <c r="U86" s="228">
        <f t="shared" si="10"/>
        <v>0</v>
      </c>
      <c r="V86" s="228">
        <f t="shared" si="11"/>
        <v>0</v>
      </c>
      <c r="W86" s="235"/>
      <c r="X86" s="148"/>
      <c r="Y86" s="148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</row>
    <row r="87" spans="1:52" s="192" customFormat="1" ht="51" customHeight="1">
      <c r="A87" s="191" t="s">
        <v>1000</v>
      </c>
      <c r="B87" s="923" t="s">
        <v>1001</v>
      </c>
      <c r="C87" s="924"/>
      <c r="D87" s="226">
        <f>SUM(D88:D89)</f>
        <v>0</v>
      </c>
      <c r="E87" s="226">
        <f t="shared" ref="E87" si="257">SUM(E88:E89)</f>
        <v>0</v>
      </c>
      <c r="F87" s="226">
        <f t="shared" ref="F87" si="258">SUM(F88:F89)</f>
        <v>0</v>
      </c>
      <c r="G87" s="226">
        <f t="shared" ref="G87" si="259">SUM(G88:G89)</f>
        <v>0</v>
      </c>
      <c r="H87" s="226">
        <f t="shared" ref="H87" si="260">SUM(H88:H89)</f>
        <v>0</v>
      </c>
      <c r="I87" s="226">
        <f t="shared" ref="I87" si="261">SUM(I88:I89)</f>
        <v>0</v>
      </c>
      <c r="J87" s="226">
        <f t="shared" ref="J87" si="262">SUM(J88:J89)</f>
        <v>0</v>
      </c>
      <c r="K87" s="226">
        <f t="shared" ref="K87" si="263">SUM(K88:K89)</f>
        <v>0</v>
      </c>
      <c r="L87" s="226">
        <f t="shared" ref="L87" si="264">SUM(L88:L89)</f>
        <v>0</v>
      </c>
      <c r="M87" s="226">
        <f t="shared" ref="M87" si="265">SUM(M88:M89)</f>
        <v>0</v>
      </c>
      <c r="N87" s="226">
        <f t="shared" ref="N87" si="266">SUM(N88:N89)</f>
        <v>0</v>
      </c>
      <c r="O87" s="226">
        <f t="shared" ref="O87" si="267">SUM(O88:O89)</f>
        <v>0</v>
      </c>
      <c r="P87" s="226">
        <f t="shared" ref="P87" si="268">SUM(P88:P89)</f>
        <v>0</v>
      </c>
      <c r="Q87" s="226">
        <f t="shared" ref="Q87" si="269">SUM(Q88:Q89)</f>
        <v>0</v>
      </c>
      <c r="R87" s="226">
        <f t="shared" ref="R87" si="270">SUM(R88:R89)</f>
        <v>0</v>
      </c>
      <c r="S87" s="226">
        <f t="shared" si="8"/>
        <v>0</v>
      </c>
      <c r="T87" s="226">
        <f t="shared" si="9"/>
        <v>0</v>
      </c>
      <c r="U87" s="226">
        <f t="shared" si="10"/>
        <v>0</v>
      </c>
      <c r="V87" s="226">
        <f t="shared" si="11"/>
        <v>0</v>
      </c>
      <c r="W87" s="222" t="s">
        <v>1016</v>
      </c>
      <c r="X87" s="311"/>
      <c r="Y87" s="311"/>
      <c r="Z87" s="223"/>
      <c r="AA87" s="223"/>
      <c r="AB87" s="223"/>
      <c r="AC87" s="223"/>
      <c r="AD87" s="223"/>
      <c r="AE87" s="223"/>
      <c r="AF87" s="223"/>
      <c r="AG87" s="223"/>
      <c r="AH87" s="223"/>
      <c r="AI87" s="223"/>
      <c r="AJ87" s="223"/>
      <c r="AK87" s="223"/>
      <c r="AL87" s="223"/>
      <c r="AM87" s="223"/>
      <c r="AN87" s="223"/>
      <c r="AO87" s="223"/>
      <c r="AP87" s="223"/>
      <c r="AQ87" s="223"/>
      <c r="AR87" s="223"/>
      <c r="AS87" s="223"/>
      <c r="AT87" s="223"/>
      <c r="AU87" s="223"/>
      <c r="AV87" s="223"/>
      <c r="AW87" s="223"/>
      <c r="AX87" s="223"/>
      <c r="AY87" s="223"/>
      <c r="AZ87" s="223"/>
    </row>
    <row r="88" spans="1:52">
      <c r="A88" s="231"/>
      <c r="B88" s="231"/>
      <c r="C88" s="231"/>
      <c r="D88" s="227"/>
      <c r="E88" s="229"/>
      <c r="F88" s="229"/>
      <c r="G88" s="229"/>
      <c r="H88" s="229"/>
      <c r="I88" s="229"/>
      <c r="J88" s="229"/>
      <c r="K88" s="229"/>
      <c r="L88" s="229"/>
      <c r="M88" s="229"/>
      <c r="N88" s="229"/>
      <c r="O88" s="229"/>
      <c r="P88" s="229"/>
      <c r="Q88" s="229"/>
      <c r="R88" s="229"/>
      <c r="S88" s="228">
        <f t="shared" si="8"/>
        <v>0</v>
      </c>
      <c r="T88" s="228">
        <f t="shared" si="9"/>
        <v>0</v>
      </c>
      <c r="U88" s="228">
        <f t="shared" si="10"/>
        <v>0</v>
      </c>
      <c r="V88" s="228">
        <f t="shared" si="11"/>
        <v>0</v>
      </c>
      <c r="W88" s="235"/>
      <c r="X88" s="148"/>
      <c r="Y88" s="148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</row>
    <row r="89" spans="1:52">
      <c r="A89" s="231"/>
      <c r="B89" s="231"/>
      <c r="C89" s="231"/>
      <c r="D89" s="227"/>
      <c r="E89" s="229"/>
      <c r="F89" s="229"/>
      <c r="G89" s="229"/>
      <c r="H89" s="229"/>
      <c r="I89" s="229"/>
      <c r="J89" s="229"/>
      <c r="K89" s="229"/>
      <c r="L89" s="229"/>
      <c r="M89" s="229"/>
      <c r="N89" s="229"/>
      <c r="O89" s="229"/>
      <c r="P89" s="229"/>
      <c r="Q89" s="229"/>
      <c r="R89" s="229"/>
      <c r="S89" s="228">
        <f t="shared" si="8"/>
        <v>0</v>
      </c>
      <c r="T89" s="228">
        <f t="shared" si="9"/>
        <v>0</v>
      </c>
      <c r="U89" s="228">
        <f t="shared" si="10"/>
        <v>0</v>
      </c>
      <c r="V89" s="228">
        <f t="shared" si="11"/>
        <v>0</v>
      </c>
      <c r="W89" s="235"/>
      <c r="X89" s="148"/>
      <c r="Y89" s="148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</row>
    <row r="90" spans="1:52" s="189" customFormat="1" ht="63.75" customHeight="1">
      <c r="A90" s="186" t="s">
        <v>1002</v>
      </c>
      <c r="B90" s="906" t="s">
        <v>1003</v>
      </c>
      <c r="C90" s="907"/>
      <c r="D90" s="225">
        <f>SUM(D91,D94)</f>
        <v>0</v>
      </c>
      <c r="E90" s="225">
        <f t="shared" ref="E90:R90" si="271">SUM(E91,E94)</f>
        <v>0</v>
      </c>
      <c r="F90" s="225">
        <f t="shared" si="271"/>
        <v>0</v>
      </c>
      <c r="G90" s="225">
        <f t="shared" si="271"/>
        <v>0</v>
      </c>
      <c r="H90" s="225">
        <f t="shared" si="271"/>
        <v>0</v>
      </c>
      <c r="I90" s="225">
        <f t="shared" si="271"/>
        <v>0</v>
      </c>
      <c r="J90" s="225">
        <f t="shared" si="271"/>
        <v>0</v>
      </c>
      <c r="K90" s="225">
        <f t="shared" si="271"/>
        <v>0</v>
      </c>
      <c r="L90" s="225">
        <f t="shared" si="271"/>
        <v>0</v>
      </c>
      <c r="M90" s="225">
        <f t="shared" si="271"/>
        <v>0</v>
      </c>
      <c r="N90" s="225">
        <f t="shared" si="271"/>
        <v>0</v>
      </c>
      <c r="O90" s="225">
        <f t="shared" si="271"/>
        <v>0</v>
      </c>
      <c r="P90" s="225">
        <f t="shared" si="271"/>
        <v>0</v>
      </c>
      <c r="Q90" s="225">
        <f t="shared" si="271"/>
        <v>0</v>
      </c>
      <c r="R90" s="225">
        <f t="shared" si="271"/>
        <v>0</v>
      </c>
      <c r="S90" s="225">
        <f t="shared" ref="S90:S119" si="272">L90-E90</f>
        <v>0</v>
      </c>
      <c r="T90" s="225">
        <f t="shared" ref="T90:T119" si="273">IF(ROUND(E90,3)&gt;0,S90*100/ROUND(E90,3),0)</f>
        <v>0</v>
      </c>
      <c r="U90" s="225">
        <f t="shared" ref="U90:U119" si="274">M90-F90</f>
        <v>0</v>
      </c>
      <c r="V90" s="225">
        <f t="shared" ref="V90:V119" si="275">IF(ROUND(F90,3)&gt;0,U90*100/ROUND(F90,3),0)</f>
        <v>0</v>
      </c>
      <c r="W90" s="218" t="s">
        <v>1016</v>
      </c>
      <c r="X90" s="308"/>
      <c r="Y90" s="308"/>
      <c r="Z90" s="219"/>
      <c r="AA90" s="219"/>
      <c r="AB90" s="219"/>
      <c r="AC90" s="219"/>
      <c r="AD90" s="219"/>
      <c r="AE90" s="219"/>
      <c r="AF90" s="219"/>
      <c r="AG90" s="219"/>
      <c r="AH90" s="219"/>
      <c r="AI90" s="219"/>
      <c r="AJ90" s="219"/>
      <c r="AK90" s="219"/>
      <c r="AL90" s="219"/>
      <c r="AM90" s="219"/>
      <c r="AN90" s="219"/>
      <c r="AO90" s="219"/>
      <c r="AP90" s="219"/>
      <c r="AQ90" s="219"/>
      <c r="AR90" s="219"/>
      <c r="AS90" s="219"/>
      <c r="AT90" s="219"/>
      <c r="AU90" s="219"/>
      <c r="AV90" s="219"/>
      <c r="AW90" s="219"/>
      <c r="AX90" s="219"/>
      <c r="AY90" s="219"/>
      <c r="AZ90" s="219"/>
    </row>
    <row r="91" spans="1:52" s="192" customFormat="1" ht="46.5" customHeight="1">
      <c r="A91" s="191" t="s">
        <v>1004</v>
      </c>
      <c r="B91" s="923" t="s">
        <v>1005</v>
      </c>
      <c r="C91" s="924"/>
      <c r="D91" s="226">
        <f>SUM(D92:D93)</f>
        <v>0</v>
      </c>
      <c r="E91" s="226">
        <f t="shared" ref="E91" si="276">SUM(E92:E93)</f>
        <v>0</v>
      </c>
      <c r="F91" s="226">
        <f t="shared" ref="F91" si="277">SUM(F92:F93)</f>
        <v>0</v>
      </c>
      <c r="G91" s="226">
        <f t="shared" ref="G91" si="278">SUM(G92:G93)</f>
        <v>0</v>
      </c>
      <c r="H91" s="226">
        <f t="shared" ref="H91" si="279">SUM(H92:H93)</f>
        <v>0</v>
      </c>
      <c r="I91" s="226">
        <f t="shared" ref="I91" si="280">SUM(I92:I93)</f>
        <v>0</v>
      </c>
      <c r="J91" s="226">
        <f t="shared" ref="J91" si="281">SUM(J92:J93)</f>
        <v>0</v>
      </c>
      <c r="K91" s="226">
        <f t="shared" ref="K91" si="282">SUM(K92:K93)</f>
        <v>0</v>
      </c>
      <c r="L91" s="226">
        <f t="shared" ref="L91" si="283">SUM(L92:L93)</f>
        <v>0</v>
      </c>
      <c r="M91" s="226">
        <f t="shared" ref="M91" si="284">SUM(M92:M93)</f>
        <v>0</v>
      </c>
      <c r="N91" s="226">
        <f t="shared" ref="N91" si="285">SUM(N92:N93)</f>
        <v>0</v>
      </c>
      <c r="O91" s="226">
        <f t="shared" ref="O91" si="286">SUM(O92:O93)</f>
        <v>0</v>
      </c>
      <c r="P91" s="226">
        <f t="shared" ref="P91" si="287">SUM(P92:P93)</f>
        <v>0</v>
      </c>
      <c r="Q91" s="226">
        <f t="shared" ref="Q91" si="288">SUM(Q92:Q93)</f>
        <v>0</v>
      </c>
      <c r="R91" s="226">
        <f t="shared" ref="R91" si="289">SUM(R92:R93)</f>
        <v>0</v>
      </c>
      <c r="S91" s="226">
        <f t="shared" si="272"/>
        <v>0</v>
      </c>
      <c r="T91" s="226">
        <f t="shared" si="273"/>
        <v>0</v>
      </c>
      <c r="U91" s="226">
        <f t="shared" si="274"/>
        <v>0</v>
      </c>
      <c r="V91" s="226">
        <f t="shared" si="275"/>
        <v>0</v>
      </c>
      <c r="W91" s="222" t="s">
        <v>1016</v>
      </c>
      <c r="X91" s="311"/>
      <c r="Y91" s="311"/>
      <c r="Z91" s="223"/>
      <c r="AA91" s="223"/>
      <c r="AB91" s="223"/>
      <c r="AC91" s="223"/>
      <c r="AD91" s="223"/>
      <c r="AE91" s="223"/>
      <c r="AF91" s="223"/>
      <c r="AG91" s="223"/>
      <c r="AH91" s="223"/>
      <c r="AI91" s="223"/>
      <c r="AJ91" s="223"/>
      <c r="AK91" s="223"/>
      <c r="AL91" s="223"/>
      <c r="AM91" s="223"/>
      <c r="AN91" s="223"/>
      <c r="AO91" s="223"/>
      <c r="AP91" s="223"/>
      <c r="AQ91" s="223"/>
      <c r="AR91" s="223"/>
      <c r="AS91" s="223"/>
      <c r="AT91" s="223"/>
      <c r="AU91" s="223"/>
      <c r="AV91" s="223"/>
      <c r="AW91" s="223"/>
      <c r="AX91" s="223"/>
      <c r="AY91" s="223"/>
      <c r="AZ91" s="223"/>
    </row>
    <row r="92" spans="1:52">
      <c r="A92" s="231"/>
      <c r="B92" s="231"/>
      <c r="C92" s="231"/>
      <c r="D92" s="227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8">
        <f t="shared" si="272"/>
        <v>0</v>
      </c>
      <c r="T92" s="228">
        <f t="shared" si="273"/>
        <v>0</v>
      </c>
      <c r="U92" s="228">
        <f t="shared" si="274"/>
        <v>0</v>
      </c>
      <c r="V92" s="228">
        <f t="shared" si="275"/>
        <v>0</v>
      </c>
      <c r="W92" s="235"/>
      <c r="X92" s="148"/>
      <c r="Y92" s="148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</row>
    <row r="93" spans="1:52">
      <c r="A93" s="231"/>
      <c r="B93" s="231"/>
      <c r="C93" s="231"/>
      <c r="D93" s="227"/>
      <c r="E93" s="229"/>
      <c r="F93" s="229"/>
      <c r="G93" s="229"/>
      <c r="H93" s="229"/>
      <c r="I93" s="229"/>
      <c r="J93" s="229"/>
      <c r="K93" s="229"/>
      <c r="L93" s="229"/>
      <c r="M93" s="229"/>
      <c r="N93" s="229"/>
      <c r="O93" s="229"/>
      <c r="P93" s="229"/>
      <c r="Q93" s="229"/>
      <c r="R93" s="229"/>
      <c r="S93" s="228">
        <f t="shared" si="272"/>
        <v>0</v>
      </c>
      <c r="T93" s="228">
        <f t="shared" si="273"/>
        <v>0</v>
      </c>
      <c r="U93" s="228">
        <f t="shared" si="274"/>
        <v>0</v>
      </c>
      <c r="V93" s="228">
        <f t="shared" si="275"/>
        <v>0</v>
      </c>
      <c r="W93" s="235"/>
      <c r="X93" s="148"/>
      <c r="Y93" s="148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</row>
    <row r="94" spans="1:52" s="192" customFormat="1" ht="48.75" customHeight="1">
      <c r="A94" s="191" t="s">
        <v>1006</v>
      </c>
      <c r="B94" s="923" t="s">
        <v>1007</v>
      </c>
      <c r="C94" s="924"/>
      <c r="D94" s="226">
        <f>SUM(D95:D96)</f>
        <v>0</v>
      </c>
      <c r="E94" s="226">
        <f t="shared" ref="E94" si="290">SUM(E95:E96)</f>
        <v>0</v>
      </c>
      <c r="F94" s="226">
        <f t="shared" ref="F94" si="291">SUM(F95:F96)</f>
        <v>0</v>
      </c>
      <c r="G94" s="226">
        <f t="shared" ref="G94" si="292">SUM(G95:G96)</f>
        <v>0</v>
      </c>
      <c r="H94" s="226">
        <f t="shared" ref="H94" si="293">SUM(H95:H96)</f>
        <v>0</v>
      </c>
      <c r="I94" s="226">
        <f t="shared" ref="I94" si="294">SUM(I95:I96)</f>
        <v>0</v>
      </c>
      <c r="J94" s="226">
        <f t="shared" ref="J94" si="295">SUM(J95:J96)</f>
        <v>0</v>
      </c>
      <c r="K94" s="226">
        <f t="shared" ref="K94" si="296">SUM(K95:K96)</f>
        <v>0</v>
      </c>
      <c r="L94" s="226">
        <f t="shared" ref="L94" si="297">SUM(L95:L96)</f>
        <v>0</v>
      </c>
      <c r="M94" s="226">
        <f t="shared" ref="M94" si="298">SUM(M95:M96)</f>
        <v>0</v>
      </c>
      <c r="N94" s="226">
        <f t="shared" ref="N94" si="299">SUM(N95:N96)</f>
        <v>0</v>
      </c>
      <c r="O94" s="226">
        <f t="shared" ref="O94" si="300">SUM(O95:O96)</f>
        <v>0</v>
      </c>
      <c r="P94" s="226">
        <f t="shared" ref="P94" si="301">SUM(P95:P96)</f>
        <v>0</v>
      </c>
      <c r="Q94" s="226">
        <f t="shared" ref="Q94" si="302">SUM(Q95:Q96)</f>
        <v>0</v>
      </c>
      <c r="R94" s="226">
        <f t="shared" ref="R94" si="303">SUM(R95:R96)</f>
        <v>0</v>
      </c>
      <c r="S94" s="226">
        <f t="shared" si="272"/>
        <v>0</v>
      </c>
      <c r="T94" s="226">
        <f t="shared" si="273"/>
        <v>0</v>
      </c>
      <c r="U94" s="226">
        <f t="shared" si="274"/>
        <v>0</v>
      </c>
      <c r="V94" s="226">
        <f t="shared" si="275"/>
        <v>0</v>
      </c>
      <c r="W94" s="222" t="s">
        <v>1016</v>
      </c>
      <c r="X94" s="311"/>
      <c r="Y94" s="311"/>
      <c r="Z94" s="223"/>
      <c r="AA94" s="223"/>
      <c r="AB94" s="223"/>
      <c r="AC94" s="223"/>
      <c r="AD94" s="223"/>
      <c r="AE94" s="223"/>
      <c r="AF94" s="223"/>
      <c r="AG94" s="223"/>
      <c r="AH94" s="223"/>
      <c r="AI94" s="223"/>
      <c r="AJ94" s="223"/>
      <c r="AK94" s="223"/>
      <c r="AL94" s="223"/>
      <c r="AM94" s="223"/>
      <c r="AN94" s="223"/>
      <c r="AO94" s="223"/>
      <c r="AP94" s="223"/>
      <c r="AQ94" s="223"/>
      <c r="AR94" s="223"/>
      <c r="AS94" s="223"/>
      <c r="AT94" s="223"/>
      <c r="AU94" s="223"/>
      <c r="AV94" s="223"/>
      <c r="AW94" s="223"/>
      <c r="AX94" s="223"/>
      <c r="AY94" s="223"/>
      <c r="AZ94" s="223"/>
    </row>
    <row r="95" spans="1:52">
      <c r="A95" s="231"/>
      <c r="B95" s="231"/>
      <c r="C95" s="231"/>
      <c r="D95" s="227"/>
      <c r="E95" s="229"/>
      <c r="F95" s="229"/>
      <c r="G95" s="229"/>
      <c r="H95" s="229"/>
      <c r="I95" s="229"/>
      <c r="J95" s="229"/>
      <c r="K95" s="229"/>
      <c r="L95" s="229"/>
      <c r="M95" s="229"/>
      <c r="N95" s="229"/>
      <c r="O95" s="229"/>
      <c r="P95" s="229"/>
      <c r="Q95" s="229"/>
      <c r="R95" s="229"/>
      <c r="S95" s="228">
        <f t="shared" si="272"/>
        <v>0</v>
      </c>
      <c r="T95" s="228">
        <f t="shared" si="273"/>
        <v>0</v>
      </c>
      <c r="U95" s="228">
        <f t="shared" si="274"/>
        <v>0</v>
      </c>
      <c r="V95" s="228">
        <f t="shared" si="275"/>
        <v>0</v>
      </c>
      <c r="W95" s="235"/>
      <c r="X95" s="148"/>
      <c r="Y95" s="148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</row>
    <row r="96" spans="1:52">
      <c r="A96" s="231"/>
      <c r="B96" s="231"/>
      <c r="C96" s="231"/>
      <c r="D96" s="227"/>
      <c r="E96" s="229"/>
      <c r="F96" s="229"/>
      <c r="G96" s="229"/>
      <c r="H96" s="229"/>
      <c r="I96" s="229"/>
      <c r="J96" s="229"/>
      <c r="K96" s="229"/>
      <c r="L96" s="229"/>
      <c r="M96" s="229"/>
      <c r="N96" s="229"/>
      <c r="O96" s="229"/>
      <c r="P96" s="229"/>
      <c r="Q96" s="229"/>
      <c r="R96" s="229"/>
      <c r="S96" s="228">
        <f t="shared" si="272"/>
        <v>0</v>
      </c>
      <c r="T96" s="228">
        <f t="shared" si="273"/>
        <v>0</v>
      </c>
      <c r="U96" s="228">
        <f t="shared" si="274"/>
        <v>0</v>
      </c>
      <c r="V96" s="228">
        <f t="shared" si="275"/>
        <v>0</v>
      </c>
      <c r="W96" s="235"/>
      <c r="X96" s="148"/>
      <c r="Y96" s="148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</row>
    <row r="97" spans="1:52" s="187" customFormat="1" ht="75.75" customHeight="1">
      <c r="A97" s="190" t="s">
        <v>224</v>
      </c>
      <c r="B97" s="904" t="s">
        <v>1008</v>
      </c>
      <c r="C97" s="905"/>
      <c r="D97" s="224">
        <f>SUM(D98,D101)</f>
        <v>0</v>
      </c>
      <c r="E97" s="224">
        <f t="shared" ref="E97:R97" si="304">SUM(E98,E101)</f>
        <v>0</v>
      </c>
      <c r="F97" s="224">
        <f t="shared" si="304"/>
        <v>0</v>
      </c>
      <c r="G97" s="224">
        <f t="shared" si="304"/>
        <v>0</v>
      </c>
      <c r="H97" s="224">
        <f t="shared" si="304"/>
        <v>0</v>
      </c>
      <c r="I97" s="224">
        <f t="shared" si="304"/>
        <v>0</v>
      </c>
      <c r="J97" s="224">
        <f t="shared" si="304"/>
        <v>0</v>
      </c>
      <c r="K97" s="224">
        <f t="shared" si="304"/>
        <v>0</v>
      </c>
      <c r="L97" s="224">
        <f t="shared" si="304"/>
        <v>0</v>
      </c>
      <c r="M97" s="224">
        <f t="shared" si="304"/>
        <v>0</v>
      </c>
      <c r="N97" s="224">
        <f t="shared" si="304"/>
        <v>0</v>
      </c>
      <c r="O97" s="224">
        <f t="shared" si="304"/>
        <v>0</v>
      </c>
      <c r="P97" s="224">
        <f t="shared" si="304"/>
        <v>0</v>
      </c>
      <c r="Q97" s="224">
        <f t="shared" si="304"/>
        <v>0</v>
      </c>
      <c r="R97" s="224">
        <f t="shared" si="304"/>
        <v>0</v>
      </c>
      <c r="S97" s="224">
        <f t="shared" si="272"/>
        <v>0</v>
      </c>
      <c r="T97" s="224">
        <f t="shared" si="273"/>
        <v>0</v>
      </c>
      <c r="U97" s="224">
        <f t="shared" si="274"/>
        <v>0</v>
      </c>
      <c r="V97" s="224">
        <f t="shared" si="275"/>
        <v>0</v>
      </c>
      <c r="W97" s="220" t="s">
        <v>1016</v>
      </c>
      <c r="X97" s="309"/>
      <c r="Y97" s="309"/>
      <c r="Z97" s="208"/>
      <c r="AA97" s="208"/>
      <c r="AB97" s="208"/>
      <c r="AC97" s="208"/>
      <c r="AD97" s="208"/>
      <c r="AE97" s="208"/>
      <c r="AF97" s="208"/>
      <c r="AG97" s="208"/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</row>
    <row r="98" spans="1:52" s="189" customFormat="1" ht="60.75" customHeight="1">
      <c r="A98" s="186" t="s">
        <v>1009</v>
      </c>
      <c r="B98" s="906" t="s">
        <v>1010</v>
      </c>
      <c r="C98" s="907"/>
      <c r="D98" s="225">
        <f>SUM(D99:D100)</f>
        <v>0</v>
      </c>
      <c r="E98" s="225">
        <f t="shared" ref="E98" si="305">SUM(E99:E100)</f>
        <v>0</v>
      </c>
      <c r="F98" s="225">
        <f t="shared" ref="F98" si="306">SUM(F99:F100)</f>
        <v>0</v>
      </c>
      <c r="G98" s="225">
        <f t="shared" ref="G98" si="307">SUM(G99:G100)</f>
        <v>0</v>
      </c>
      <c r="H98" s="225">
        <f t="shared" ref="H98" si="308">SUM(H99:H100)</f>
        <v>0</v>
      </c>
      <c r="I98" s="225">
        <f t="shared" ref="I98" si="309">SUM(I99:I100)</f>
        <v>0</v>
      </c>
      <c r="J98" s="225">
        <f t="shared" ref="J98" si="310">SUM(J99:J100)</f>
        <v>0</v>
      </c>
      <c r="K98" s="225">
        <f t="shared" ref="K98" si="311">SUM(K99:K100)</f>
        <v>0</v>
      </c>
      <c r="L98" s="225">
        <f t="shared" ref="L98" si="312">SUM(L99:L100)</f>
        <v>0</v>
      </c>
      <c r="M98" s="225">
        <f t="shared" ref="M98" si="313">SUM(M99:M100)</f>
        <v>0</v>
      </c>
      <c r="N98" s="225">
        <f t="shared" ref="N98" si="314">SUM(N99:N100)</f>
        <v>0</v>
      </c>
      <c r="O98" s="225">
        <f t="shared" ref="O98" si="315">SUM(O99:O100)</f>
        <v>0</v>
      </c>
      <c r="P98" s="225">
        <f t="shared" ref="P98" si="316">SUM(P99:P100)</f>
        <v>0</v>
      </c>
      <c r="Q98" s="225">
        <f t="shared" ref="Q98" si="317">SUM(Q99:Q100)</f>
        <v>0</v>
      </c>
      <c r="R98" s="225">
        <f t="shared" ref="R98" si="318">SUM(R99:R100)</f>
        <v>0</v>
      </c>
      <c r="S98" s="225">
        <f t="shared" si="272"/>
        <v>0</v>
      </c>
      <c r="T98" s="225">
        <f t="shared" si="273"/>
        <v>0</v>
      </c>
      <c r="U98" s="225">
        <f t="shared" si="274"/>
        <v>0</v>
      </c>
      <c r="V98" s="225">
        <f t="shared" si="275"/>
        <v>0</v>
      </c>
      <c r="W98" s="218" t="s">
        <v>1016</v>
      </c>
      <c r="X98" s="308"/>
      <c r="Y98" s="308"/>
      <c r="Z98" s="219"/>
      <c r="AA98" s="219"/>
      <c r="AB98" s="219"/>
      <c r="AC98" s="219"/>
      <c r="AD98" s="219"/>
      <c r="AE98" s="219"/>
      <c r="AF98" s="219"/>
      <c r="AG98" s="219"/>
      <c r="AH98" s="219"/>
      <c r="AI98" s="219"/>
      <c r="AJ98" s="219"/>
      <c r="AK98" s="219"/>
      <c r="AL98" s="219"/>
      <c r="AM98" s="219"/>
      <c r="AN98" s="219"/>
      <c r="AO98" s="219"/>
      <c r="AP98" s="219"/>
      <c r="AQ98" s="219"/>
      <c r="AR98" s="219"/>
      <c r="AS98" s="219"/>
      <c r="AT98" s="219"/>
      <c r="AU98" s="219"/>
      <c r="AV98" s="219"/>
      <c r="AW98" s="219"/>
      <c r="AX98" s="219"/>
      <c r="AY98" s="219"/>
      <c r="AZ98" s="219"/>
    </row>
    <row r="99" spans="1:52">
      <c r="A99" s="231"/>
      <c r="B99" s="231"/>
      <c r="C99" s="231"/>
      <c r="D99" s="227"/>
      <c r="E99" s="229"/>
      <c r="F99" s="229"/>
      <c r="G99" s="229"/>
      <c r="H99" s="229"/>
      <c r="I99" s="229"/>
      <c r="J99" s="229"/>
      <c r="K99" s="229"/>
      <c r="L99" s="229"/>
      <c r="M99" s="229"/>
      <c r="N99" s="229"/>
      <c r="O99" s="229"/>
      <c r="P99" s="229"/>
      <c r="Q99" s="229"/>
      <c r="R99" s="229"/>
      <c r="S99" s="228">
        <f t="shared" si="272"/>
        <v>0</v>
      </c>
      <c r="T99" s="228">
        <f t="shared" si="273"/>
        <v>0</v>
      </c>
      <c r="U99" s="228">
        <f t="shared" si="274"/>
        <v>0</v>
      </c>
      <c r="V99" s="228">
        <f t="shared" si="275"/>
        <v>0</v>
      </c>
      <c r="W99" s="235"/>
      <c r="X99" s="148"/>
      <c r="Y99" s="148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</row>
    <row r="100" spans="1:52">
      <c r="A100" s="231"/>
      <c r="B100" s="231"/>
      <c r="C100" s="231"/>
      <c r="D100" s="227"/>
      <c r="E100" s="229"/>
      <c r="F100" s="229"/>
      <c r="G100" s="229"/>
      <c r="H100" s="229"/>
      <c r="I100" s="229"/>
      <c r="J100" s="229"/>
      <c r="K100" s="229"/>
      <c r="L100" s="229"/>
      <c r="M100" s="229"/>
      <c r="N100" s="229"/>
      <c r="O100" s="229"/>
      <c r="P100" s="229"/>
      <c r="Q100" s="229"/>
      <c r="R100" s="229"/>
      <c r="S100" s="228">
        <f t="shared" si="272"/>
        <v>0</v>
      </c>
      <c r="T100" s="228">
        <f t="shared" si="273"/>
        <v>0</v>
      </c>
      <c r="U100" s="228">
        <f t="shared" si="274"/>
        <v>0</v>
      </c>
      <c r="V100" s="228">
        <f t="shared" si="275"/>
        <v>0</v>
      </c>
      <c r="W100" s="235"/>
      <c r="X100" s="148"/>
      <c r="Y100" s="148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</row>
    <row r="101" spans="1:52" s="189" customFormat="1" ht="72" customHeight="1">
      <c r="A101" s="186" t="s">
        <v>1011</v>
      </c>
      <c r="B101" s="906" t="s">
        <v>1012</v>
      </c>
      <c r="C101" s="907"/>
      <c r="D101" s="225">
        <f>SUM(D102:D103)</f>
        <v>0</v>
      </c>
      <c r="E101" s="225">
        <f t="shared" ref="E101" si="319">SUM(E102:E103)</f>
        <v>0</v>
      </c>
      <c r="F101" s="225">
        <f t="shared" ref="F101" si="320">SUM(F102:F103)</f>
        <v>0</v>
      </c>
      <c r="G101" s="225">
        <f t="shared" ref="G101" si="321">SUM(G102:G103)</f>
        <v>0</v>
      </c>
      <c r="H101" s="225">
        <f t="shared" ref="H101" si="322">SUM(H102:H103)</f>
        <v>0</v>
      </c>
      <c r="I101" s="225">
        <f t="shared" ref="I101" si="323">SUM(I102:I103)</f>
        <v>0</v>
      </c>
      <c r="J101" s="225">
        <f t="shared" ref="J101" si="324">SUM(J102:J103)</f>
        <v>0</v>
      </c>
      <c r="K101" s="225">
        <f t="shared" ref="K101" si="325">SUM(K102:K103)</f>
        <v>0</v>
      </c>
      <c r="L101" s="225">
        <f t="shared" ref="L101" si="326">SUM(L102:L103)</f>
        <v>0</v>
      </c>
      <c r="M101" s="225">
        <f t="shared" ref="M101" si="327">SUM(M102:M103)</f>
        <v>0</v>
      </c>
      <c r="N101" s="225">
        <f t="shared" ref="N101" si="328">SUM(N102:N103)</f>
        <v>0</v>
      </c>
      <c r="O101" s="225">
        <f t="shared" ref="O101" si="329">SUM(O102:O103)</f>
        <v>0</v>
      </c>
      <c r="P101" s="225">
        <f t="shared" ref="P101" si="330">SUM(P102:P103)</f>
        <v>0</v>
      </c>
      <c r="Q101" s="225">
        <f t="shared" ref="Q101" si="331">SUM(Q102:Q103)</f>
        <v>0</v>
      </c>
      <c r="R101" s="225">
        <f t="shared" ref="R101" si="332">SUM(R102:R103)</f>
        <v>0</v>
      </c>
      <c r="S101" s="225">
        <f t="shared" si="272"/>
        <v>0</v>
      </c>
      <c r="T101" s="225">
        <f t="shared" si="273"/>
        <v>0</v>
      </c>
      <c r="U101" s="225">
        <f t="shared" si="274"/>
        <v>0</v>
      </c>
      <c r="V101" s="225">
        <f t="shared" si="275"/>
        <v>0</v>
      </c>
      <c r="W101" s="218" t="s">
        <v>1016</v>
      </c>
      <c r="X101" s="308"/>
      <c r="Y101" s="308"/>
      <c r="Z101" s="219"/>
      <c r="AA101" s="219"/>
      <c r="AB101" s="219"/>
      <c r="AC101" s="219"/>
      <c r="AD101" s="219"/>
      <c r="AE101" s="219"/>
      <c r="AF101" s="219"/>
      <c r="AG101" s="219"/>
      <c r="AH101" s="219"/>
      <c r="AI101" s="219"/>
      <c r="AJ101" s="219"/>
      <c r="AK101" s="219"/>
      <c r="AL101" s="219"/>
      <c r="AM101" s="219"/>
      <c r="AN101" s="219"/>
      <c r="AO101" s="219"/>
      <c r="AP101" s="219"/>
      <c r="AQ101" s="219"/>
      <c r="AR101" s="219"/>
      <c r="AS101" s="219"/>
      <c r="AT101" s="219"/>
      <c r="AU101" s="219"/>
      <c r="AV101" s="219"/>
      <c r="AW101" s="219"/>
      <c r="AX101" s="219"/>
      <c r="AY101" s="219"/>
      <c r="AZ101" s="219"/>
    </row>
    <row r="102" spans="1:52">
      <c r="A102" s="231"/>
      <c r="B102" s="231"/>
      <c r="C102" s="231"/>
      <c r="D102" s="227"/>
      <c r="E102" s="229"/>
      <c r="F102" s="229"/>
      <c r="G102" s="229"/>
      <c r="H102" s="229"/>
      <c r="I102" s="229"/>
      <c r="J102" s="229"/>
      <c r="K102" s="229"/>
      <c r="L102" s="229"/>
      <c r="M102" s="229"/>
      <c r="N102" s="229"/>
      <c r="O102" s="229"/>
      <c r="P102" s="229"/>
      <c r="Q102" s="229"/>
      <c r="R102" s="229"/>
      <c r="S102" s="228">
        <f t="shared" si="272"/>
        <v>0</v>
      </c>
      <c r="T102" s="228">
        <f t="shared" si="273"/>
        <v>0</v>
      </c>
      <c r="U102" s="228">
        <f t="shared" si="274"/>
        <v>0</v>
      </c>
      <c r="V102" s="228">
        <f t="shared" si="275"/>
        <v>0</v>
      </c>
      <c r="W102" s="235"/>
      <c r="X102" s="148"/>
      <c r="Y102" s="148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</row>
    <row r="103" spans="1:52">
      <c r="A103" s="231"/>
      <c r="B103" s="231"/>
      <c r="C103" s="231"/>
      <c r="D103" s="227"/>
      <c r="E103" s="229"/>
      <c r="F103" s="229"/>
      <c r="G103" s="229"/>
      <c r="H103" s="229"/>
      <c r="I103" s="229"/>
      <c r="J103" s="229"/>
      <c r="K103" s="229"/>
      <c r="L103" s="229"/>
      <c r="M103" s="229"/>
      <c r="N103" s="229"/>
      <c r="O103" s="229"/>
      <c r="P103" s="229"/>
      <c r="Q103" s="229"/>
      <c r="R103" s="229"/>
      <c r="S103" s="228">
        <f t="shared" si="272"/>
        <v>0</v>
      </c>
      <c r="T103" s="228">
        <f t="shared" si="273"/>
        <v>0</v>
      </c>
      <c r="U103" s="228">
        <f t="shared" si="274"/>
        <v>0</v>
      </c>
      <c r="V103" s="228">
        <f t="shared" si="275"/>
        <v>0</v>
      </c>
      <c r="W103" s="235"/>
      <c r="X103" s="148"/>
      <c r="Y103" s="148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</row>
    <row r="104" spans="1:52" s="187" customFormat="1" ht="51.75" customHeight="1">
      <c r="A104" s="190" t="s">
        <v>225</v>
      </c>
      <c r="B104" s="904" t="s">
        <v>1013</v>
      </c>
      <c r="C104" s="905"/>
      <c r="D104" s="224">
        <f>SUM(D105:D106)</f>
        <v>0</v>
      </c>
      <c r="E104" s="224">
        <f t="shared" ref="E104:R104" si="333">SUM(E105:E106)</f>
        <v>0</v>
      </c>
      <c r="F104" s="224">
        <f t="shared" si="333"/>
        <v>0</v>
      </c>
      <c r="G104" s="224">
        <f t="shared" si="333"/>
        <v>0</v>
      </c>
      <c r="H104" s="224">
        <f t="shared" si="333"/>
        <v>0</v>
      </c>
      <c r="I104" s="224">
        <f t="shared" si="333"/>
        <v>0</v>
      </c>
      <c r="J104" s="224">
        <f t="shared" si="333"/>
        <v>0</v>
      </c>
      <c r="K104" s="224">
        <f t="shared" si="333"/>
        <v>0</v>
      </c>
      <c r="L104" s="224">
        <f t="shared" si="333"/>
        <v>0</v>
      </c>
      <c r="M104" s="224">
        <f t="shared" si="333"/>
        <v>0</v>
      </c>
      <c r="N104" s="224">
        <f t="shared" si="333"/>
        <v>0</v>
      </c>
      <c r="O104" s="224">
        <f t="shared" si="333"/>
        <v>0</v>
      </c>
      <c r="P104" s="224">
        <f t="shared" si="333"/>
        <v>0</v>
      </c>
      <c r="Q104" s="224">
        <f t="shared" si="333"/>
        <v>0</v>
      </c>
      <c r="R104" s="224">
        <f t="shared" si="333"/>
        <v>0</v>
      </c>
      <c r="S104" s="224">
        <f t="shared" si="272"/>
        <v>0</v>
      </c>
      <c r="T104" s="224">
        <f t="shared" si="273"/>
        <v>0</v>
      </c>
      <c r="U104" s="224">
        <f t="shared" si="274"/>
        <v>0</v>
      </c>
      <c r="V104" s="224">
        <f t="shared" si="275"/>
        <v>0</v>
      </c>
      <c r="W104" s="220" t="s">
        <v>1016</v>
      </c>
      <c r="X104" s="309"/>
      <c r="Y104" s="309"/>
      <c r="Z104" s="208"/>
      <c r="AA104" s="208"/>
      <c r="AB104" s="208"/>
      <c r="AC104" s="208"/>
      <c r="AD104" s="208"/>
      <c r="AE104" s="208"/>
      <c r="AF104" s="208"/>
      <c r="AG104" s="208"/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</row>
    <row r="105" spans="1:52">
      <c r="A105" s="231"/>
      <c r="B105" s="231"/>
      <c r="C105" s="231"/>
      <c r="D105" s="227"/>
      <c r="E105" s="229"/>
      <c r="F105" s="229"/>
      <c r="G105" s="229"/>
      <c r="H105" s="229"/>
      <c r="I105" s="229"/>
      <c r="J105" s="229"/>
      <c r="K105" s="229"/>
      <c r="L105" s="229"/>
      <c r="M105" s="229"/>
      <c r="N105" s="229"/>
      <c r="O105" s="229"/>
      <c r="P105" s="229"/>
      <c r="Q105" s="229"/>
      <c r="R105" s="229"/>
      <c r="S105" s="228">
        <f t="shared" si="272"/>
        <v>0</v>
      </c>
      <c r="T105" s="228">
        <f t="shared" si="273"/>
        <v>0</v>
      </c>
      <c r="U105" s="228">
        <f t="shared" si="274"/>
        <v>0</v>
      </c>
      <c r="V105" s="228">
        <f t="shared" si="275"/>
        <v>0</v>
      </c>
      <c r="W105" s="235"/>
      <c r="X105" s="148"/>
      <c r="Y105" s="148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</row>
    <row r="106" spans="1:52">
      <c r="A106" s="231"/>
      <c r="B106" s="231"/>
      <c r="C106" s="231"/>
      <c r="D106" s="227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229"/>
      <c r="S106" s="228">
        <f t="shared" si="272"/>
        <v>0</v>
      </c>
      <c r="T106" s="228">
        <f t="shared" si="273"/>
        <v>0</v>
      </c>
      <c r="U106" s="228">
        <f t="shared" si="274"/>
        <v>0</v>
      </c>
      <c r="V106" s="228">
        <f t="shared" si="275"/>
        <v>0</v>
      </c>
      <c r="W106" s="235"/>
      <c r="X106" s="148"/>
      <c r="Y106" s="148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</row>
    <row r="107" spans="1:52" s="187" customFormat="1" ht="53.25" customHeight="1">
      <c r="A107" s="190" t="s">
        <v>298</v>
      </c>
      <c r="B107" s="904" t="s">
        <v>1014</v>
      </c>
      <c r="C107" s="905"/>
      <c r="D107" s="224">
        <f>SUM(D108:D109)</f>
        <v>0</v>
      </c>
      <c r="E107" s="224">
        <f t="shared" ref="E107" si="334">SUM(E108:E109)</f>
        <v>0</v>
      </c>
      <c r="F107" s="224">
        <f t="shared" ref="F107" si="335">SUM(F108:F109)</f>
        <v>0</v>
      </c>
      <c r="G107" s="224">
        <f t="shared" ref="G107" si="336">SUM(G108:G109)</f>
        <v>0</v>
      </c>
      <c r="H107" s="224">
        <f t="shared" ref="H107" si="337">SUM(H108:H109)</f>
        <v>0</v>
      </c>
      <c r="I107" s="224">
        <f t="shared" ref="I107" si="338">SUM(I108:I109)</f>
        <v>0</v>
      </c>
      <c r="J107" s="224">
        <f t="shared" ref="J107" si="339">SUM(J108:J109)</f>
        <v>0</v>
      </c>
      <c r="K107" s="224">
        <f t="shared" ref="K107" si="340">SUM(K108:K109)</f>
        <v>0</v>
      </c>
      <c r="L107" s="224">
        <f t="shared" ref="L107" si="341">SUM(L108:L109)</f>
        <v>0</v>
      </c>
      <c r="M107" s="224">
        <f t="shared" ref="M107" si="342">SUM(M108:M109)</f>
        <v>0</v>
      </c>
      <c r="N107" s="224">
        <f t="shared" ref="N107" si="343">SUM(N108:N109)</f>
        <v>0</v>
      </c>
      <c r="O107" s="224">
        <f t="shared" ref="O107" si="344">SUM(O108:O109)</f>
        <v>0</v>
      </c>
      <c r="P107" s="224">
        <f t="shared" ref="P107" si="345">SUM(P108:P109)</f>
        <v>0</v>
      </c>
      <c r="Q107" s="224">
        <f t="shared" ref="Q107" si="346">SUM(Q108:Q109)</f>
        <v>0</v>
      </c>
      <c r="R107" s="224">
        <f t="shared" ref="R107" si="347">SUM(R108:R109)</f>
        <v>0</v>
      </c>
      <c r="S107" s="224">
        <f t="shared" si="272"/>
        <v>0</v>
      </c>
      <c r="T107" s="224">
        <f t="shared" si="273"/>
        <v>0</v>
      </c>
      <c r="U107" s="224">
        <f t="shared" si="274"/>
        <v>0</v>
      </c>
      <c r="V107" s="224">
        <f t="shared" si="275"/>
        <v>0</v>
      </c>
      <c r="W107" s="220" t="s">
        <v>1016</v>
      </c>
      <c r="X107" s="309"/>
      <c r="Y107" s="309"/>
      <c r="Z107" s="208"/>
      <c r="AA107" s="208"/>
      <c r="AB107" s="208"/>
      <c r="AC107" s="208"/>
      <c r="AD107" s="208"/>
      <c r="AE107" s="208"/>
      <c r="AF107" s="208"/>
      <c r="AG107" s="208"/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</row>
    <row r="108" spans="1:52">
      <c r="A108" s="231"/>
      <c r="B108" s="231"/>
      <c r="C108" s="231"/>
      <c r="D108" s="227"/>
      <c r="E108" s="229"/>
      <c r="F108" s="229"/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229"/>
      <c r="R108" s="229"/>
      <c r="S108" s="228">
        <f t="shared" si="272"/>
        <v>0</v>
      </c>
      <c r="T108" s="228">
        <f t="shared" si="273"/>
        <v>0</v>
      </c>
      <c r="U108" s="228">
        <f t="shared" si="274"/>
        <v>0</v>
      </c>
      <c r="V108" s="228">
        <f t="shared" si="275"/>
        <v>0</v>
      </c>
      <c r="W108" s="235"/>
      <c r="X108" s="148"/>
      <c r="Y108" s="148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</row>
    <row r="109" spans="1:52">
      <c r="A109" s="231"/>
      <c r="B109" s="231"/>
      <c r="C109" s="231"/>
      <c r="D109" s="227"/>
      <c r="E109" s="229"/>
      <c r="F109" s="229"/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229"/>
      <c r="R109" s="229"/>
      <c r="S109" s="228">
        <f t="shared" si="272"/>
        <v>0</v>
      </c>
      <c r="T109" s="228">
        <f t="shared" si="273"/>
        <v>0</v>
      </c>
      <c r="U109" s="228">
        <f t="shared" si="274"/>
        <v>0</v>
      </c>
      <c r="V109" s="228">
        <f t="shared" si="275"/>
        <v>0</v>
      </c>
      <c r="W109" s="235"/>
      <c r="X109" s="148"/>
      <c r="Y109" s="148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</row>
    <row r="110" spans="1:52" s="187" customFormat="1" ht="40.5" customHeight="1">
      <c r="A110" s="190" t="s">
        <v>300</v>
      </c>
      <c r="B110" s="904" t="s">
        <v>1015</v>
      </c>
      <c r="C110" s="905"/>
      <c r="D110" s="224">
        <f>SUM(D111:D112)</f>
        <v>0</v>
      </c>
      <c r="E110" s="224">
        <f t="shared" ref="E110" si="348">SUM(E111:E112)</f>
        <v>0</v>
      </c>
      <c r="F110" s="224">
        <f t="shared" ref="F110" si="349">SUM(F111:F112)</f>
        <v>0</v>
      </c>
      <c r="G110" s="224">
        <f t="shared" ref="G110" si="350">SUM(G111:G112)</f>
        <v>0</v>
      </c>
      <c r="H110" s="224">
        <f t="shared" ref="H110" si="351">SUM(H111:H112)</f>
        <v>0</v>
      </c>
      <c r="I110" s="224">
        <f t="shared" ref="I110" si="352">SUM(I111:I112)</f>
        <v>0</v>
      </c>
      <c r="J110" s="224">
        <f t="shared" ref="J110" si="353">SUM(J111:J112)</f>
        <v>0</v>
      </c>
      <c r="K110" s="224">
        <f t="shared" ref="K110" si="354">SUM(K111:K112)</f>
        <v>0</v>
      </c>
      <c r="L110" s="224">
        <f t="shared" ref="L110" si="355">SUM(L111:L112)</f>
        <v>0</v>
      </c>
      <c r="M110" s="224">
        <f t="shared" ref="M110" si="356">SUM(M111:M112)</f>
        <v>0</v>
      </c>
      <c r="N110" s="224">
        <f t="shared" ref="N110" si="357">SUM(N111:N112)</f>
        <v>0</v>
      </c>
      <c r="O110" s="224">
        <f t="shared" ref="O110" si="358">SUM(O111:O112)</f>
        <v>0</v>
      </c>
      <c r="P110" s="224">
        <f t="shared" ref="P110" si="359">SUM(P111:P112)</f>
        <v>0</v>
      </c>
      <c r="Q110" s="224">
        <f t="shared" ref="Q110" si="360">SUM(Q111:Q112)</f>
        <v>0</v>
      </c>
      <c r="R110" s="224">
        <f t="shared" ref="R110" si="361">SUM(R111:R112)</f>
        <v>0</v>
      </c>
      <c r="S110" s="224">
        <f t="shared" si="272"/>
        <v>0</v>
      </c>
      <c r="T110" s="224">
        <f t="shared" si="273"/>
        <v>0</v>
      </c>
      <c r="U110" s="224">
        <f t="shared" si="274"/>
        <v>0</v>
      </c>
      <c r="V110" s="224">
        <f t="shared" si="275"/>
        <v>0</v>
      </c>
      <c r="W110" s="220" t="s">
        <v>1016</v>
      </c>
      <c r="X110" s="309"/>
      <c r="Y110" s="309"/>
      <c r="Z110" s="208"/>
      <c r="AA110" s="208"/>
      <c r="AB110" s="208"/>
      <c r="AC110" s="208"/>
      <c r="AD110" s="208"/>
      <c r="AE110" s="208"/>
      <c r="AF110" s="208"/>
      <c r="AG110" s="208"/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</row>
    <row r="111" spans="1:52">
      <c r="A111" s="231"/>
      <c r="B111" s="231"/>
      <c r="C111" s="231"/>
      <c r="D111" s="227"/>
      <c r="E111" s="229"/>
      <c r="F111" s="229"/>
      <c r="G111" s="229"/>
      <c r="H111" s="229"/>
      <c r="I111" s="229"/>
      <c r="J111" s="229"/>
      <c r="K111" s="229"/>
      <c r="L111" s="229"/>
      <c r="M111" s="229"/>
      <c r="N111" s="229"/>
      <c r="O111" s="229"/>
      <c r="P111" s="229"/>
      <c r="Q111" s="229"/>
      <c r="R111" s="229"/>
      <c r="S111" s="228">
        <f t="shared" si="272"/>
        <v>0</v>
      </c>
      <c r="T111" s="228">
        <f t="shared" si="273"/>
        <v>0</v>
      </c>
      <c r="U111" s="228">
        <f t="shared" si="274"/>
        <v>0</v>
      </c>
      <c r="V111" s="228">
        <f t="shared" si="275"/>
        <v>0</v>
      </c>
      <c r="W111" s="235"/>
      <c r="X111" s="148"/>
      <c r="Y111" s="148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</row>
    <row r="112" spans="1:52">
      <c r="A112" s="231"/>
      <c r="B112" s="231"/>
      <c r="C112" s="231"/>
      <c r="D112" s="227"/>
      <c r="E112" s="229"/>
      <c r="F112" s="229"/>
      <c r="G112" s="229"/>
      <c r="H112" s="229"/>
      <c r="I112" s="229"/>
      <c r="J112" s="229"/>
      <c r="K112" s="229"/>
      <c r="L112" s="229"/>
      <c r="M112" s="229"/>
      <c r="N112" s="229"/>
      <c r="O112" s="229"/>
      <c r="P112" s="229"/>
      <c r="Q112" s="229"/>
      <c r="R112" s="229"/>
      <c r="S112" s="228">
        <f t="shared" si="272"/>
        <v>0</v>
      </c>
      <c r="T112" s="228">
        <f t="shared" si="273"/>
        <v>0</v>
      </c>
      <c r="U112" s="228">
        <f t="shared" si="274"/>
        <v>0</v>
      </c>
      <c r="V112" s="228">
        <f t="shared" si="275"/>
        <v>0</v>
      </c>
      <c r="W112" s="235"/>
      <c r="X112" s="148"/>
      <c r="Y112" s="148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</row>
    <row r="113" spans="1:52" s="187" customFormat="1" ht="41.25" customHeight="1">
      <c r="A113" s="250">
        <v>0.1</v>
      </c>
      <c r="B113" s="904" t="s">
        <v>961</v>
      </c>
      <c r="C113" s="905"/>
      <c r="D113" s="224">
        <f>D22</f>
        <v>0</v>
      </c>
      <c r="E113" s="224">
        <f t="shared" ref="E113:R113" si="362">E22</f>
        <v>0</v>
      </c>
      <c r="F113" s="224">
        <f t="shared" si="362"/>
        <v>0</v>
      </c>
      <c r="G113" s="224">
        <f t="shared" si="362"/>
        <v>0</v>
      </c>
      <c r="H113" s="224">
        <f t="shared" si="362"/>
        <v>0</v>
      </c>
      <c r="I113" s="224">
        <f t="shared" si="362"/>
        <v>0</v>
      </c>
      <c r="J113" s="224">
        <f t="shared" si="362"/>
        <v>0</v>
      </c>
      <c r="K113" s="224">
        <f t="shared" si="362"/>
        <v>0</v>
      </c>
      <c r="L113" s="224">
        <f t="shared" si="362"/>
        <v>0</v>
      </c>
      <c r="M113" s="224">
        <f t="shared" si="362"/>
        <v>0</v>
      </c>
      <c r="N113" s="224">
        <f t="shared" si="362"/>
        <v>0</v>
      </c>
      <c r="O113" s="224">
        <f t="shared" si="362"/>
        <v>0</v>
      </c>
      <c r="P113" s="224">
        <f t="shared" si="362"/>
        <v>0</v>
      </c>
      <c r="Q113" s="224">
        <f t="shared" si="362"/>
        <v>0</v>
      </c>
      <c r="R113" s="224">
        <f t="shared" si="362"/>
        <v>0</v>
      </c>
      <c r="S113" s="224">
        <f t="shared" si="272"/>
        <v>0</v>
      </c>
      <c r="T113" s="224">
        <f t="shared" si="273"/>
        <v>0</v>
      </c>
      <c r="U113" s="224">
        <f t="shared" si="274"/>
        <v>0</v>
      </c>
      <c r="V113" s="224">
        <f t="shared" si="275"/>
        <v>0</v>
      </c>
      <c r="W113" s="220" t="s">
        <v>1016</v>
      </c>
      <c r="X113" s="309"/>
      <c r="Y113" s="309"/>
      <c r="Z113" s="208"/>
      <c r="AA113" s="208"/>
      <c r="AB113" s="208"/>
      <c r="AC113" s="208"/>
      <c r="AD113" s="208"/>
      <c r="AE113" s="208"/>
      <c r="AF113" s="208"/>
      <c r="AG113" s="208"/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</row>
    <row r="114" spans="1:52" s="187" customFormat="1" ht="48" customHeight="1">
      <c r="A114" s="250">
        <v>0.2</v>
      </c>
      <c r="B114" s="904" t="s">
        <v>962</v>
      </c>
      <c r="C114" s="905"/>
      <c r="D114" s="224">
        <f>D50</f>
        <v>0</v>
      </c>
      <c r="E114" s="224">
        <f t="shared" ref="E114:R114" si="363">E50</f>
        <v>0</v>
      </c>
      <c r="F114" s="224">
        <f t="shared" si="363"/>
        <v>0</v>
      </c>
      <c r="G114" s="224">
        <f t="shared" si="363"/>
        <v>0</v>
      </c>
      <c r="H114" s="224">
        <f t="shared" si="363"/>
        <v>0</v>
      </c>
      <c r="I114" s="224">
        <f t="shared" si="363"/>
        <v>0</v>
      </c>
      <c r="J114" s="224">
        <f t="shared" si="363"/>
        <v>0</v>
      </c>
      <c r="K114" s="224">
        <f t="shared" si="363"/>
        <v>0</v>
      </c>
      <c r="L114" s="224">
        <f t="shared" si="363"/>
        <v>0</v>
      </c>
      <c r="M114" s="224">
        <f t="shared" si="363"/>
        <v>0</v>
      </c>
      <c r="N114" s="224">
        <f t="shared" si="363"/>
        <v>0</v>
      </c>
      <c r="O114" s="224">
        <f t="shared" si="363"/>
        <v>0</v>
      </c>
      <c r="P114" s="224">
        <f t="shared" si="363"/>
        <v>0</v>
      </c>
      <c r="Q114" s="224">
        <f t="shared" si="363"/>
        <v>0</v>
      </c>
      <c r="R114" s="224">
        <f t="shared" si="363"/>
        <v>0</v>
      </c>
      <c r="S114" s="224">
        <f t="shared" si="272"/>
        <v>0</v>
      </c>
      <c r="T114" s="224">
        <f t="shared" si="273"/>
        <v>0</v>
      </c>
      <c r="U114" s="224">
        <f t="shared" si="274"/>
        <v>0</v>
      </c>
      <c r="V114" s="224">
        <f t="shared" si="275"/>
        <v>0</v>
      </c>
      <c r="W114" s="220" t="s">
        <v>1016</v>
      </c>
      <c r="X114" s="309"/>
      <c r="Y114" s="309"/>
      <c r="Z114" s="208"/>
      <c r="AA114" s="208"/>
      <c r="AB114" s="208"/>
      <c r="AC114" s="208"/>
      <c r="AD114" s="208"/>
      <c r="AE114" s="208"/>
      <c r="AF114" s="208"/>
      <c r="AG114" s="208"/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</row>
    <row r="115" spans="1:52" s="187" customFormat="1" ht="62.25" customHeight="1">
      <c r="A115" s="250">
        <v>0.3</v>
      </c>
      <c r="B115" s="904" t="s">
        <v>963</v>
      </c>
      <c r="C115" s="905"/>
      <c r="D115" s="224">
        <f>D97</f>
        <v>0</v>
      </c>
      <c r="E115" s="224">
        <f t="shared" ref="E115:R115" si="364">E97</f>
        <v>0</v>
      </c>
      <c r="F115" s="224">
        <f t="shared" si="364"/>
        <v>0</v>
      </c>
      <c r="G115" s="224">
        <f t="shared" si="364"/>
        <v>0</v>
      </c>
      <c r="H115" s="224">
        <f t="shared" si="364"/>
        <v>0</v>
      </c>
      <c r="I115" s="224">
        <f t="shared" si="364"/>
        <v>0</v>
      </c>
      <c r="J115" s="224">
        <f t="shared" si="364"/>
        <v>0</v>
      </c>
      <c r="K115" s="224">
        <f t="shared" si="364"/>
        <v>0</v>
      </c>
      <c r="L115" s="224">
        <f t="shared" si="364"/>
        <v>0</v>
      </c>
      <c r="M115" s="224">
        <f t="shared" si="364"/>
        <v>0</v>
      </c>
      <c r="N115" s="224">
        <f t="shared" si="364"/>
        <v>0</v>
      </c>
      <c r="O115" s="224">
        <f t="shared" si="364"/>
        <v>0</v>
      </c>
      <c r="P115" s="224">
        <f t="shared" si="364"/>
        <v>0</v>
      </c>
      <c r="Q115" s="224">
        <f t="shared" si="364"/>
        <v>0</v>
      </c>
      <c r="R115" s="224">
        <f t="shared" si="364"/>
        <v>0</v>
      </c>
      <c r="S115" s="224">
        <f t="shared" si="272"/>
        <v>0</v>
      </c>
      <c r="T115" s="224">
        <f t="shared" si="273"/>
        <v>0</v>
      </c>
      <c r="U115" s="224">
        <f t="shared" si="274"/>
        <v>0</v>
      </c>
      <c r="V115" s="224">
        <f t="shared" si="275"/>
        <v>0</v>
      </c>
      <c r="W115" s="220" t="s">
        <v>1016</v>
      </c>
      <c r="X115" s="309"/>
      <c r="Y115" s="309"/>
      <c r="Z115" s="208"/>
      <c r="AA115" s="208"/>
      <c r="AB115" s="208"/>
      <c r="AC115" s="208"/>
      <c r="AD115" s="208"/>
      <c r="AE115" s="208"/>
      <c r="AF115" s="208"/>
      <c r="AG115" s="208"/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</row>
    <row r="116" spans="1:52" s="187" customFormat="1" ht="42.75" customHeight="1">
      <c r="A116" s="250">
        <v>0.4</v>
      </c>
      <c r="B116" s="904" t="s">
        <v>964</v>
      </c>
      <c r="C116" s="905"/>
      <c r="D116" s="224">
        <f>D104</f>
        <v>0</v>
      </c>
      <c r="E116" s="224">
        <f t="shared" ref="E116:R116" si="365">E104</f>
        <v>0</v>
      </c>
      <c r="F116" s="224">
        <f t="shared" si="365"/>
        <v>0</v>
      </c>
      <c r="G116" s="224">
        <f t="shared" si="365"/>
        <v>0</v>
      </c>
      <c r="H116" s="224">
        <f t="shared" si="365"/>
        <v>0</v>
      </c>
      <c r="I116" s="224">
        <f t="shared" si="365"/>
        <v>0</v>
      </c>
      <c r="J116" s="224">
        <f t="shared" si="365"/>
        <v>0</v>
      </c>
      <c r="K116" s="224">
        <f t="shared" si="365"/>
        <v>0</v>
      </c>
      <c r="L116" s="224">
        <f t="shared" si="365"/>
        <v>0</v>
      </c>
      <c r="M116" s="224">
        <f t="shared" si="365"/>
        <v>0</v>
      </c>
      <c r="N116" s="224">
        <f t="shared" si="365"/>
        <v>0</v>
      </c>
      <c r="O116" s="224">
        <f t="shared" si="365"/>
        <v>0</v>
      </c>
      <c r="P116" s="224">
        <f t="shared" si="365"/>
        <v>0</v>
      </c>
      <c r="Q116" s="224">
        <f t="shared" si="365"/>
        <v>0</v>
      </c>
      <c r="R116" s="224">
        <f t="shared" si="365"/>
        <v>0</v>
      </c>
      <c r="S116" s="224">
        <f t="shared" si="272"/>
        <v>0</v>
      </c>
      <c r="T116" s="224">
        <f t="shared" si="273"/>
        <v>0</v>
      </c>
      <c r="U116" s="224">
        <f t="shared" si="274"/>
        <v>0</v>
      </c>
      <c r="V116" s="224">
        <f t="shared" si="275"/>
        <v>0</v>
      </c>
      <c r="W116" s="220" t="s">
        <v>1016</v>
      </c>
      <c r="X116" s="309"/>
      <c r="Y116" s="309"/>
      <c r="Z116" s="208"/>
      <c r="AA116" s="208"/>
      <c r="AB116" s="208"/>
      <c r="AC116" s="208"/>
      <c r="AD116" s="208"/>
      <c r="AE116" s="208"/>
      <c r="AF116" s="208"/>
      <c r="AG116" s="208"/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</row>
    <row r="117" spans="1:52" s="187" customFormat="1" ht="48" customHeight="1">
      <c r="A117" s="250">
        <v>0.5</v>
      </c>
      <c r="B117" s="904" t="s">
        <v>965</v>
      </c>
      <c r="C117" s="905"/>
      <c r="D117" s="224">
        <f>D107</f>
        <v>0</v>
      </c>
      <c r="E117" s="224">
        <f t="shared" ref="E117:R117" si="366">E107</f>
        <v>0</v>
      </c>
      <c r="F117" s="224">
        <f t="shared" si="366"/>
        <v>0</v>
      </c>
      <c r="G117" s="224">
        <f t="shared" si="366"/>
        <v>0</v>
      </c>
      <c r="H117" s="224">
        <f t="shared" si="366"/>
        <v>0</v>
      </c>
      <c r="I117" s="224">
        <f t="shared" si="366"/>
        <v>0</v>
      </c>
      <c r="J117" s="224">
        <f t="shared" si="366"/>
        <v>0</v>
      </c>
      <c r="K117" s="224">
        <f t="shared" si="366"/>
        <v>0</v>
      </c>
      <c r="L117" s="224">
        <f t="shared" si="366"/>
        <v>0</v>
      </c>
      <c r="M117" s="224">
        <f t="shared" si="366"/>
        <v>0</v>
      </c>
      <c r="N117" s="224">
        <f t="shared" si="366"/>
        <v>0</v>
      </c>
      <c r="O117" s="224">
        <f t="shared" si="366"/>
        <v>0</v>
      </c>
      <c r="P117" s="224">
        <f t="shared" si="366"/>
        <v>0</v>
      </c>
      <c r="Q117" s="224">
        <f t="shared" si="366"/>
        <v>0</v>
      </c>
      <c r="R117" s="224">
        <f t="shared" si="366"/>
        <v>0</v>
      </c>
      <c r="S117" s="224">
        <f t="shared" si="272"/>
        <v>0</v>
      </c>
      <c r="T117" s="224">
        <f t="shared" si="273"/>
        <v>0</v>
      </c>
      <c r="U117" s="224">
        <f t="shared" si="274"/>
        <v>0</v>
      </c>
      <c r="V117" s="224">
        <f t="shared" si="275"/>
        <v>0</v>
      </c>
      <c r="W117" s="220" t="s">
        <v>1016</v>
      </c>
      <c r="X117" s="309"/>
      <c r="Y117" s="309"/>
      <c r="Z117" s="208"/>
      <c r="AA117" s="208"/>
      <c r="AB117" s="208"/>
      <c r="AC117" s="208"/>
      <c r="AD117" s="208"/>
      <c r="AE117" s="208"/>
      <c r="AF117" s="208"/>
      <c r="AG117" s="208"/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</row>
    <row r="118" spans="1:52" s="187" customFormat="1" ht="42.75" customHeight="1">
      <c r="A118" s="250">
        <v>0.6</v>
      </c>
      <c r="B118" s="904" t="s">
        <v>966</v>
      </c>
      <c r="C118" s="905"/>
      <c r="D118" s="224">
        <f>D110</f>
        <v>0</v>
      </c>
      <c r="E118" s="224">
        <f t="shared" ref="E118:R118" si="367">E110</f>
        <v>0</v>
      </c>
      <c r="F118" s="224">
        <f t="shared" si="367"/>
        <v>0</v>
      </c>
      <c r="G118" s="224">
        <f t="shared" si="367"/>
        <v>0</v>
      </c>
      <c r="H118" s="224">
        <f t="shared" si="367"/>
        <v>0</v>
      </c>
      <c r="I118" s="224">
        <f t="shared" si="367"/>
        <v>0</v>
      </c>
      <c r="J118" s="224">
        <f t="shared" si="367"/>
        <v>0</v>
      </c>
      <c r="K118" s="224">
        <f t="shared" si="367"/>
        <v>0</v>
      </c>
      <c r="L118" s="224">
        <f t="shared" si="367"/>
        <v>0</v>
      </c>
      <c r="M118" s="224">
        <f t="shared" si="367"/>
        <v>0</v>
      </c>
      <c r="N118" s="224">
        <f t="shared" si="367"/>
        <v>0</v>
      </c>
      <c r="O118" s="224">
        <f t="shared" si="367"/>
        <v>0</v>
      </c>
      <c r="P118" s="224">
        <f t="shared" si="367"/>
        <v>0</v>
      </c>
      <c r="Q118" s="224">
        <f t="shared" si="367"/>
        <v>0</v>
      </c>
      <c r="R118" s="224">
        <f t="shared" si="367"/>
        <v>0</v>
      </c>
      <c r="S118" s="224">
        <f t="shared" si="272"/>
        <v>0</v>
      </c>
      <c r="T118" s="224">
        <f t="shared" si="273"/>
        <v>0</v>
      </c>
      <c r="U118" s="224">
        <f t="shared" si="274"/>
        <v>0</v>
      </c>
      <c r="V118" s="224">
        <f t="shared" si="275"/>
        <v>0</v>
      </c>
      <c r="W118" s="220" t="s">
        <v>1016</v>
      </c>
      <c r="X118" s="309"/>
      <c r="Y118" s="309"/>
      <c r="Z118" s="208"/>
      <c r="AA118" s="208"/>
      <c r="AB118" s="208"/>
      <c r="AC118" s="208"/>
      <c r="AD118" s="208"/>
      <c r="AE118" s="208"/>
      <c r="AF118" s="208"/>
      <c r="AG118" s="208"/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</row>
    <row r="119" spans="1:52" s="221" customFormat="1" ht="41.25" customHeight="1">
      <c r="A119" s="892" t="s">
        <v>177</v>
      </c>
      <c r="B119" s="893"/>
      <c r="C119" s="894"/>
      <c r="D119" s="196">
        <f>SUM(D113,D114,D115,D116,D117,D118)</f>
        <v>0</v>
      </c>
      <c r="E119" s="196">
        <f t="shared" ref="E119:R119" si="368">SUM(E113,E114,E115,E116,E117,E118)</f>
        <v>0</v>
      </c>
      <c r="F119" s="196">
        <f t="shared" si="368"/>
        <v>0</v>
      </c>
      <c r="G119" s="196">
        <f t="shared" si="368"/>
        <v>0</v>
      </c>
      <c r="H119" s="196">
        <f t="shared" si="368"/>
        <v>0</v>
      </c>
      <c r="I119" s="196">
        <f t="shared" si="368"/>
        <v>0</v>
      </c>
      <c r="J119" s="196">
        <f t="shared" si="368"/>
        <v>0</v>
      </c>
      <c r="K119" s="196">
        <f t="shared" si="368"/>
        <v>0</v>
      </c>
      <c r="L119" s="196">
        <f t="shared" si="368"/>
        <v>0</v>
      </c>
      <c r="M119" s="196">
        <f t="shared" si="368"/>
        <v>0</v>
      </c>
      <c r="N119" s="196">
        <f t="shared" si="368"/>
        <v>0</v>
      </c>
      <c r="O119" s="196">
        <f t="shared" si="368"/>
        <v>0</v>
      </c>
      <c r="P119" s="196">
        <f t="shared" si="368"/>
        <v>0</v>
      </c>
      <c r="Q119" s="196">
        <f t="shared" si="368"/>
        <v>0</v>
      </c>
      <c r="R119" s="196">
        <f t="shared" si="368"/>
        <v>0</v>
      </c>
      <c r="S119" s="224">
        <f t="shared" si="272"/>
        <v>0</v>
      </c>
      <c r="T119" s="224">
        <f t="shared" si="273"/>
        <v>0</v>
      </c>
      <c r="U119" s="224">
        <f t="shared" si="274"/>
        <v>0</v>
      </c>
      <c r="V119" s="224">
        <f t="shared" si="275"/>
        <v>0</v>
      </c>
      <c r="W119" s="312" t="s">
        <v>1016</v>
      </c>
      <c r="X119" s="310"/>
      <c r="Y119" s="310"/>
      <c r="Z119" s="310"/>
      <c r="AA119" s="310"/>
    </row>
    <row r="120" spans="1:52" s="27" customFormat="1"/>
    <row r="121" spans="1:52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</row>
    <row r="122" spans="1:52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</row>
    <row r="123" spans="1:52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</row>
    <row r="124" spans="1:52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</row>
  </sheetData>
  <customSheetViews>
    <customSheetView guid="{500C2F4F-1743-499A-A051-20565DBF52B2}" scale="80" showPageBreaks="1" printArea="1" view="pageBreakPreview">
      <selection activeCell="A22" sqref="A22:C22"/>
      <colBreaks count="1" manualBreakCount="1">
        <brk id="11" max="23" man="1"/>
      </colBreaks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66">
    <mergeCell ref="B114:C114"/>
    <mergeCell ref="B115:C115"/>
    <mergeCell ref="B116:C116"/>
    <mergeCell ref="B117:C117"/>
    <mergeCell ref="B118:C118"/>
    <mergeCell ref="B101:C101"/>
    <mergeCell ref="B104:C104"/>
    <mergeCell ref="B107:C107"/>
    <mergeCell ref="B110:C110"/>
    <mergeCell ref="B113:C113"/>
    <mergeCell ref="B90:C90"/>
    <mergeCell ref="B91:C91"/>
    <mergeCell ref="B94:C94"/>
    <mergeCell ref="B97:C97"/>
    <mergeCell ref="B98:C98"/>
    <mergeCell ref="B75:C75"/>
    <mergeCell ref="B78:C78"/>
    <mergeCell ref="B81:C81"/>
    <mergeCell ref="B84:C84"/>
    <mergeCell ref="B87:C87"/>
    <mergeCell ref="B62:C62"/>
    <mergeCell ref="B65:C65"/>
    <mergeCell ref="B66:C66"/>
    <mergeCell ref="B69:C69"/>
    <mergeCell ref="B72:C72"/>
    <mergeCell ref="B51:C51"/>
    <mergeCell ref="B52:C52"/>
    <mergeCell ref="B55:C55"/>
    <mergeCell ref="B58:C58"/>
    <mergeCell ref="B59:C59"/>
    <mergeCell ref="B40:C40"/>
    <mergeCell ref="B43:C43"/>
    <mergeCell ref="B44:C44"/>
    <mergeCell ref="B47:C47"/>
    <mergeCell ref="B50:C50"/>
    <mergeCell ref="A5:W5"/>
    <mergeCell ref="A8:W8"/>
    <mergeCell ref="A4:W4"/>
    <mergeCell ref="A15:A19"/>
    <mergeCell ref="B15:B19"/>
    <mergeCell ref="C15:C19"/>
    <mergeCell ref="W15:W19"/>
    <mergeCell ref="A7:W7"/>
    <mergeCell ref="A12:W12"/>
    <mergeCell ref="A13:W13"/>
    <mergeCell ref="A10:W10"/>
    <mergeCell ref="A14:W14"/>
    <mergeCell ref="S18:T18"/>
    <mergeCell ref="U18:V18"/>
    <mergeCell ref="S15:V17"/>
    <mergeCell ref="A119:C119"/>
    <mergeCell ref="F18:K18"/>
    <mergeCell ref="E16:K17"/>
    <mergeCell ref="L16:R17"/>
    <mergeCell ref="M18:R18"/>
    <mergeCell ref="D15:D19"/>
    <mergeCell ref="E15:R15"/>
    <mergeCell ref="A21:W21"/>
    <mergeCell ref="B22:C22"/>
    <mergeCell ref="B23:C23"/>
    <mergeCell ref="B24:C24"/>
    <mergeCell ref="B27:C27"/>
    <mergeCell ref="B30:C30"/>
    <mergeCell ref="B33:C33"/>
    <mergeCell ref="B34:C34"/>
    <mergeCell ref="B37:C37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13" fitToHeight="0" orientation="landscape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U125"/>
  <sheetViews>
    <sheetView view="pageBreakPreview" zoomScale="70" zoomScaleSheetLayoutView="70" workbookViewId="0">
      <selection activeCell="A19" sqref="A19:T19"/>
    </sheetView>
  </sheetViews>
  <sheetFormatPr defaultColWidth="9" defaultRowHeight="15.75"/>
  <cols>
    <col min="1" max="1" width="9.75" style="4" customWidth="1"/>
    <col min="2" max="2" width="34" style="4" customWidth="1"/>
    <col min="3" max="3" width="17" style="4" customWidth="1"/>
    <col min="4" max="4" width="31.25" style="4" customWidth="1"/>
    <col min="5" max="16" width="7.75" style="4" customWidth="1"/>
    <col min="17" max="21" width="6.375" style="4" customWidth="1"/>
    <col min="22" max="22" width="7.5" style="4" customWidth="1"/>
    <col min="23" max="23" width="6.875" style="4" customWidth="1"/>
    <col min="24" max="16384" width="9" style="4"/>
  </cols>
  <sheetData>
    <row r="1" spans="1:47" ht="18.7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20" t="s">
        <v>62</v>
      </c>
      <c r="Y1" s="6"/>
      <c r="Z1" s="9"/>
      <c r="AB1" s="1"/>
    </row>
    <row r="2" spans="1:47" ht="18.7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25" t="s">
        <v>0</v>
      </c>
      <c r="Y2" s="6"/>
      <c r="Z2" s="9"/>
      <c r="AB2" s="1"/>
    </row>
    <row r="3" spans="1:47" ht="18.7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25" t="s">
        <v>929</v>
      </c>
      <c r="Y3" s="6"/>
      <c r="Z3" s="9"/>
      <c r="AB3" s="1"/>
    </row>
    <row r="4" spans="1:47" s="19" customFormat="1" ht="40.5" customHeight="1">
      <c r="A4" s="957" t="s">
        <v>870</v>
      </c>
      <c r="B4" s="957"/>
      <c r="C4" s="957"/>
      <c r="D4" s="957"/>
      <c r="E4" s="957"/>
      <c r="F4" s="957"/>
      <c r="G4" s="957"/>
      <c r="H4" s="957"/>
      <c r="I4" s="957"/>
      <c r="J4" s="957"/>
      <c r="K4" s="957"/>
      <c r="L4" s="957"/>
      <c r="M4" s="957"/>
      <c r="N4" s="957"/>
      <c r="O4" s="957"/>
      <c r="P4" s="957"/>
      <c r="Q4" s="957"/>
      <c r="R4" s="957"/>
      <c r="S4" s="957"/>
      <c r="T4" s="957"/>
      <c r="U4" s="957"/>
      <c r="V4" s="957"/>
      <c r="W4" s="957"/>
      <c r="X4" s="957"/>
      <c r="Y4" s="154"/>
      <c r="Z4" s="154"/>
      <c r="AA4" s="154"/>
      <c r="AB4" s="154"/>
      <c r="AC4" s="154"/>
      <c r="AD4" s="154"/>
      <c r="AE4" s="154"/>
    </row>
    <row r="5" spans="1:47" s="7" customFormat="1" ht="18.75">
      <c r="A5" s="920" t="s">
        <v>74</v>
      </c>
      <c r="B5" s="920"/>
      <c r="C5" s="920"/>
      <c r="D5" s="920"/>
      <c r="E5" s="920"/>
      <c r="F5" s="920"/>
      <c r="G5" s="920"/>
      <c r="H5" s="920"/>
      <c r="I5" s="920"/>
      <c r="J5" s="920"/>
      <c r="K5" s="920"/>
      <c r="L5" s="920"/>
      <c r="M5" s="920"/>
      <c r="N5" s="920"/>
      <c r="O5" s="920"/>
      <c r="P5" s="920"/>
      <c r="Q5" s="920"/>
      <c r="R5" s="920"/>
      <c r="S5" s="920"/>
      <c r="T5" s="920"/>
      <c r="U5" s="920"/>
      <c r="V5" s="920"/>
      <c r="W5" s="920"/>
      <c r="X5" s="920"/>
      <c r="Y5" s="136"/>
      <c r="Z5" s="136"/>
      <c r="AA5" s="136"/>
      <c r="AB5" s="136"/>
      <c r="AC5" s="136"/>
      <c r="AD5" s="136"/>
      <c r="AE5" s="136"/>
      <c r="AF5" s="136"/>
    </row>
    <row r="6" spans="1:47" s="7" customFormat="1" ht="18.75">
      <c r="A6" s="137"/>
      <c r="B6" s="137"/>
      <c r="C6" s="137"/>
      <c r="D6" s="137"/>
      <c r="E6" s="137"/>
      <c r="F6" s="137"/>
      <c r="G6" s="137"/>
      <c r="H6" s="137"/>
      <c r="I6" s="137"/>
      <c r="J6" s="137"/>
      <c r="K6" s="137"/>
      <c r="L6" s="137"/>
      <c r="M6" s="137"/>
      <c r="N6" s="137"/>
      <c r="O6" s="137"/>
      <c r="P6" s="137"/>
      <c r="Q6" s="137"/>
      <c r="R6" s="137"/>
      <c r="S6" s="137"/>
      <c r="T6" s="137"/>
      <c r="U6" s="137"/>
      <c r="V6" s="137"/>
      <c r="W6" s="137"/>
      <c r="X6" s="137"/>
      <c r="Y6" s="137"/>
      <c r="Z6" s="137"/>
      <c r="AA6" s="137"/>
      <c r="AB6" s="137"/>
      <c r="AC6" s="137"/>
      <c r="AD6" s="137"/>
      <c r="AE6" s="137"/>
    </row>
    <row r="7" spans="1:47" s="7" customFormat="1" ht="18.75">
      <c r="A7" s="920" t="s">
        <v>926</v>
      </c>
      <c r="B7" s="920"/>
      <c r="C7" s="920"/>
      <c r="D7" s="920"/>
      <c r="E7" s="920"/>
      <c r="F7" s="920"/>
      <c r="G7" s="920"/>
      <c r="H7" s="920"/>
      <c r="I7" s="920"/>
      <c r="J7" s="920"/>
      <c r="K7" s="920"/>
      <c r="L7" s="920"/>
      <c r="M7" s="920"/>
      <c r="N7" s="920"/>
      <c r="O7" s="920"/>
      <c r="P7" s="920"/>
      <c r="Q7" s="920"/>
      <c r="R7" s="920"/>
      <c r="S7" s="920"/>
      <c r="T7" s="920"/>
      <c r="U7" s="920"/>
      <c r="V7" s="920"/>
      <c r="W7" s="920"/>
      <c r="X7" s="920"/>
      <c r="Y7" s="136"/>
      <c r="Z7" s="136"/>
      <c r="AA7" s="136"/>
      <c r="AB7" s="136"/>
      <c r="AC7" s="136"/>
      <c r="AD7" s="136"/>
      <c r="AE7" s="136"/>
    </row>
    <row r="8" spans="1:47">
      <c r="A8" s="912" t="s">
        <v>77</v>
      </c>
      <c r="B8" s="912"/>
      <c r="C8" s="912"/>
      <c r="D8" s="912"/>
      <c r="E8" s="912"/>
      <c r="F8" s="912"/>
      <c r="G8" s="912"/>
      <c r="H8" s="912"/>
      <c r="I8" s="912"/>
      <c r="J8" s="912"/>
      <c r="K8" s="912"/>
      <c r="L8" s="912"/>
      <c r="M8" s="912"/>
      <c r="N8" s="912"/>
      <c r="O8" s="912"/>
      <c r="P8" s="912"/>
      <c r="Q8" s="912"/>
      <c r="R8" s="912"/>
      <c r="S8" s="912"/>
      <c r="T8" s="912"/>
      <c r="U8" s="912"/>
      <c r="V8" s="912"/>
      <c r="W8" s="912"/>
      <c r="X8" s="912"/>
      <c r="Y8" s="21"/>
      <c r="Z8" s="21"/>
      <c r="AA8" s="21"/>
      <c r="AB8" s="21"/>
      <c r="AC8" s="21"/>
      <c r="AD8" s="21"/>
      <c r="AE8" s="21"/>
    </row>
    <row r="9" spans="1:47">
      <c r="A9" s="131"/>
      <c r="B9" s="131"/>
      <c r="C9" s="131"/>
      <c r="D9" s="131"/>
      <c r="E9" s="131"/>
      <c r="F9" s="131"/>
      <c r="G9" s="131"/>
      <c r="H9" s="131"/>
      <c r="I9" s="131"/>
      <c r="J9" s="131"/>
      <c r="K9" s="131"/>
      <c r="L9" s="131"/>
      <c r="M9" s="131"/>
      <c r="N9" s="131"/>
      <c r="O9" s="131"/>
      <c r="P9" s="131"/>
      <c r="Q9" s="131"/>
      <c r="R9" s="131"/>
      <c r="S9" s="131"/>
      <c r="T9" s="131"/>
      <c r="U9" s="131"/>
      <c r="V9" s="131"/>
      <c r="W9" s="131"/>
      <c r="X9" s="131"/>
      <c r="Y9" s="131"/>
      <c r="Z9" s="131"/>
      <c r="AA9" s="131"/>
      <c r="AB9" s="131"/>
      <c r="AC9" s="131"/>
      <c r="AD9" s="131"/>
      <c r="AE9" s="131"/>
    </row>
    <row r="10" spans="1:47" ht="18.75">
      <c r="A10" s="921" t="s">
        <v>21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921"/>
      <c r="O10" s="921"/>
      <c r="P10" s="921"/>
      <c r="Q10" s="921"/>
      <c r="R10" s="921"/>
      <c r="S10" s="921"/>
      <c r="T10" s="921"/>
      <c r="U10" s="921"/>
      <c r="V10" s="921"/>
      <c r="W10" s="921"/>
      <c r="X10" s="921"/>
      <c r="Y10" s="145"/>
      <c r="Z10" s="145"/>
      <c r="AA10" s="145"/>
      <c r="AB10" s="145"/>
      <c r="AC10" s="145"/>
      <c r="AD10" s="145"/>
      <c r="AE10" s="145"/>
    </row>
    <row r="11" spans="1:47" ht="18.75">
      <c r="AE11" s="25"/>
    </row>
    <row r="12" spans="1:47" ht="18.75">
      <c r="A12" s="917" t="s">
        <v>58</v>
      </c>
      <c r="B12" s="917"/>
      <c r="C12" s="917"/>
      <c r="D12" s="917"/>
      <c r="E12" s="917"/>
      <c r="F12" s="917"/>
      <c r="G12" s="917"/>
      <c r="H12" s="917"/>
      <c r="I12" s="917"/>
      <c r="J12" s="917"/>
      <c r="K12" s="917"/>
      <c r="L12" s="917"/>
      <c r="M12" s="917"/>
      <c r="N12" s="917"/>
      <c r="O12" s="917"/>
      <c r="P12" s="917"/>
      <c r="Q12" s="917"/>
      <c r="R12" s="917"/>
      <c r="S12" s="917"/>
      <c r="T12" s="917"/>
      <c r="U12" s="917"/>
      <c r="V12" s="917"/>
      <c r="W12" s="917"/>
      <c r="X12" s="917"/>
      <c r="Y12" s="16"/>
      <c r="Z12" s="16"/>
      <c r="AA12" s="16"/>
      <c r="AB12" s="146"/>
      <c r="AC12" s="146"/>
      <c r="AD12" s="146"/>
      <c r="AE12" s="146"/>
    </row>
    <row r="13" spans="1:47">
      <c r="A13" s="912" t="s">
        <v>936</v>
      </c>
      <c r="B13" s="912"/>
      <c r="C13" s="912"/>
      <c r="D13" s="912"/>
      <c r="E13" s="912"/>
      <c r="F13" s="912"/>
      <c r="G13" s="912"/>
      <c r="H13" s="912"/>
      <c r="I13" s="912"/>
      <c r="J13" s="912"/>
      <c r="K13" s="912"/>
      <c r="L13" s="912"/>
      <c r="M13" s="912"/>
      <c r="N13" s="912"/>
      <c r="O13" s="912"/>
      <c r="P13" s="912"/>
      <c r="Q13" s="912"/>
      <c r="R13" s="912"/>
      <c r="S13" s="912"/>
      <c r="T13" s="912"/>
      <c r="U13" s="912"/>
      <c r="V13" s="912"/>
      <c r="W13" s="912"/>
      <c r="X13" s="912"/>
      <c r="Y13" s="21"/>
      <c r="Z13" s="21"/>
      <c r="AA13" s="21"/>
      <c r="AB13" s="21"/>
      <c r="AC13" s="21"/>
      <c r="AD13" s="21"/>
      <c r="AE13" s="21"/>
    </row>
    <row r="14" spans="1:47">
      <c r="A14" s="967"/>
      <c r="B14" s="967"/>
      <c r="C14" s="967"/>
      <c r="D14" s="967"/>
      <c r="E14" s="967"/>
      <c r="F14" s="967"/>
      <c r="G14" s="967"/>
      <c r="H14" s="967"/>
      <c r="I14" s="967"/>
      <c r="J14" s="967"/>
      <c r="K14" s="967"/>
      <c r="L14" s="967"/>
      <c r="M14" s="967"/>
      <c r="N14" s="967"/>
      <c r="O14" s="967"/>
      <c r="P14" s="967"/>
      <c r="Q14" s="967"/>
      <c r="R14" s="967"/>
      <c r="S14" s="967"/>
      <c r="T14" s="967"/>
      <c r="U14" s="967"/>
      <c r="V14" s="967"/>
      <c r="W14" s="967"/>
      <c r="X14" s="967"/>
      <c r="Y14" s="155"/>
      <c r="Z14" s="155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156"/>
      <c r="AQ14" s="156"/>
      <c r="AR14" s="156"/>
      <c r="AS14" s="156"/>
      <c r="AT14" s="156"/>
      <c r="AU14" s="156"/>
    </row>
    <row r="15" spans="1:47" ht="22.5" customHeight="1">
      <c r="A15" s="941" t="s">
        <v>75</v>
      </c>
      <c r="B15" s="947" t="s">
        <v>20</v>
      </c>
      <c r="C15" s="947" t="s">
        <v>5</v>
      </c>
      <c r="D15" s="969" t="s">
        <v>178</v>
      </c>
      <c r="E15" s="975" t="s">
        <v>1145</v>
      </c>
      <c r="F15" s="976"/>
      <c r="G15" s="976"/>
      <c r="H15" s="976"/>
      <c r="I15" s="976"/>
      <c r="J15" s="976"/>
      <c r="K15" s="976"/>
      <c r="L15" s="976"/>
      <c r="M15" s="976"/>
      <c r="N15" s="976"/>
      <c r="O15" s="976"/>
      <c r="P15" s="977"/>
      <c r="Q15" s="975" t="s">
        <v>1146</v>
      </c>
      <c r="R15" s="976"/>
      <c r="S15" s="976"/>
      <c r="T15" s="976"/>
      <c r="U15" s="977"/>
      <c r="V15" s="968" t="s">
        <v>7</v>
      </c>
      <c r="W15" s="968"/>
      <c r="X15" s="968"/>
      <c r="Y15" s="6"/>
      <c r="Z15" s="6"/>
    </row>
    <row r="16" spans="1:47" ht="22.5" customHeight="1">
      <c r="A16" s="942"/>
      <c r="B16" s="947"/>
      <c r="C16" s="947"/>
      <c r="D16" s="970"/>
      <c r="E16" s="978"/>
      <c r="F16" s="979"/>
      <c r="G16" s="979"/>
      <c r="H16" s="979"/>
      <c r="I16" s="979"/>
      <c r="J16" s="979"/>
      <c r="K16" s="979"/>
      <c r="L16" s="979"/>
      <c r="M16" s="979"/>
      <c r="N16" s="979"/>
      <c r="O16" s="979"/>
      <c r="P16" s="980"/>
      <c r="Q16" s="981"/>
      <c r="R16" s="982"/>
      <c r="S16" s="982"/>
      <c r="T16" s="982"/>
      <c r="U16" s="983"/>
      <c r="V16" s="968"/>
      <c r="W16" s="968"/>
      <c r="X16" s="968"/>
      <c r="Y16" s="6"/>
      <c r="Z16" s="6"/>
    </row>
    <row r="17" spans="1:26" ht="24" customHeight="1">
      <c r="A17" s="942"/>
      <c r="B17" s="947"/>
      <c r="C17" s="947"/>
      <c r="D17" s="970"/>
      <c r="E17" s="940" t="s">
        <v>9</v>
      </c>
      <c r="F17" s="940"/>
      <c r="G17" s="940"/>
      <c r="H17" s="940"/>
      <c r="I17" s="940"/>
      <c r="J17" s="940"/>
      <c r="K17" s="972" t="s">
        <v>10</v>
      </c>
      <c r="L17" s="973"/>
      <c r="M17" s="973"/>
      <c r="N17" s="973"/>
      <c r="O17" s="973"/>
      <c r="P17" s="974"/>
      <c r="Q17" s="978"/>
      <c r="R17" s="979"/>
      <c r="S17" s="979"/>
      <c r="T17" s="979"/>
      <c r="U17" s="980"/>
      <c r="V17" s="968"/>
      <c r="W17" s="968"/>
      <c r="X17" s="968"/>
      <c r="Y17" s="6"/>
      <c r="Z17" s="6"/>
    </row>
    <row r="18" spans="1:26" ht="75.75" customHeight="1">
      <c r="A18" s="943"/>
      <c r="B18" s="947"/>
      <c r="C18" s="947"/>
      <c r="D18" s="971"/>
      <c r="E18" s="125" t="s">
        <v>72</v>
      </c>
      <c r="F18" s="38" t="s">
        <v>2</v>
      </c>
      <c r="G18" s="38" t="s">
        <v>3</v>
      </c>
      <c r="H18" s="11" t="s">
        <v>56</v>
      </c>
      <c r="I18" s="38" t="s">
        <v>1</v>
      </c>
      <c r="J18" s="38" t="s">
        <v>13</v>
      </c>
      <c r="K18" s="125" t="s">
        <v>72</v>
      </c>
      <c r="L18" s="38" t="s">
        <v>2</v>
      </c>
      <c r="M18" s="38" t="s">
        <v>3</v>
      </c>
      <c r="N18" s="11" t="s">
        <v>56</v>
      </c>
      <c r="O18" s="38" t="s">
        <v>1</v>
      </c>
      <c r="P18" s="38" t="s">
        <v>13</v>
      </c>
      <c r="Q18" s="38" t="s">
        <v>2</v>
      </c>
      <c r="R18" s="38" t="s">
        <v>3</v>
      </c>
      <c r="S18" s="11" t="s">
        <v>56</v>
      </c>
      <c r="T18" s="38" t="s">
        <v>1</v>
      </c>
      <c r="U18" s="38" t="s">
        <v>13</v>
      </c>
      <c r="V18" s="968"/>
      <c r="W18" s="968"/>
      <c r="X18" s="968"/>
      <c r="Y18" s="6"/>
      <c r="Z18" s="6"/>
    </row>
    <row r="19" spans="1:26">
      <c r="A19" s="23">
        <v>1</v>
      </c>
      <c r="B19" s="23">
        <f t="shared" ref="B19:V19" si="0">A19+1</f>
        <v>2</v>
      </c>
      <c r="C19" s="23">
        <f t="shared" si="0"/>
        <v>3</v>
      </c>
      <c r="D19" s="157">
        <f t="shared" si="0"/>
        <v>4</v>
      </c>
      <c r="E19" s="157">
        <f t="shared" si="0"/>
        <v>5</v>
      </c>
      <c r="F19" s="157">
        <f t="shared" si="0"/>
        <v>6</v>
      </c>
      <c r="G19" s="157">
        <f t="shared" si="0"/>
        <v>7</v>
      </c>
      <c r="H19" s="157">
        <f t="shared" si="0"/>
        <v>8</v>
      </c>
      <c r="I19" s="157">
        <f t="shared" si="0"/>
        <v>9</v>
      </c>
      <c r="J19" s="157">
        <f t="shared" si="0"/>
        <v>10</v>
      </c>
      <c r="K19" s="157">
        <f t="shared" si="0"/>
        <v>11</v>
      </c>
      <c r="L19" s="157">
        <f t="shared" si="0"/>
        <v>12</v>
      </c>
      <c r="M19" s="23">
        <f t="shared" si="0"/>
        <v>13</v>
      </c>
      <c r="N19" s="23">
        <f t="shared" si="0"/>
        <v>14</v>
      </c>
      <c r="O19" s="23">
        <f t="shared" si="0"/>
        <v>15</v>
      </c>
      <c r="P19" s="23">
        <f t="shared" si="0"/>
        <v>16</v>
      </c>
      <c r="Q19" s="23">
        <f t="shared" si="0"/>
        <v>17</v>
      </c>
      <c r="R19" s="23">
        <f t="shared" si="0"/>
        <v>18</v>
      </c>
      <c r="S19" s="23">
        <f t="shared" si="0"/>
        <v>19</v>
      </c>
      <c r="T19" s="23">
        <f t="shared" si="0"/>
        <v>20</v>
      </c>
      <c r="U19" s="23">
        <f t="shared" si="0"/>
        <v>21</v>
      </c>
      <c r="V19" s="965">
        <f t="shared" si="0"/>
        <v>22</v>
      </c>
      <c r="W19" s="965"/>
      <c r="X19" s="965"/>
      <c r="Y19" s="6"/>
      <c r="Z19" s="6"/>
    </row>
    <row r="20" spans="1:26" s="313" customFormat="1">
      <c r="A20" s="984" t="s">
        <v>975</v>
      </c>
      <c r="B20" s="985"/>
      <c r="C20" s="985"/>
      <c r="D20" s="985"/>
      <c r="E20" s="985"/>
      <c r="F20" s="985"/>
      <c r="G20" s="985"/>
      <c r="H20" s="985"/>
      <c r="I20" s="985"/>
      <c r="J20" s="985"/>
      <c r="K20" s="985"/>
      <c r="L20" s="985"/>
      <c r="M20" s="985"/>
      <c r="N20" s="985"/>
      <c r="O20" s="985"/>
      <c r="P20" s="985"/>
      <c r="Q20" s="985"/>
      <c r="R20" s="985"/>
      <c r="S20" s="985"/>
      <c r="T20" s="985"/>
      <c r="U20" s="985"/>
      <c r="V20" s="985"/>
      <c r="W20" s="985"/>
      <c r="X20" s="986"/>
    </row>
    <row r="21" spans="1:26" s="187" customFormat="1" ht="30.75" customHeight="1">
      <c r="A21" s="193">
        <v>1.1000000000000001</v>
      </c>
      <c r="B21" s="904" t="s">
        <v>967</v>
      </c>
      <c r="C21" s="905"/>
      <c r="D21" s="220" t="s">
        <v>1016</v>
      </c>
      <c r="E21" s="224">
        <f>SUM(E22,E32,E39,E42)</f>
        <v>0</v>
      </c>
      <c r="F21" s="224">
        <f t="shared" ref="F21:P21" si="1">SUM(F22,F32,F39,F42)</f>
        <v>0</v>
      </c>
      <c r="G21" s="224">
        <f t="shared" si="1"/>
        <v>0</v>
      </c>
      <c r="H21" s="224">
        <f t="shared" si="1"/>
        <v>0</v>
      </c>
      <c r="I21" s="224">
        <f t="shared" si="1"/>
        <v>0</v>
      </c>
      <c r="J21" s="224">
        <f t="shared" si="1"/>
        <v>0</v>
      </c>
      <c r="K21" s="224">
        <f t="shared" si="1"/>
        <v>0</v>
      </c>
      <c r="L21" s="224">
        <f t="shared" si="1"/>
        <v>0</v>
      </c>
      <c r="M21" s="224">
        <f t="shared" si="1"/>
        <v>0</v>
      </c>
      <c r="N21" s="224">
        <f t="shared" si="1"/>
        <v>0</v>
      </c>
      <c r="O21" s="224">
        <f t="shared" si="1"/>
        <v>0</v>
      </c>
      <c r="P21" s="224">
        <f t="shared" si="1"/>
        <v>0</v>
      </c>
      <c r="Q21" s="224">
        <f t="shared" ref="Q21:Q23" si="2">L21-F21</f>
        <v>0</v>
      </c>
      <c r="R21" s="224">
        <f t="shared" ref="R21:R23" si="3">M21-G21</f>
        <v>0</v>
      </c>
      <c r="S21" s="224">
        <f t="shared" ref="S21:S23" si="4">N21-H21</f>
        <v>0</v>
      </c>
      <c r="T21" s="224">
        <f t="shared" ref="T21:T23" si="5">O21-I21</f>
        <v>0</v>
      </c>
      <c r="U21" s="224">
        <f t="shared" ref="U21:U23" si="6">P21-J21</f>
        <v>0</v>
      </c>
      <c r="V21" s="958" t="s">
        <v>1016</v>
      </c>
      <c r="W21" s="959"/>
      <c r="X21" s="960"/>
    </row>
    <row r="22" spans="1:26" s="189" customFormat="1" ht="48" customHeight="1">
      <c r="A22" s="186" t="s">
        <v>185</v>
      </c>
      <c r="B22" s="906" t="s">
        <v>968</v>
      </c>
      <c r="C22" s="907"/>
      <c r="D22" s="218" t="s">
        <v>1016</v>
      </c>
      <c r="E22" s="225">
        <f>SUM(E23,E26,E29)</f>
        <v>0</v>
      </c>
      <c r="F22" s="225">
        <f t="shared" ref="F22:P22" si="7">SUM(F23,F26,F29)</f>
        <v>0</v>
      </c>
      <c r="G22" s="225">
        <f t="shared" si="7"/>
        <v>0</v>
      </c>
      <c r="H22" s="225">
        <f t="shared" si="7"/>
        <v>0</v>
      </c>
      <c r="I22" s="225">
        <f t="shared" si="7"/>
        <v>0</v>
      </c>
      <c r="J22" s="225">
        <f t="shared" si="7"/>
        <v>0</v>
      </c>
      <c r="K22" s="225">
        <f t="shared" si="7"/>
        <v>0</v>
      </c>
      <c r="L22" s="225">
        <f t="shared" si="7"/>
        <v>0</v>
      </c>
      <c r="M22" s="225">
        <f t="shared" si="7"/>
        <v>0</v>
      </c>
      <c r="N22" s="225">
        <f t="shared" si="7"/>
        <v>0</v>
      </c>
      <c r="O22" s="225">
        <f t="shared" si="7"/>
        <v>0</v>
      </c>
      <c r="P22" s="225">
        <f t="shared" si="7"/>
        <v>0</v>
      </c>
      <c r="Q22" s="225">
        <f t="shared" si="2"/>
        <v>0</v>
      </c>
      <c r="R22" s="225">
        <f t="shared" si="3"/>
        <v>0</v>
      </c>
      <c r="S22" s="225">
        <f t="shared" si="4"/>
        <v>0</v>
      </c>
      <c r="T22" s="225">
        <f t="shared" si="5"/>
        <v>0</v>
      </c>
      <c r="U22" s="225">
        <f t="shared" si="6"/>
        <v>0</v>
      </c>
      <c r="V22" s="961" t="s">
        <v>1016</v>
      </c>
      <c r="W22" s="962"/>
      <c r="X22" s="963"/>
    </row>
    <row r="23" spans="1:26" s="192" customFormat="1" ht="64.5" customHeight="1">
      <c r="A23" s="191" t="s">
        <v>186</v>
      </c>
      <c r="B23" s="923" t="s">
        <v>969</v>
      </c>
      <c r="C23" s="924"/>
      <c r="D23" s="222" t="s">
        <v>1016</v>
      </c>
      <c r="E23" s="226">
        <f>SUM(E24:E25)</f>
        <v>0</v>
      </c>
      <c r="F23" s="226">
        <f t="shared" ref="F23:P23" si="8">SUM(F24:F25)</f>
        <v>0</v>
      </c>
      <c r="G23" s="226">
        <f t="shared" si="8"/>
        <v>0</v>
      </c>
      <c r="H23" s="226">
        <f t="shared" si="8"/>
        <v>0</v>
      </c>
      <c r="I23" s="226">
        <f t="shared" si="8"/>
        <v>0</v>
      </c>
      <c r="J23" s="226">
        <f t="shared" si="8"/>
        <v>0</v>
      </c>
      <c r="K23" s="226">
        <f t="shared" si="8"/>
        <v>0</v>
      </c>
      <c r="L23" s="226">
        <f t="shared" si="8"/>
        <v>0</v>
      </c>
      <c r="M23" s="226">
        <f t="shared" si="8"/>
        <v>0</v>
      </c>
      <c r="N23" s="226">
        <f t="shared" si="8"/>
        <v>0</v>
      </c>
      <c r="O23" s="226">
        <f t="shared" si="8"/>
        <v>0</v>
      </c>
      <c r="P23" s="226">
        <f t="shared" si="8"/>
        <v>0</v>
      </c>
      <c r="Q23" s="226">
        <f t="shared" si="2"/>
        <v>0</v>
      </c>
      <c r="R23" s="226">
        <f t="shared" si="3"/>
        <v>0</v>
      </c>
      <c r="S23" s="226">
        <f t="shared" si="4"/>
        <v>0</v>
      </c>
      <c r="T23" s="226">
        <f t="shared" si="5"/>
        <v>0</v>
      </c>
      <c r="U23" s="226">
        <f t="shared" si="6"/>
        <v>0</v>
      </c>
      <c r="V23" s="954" t="s">
        <v>1016</v>
      </c>
      <c r="W23" s="955"/>
      <c r="X23" s="956"/>
    </row>
    <row r="24" spans="1:26">
      <c r="A24" s="231"/>
      <c r="B24" s="231"/>
      <c r="C24" s="231"/>
      <c r="D24" s="239"/>
      <c r="E24" s="227"/>
      <c r="F24" s="227"/>
      <c r="G24" s="227"/>
      <c r="H24" s="227"/>
      <c r="I24" s="227"/>
      <c r="J24" s="227"/>
      <c r="K24" s="227"/>
      <c r="L24" s="227"/>
      <c r="M24" s="229"/>
      <c r="N24" s="229"/>
      <c r="O24" s="229"/>
      <c r="P24" s="229"/>
      <c r="Q24" s="228" t="e">
        <f>L24-F24ё</f>
        <v>#NAME?</v>
      </c>
      <c r="R24" s="228">
        <f t="shared" ref="R24:U24" si="9">M24-G24</f>
        <v>0</v>
      </c>
      <c r="S24" s="228">
        <f t="shared" si="9"/>
        <v>0</v>
      </c>
      <c r="T24" s="228">
        <f t="shared" si="9"/>
        <v>0</v>
      </c>
      <c r="U24" s="228">
        <f t="shared" si="9"/>
        <v>0</v>
      </c>
      <c r="V24" s="951"/>
      <c r="W24" s="952"/>
      <c r="X24" s="953"/>
      <c r="Y24" s="6"/>
      <c r="Z24" s="6"/>
    </row>
    <row r="25" spans="1:26">
      <c r="A25" s="231"/>
      <c r="B25" s="231"/>
      <c r="C25" s="231"/>
      <c r="D25" s="239"/>
      <c r="E25" s="227"/>
      <c r="F25" s="227"/>
      <c r="G25" s="227"/>
      <c r="H25" s="227"/>
      <c r="I25" s="227"/>
      <c r="J25" s="227"/>
      <c r="K25" s="227"/>
      <c r="L25" s="227"/>
      <c r="M25" s="229"/>
      <c r="N25" s="229"/>
      <c r="O25" s="229"/>
      <c r="P25" s="229"/>
      <c r="Q25" s="228">
        <f t="shared" ref="Q25:Q88" si="10">L25-F25</f>
        <v>0</v>
      </c>
      <c r="R25" s="228">
        <f t="shared" ref="R25:R88" si="11">M25-G25</f>
        <v>0</v>
      </c>
      <c r="S25" s="228">
        <f t="shared" ref="S25:S88" si="12">N25-H25</f>
        <v>0</v>
      </c>
      <c r="T25" s="228">
        <f t="shared" ref="T25:T88" si="13">O25-I25</f>
        <v>0</v>
      </c>
      <c r="U25" s="228">
        <f t="shared" ref="U25:U88" si="14">P25-J25</f>
        <v>0</v>
      </c>
      <c r="V25" s="951"/>
      <c r="W25" s="952"/>
      <c r="X25" s="953"/>
      <c r="Y25" s="6"/>
      <c r="Z25" s="6"/>
    </row>
    <row r="26" spans="1:26" s="192" customFormat="1" ht="60" customHeight="1">
      <c r="A26" s="191" t="s">
        <v>188</v>
      </c>
      <c r="B26" s="923" t="s">
        <v>970</v>
      </c>
      <c r="C26" s="924"/>
      <c r="D26" s="222" t="s">
        <v>1016</v>
      </c>
      <c r="E26" s="226">
        <f>SUM(E27:E28)</f>
        <v>0</v>
      </c>
      <c r="F26" s="226">
        <f t="shared" ref="F26" si="15">SUM(F27:F28)</f>
        <v>0</v>
      </c>
      <c r="G26" s="226">
        <f t="shared" ref="G26" si="16">SUM(G27:G28)</f>
        <v>0</v>
      </c>
      <c r="H26" s="226">
        <f t="shared" ref="H26" si="17">SUM(H27:H28)</f>
        <v>0</v>
      </c>
      <c r="I26" s="226">
        <f t="shared" ref="I26" si="18">SUM(I27:I28)</f>
        <v>0</v>
      </c>
      <c r="J26" s="226">
        <f t="shared" ref="J26" si="19">SUM(J27:J28)</f>
        <v>0</v>
      </c>
      <c r="K26" s="226">
        <f t="shared" ref="K26" si="20">SUM(K27:K28)</f>
        <v>0</v>
      </c>
      <c r="L26" s="226">
        <f t="shared" ref="L26" si="21">SUM(L27:L28)</f>
        <v>0</v>
      </c>
      <c r="M26" s="226">
        <f t="shared" ref="M26" si="22">SUM(M27:M28)</f>
        <v>0</v>
      </c>
      <c r="N26" s="226">
        <f t="shared" ref="N26" si="23">SUM(N27:N28)</f>
        <v>0</v>
      </c>
      <c r="O26" s="226">
        <f t="shared" ref="O26" si="24">SUM(O27:O28)</f>
        <v>0</v>
      </c>
      <c r="P26" s="226">
        <f t="shared" ref="P26" si="25">SUM(P27:P28)</f>
        <v>0</v>
      </c>
      <c r="Q26" s="226">
        <f t="shared" si="10"/>
        <v>0</v>
      </c>
      <c r="R26" s="226">
        <f t="shared" si="11"/>
        <v>0</v>
      </c>
      <c r="S26" s="226">
        <f t="shared" si="12"/>
        <v>0</v>
      </c>
      <c r="T26" s="226">
        <f t="shared" si="13"/>
        <v>0</v>
      </c>
      <c r="U26" s="226">
        <f t="shared" si="14"/>
        <v>0</v>
      </c>
      <c r="V26" s="954" t="s">
        <v>1016</v>
      </c>
      <c r="W26" s="955"/>
      <c r="X26" s="956"/>
    </row>
    <row r="27" spans="1:26">
      <c r="A27" s="231"/>
      <c r="B27" s="231"/>
      <c r="C27" s="231"/>
      <c r="D27" s="239"/>
      <c r="E27" s="227"/>
      <c r="F27" s="227"/>
      <c r="G27" s="227"/>
      <c r="H27" s="227"/>
      <c r="I27" s="227"/>
      <c r="J27" s="227"/>
      <c r="K27" s="227"/>
      <c r="L27" s="227"/>
      <c r="M27" s="229"/>
      <c r="N27" s="229"/>
      <c r="O27" s="229"/>
      <c r="P27" s="229"/>
      <c r="Q27" s="228">
        <f t="shared" si="10"/>
        <v>0</v>
      </c>
      <c r="R27" s="228">
        <f t="shared" si="11"/>
        <v>0</v>
      </c>
      <c r="S27" s="228">
        <f t="shared" si="12"/>
        <v>0</v>
      </c>
      <c r="T27" s="228">
        <f t="shared" si="13"/>
        <v>0</v>
      </c>
      <c r="U27" s="228">
        <f t="shared" si="14"/>
        <v>0</v>
      </c>
      <c r="V27" s="951"/>
      <c r="W27" s="952"/>
      <c r="X27" s="953"/>
      <c r="Y27" s="6"/>
      <c r="Z27" s="6"/>
    </row>
    <row r="28" spans="1:26">
      <c r="A28" s="231"/>
      <c r="B28" s="231"/>
      <c r="C28" s="231"/>
      <c r="D28" s="239"/>
      <c r="E28" s="227"/>
      <c r="F28" s="227"/>
      <c r="G28" s="227"/>
      <c r="H28" s="227"/>
      <c r="I28" s="227"/>
      <c r="J28" s="227"/>
      <c r="K28" s="227"/>
      <c r="L28" s="227"/>
      <c r="M28" s="229"/>
      <c r="N28" s="229"/>
      <c r="O28" s="229"/>
      <c r="P28" s="229"/>
      <c r="Q28" s="228">
        <f t="shared" si="10"/>
        <v>0</v>
      </c>
      <c r="R28" s="228">
        <f t="shared" si="11"/>
        <v>0</v>
      </c>
      <c r="S28" s="228">
        <f t="shared" si="12"/>
        <v>0</v>
      </c>
      <c r="T28" s="228">
        <f t="shared" si="13"/>
        <v>0</v>
      </c>
      <c r="U28" s="228">
        <f t="shared" si="14"/>
        <v>0</v>
      </c>
      <c r="V28" s="951"/>
      <c r="W28" s="952"/>
      <c r="X28" s="953"/>
      <c r="Y28" s="6"/>
      <c r="Z28" s="6"/>
    </row>
    <row r="29" spans="1:26" s="192" customFormat="1" ht="60" customHeight="1">
      <c r="A29" s="191" t="s">
        <v>190</v>
      </c>
      <c r="B29" s="923" t="s">
        <v>971</v>
      </c>
      <c r="C29" s="924"/>
      <c r="D29" s="222" t="s">
        <v>1016</v>
      </c>
      <c r="E29" s="226">
        <f>SUM(E30:E31)</f>
        <v>0</v>
      </c>
      <c r="F29" s="226">
        <f t="shared" ref="F29" si="26">SUM(F30:F31)</f>
        <v>0</v>
      </c>
      <c r="G29" s="226">
        <f t="shared" ref="G29" si="27">SUM(G30:G31)</f>
        <v>0</v>
      </c>
      <c r="H29" s="226">
        <f t="shared" ref="H29" si="28">SUM(H30:H31)</f>
        <v>0</v>
      </c>
      <c r="I29" s="226">
        <f t="shared" ref="I29" si="29">SUM(I30:I31)</f>
        <v>0</v>
      </c>
      <c r="J29" s="226">
        <f t="shared" ref="J29" si="30">SUM(J30:J31)</f>
        <v>0</v>
      </c>
      <c r="K29" s="226">
        <f t="shared" ref="K29" si="31">SUM(K30:K31)</f>
        <v>0</v>
      </c>
      <c r="L29" s="226">
        <f t="shared" ref="L29" si="32">SUM(L30:L31)</f>
        <v>0</v>
      </c>
      <c r="M29" s="226">
        <f t="shared" ref="M29" si="33">SUM(M30:M31)</f>
        <v>0</v>
      </c>
      <c r="N29" s="226">
        <f t="shared" ref="N29" si="34">SUM(N30:N31)</f>
        <v>0</v>
      </c>
      <c r="O29" s="226">
        <f t="shared" ref="O29" si="35">SUM(O30:O31)</f>
        <v>0</v>
      </c>
      <c r="P29" s="226">
        <f t="shared" ref="P29" si="36">SUM(P30:P31)</f>
        <v>0</v>
      </c>
      <c r="Q29" s="226">
        <f t="shared" si="10"/>
        <v>0</v>
      </c>
      <c r="R29" s="226">
        <f t="shared" si="11"/>
        <v>0</v>
      </c>
      <c r="S29" s="226">
        <f t="shared" si="12"/>
        <v>0</v>
      </c>
      <c r="T29" s="226">
        <f t="shared" si="13"/>
        <v>0</v>
      </c>
      <c r="U29" s="226">
        <f t="shared" si="14"/>
        <v>0</v>
      </c>
      <c r="V29" s="954" t="s">
        <v>1016</v>
      </c>
      <c r="W29" s="955"/>
      <c r="X29" s="956"/>
    </row>
    <row r="30" spans="1:26">
      <c r="A30" s="231"/>
      <c r="B30" s="231"/>
      <c r="C30" s="231"/>
      <c r="D30" s="239"/>
      <c r="E30" s="227"/>
      <c r="F30" s="227"/>
      <c r="G30" s="227"/>
      <c r="H30" s="227"/>
      <c r="I30" s="227"/>
      <c r="J30" s="227"/>
      <c r="K30" s="227"/>
      <c r="L30" s="227"/>
      <c r="M30" s="229"/>
      <c r="N30" s="229"/>
      <c r="O30" s="229"/>
      <c r="P30" s="229"/>
      <c r="Q30" s="228">
        <f t="shared" si="10"/>
        <v>0</v>
      </c>
      <c r="R30" s="228">
        <f t="shared" si="11"/>
        <v>0</v>
      </c>
      <c r="S30" s="228">
        <f t="shared" si="12"/>
        <v>0</v>
      </c>
      <c r="T30" s="228">
        <f t="shared" si="13"/>
        <v>0</v>
      </c>
      <c r="U30" s="228">
        <f t="shared" si="14"/>
        <v>0</v>
      </c>
      <c r="V30" s="951"/>
      <c r="W30" s="952"/>
      <c r="X30" s="953"/>
      <c r="Y30" s="6"/>
      <c r="Z30" s="6"/>
    </row>
    <row r="31" spans="1:26">
      <c r="A31" s="231"/>
      <c r="B31" s="231"/>
      <c r="C31" s="231"/>
      <c r="D31" s="239"/>
      <c r="E31" s="227"/>
      <c r="F31" s="227"/>
      <c r="G31" s="227"/>
      <c r="H31" s="227"/>
      <c r="I31" s="227"/>
      <c r="J31" s="227"/>
      <c r="K31" s="227"/>
      <c r="L31" s="227"/>
      <c r="M31" s="229"/>
      <c r="N31" s="229"/>
      <c r="O31" s="229"/>
      <c r="P31" s="229"/>
      <c r="Q31" s="228">
        <f t="shared" si="10"/>
        <v>0</v>
      </c>
      <c r="R31" s="228">
        <f t="shared" si="11"/>
        <v>0</v>
      </c>
      <c r="S31" s="228">
        <f t="shared" si="12"/>
        <v>0</v>
      </c>
      <c r="T31" s="228">
        <f t="shared" si="13"/>
        <v>0</v>
      </c>
      <c r="U31" s="228">
        <f t="shared" si="14"/>
        <v>0</v>
      </c>
      <c r="V31" s="951"/>
      <c r="W31" s="952"/>
      <c r="X31" s="953"/>
      <c r="Y31" s="6"/>
      <c r="Z31" s="6"/>
    </row>
    <row r="32" spans="1:26" s="189" customFormat="1" ht="49.5" customHeight="1">
      <c r="A32" s="186" t="s">
        <v>198</v>
      </c>
      <c r="B32" s="906" t="s">
        <v>972</v>
      </c>
      <c r="C32" s="907"/>
      <c r="D32" s="218" t="s">
        <v>1016</v>
      </c>
      <c r="E32" s="225">
        <f>SUM(E33,E36)</f>
        <v>0</v>
      </c>
      <c r="F32" s="225">
        <f t="shared" ref="F32:P32" si="37">SUM(F33,F36)</f>
        <v>0</v>
      </c>
      <c r="G32" s="225">
        <f t="shared" si="37"/>
        <v>0</v>
      </c>
      <c r="H32" s="225">
        <f t="shared" si="37"/>
        <v>0</v>
      </c>
      <c r="I32" s="225">
        <f t="shared" si="37"/>
        <v>0</v>
      </c>
      <c r="J32" s="225">
        <f t="shared" si="37"/>
        <v>0</v>
      </c>
      <c r="K32" s="225">
        <f t="shared" si="37"/>
        <v>0</v>
      </c>
      <c r="L32" s="225">
        <f t="shared" si="37"/>
        <v>0</v>
      </c>
      <c r="M32" s="225">
        <f t="shared" si="37"/>
        <v>0</v>
      </c>
      <c r="N32" s="225">
        <f t="shared" si="37"/>
        <v>0</v>
      </c>
      <c r="O32" s="225">
        <f t="shared" si="37"/>
        <v>0</v>
      </c>
      <c r="P32" s="225">
        <f t="shared" si="37"/>
        <v>0</v>
      </c>
      <c r="Q32" s="225">
        <f t="shared" si="10"/>
        <v>0</v>
      </c>
      <c r="R32" s="225">
        <f t="shared" si="11"/>
        <v>0</v>
      </c>
      <c r="S32" s="225">
        <f t="shared" si="12"/>
        <v>0</v>
      </c>
      <c r="T32" s="225">
        <f t="shared" si="13"/>
        <v>0</v>
      </c>
      <c r="U32" s="225">
        <f t="shared" si="14"/>
        <v>0</v>
      </c>
      <c r="V32" s="961" t="s">
        <v>1016</v>
      </c>
      <c r="W32" s="962"/>
      <c r="X32" s="963"/>
    </row>
    <row r="33" spans="1:26" s="192" customFormat="1" ht="63" customHeight="1">
      <c r="A33" s="191" t="s">
        <v>831</v>
      </c>
      <c r="B33" s="923" t="s">
        <v>973</v>
      </c>
      <c r="C33" s="924"/>
      <c r="D33" s="222" t="s">
        <v>1016</v>
      </c>
      <c r="E33" s="226">
        <f>SUM(E34:E35)</f>
        <v>0</v>
      </c>
      <c r="F33" s="226">
        <f t="shared" ref="F33" si="38">SUM(F34:F35)</f>
        <v>0</v>
      </c>
      <c r="G33" s="226">
        <f t="shared" ref="G33" si="39">SUM(G34:G35)</f>
        <v>0</v>
      </c>
      <c r="H33" s="226">
        <f t="shared" ref="H33" si="40">SUM(H34:H35)</f>
        <v>0</v>
      </c>
      <c r="I33" s="226">
        <f t="shared" ref="I33" si="41">SUM(I34:I35)</f>
        <v>0</v>
      </c>
      <c r="J33" s="226">
        <f t="shared" ref="J33" si="42">SUM(J34:J35)</f>
        <v>0</v>
      </c>
      <c r="K33" s="226">
        <f t="shared" ref="K33" si="43">SUM(K34:K35)</f>
        <v>0</v>
      </c>
      <c r="L33" s="226">
        <f t="shared" ref="L33" si="44">SUM(L34:L35)</f>
        <v>0</v>
      </c>
      <c r="M33" s="226">
        <f t="shared" ref="M33" si="45">SUM(M34:M35)</f>
        <v>0</v>
      </c>
      <c r="N33" s="226">
        <f t="shared" ref="N33" si="46">SUM(N34:N35)</f>
        <v>0</v>
      </c>
      <c r="O33" s="226">
        <f t="shared" ref="O33" si="47">SUM(O34:O35)</f>
        <v>0</v>
      </c>
      <c r="P33" s="226">
        <f t="shared" ref="P33" si="48">SUM(P34:P35)</f>
        <v>0</v>
      </c>
      <c r="Q33" s="226">
        <f t="shared" si="10"/>
        <v>0</v>
      </c>
      <c r="R33" s="226">
        <f t="shared" si="11"/>
        <v>0</v>
      </c>
      <c r="S33" s="226">
        <f t="shared" si="12"/>
        <v>0</v>
      </c>
      <c r="T33" s="226">
        <f t="shared" si="13"/>
        <v>0</v>
      </c>
      <c r="U33" s="226">
        <f t="shared" si="14"/>
        <v>0</v>
      </c>
      <c r="V33" s="954" t="s">
        <v>1016</v>
      </c>
      <c r="W33" s="955"/>
      <c r="X33" s="956"/>
    </row>
    <row r="34" spans="1:26">
      <c r="A34" s="231"/>
      <c r="B34" s="231"/>
      <c r="C34" s="231"/>
      <c r="D34" s="239"/>
      <c r="E34" s="227"/>
      <c r="F34" s="227"/>
      <c r="G34" s="227"/>
      <c r="H34" s="227"/>
      <c r="I34" s="227"/>
      <c r="J34" s="227"/>
      <c r="K34" s="227"/>
      <c r="L34" s="227"/>
      <c r="M34" s="229"/>
      <c r="N34" s="229"/>
      <c r="O34" s="229"/>
      <c r="P34" s="229"/>
      <c r="Q34" s="228">
        <f t="shared" si="10"/>
        <v>0</v>
      </c>
      <c r="R34" s="228">
        <f t="shared" si="11"/>
        <v>0</v>
      </c>
      <c r="S34" s="228">
        <f t="shared" si="12"/>
        <v>0</v>
      </c>
      <c r="T34" s="228">
        <f t="shared" si="13"/>
        <v>0</v>
      </c>
      <c r="U34" s="228">
        <f t="shared" si="14"/>
        <v>0</v>
      </c>
      <c r="V34" s="951"/>
      <c r="W34" s="952"/>
      <c r="X34" s="953"/>
      <c r="Y34" s="6"/>
      <c r="Z34" s="6"/>
    </row>
    <row r="35" spans="1:26">
      <c r="A35" s="231"/>
      <c r="B35" s="231"/>
      <c r="C35" s="231"/>
      <c r="D35" s="239"/>
      <c r="E35" s="227"/>
      <c r="F35" s="227"/>
      <c r="G35" s="227"/>
      <c r="H35" s="227"/>
      <c r="I35" s="227"/>
      <c r="J35" s="227"/>
      <c r="K35" s="227"/>
      <c r="L35" s="227"/>
      <c r="M35" s="229"/>
      <c r="N35" s="229"/>
      <c r="O35" s="229"/>
      <c r="P35" s="229"/>
      <c r="Q35" s="228">
        <f t="shared" si="10"/>
        <v>0</v>
      </c>
      <c r="R35" s="228">
        <f t="shared" si="11"/>
        <v>0</v>
      </c>
      <c r="S35" s="228">
        <f t="shared" si="12"/>
        <v>0</v>
      </c>
      <c r="T35" s="228">
        <f t="shared" si="13"/>
        <v>0</v>
      </c>
      <c r="U35" s="228">
        <f t="shared" si="14"/>
        <v>0</v>
      </c>
      <c r="V35" s="951"/>
      <c r="W35" s="952"/>
      <c r="X35" s="953"/>
      <c r="Y35" s="6"/>
      <c r="Z35" s="6"/>
    </row>
    <row r="36" spans="1:26" s="192" customFormat="1" ht="48.75" customHeight="1">
      <c r="A36" s="191" t="s">
        <v>832</v>
      </c>
      <c r="B36" s="923" t="s">
        <v>974</v>
      </c>
      <c r="C36" s="924"/>
      <c r="D36" s="222" t="s">
        <v>1016</v>
      </c>
      <c r="E36" s="226">
        <f>SUM(E37:E38)</f>
        <v>0</v>
      </c>
      <c r="F36" s="226">
        <f t="shared" ref="F36" si="49">SUM(F37:F38)</f>
        <v>0</v>
      </c>
      <c r="G36" s="226">
        <f t="shared" ref="G36" si="50">SUM(G37:G38)</f>
        <v>0</v>
      </c>
      <c r="H36" s="226">
        <f t="shared" ref="H36" si="51">SUM(H37:H38)</f>
        <v>0</v>
      </c>
      <c r="I36" s="226">
        <f t="shared" ref="I36" si="52">SUM(I37:I38)</f>
        <v>0</v>
      </c>
      <c r="J36" s="226">
        <f t="shared" ref="J36" si="53">SUM(J37:J38)</f>
        <v>0</v>
      </c>
      <c r="K36" s="226">
        <f t="shared" ref="K36" si="54">SUM(K37:K38)</f>
        <v>0</v>
      </c>
      <c r="L36" s="226">
        <f t="shared" ref="L36" si="55">SUM(L37:L38)</f>
        <v>0</v>
      </c>
      <c r="M36" s="226">
        <f t="shared" ref="M36" si="56">SUM(M37:M38)</f>
        <v>0</v>
      </c>
      <c r="N36" s="226">
        <f t="shared" ref="N36" si="57">SUM(N37:N38)</f>
        <v>0</v>
      </c>
      <c r="O36" s="226">
        <f t="shared" ref="O36" si="58">SUM(O37:O38)</f>
        <v>0</v>
      </c>
      <c r="P36" s="226">
        <f t="shared" ref="P36" si="59">SUM(P37:P38)</f>
        <v>0</v>
      </c>
      <c r="Q36" s="226">
        <f t="shared" si="10"/>
        <v>0</v>
      </c>
      <c r="R36" s="226">
        <f t="shared" si="11"/>
        <v>0</v>
      </c>
      <c r="S36" s="226">
        <f t="shared" si="12"/>
        <v>0</v>
      </c>
      <c r="T36" s="226">
        <f t="shared" si="13"/>
        <v>0</v>
      </c>
      <c r="U36" s="226">
        <f t="shared" si="14"/>
        <v>0</v>
      </c>
      <c r="V36" s="954" t="s">
        <v>1016</v>
      </c>
      <c r="W36" s="955"/>
      <c r="X36" s="956"/>
    </row>
    <row r="37" spans="1:26">
      <c r="A37" s="231"/>
      <c r="B37" s="231"/>
      <c r="C37" s="231"/>
      <c r="D37" s="239"/>
      <c r="E37" s="227"/>
      <c r="F37" s="227"/>
      <c r="G37" s="227"/>
      <c r="H37" s="227"/>
      <c r="I37" s="227"/>
      <c r="J37" s="227"/>
      <c r="K37" s="227"/>
      <c r="L37" s="227"/>
      <c r="M37" s="229"/>
      <c r="N37" s="229"/>
      <c r="O37" s="229"/>
      <c r="P37" s="229"/>
      <c r="Q37" s="228">
        <f t="shared" si="10"/>
        <v>0</v>
      </c>
      <c r="R37" s="228">
        <f t="shared" si="11"/>
        <v>0</v>
      </c>
      <c r="S37" s="228">
        <f t="shared" si="12"/>
        <v>0</v>
      </c>
      <c r="T37" s="228">
        <f t="shared" si="13"/>
        <v>0</v>
      </c>
      <c r="U37" s="228">
        <f t="shared" si="14"/>
        <v>0</v>
      </c>
      <c r="V37" s="951"/>
      <c r="W37" s="952"/>
      <c r="X37" s="953"/>
      <c r="Y37" s="6"/>
      <c r="Z37" s="6"/>
    </row>
    <row r="38" spans="1:26">
      <c r="A38" s="231"/>
      <c r="B38" s="231"/>
      <c r="C38" s="231"/>
      <c r="D38" s="239"/>
      <c r="E38" s="227"/>
      <c r="F38" s="227"/>
      <c r="G38" s="227"/>
      <c r="H38" s="227"/>
      <c r="I38" s="227"/>
      <c r="J38" s="227"/>
      <c r="K38" s="227"/>
      <c r="L38" s="227"/>
      <c r="M38" s="229"/>
      <c r="N38" s="229"/>
      <c r="O38" s="229"/>
      <c r="P38" s="229"/>
      <c r="Q38" s="228">
        <f t="shared" si="10"/>
        <v>0</v>
      </c>
      <c r="R38" s="228">
        <f t="shared" si="11"/>
        <v>0</v>
      </c>
      <c r="S38" s="228">
        <f t="shared" si="12"/>
        <v>0</v>
      </c>
      <c r="T38" s="228">
        <f t="shared" si="13"/>
        <v>0</v>
      </c>
      <c r="U38" s="228">
        <f t="shared" si="14"/>
        <v>0</v>
      </c>
      <c r="V38" s="951"/>
      <c r="W38" s="952"/>
      <c r="X38" s="953"/>
      <c r="Y38" s="6"/>
      <c r="Z38" s="6"/>
    </row>
    <row r="39" spans="1:26" s="189" customFormat="1" ht="50.25" customHeight="1">
      <c r="A39" s="186" t="s">
        <v>199</v>
      </c>
      <c r="B39" s="906" t="s">
        <v>976</v>
      </c>
      <c r="C39" s="907"/>
      <c r="D39" s="218" t="s">
        <v>1016</v>
      </c>
      <c r="E39" s="225">
        <f>SUM(E40:E41)</f>
        <v>0</v>
      </c>
      <c r="F39" s="225">
        <f t="shared" ref="F39" si="60">SUM(F40:F41)</f>
        <v>0</v>
      </c>
      <c r="G39" s="225">
        <f t="shared" ref="G39" si="61">SUM(G40:G41)</f>
        <v>0</v>
      </c>
      <c r="H39" s="225">
        <f t="shared" ref="H39" si="62">SUM(H40:H41)</f>
        <v>0</v>
      </c>
      <c r="I39" s="225">
        <f t="shared" ref="I39" si="63">SUM(I40:I41)</f>
        <v>0</v>
      </c>
      <c r="J39" s="225">
        <f t="shared" ref="J39" si="64">SUM(J40:J41)</f>
        <v>0</v>
      </c>
      <c r="K39" s="225">
        <f t="shared" ref="K39" si="65">SUM(K40:K41)</f>
        <v>0</v>
      </c>
      <c r="L39" s="225">
        <f t="shared" ref="L39" si="66">SUM(L40:L41)</f>
        <v>0</v>
      </c>
      <c r="M39" s="225">
        <f t="shared" ref="M39" si="67">SUM(M40:M41)</f>
        <v>0</v>
      </c>
      <c r="N39" s="225">
        <f t="shared" ref="N39" si="68">SUM(N40:N41)</f>
        <v>0</v>
      </c>
      <c r="O39" s="225">
        <f t="shared" ref="O39" si="69">SUM(O40:O41)</f>
        <v>0</v>
      </c>
      <c r="P39" s="225">
        <f t="shared" ref="P39" si="70">SUM(P40:P41)</f>
        <v>0</v>
      </c>
      <c r="Q39" s="225">
        <f t="shared" si="10"/>
        <v>0</v>
      </c>
      <c r="R39" s="225">
        <f t="shared" si="11"/>
        <v>0</v>
      </c>
      <c r="S39" s="225">
        <f t="shared" si="12"/>
        <v>0</v>
      </c>
      <c r="T39" s="225">
        <f t="shared" si="13"/>
        <v>0</v>
      </c>
      <c r="U39" s="225">
        <f t="shared" si="14"/>
        <v>0</v>
      </c>
      <c r="V39" s="961" t="s">
        <v>1016</v>
      </c>
      <c r="W39" s="962"/>
      <c r="X39" s="963"/>
    </row>
    <row r="40" spans="1:26">
      <c r="A40" s="231"/>
      <c r="B40" s="231"/>
      <c r="C40" s="231"/>
      <c r="D40" s="239"/>
      <c r="E40" s="227"/>
      <c r="F40" s="227"/>
      <c r="G40" s="227"/>
      <c r="H40" s="227"/>
      <c r="I40" s="227"/>
      <c r="J40" s="227"/>
      <c r="K40" s="227"/>
      <c r="L40" s="227"/>
      <c r="M40" s="229"/>
      <c r="N40" s="229"/>
      <c r="O40" s="229"/>
      <c r="P40" s="229"/>
      <c r="Q40" s="228">
        <f t="shared" si="10"/>
        <v>0</v>
      </c>
      <c r="R40" s="228">
        <f t="shared" si="11"/>
        <v>0</v>
      </c>
      <c r="S40" s="228">
        <f t="shared" si="12"/>
        <v>0</v>
      </c>
      <c r="T40" s="228">
        <f t="shared" si="13"/>
        <v>0</v>
      </c>
      <c r="U40" s="228">
        <f t="shared" si="14"/>
        <v>0</v>
      </c>
      <c r="V40" s="951"/>
      <c r="W40" s="952"/>
      <c r="X40" s="953"/>
      <c r="Y40" s="6"/>
      <c r="Z40" s="6"/>
    </row>
    <row r="41" spans="1:26">
      <c r="A41" s="231"/>
      <c r="B41" s="231"/>
      <c r="C41" s="231"/>
      <c r="D41" s="239"/>
      <c r="E41" s="227"/>
      <c r="F41" s="227"/>
      <c r="G41" s="227"/>
      <c r="H41" s="227"/>
      <c r="I41" s="227"/>
      <c r="J41" s="227"/>
      <c r="K41" s="227"/>
      <c r="L41" s="227"/>
      <c r="M41" s="229"/>
      <c r="N41" s="229"/>
      <c r="O41" s="229"/>
      <c r="P41" s="229"/>
      <c r="Q41" s="228">
        <f t="shared" si="10"/>
        <v>0</v>
      </c>
      <c r="R41" s="228">
        <f t="shared" si="11"/>
        <v>0</v>
      </c>
      <c r="S41" s="228">
        <f t="shared" si="12"/>
        <v>0</v>
      </c>
      <c r="T41" s="228">
        <f t="shared" si="13"/>
        <v>0</v>
      </c>
      <c r="U41" s="228">
        <f t="shared" si="14"/>
        <v>0</v>
      </c>
      <c r="V41" s="951"/>
      <c r="W41" s="952"/>
      <c r="X41" s="953"/>
      <c r="Y41" s="6"/>
      <c r="Z41" s="6"/>
    </row>
    <row r="42" spans="1:26" s="189" customFormat="1" ht="75" customHeight="1">
      <c r="A42" s="186" t="s">
        <v>977</v>
      </c>
      <c r="B42" s="906" t="s">
        <v>978</v>
      </c>
      <c r="C42" s="907"/>
      <c r="D42" s="218" t="s">
        <v>1016</v>
      </c>
      <c r="E42" s="225">
        <f>SUM(E43,E46)</f>
        <v>0</v>
      </c>
      <c r="F42" s="225">
        <f t="shared" ref="F42:P42" si="71">SUM(F43,F46)</f>
        <v>0</v>
      </c>
      <c r="G42" s="225">
        <f t="shared" si="71"/>
        <v>0</v>
      </c>
      <c r="H42" s="225">
        <f t="shared" si="71"/>
        <v>0</v>
      </c>
      <c r="I42" s="225">
        <f t="shared" si="71"/>
        <v>0</v>
      </c>
      <c r="J42" s="225">
        <f t="shared" si="71"/>
        <v>0</v>
      </c>
      <c r="K42" s="225">
        <f t="shared" si="71"/>
        <v>0</v>
      </c>
      <c r="L42" s="225">
        <f t="shared" si="71"/>
        <v>0</v>
      </c>
      <c r="M42" s="225">
        <f t="shared" si="71"/>
        <v>0</v>
      </c>
      <c r="N42" s="225">
        <f t="shared" si="71"/>
        <v>0</v>
      </c>
      <c r="O42" s="225">
        <f t="shared" si="71"/>
        <v>0</v>
      </c>
      <c r="P42" s="225">
        <f t="shared" si="71"/>
        <v>0</v>
      </c>
      <c r="Q42" s="225">
        <f t="shared" si="10"/>
        <v>0</v>
      </c>
      <c r="R42" s="225">
        <f t="shared" si="11"/>
        <v>0</v>
      </c>
      <c r="S42" s="225">
        <f t="shared" si="12"/>
        <v>0</v>
      </c>
      <c r="T42" s="225">
        <f t="shared" si="13"/>
        <v>0</v>
      </c>
      <c r="U42" s="225">
        <f t="shared" si="14"/>
        <v>0</v>
      </c>
      <c r="V42" s="961" t="s">
        <v>1016</v>
      </c>
      <c r="W42" s="962"/>
      <c r="X42" s="963"/>
    </row>
    <row r="43" spans="1:26" s="192" customFormat="1" ht="62.25" customHeight="1">
      <c r="A43" s="191" t="s">
        <v>979</v>
      </c>
      <c r="B43" s="923" t="s">
        <v>980</v>
      </c>
      <c r="C43" s="924"/>
      <c r="D43" s="222" t="s">
        <v>1016</v>
      </c>
      <c r="E43" s="226">
        <f>SUM(E44:E45)</f>
        <v>0</v>
      </c>
      <c r="F43" s="226">
        <f t="shared" ref="F43" si="72">SUM(F44:F45)</f>
        <v>0</v>
      </c>
      <c r="G43" s="226">
        <f t="shared" ref="G43" si="73">SUM(G44:G45)</f>
        <v>0</v>
      </c>
      <c r="H43" s="226">
        <f t="shared" ref="H43" si="74">SUM(H44:H45)</f>
        <v>0</v>
      </c>
      <c r="I43" s="226">
        <f t="shared" ref="I43" si="75">SUM(I44:I45)</f>
        <v>0</v>
      </c>
      <c r="J43" s="226">
        <f t="shared" ref="J43" si="76">SUM(J44:J45)</f>
        <v>0</v>
      </c>
      <c r="K43" s="226">
        <f t="shared" ref="K43" si="77">SUM(K44:K45)</f>
        <v>0</v>
      </c>
      <c r="L43" s="226">
        <f t="shared" ref="L43" si="78">SUM(L44:L45)</f>
        <v>0</v>
      </c>
      <c r="M43" s="226">
        <f t="shared" ref="M43" si="79">SUM(M44:M45)</f>
        <v>0</v>
      </c>
      <c r="N43" s="226">
        <f t="shared" ref="N43" si="80">SUM(N44:N45)</f>
        <v>0</v>
      </c>
      <c r="O43" s="226">
        <f t="shared" ref="O43" si="81">SUM(O44:O45)</f>
        <v>0</v>
      </c>
      <c r="P43" s="226">
        <f t="shared" ref="P43" si="82">SUM(P44:P45)</f>
        <v>0</v>
      </c>
      <c r="Q43" s="226">
        <f t="shared" si="10"/>
        <v>0</v>
      </c>
      <c r="R43" s="226">
        <f t="shared" si="11"/>
        <v>0</v>
      </c>
      <c r="S43" s="226">
        <f t="shared" si="12"/>
        <v>0</v>
      </c>
      <c r="T43" s="226">
        <f t="shared" si="13"/>
        <v>0</v>
      </c>
      <c r="U43" s="226">
        <f t="shared" si="14"/>
        <v>0</v>
      </c>
      <c r="V43" s="954" t="s">
        <v>1016</v>
      </c>
      <c r="W43" s="955"/>
      <c r="X43" s="956"/>
    </row>
    <row r="44" spans="1:26">
      <c r="A44" s="231"/>
      <c r="B44" s="231"/>
      <c r="C44" s="231"/>
      <c r="D44" s="239"/>
      <c r="E44" s="227"/>
      <c r="F44" s="227"/>
      <c r="G44" s="227"/>
      <c r="H44" s="227"/>
      <c r="I44" s="227"/>
      <c r="J44" s="227"/>
      <c r="K44" s="227"/>
      <c r="L44" s="227"/>
      <c r="M44" s="229"/>
      <c r="N44" s="229"/>
      <c r="O44" s="229"/>
      <c r="P44" s="229"/>
      <c r="Q44" s="228">
        <f t="shared" si="10"/>
        <v>0</v>
      </c>
      <c r="R44" s="228">
        <f t="shared" si="11"/>
        <v>0</v>
      </c>
      <c r="S44" s="228">
        <f t="shared" si="12"/>
        <v>0</v>
      </c>
      <c r="T44" s="228">
        <f t="shared" si="13"/>
        <v>0</v>
      </c>
      <c r="U44" s="228">
        <f t="shared" si="14"/>
        <v>0</v>
      </c>
      <c r="V44" s="951"/>
      <c r="W44" s="952"/>
      <c r="X44" s="953"/>
      <c r="Y44" s="6"/>
      <c r="Z44" s="6"/>
    </row>
    <row r="45" spans="1:26">
      <c r="A45" s="231"/>
      <c r="B45" s="231"/>
      <c r="C45" s="231"/>
      <c r="D45" s="239"/>
      <c r="E45" s="227"/>
      <c r="F45" s="227"/>
      <c r="G45" s="227"/>
      <c r="H45" s="227"/>
      <c r="I45" s="227"/>
      <c r="J45" s="227"/>
      <c r="K45" s="227"/>
      <c r="L45" s="227"/>
      <c r="M45" s="229"/>
      <c r="N45" s="229"/>
      <c r="O45" s="229"/>
      <c r="P45" s="229"/>
      <c r="Q45" s="228">
        <f t="shared" si="10"/>
        <v>0</v>
      </c>
      <c r="R45" s="228">
        <f t="shared" si="11"/>
        <v>0</v>
      </c>
      <c r="S45" s="228">
        <f t="shared" si="12"/>
        <v>0</v>
      </c>
      <c r="T45" s="228">
        <f t="shared" si="13"/>
        <v>0</v>
      </c>
      <c r="U45" s="228">
        <f t="shared" si="14"/>
        <v>0</v>
      </c>
      <c r="V45" s="951"/>
      <c r="W45" s="952"/>
      <c r="X45" s="953"/>
      <c r="Y45" s="6"/>
      <c r="Z45" s="6"/>
    </row>
    <row r="46" spans="1:26" s="192" customFormat="1" ht="75.75" customHeight="1">
      <c r="A46" s="191" t="s">
        <v>981</v>
      </c>
      <c r="B46" s="923" t="s">
        <v>982</v>
      </c>
      <c r="C46" s="924"/>
      <c r="D46" s="222" t="s">
        <v>1016</v>
      </c>
      <c r="E46" s="226">
        <f>SUM(E47:E48)</f>
        <v>0</v>
      </c>
      <c r="F46" s="226">
        <f t="shared" ref="F46" si="83">SUM(F47:F48)</f>
        <v>0</v>
      </c>
      <c r="G46" s="226">
        <f t="shared" ref="G46" si="84">SUM(G47:G48)</f>
        <v>0</v>
      </c>
      <c r="H46" s="226">
        <f t="shared" ref="H46" si="85">SUM(H47:H48)</f>
        <v>0</v>
      </c>
      <c r="I46" s="226">
        <f t="shared" ref="I46" si="86">SUM(I47:I48)</f>
        <v>0</v>
      </c>
      <c r="J46" s="226">
        <f t="shared" ref="J46" si="87">SUM(J47:J48)</f>
        <v>0</v>
      </c>
      <c r="K46" s="226">
        <f t="shared" ref="K46" si="88">SUM(K47:K48)</f>
        <v>0</v>
      </c>
      <c r="L46" s="226">
        <f t="shared" ref="L46" si="89">SUM(L47:L48)</f>
        <v>0</v>
      </c>
      <c r="M46" s="226">
        <f t="shared" ref="M46" si="90">SUM(M47:M48)</f>
        <v>0</v>
      </c>
      <c r="N46" s="226">
        <f t="shared" ref="N46" si="91">SUM(N47:N48)</f>
        <v>0</v>
      </c>
      <c r="O46" s="226">
        <f t="shared" ref="O46" si="92">SUM(O47:O48)</f>
        <v>0</v>
      </c>
      <c r="P46" s="226">
        <f t="shared" ref="P46" si="93">SUM(P47:P48)</f>
        <v>0</v>
      </c>
      <c r="Q46" s="226">
        <f t="shared" si="10"/>
        <v>0</v>
      </c>
      <c r="R46" s="226">
        <f t="shared" si="11"/>
        <v>0</v>
      </c>
      <c r="S46" s="226">
        <f t="shared" si="12"/>
        <v>0</v>
      </c>
      <c r="T46" s="226">
        <f t="shared" si="13"/>
        <v>0</v>
      </c>
      <c r="U46" s="226">
        <f t="shared" si="14"/>
        <v>0</v>
      </c>
      <c r="V46" s="954" t="s">
        <v>1016</v>
      </c>
      <c r="W46" s="955"/>
      <c r="X46" s="956"/>
    </row>
    <row r="47" spans="1:26">
      <c r="A47" s="231"/>
      <c r="B47" s="231"/>
      <c r="C47" s="231"/>
      <c r="D47" s="239"/>
      <c r="E47" s="227"/>
      <c r="F47" s="227"/>
      <c r="G47" s="227"/>
      <c r="H47" s="227"/>
      <c r="I47" s="227"/>
      <c r="J47" s="227"/>
      <c r="K47" s="227"/>
      <c r="L47" s="227"/>
      <c r="M47" s="229"/>
      <c r="N47" s="229"/>
      <c r="O47" s="229"/>
      <c r="P47" s="229"/>
      <c r="Q47" s="228">
        <f t="shared" si="10"/>
        <v>0</v>
      </c>
      <c r="R47" s="228">
        <f t="shared" si="11"/>
        <v>0</v>
      </c>
      <c r="S47" s="228">
        <f t="shared" si="12"/>
        <v>0</v>
      </c>
      <c r="T47" s="228">
        <f t="shared" si="13"/>
        <v>0</v>
      </c>
      <c r="U47" s="228">
        <f t="shared" si="14"/>
        <v>0</v>
      </c>
      <c r="V47" s="951"/>
      <c r="W47" s="952"/>
      <c r="X47" s="953"/>
      <c r="Y47" s="6"/>
      <c r="Z47" s="6"/>
    </row>
    <row r="48" spans="1:26">
      <c r="A48" s="231"/>
      <c r="B48" s="231"/>
      <c r="C48" s="231"/>
      <c r="D48" s="239"/>
      <c r="E48" s="227"/>
      <c r="F48" s="227"/>
      <c r="G48" s="227"/>
      <c r="H48" s="227"/>
      <c r="I48" s="227"/>
      <c r="J48" s="227"/>
      <c r="K48" s="227"/>
      <c r="L48" s="227"/>
      <c r="M48" s="229"/>
      <c r="N48" s="229"/>
      <c r="O48" s="229"/>
      <c r="P48" s="229"/>
      <c r="Q48" s="228">
        <f t="shared" si="10"/>
        <v>0</v>
      </c>
      <c r="R48" s="228">
        <f t="shared" si="11"/>
        <v>0</v>
      </c>
      <c r="S48" s="228">
        <f t="shared" si="12"/>
        <v>0</v>
      </c>
      <c r="T48" s="228">
        <f t="shared" si="13"/>
        <v>0</v>
      </c>
      <c r="U48" s="228">
        <f t="shared" si="14"/>
        <v>0</v>
      </c>
      <c r="V48" s="951"/>
      <c r="W48" s="952"/>
      <c r="X48" s="953"/>
      <c r="Y48" s="6"/>
      <c r="Z48" s="6"/>
    </row>
    <row r="49" spans="1:26" s="187" customFormat="1" ht="46.5" customHeight="1">
      <c r="A49" s="190" t="s">
        <v>201</v>
      </c>
      <c r="B49" s="904" t="s">
        <v>983</v>
      </c>
      <c r="C49" s="905"/>
      <c r="D49" s="220" t="s">
        <v>1016</v>
      </c>
      <c r="E49" s="224">
        <f>SUM(E50,E57,E64,E89)</f>
        <v>0</v>
      </c>
      <c r="F49" s="224">
        <f t="shared" ref="F49:P49" si="94">SUM(F50,F57,F64,F89)</f>
        <v>0</v>
      </c>
      <c r="G49" s="224">
        <f t="shared" si="94"/>
        <v>0</v>
      </c>
      <c r="H49" s="224">
        <f t="shared" si="94"/>
        <v>0</v>
      </c>
      <c r="I49" s="224">
        <f t="shared" si="94"/>
        <v>0</v>
      </c>
      <c r="J49" s="224">
        <f t="shared" si="94"/>
        <v>0</v>
      </c>
      <c r="K49" s="224">
        <f t="shared" si="94"/>
        <v>0</v>
      </c>
      <c r="L49" s="224">
        <f t="shared" si="94"/>
        <v>0</v>
      </c>
      <c r="M49" s="224">
        <f t="shared" si="94"/>
        <v>0</v>
      </c>
      <c r="N49" s="224">
        <f t="shared" si="94"/>
        <v>0</v>
      </c>
      <c r="O49" s="224">
        <f t="shared" si="94"/>
        <v>0</v>
      </c>
      <c r="P49" s="224">
        <f t="shared" si="94"/>
        <v>0</v>
      </c>
      <c r="Q49" s="224">
        <f t="shared" si="10"/>
        <v>0</v>
      </c>
      <c r="R49" s="224">
        <f t="shared" si="11"/>
        <v>0</v>
      </c>
      <c r="S49" s="224">
        <f t="shared" si="12"/>
        <v>0</v>
      </c>
      <c r="T49" s="224">
        <f t="shared" si="13"/>
        <v>0</v>
      </c>
      <c r="U49" s="224">
        <f t="shared" si="14"/>
        <v>0</v>
      </c>
      <c r="V49" s="958" t="s">
        <v>1016</v>
      </c>
      <c r="W49" s="959"/>
      <c r="X49" s="960"/>
    </row>
    <row r="50" spans="1:26" s="189" customFormat="1" ht="62.25" customHeight="1">
      <c r="A50" s="186" t="s">
        <v>202</v>
      </c>
      <c r="B50" s="906" t="s">
        <v>984</v>
      </c>
      <c r="C50" s="907"/>
      <c r="D50" s="218" t="s">
        <v>1016</v>
      </c>
      <c r="E50" s="225">
        <f>SUM(E51,E54)</f>
        <v>0</v>
      </c>
      <c r="F50" s="225">
        <f t="shared" ref="F50:P50" si="95">SUM(F51,F54)</f>
        <v>0</v>
      </c>
      <c r="G50" s="225">
        <f t="shared" si="95"/>
        <v>0</v>
      </c>
      <c r="H50" s="225">
        <f t="shared" si="95"/>
        <v>0</v>
      </c>
      <c r="I50" s="225">
        <f t="shared" si="95"/>
        <v>0</v>
      </c>
      <c r="J50" s="225">
        <f t="shared" si="95"/>
        <v>0</v>
      </c>
      <c r="K50" s="225">
        <f t="shared" si="95"/>
        <v>0</v>
      </c>
      <c r="L50" s="225">
        <f t="shared" si="95"/>
        <v>0</v>
      </c>
      <c r="M50" s="225">
        <f t="shared" si="95"/>
        <v>0</v>
      </c>
      <c r="N50" s="225">
        <f t="shared" si="95"/>
        <v>0</v>
      </c>
      <c r="O50" s="225">
        <f t="shared" si="95"/>
        <v>0</v>
      </c>
      <c r="P50" s="225">
        <f t="shared" si="95"/>
        <v>0</v>
      </c>
      <c r="Q50" s="225">
        <f t="shared" si="10"/>
        <v>0</v>
      </c>
      <c r="R50" s="225">
        <f t="shared" si="11"/>
        <v>0</v>
      </c>
      <c r="S50" s="225">
        <f t="shared" si="12"/>
        <v>0</v>
      </c>
      <c r="T50" s="225">
        <f t="shared" si="13"/>
        <v>0</v>
      </c>
      <c r="U50" s="225">
        <f t="shared" si="14"/>
        <v>0</v>
      </c>
      <c r="V50" s="961" t="s">
        <v>1016</v>
      </c>
      <c r="W50" s="962"/>
      <c r="X50" s="963"/>
    </row>
    <row r="51" spans="1:26" s="192" customFormat="1" ht="57" customHeight="1">
      <c r="A51" s="191" t="s">
        <v>203</v>
      </c>
      <c r="B51" s="923" t="s">
        <v>985</v>
      </c>
      <c r="C51" s="924"/>
      <c r="D51" s="222" t="s">
        <v>1016</v>
      </c>
      <c r="E51" s="226">
        <f>SUM(E52:E53)</f>
        <v>0</v>
      </c>
      <c r="F51" s="226">
        <f t="shared" ref="F51" si="96">SUM(F52:F53)</f>
        <v>0</v>
      </c>
      <c r="G51" s="226">
        <f t="shared" ref="G51" si="97">SUM(G52:G53)</f>
        <v>0</v>
      </c>
      <c r="H51" s="226">
        <f t="shared" ref="H51" si="98">SUM(H52:H53)</f>
        <v>0</v>
      </c>
      <c r="I51" s="226">
        <f t="shared" ref="I51" si="99">SUM(I52:I53)</f>
        <v>0</v>
      </c>
      <c r="J51" s="226">
        <f t="shared" ref="J51" si="100">SUM(J52:J53)</f>
        <v>0</v>
      </c>
      <c r="K51" s="226">
        <f t="shared" ref="K51" si="101">SUM(K52:K53)</f>
        <v>0</v>
      </c>
      <c r="L51" s="226">
        <f t="shared" ref="L51" si="102">SUM(L52:L53)</f>
        <v>0</v>
      </c>
      <c r="M51" s="226">
        <f t="shared" ref="M51" si="103">SUM(M52:M53)</f>
        <v>0</v>
      </c>
      <c r="N51" s="226">
        <f t="shared" ref="N51" si="104">SUM(N52:N53)</f>
        <v>0</v>
      </c>
      <c r="O51" s="226">
        <f t="shared" ref="O51" si="105">SUM(O52:O53)</f>
        <v>0</v>
      </c>
      <c r="P51" s="226">
        <f t="shared" ref="P51" si="106">SUM(P52:P53)</f>
        <v>0</v>
      </c>
      <c r="Q51" s="226">
        <f t="shared" si="10"/>
        <v>0</v>
      </c>
      <c r="R51" s="226">
        <f t="shared" si="11"/>
        <v>0</v>
      </c>
      <c r="S51" s="226">
        <f t="shared" si="12"/>
        <v>0</v>
      </c>
      <c r="T51" s="226">
        <f t="shared" si="13"/>
        <v>0</v>
      </c>
      <c r="U51" s="226">
        <f t="shared" si="14"/>
        <v>0</v>
      </c>
      <c r="V51" s="954" t="s">
        <v>1016</v>
      </c>
      <c r="W51" s="955"/>
      <c r="X51" s="956"/>
    </row>
    <row r="52" spans="1:26">
      <c r="A52" s="231"/>
      <c r="B52" s="231"/>
      <c r="C52" s="231"/>
      <c r="D52" s="239"/>
      <c r="E52" s="227"/>
      <c r="F52" s="227"/>
      <c r="G52" s="227"/>
      <c r="H52" s="227"/>
      <c r="I52" s="227"/>
      <c r="J52" s="227"/>
      <c r="K52" s="227"/>
      <c r="L52" s="227"/>
      <c r="M52" s="229"/>
      <c r="N52" s="229"/>
      <c r="O52" s="229"/>
      <c r="P52" s="229"/>
      <c r="Q52" s="228">
        <f t="shared" si="10"/>
        <v>0</v>
      </c>
      <c r="R52" s="228">
        <f t="shared" si="11"/>
        <v>0</v>
      </c>
      <c r="S52" s="228">
        <f t="shared" si="12"/>
        <v>0</v>
      </c>
      <c r="T52" s="228">
        <f t="shared" si="13"/>
        <v>0</v>
      </c>
      <c r="U52" s="228">
        <f t="shared" si="14"/>
        <v>0</v>
      </c>
      <c r="V52" s="951"/>
      <c r="W52" s="952"/>
      <c r="X52" s="953"/>
      <c r="Y52" s="6"/>
      <c r="Z52" s="6"/>
    </row>
    <row r="53" spans="1:26">
      <c r="A53" s="231"/>
      <c r="B53" s="231"/>
      <c r="C53" s="231"/>
      <c r="D53" s="239"/>
      <c r="E53" s="227"/>
      <c r="F53" s="227"/>
      <c r="G53" s="227"/>
      <c r="H53" s="227"/>
      <c r="I53" s="227"/>
      <c r="J53" s="227"/>
      <c r="K53" s="227"/>
      <c r="L53" s="227"/>
      <c r="M53" s="229"/>
      <c r="N53" s="229"/>
      <c r="O53" s="229"/>
      <c r="P53" s="229"/>
      <c r="Q53" s="228">
        <f t="shared" si="10"/>
        <v>0</v>
      </c>
      <c r="R53" s="228">
        <f t="shared" si="11"/>
        <v>0</v>
      </c>
      <c r="S53" s="228">
        <f t="shared" si="12"/>
        <v>0</v>
      </c>
      <c r="T53" s="228">
        <f t="shared" si="13"/>
        <v>0</v>
      </c>
      <c r="U53" s="228">
        <f t="shared" si="14"/>
        <v>0</v>
      </c>
      <c r="V53" s="951"/>
      <c r="W53" s="952"/>
      <c r="X53" s="953"/>
      <c r="Y53" s="6"/>
      <c r="Z53" s="6"/>
    </row>
    <row r="54" spans="1:26" s="192" customFormat="1" ht="67.5" customHeight="1">
      <c r="A54" s="191" t="s">
        <v>204</v>
      </c>
      <c r="B54" s="923" t="s">
        <v>986</v>
      </c>
      <c r="C54" s="924"/>
      <c r="D54" s="222" t="s">
        <v>1016</v>
      </c>
      <c r="E54" s="226">
        <f>SUM(E55:E56)</f>
        <v>0</v>
      </c>
      <c r="F54" s="226">
        <f t="shared" ref="F54" si="107">SUM(F55:F56)</f>
        <v>0</v>
      </c>
      <c r="G54" s="226">
        <f t="shared" ref="G54" si="108">SUM(G55:G56)</f>
        <v>0</v>
      </c>
      <c r="H54" s="226">
        <f t="shared" ref="H54" si="109">SUM(H55:H56)</f>
        <v>0</v>
      </c>
      <c r="I54" s="226">
        <f t="shared" ref="I54" si="110">SUM(I55:I56)</f>
        <v>0</v>
      </c>
      <c r="J54" s="226">
        <f t="shared" ref="J54" si="111">SUM(J55:J56)</f>
        <v>0</v>
      </c>
      <c r="K54" s="226">
        <f t="shared" ref="K54" si="112">SUM(K55:K56)</f>
        <v>0</v>
      </c>
      <c r="L54" s="226">
        <f t="shared" ref="L54" si="113">SUM(L55:L56)</f>
        <v>0</v>
      </c>
      <c r="M54" s="226">
        <f t="shared" ref="M54" si="114">SUM(M55:M56)</f>
        <v>0</v>
      </c>
      <c r="N54" s="226">
        <f t="shared" ref="N54" si="115">SUM(N55:N56)</f>
        <v>0</v>
      </c>
      <c r="O54" s="226">
        <f t="shared" ref="O54" si="116">SUM(O55:O56)</f>
        <v>0</v>
      </c>
      <c r="P54" s="226">
        <f t="shared" ref="P54" si="117">SUM(P55:P56)</f>
        <v>0</v>
      </c>
      <c r="Q54" s="226">
        <f t="shared" si="10"/>
        <v>0</v>
      </c>
      <c r="R54" s="226">
        <f t="shared" si="11"/>
        <v>0</v>
      </c>
      <c r="S54" s="226">
        <f t="shared" si="12"/>
        <v>0</v>
      </c>
      <c r="T54" s="226">
        <f t="shared" si="13"/>
        <v>0</v>
      </c>
      <c r="U54" s="226">
        <f t="shared" si="14"/>
        <v>0</v>
      </c>
      <c r="V54" s="954" t="s">
        <v>1016</v>
      </c>
      <c r="W54" s="955"/>
      <c r="X54" s="956"/>
    </row>
    <row r="55" spans="1:26">
      <c r="A55" s="231"/>
      <c r="B55" s="231"/>
      <c r="C55" s="231"/>
      <c r="D55" s="239"/>
      <c r="E55" s="227"/>
      <c r="F55" s="227"/>
      <c r="G55" s="227"/>
      <c r="H55" s="227"/>
      <c r="I55" s="227"/>
      <c r="J55" s="227"/>
      <c r="K55" s="227"/>
      <c r="L55" s="227"/>
      <c r="M55" s="229"/>
      <c r="N55" s="229"/>
      <c r="O55" s="229"/>
      <c r="P55" s="229"/>
      <c r="Q55" s="228">
        <f t="shared" si="10"/>
        <v>0</v>
      </c>
      <c r="R55" s="228">
        <f t="shared" si="11"/>
        <v>0</v>
      </c>
      <c r="S55" s="228">
        <f t="shared" si="12"/>
        <v>0</v>
      </c>
      <c r="T55" s="228">
        <f t="shared" si="13"/>
        <v>0</v>
      </c>
      <c r="U55" s="228">
        <f t="shared" si="14"/>
        <v>0</v>
      </c>
      <c r="V55" s="951"/>
      <c r="W55" s="952"/>
      <c r="X55" s="953"/>
      <c r="Y55" s="6"/>
      <c r="Z55" s="6"/>
    </row>
    <row r="56" spans="1:26">
      <c r="A56" s="231"/>
      <c r="B56" s="231"/>
      <c r="C56" s="231"/>
      <c r="D56" s="239"/>
      <c r="E56" s="227"/>
      <c r="F56" s="227"/>
      <c r="G56" s="227"/>
      <c r="H56" s="227"/>
      <c r="I56" s="227"/>
      <c r="J56" s="227"/>
      <c r="K56" s="227"/>
      <c r="L56" s="227"/>
      <c r="M56" s="229"/>
      <c r="N56" s="229"/>
      <c r="O56" s="229"/>
      <c r="P56" s="229"/>
      <c r="Q56" s="228">
        <f t="shared" si="10"/>
        <v>0</v>
      </c>
      <c r="R56" s="228">
        <f t="shared" si="11"/>
        <v>0</v>
      </c>
      <c r="S56" s="228">
        <f t="shared" si="12"/>
        <v>0</v>
      </c>
      <c r="T56" s="228">
        <f t="shared" si="13"/>
        <v>0</v>
      </c>
      <c r="U56" s="228">
        <f t="shared" si="14"/>
        <v>0</v>
      </c>
      <c r="V56" s="951"/>
      <c r="W56" s="952"/>
      <c r="X56" s="953"/>
      <c r="Y56" s="6"/>
      <c r="Z56" s="6"/>
    </row>
    <row r="57" spans="1:26" s="189" customFormat="1" ht="60" customHeight="1">
      <c r="A57" s="186" t="s">
        <v>212</v>
      </c>
      <c r="B57" s="906" t="s">
        <v>987</v>
      </c>
      <c r="C57" s="907"/>
      <c r="D57" s="218" t="s">
        <v>1016</v>
      </c>
      <c r="E57" s="225">
        <f>SUM(E58,E61)</f>
        <v>0</v>
      </c>
      <c r="F57" s="225">
        <f t="shared" ref="F57:P57" si="118">SUM(F58,F61)</f>
        <v>0</v>
      </c>
      <c r="G57" s="225">
        <f t="shared" si="118"/>
        <v>0</v>
      </c>
      <c r="H57" s="225">
        <f t="shared" si="118"/>
        <v>0</v>
      </c>
      <c r="I57" s="225">
        <f t="shared" si="118"/>
        <v>0</v>
      </c>
      <c r="J57" s="225">
        <f t="shared" si="118"/>
        <v>0</v>
      </c>
      <c r="K57" s="225">
        <f t="shared" si="118"/>
        <v>0</v>
      </c>
      <c r="L57" s="225">
        <f t="shared" si="118"/>
        <v>0</v>
      </c>
      <c r="M57" s="225">
        <f t="shared" si="118"/>
        <v>0</v>
      </c>
      <c r="N57" s="225">
        <f t="shared" si="118"/>
        <v>0</v>
      </c>
      <c r="O57" s="225">
        <f t="shared" si="118"/>
        <v>0</v>
      </c>
      <c r="P57" s="225">
        <f t="shared" si="118"/>
        <v>0</v>
      </c>
      <c r="Q57" s="225">
        <f t="shared" si="10"/>
        <v>0</v>
      </c>
      <c r="R57" s="225">
        <f t="shared" si="11"/>
        <v>0</v>
      </c>
      <c r="S57" s="225">
        <f t="shared" si="12"/>
        <v>0</v>
      </c>
      <c r="T57" s="225">
        <f t="shared" si="13"/>
        <v>0</v>
      </c>
      <c r="U57" s="225">
        <f t="shared" si="14"/>
        <v>0</v>
      </c>
      <c r="V57" s="961" t="s">
        <v>1016</v>
      </c>
      <c r="W57" s="962"/>
      <c r="X57" s="963"/>
    </row>
    <row r="58" spans="1:26" s="192" customFormat="1" ht="49.5" customHeight="1">
      <c r="A58" s="191" t="s">
        <v>988</v>
      </c>
      <c r="B58" s="923" t="s">
        <v>989</v>
      </c>
      <c r="C58" s="924"/>
      <c r="D58" s="222" t="s">
        <v>1016</v>
      </c>
      <c r="E58" s="226">
        <f>SUM(E59:E60)</f>
        <v>0</v>
      </c>
      <c r="F58" s="226">
        <f t="shared" ref="F58" si="119">SUM(F59:F60)</f>
        <v>0</v>
      </c>
      <c r="G58" s="226">
        <f t="shared" ref="G58" si="120">SUM(G59:G60)</f>
        <v>0</v>
      </c>
      <c r="H58" s="226">
        <f t="shared" ref="H58" si="121">SUM(H59:H60)</f>
        <v>0</v>
      </c>
      <c r="I58" s="226">
        <f t="shared" ref="I58" si="122">SUM(I59:I60)</f>
        <v>0</v>
      </c>
      <c r="J58" s="226">
        <f t="shared" ref="J58" si="123">SUM(J59:J60)</f>
        <v>0</v>
      </c>
      <c r="K58" s="226">
        <f t="shared" ref="K58" si="124">SUM(K59:K60)</f>
        <v>0</v>
      </c>
      <c r="L58" s="226">
        <f t="shared" ref="L58" si="125">SUM(L59:L60)</f>
        <v>0</v>
      </c>
      <c r="M58" s="226">
        <f t="shared" ref="M58" si="126">SUM(M59:M60)</f>
        <v>0</v>
      </c>
      <c r="N58" s="226">
        <f t="shared" ref="N58" si="127">SUM(N59:N60)</f>
        <v>0</v>
      </c>
      <c r="O58" s="226">
        <f t="shared" ref="O58" si="128">SUM(O59:O60)</f>
        <v>0</v>
      </c>
      <c r="P58" s="226">
        <f t="shared" ref="P58" si="129">SUM(P59:P60)</f>
        <v>0</v>
      </c>
      <c r="Q58" s="226">
        <f t="shared" si="10"/>
        <v>0</v>
      </c>
      <c r="R58" s="226">
        <f t="shared" si="11"/>
        <v>0</v>
      </c>
      <c r="S58" s="226">
        <f t="shared" si="12"/>
        <v>0</v>
      </c>
      <c r="T58" s="226">
        <f t="shared" si="13"/>
        <v>0</v>
      </c>
      <c r="U58" s="226">
        <f t="shared" si="14"/>
        <v>0</v>
      </c>
      <c r="V58" s="954" t="s">
        <v>1016</v>
      </c>
      <c r="W58" s="955"/>
      <c r="X58" s="956"/>
    </row>
    <row r="59" spans="1:26">
      <c r="A59" s="231"/>
      <c r="B59" s="231"/>
      <c r="C59" s="231"/>
      <c r="D59" s="239"/>
      <c r="E59" s="227"/>
      <c r="F59" s="227"/>
      <c r="G59" s="227"/>
      <c r="H59" s="227"/>
      <c r="I59" s="227"/>
      <c r="J59" s="227"/>
      <c r="K59" s="227"/>
      <c r="L59" s="227"/>
      <c r="M59" s="229"/>
      <c r="N59" s="229"/>
      <c r="O59" s="229"/>
      <c r="P59" s="229"/>
      <c r="Q59" s="228">
        <f t="shared" si="10"/>
        <v>0</v>
      </c>
      <c r="R59" s="228">
        <f t="shared" si="11"/>
        <v>0</v>
      </c>
      <c r="S59" s="228">
        <f t="shared" si="12"/>
        <v>0</v>
      </c>
      <c r="T59" s="228">
        <f t="shared" si="13"/>
        <v>0</v>
      </c>
      <c r="U59" s="228">
        <f t="shared" si="14"/>
        <v>0</v>
      </c>
      <c r="V59" s="951"/>
      <c r="W59" s="952"/>
      <c r="X59" s="953"/>
      <c r="Y59" s="6"/>
      <c r="Z59" s="6"/>
    </row>
    <row r="60" spans="1:26">
      <c r="A60" s="231"/>
      <c r="B60" s="231"/>
      <c r="C60" s="231"/>
      <c r="D60" s="239"/>
      <c r="E60" s="227"/>
      <c r="F60" s="227"/>
      <c r="G60" s="227"/>
      <c r="H60" s="227"/>
      <c r="I60" s="227"/>
      <c r="J60" s="227"/>
      <c r="K60" s="227"/>
      <c r="L60" s="227"/>
      <c r="M60" s="229"/>
      <c r="N60" s="229"/>
      <c r="O60" s="229"/>
      <c r="P60" s="229"/>
      <c r="Q60" s="228">
        <f t="shared" si="10"/>
        <v>0</v>
      </c>
      <c r="R60" s="228">
        <f t="shared" si="11"/>
        <v>0</v>
      </c>
      <c r="S60" s="228">
        <f t="shared" si="12"/>
        <v>0</v>
      </c>
      <c r="T60" s="228">
        <f t="shared" si="13"/>
        <v>0</v>
      </c>
      <c r="U60" s="228">
        <f t="shared" si="14"/>
        <v>0</v>
      </c>
      <c r="V60" s="951"/>
      <c r="W60" s="952"/>
      <c r="X60" s="953"/>
      <c r="Y60" s="6"/>
      <c r="Z60" s="6"/>
    </row>
    <row r="61" spans="1:26" s="192" customFormat="1" ht="56.25" customHeight="1">
      <c r="A61" s="191" t="s">
        <v>990</v>
      </c>
      <c r="B61" s="923" t="s">
        <v>991</v>
      </c>
      <c r="C61" s="924"/>
      <c r="D61" s="222" t="s">
        <v>1016</v>
      </c>
      <c r="E61" s="226">
        <f>SUM(E62:E63)</f>
        <v>0</v>
      </c>
      <c r="F61" s="226">
        <f t="shared" ref="F61" si="130">SUM(F62:F63)</f>
        <v>0</v>
      </c>
      <c r="G61" s="226">
        <f t="shared" ref="G61" si="131">SUM(G62:G63)</f>
        <v>0</v>
      </c>
      <c r="H61" s="226">
        <f t="shared" ref="H61" si="132">SUM(H62:H63)</f>
        <v>0</v>
      </c>
      <c r="I61" s="226">
        <f t="shared" ref="I61" si="133">SUM(I62:I63)</f>
        <v>0</v>
      </c>
      <c r="J61" s="226">
        <f t="shared" ref="J61" si="134">SUM(J62:J63)</f>
        <v>0</v>
      </c>
      <c r="K61" s="226">
        <f t="shared" ref="K61" si="135">SUM(K62:K63)</f>
        <v>0</v>
      </c>
      <c r="L61" s="226">
        <f t="shared" ref="L61" si="136">SUM(L62:L63)</f>
        <v>0</v>
      </c>
      <c r="M61" s="226">
        <f t="shared" ref="M61" si="137">SUM(M62:M63)</f>
        <v>0</v>
      </c>
      <c r="N61" s="226">
        <f t="shared" ref="N61" si="138">SUM(N62:N63)</f>
        <v>0</v>
      </c>
      <c r="O61" s="226">
        <f t="shared" ref="O61" si="139">SUM(O62:O63)</f>
        <v>0</v>
      </c>
      <c r="P61" s="226">
        <f t="shared" ref="P61" si="140">SUM(P62:P63)</f>
        <v>0</v>
      </c>
      <c r="Q61" s="226">
        <f t="shared" si="10"/>
        <v>0</v>
      </c>
      <c r="R61" s="226">
        <f t="shared" si="11"/>
        <v>0</v>
      </c>
      <c r="S61" s="226">
        <f t="shared" si="12"/>
        <v>0</v>
      </c>
      <c r="T61" s="226">
        <f t="shared" si="13"/>
        <v>0</v>
      </c>
      <c r="U61" s="226">
        <f t="shared" si="14"/>
        <v>0</v>
      </c>
      <c r="V61" s="954" t="s">
        <v>1016</v>
      </c>
      <c r="W61" s="955"/>
      <c r="X61" s="956"/>
    </row>
    <row r="62" spans="1:26">
      <c r="A62" s="231"/>
      <c r="B62" s="231"/>
      <c r="C62" s="231"/>
      <c r="D62" s="239"/>
      <c r="E62" s="227"/>
      <c r="F62" s="227"/>
      <c r="G62" s="227"/>
      <c r="H62" s="227"/>
      <c r="I62" s="227"/>
      <c r="J62" s="227"/>
      <c r="K62" s="227"/>
      <c r="L62" s="227"/>
      <c r="M62" s="229"/>
      <c r="N62" s="229"/>
      <c r="O62" s="229"/>
      <c r="P62" s="229"/>
      <c r="Q62" s="228">
        <f t="shared" si="10"/>
        <v>0</v>
      </c>
      <c r="R62" s="228">
        <f t="shared" si="11"/>
        <v>0</v>
      </c>
      <c r="S62" s="228">
        <f t="shared" si="12"/>
        <v>0</v>
      </c>
      <c r="T62" s="228">
        <f t="shared" si="13"/>
        <v>0</v>
      </c>
      <c r="U62" s="228">
        <f t="shared" si="14"/>
        <v>0</v>
      </c>
      <c r="V62" s="951"/>
      <c r="W62" s="952"/>
      <c r="X62" s="953"/>
      <c r="Y62" s="6"/>
      <c r="Z62" s="6"/>
    </row>
    <row r="63" spans="1:26">
      <c r="A63" s="231"/>
      <c r="B63" s="231"/>
      <c r="C63" s="231"/>
      <c r="D63" s="239"/>
      <c r="E63" s="227"/>
      <c r="F63" s="227"/>
      <c r="G63" s="227"/>
      <c r="H63" s="227"/>
      <c r="I63" s="227"/>
      <c r="J63" s="227"/>
      <c r="K63" s="227"/>
      <c r="L63" s="227"/>
      <c r="M63" s="229"/>
      <c r="N63" s="229"/>
      <c r="O63" s="229"/>
      <c r="P63" s="229"/>
      <c r="Q63" s="228">
        <f t="shared" si="10"/>
        <v>0</v>
      </c>
      <c r="R63" s="228">
        <f t="shared" si="11"/>
        <v>0</v>
      </c>
      <c r="S63" s="228">
        <f t="shared" si="12"/>
        <v>0</v>
      </c>
      <c r="T63" s="228">
        <f t="shared" si="13"/>
        <v>0</v>
      </c>
      <c r="U63" s="228">
        <f t="shared" si="14"/>
        <v>0</v>
      </c>
      <c r="V63" s="951"/>
      <c r="W63" s="952"/>
      <c r="X63" s="953"/>
      <c r="Y63" s="6"/>
      <c r="Z63" s="6"/>
    </row>
    <row r="64" spans="1:26" s="189" customFormat="1" ht="46.5" customHeight="1">
      <c r="A64" s="186" t="s">
        <v>213</v>
      </c>
      <c r="B64" s="906" t="s">
        <v>992</v>
      </c>
      <c r="C64" s="907"/>
      <c r="D64" s="218" t="s">
        <v>1016</v>
      </c>
      <c r="E64" s="225">
        <f>SUM(E65,E68,E71,E74,E77,E80,E83,E86)</f>
        <v>0</v>
      </c>
      <c r="F64" s="225">
        <f t="shared" ref="F64:P64" si="141">SUM(F65,F68,F71,F74,F77,F80,F83,F86)</f>
        <v>0</v>
      </c>
      <c r="G64" s="225">
        <f t="shared" si="141"/>
        <v>0</v>
      </c>
      <c r="H64" s="225">
        <f t="shared" si="141"/>
        <v>0</v>
      </c>
      <c r="I64" s="225">
        <f t="shared" si="141"/>
        <v>0</v>
      </c>
      <c r="J64" s="225">
        <f t="shared" si="141"/>
        <v>0</v>
      </c>
      <c r="K64" s="225">
        <f t="shared" si="141"/>
        <v>0</v>
      </c>
      <c r="L64" s="225">
        <f t="shared" si="141"/>
        <v>0</v>
      </c>
      <c r="M64" s="225">
        <f t="shared" si="141"/>
        <v>0</v>
      </c>
      <c r="N64" s="225">
        <f t="shared" si="141"/>
        <v>0</v>
      </c>
      <c r="O64" s="225">
        <f t="shared" si="141"/>
        <v>0</v>
      </c>
      <c r="P64" s="225">
        <f t="shared" si="141"/>
        <v>0</v>
      </c>
      <c r="Q64" s="225">
        <f t="shared" si="10"/>
        <v>0</v>
      </c>
      <c r="R64" s="225">
        <f t="shared" si="11"/>
        <v>0</v>
      </c>
      <c r="S64" s="225">
        <f t="shared" si="12"/>
        <v>0</v>
      </c>
      <c r="T64" s="225">
        <f t="shared" si="13"/>
        <v>0</v>
      </c>
      <c r="U64" s="225">
        <f t="shared" si="14"/>
        <v>0</v>
      </c>
      <c r="V64" s="961" t="s">
        <v>1016</v>
      </c>
      <c r="W64" s="962"/>
      <c r="X64" s="963"/>
    </row>
    <row r="65" spans="1:26" s="192" customFormat="1" ht="45.75" customHeight="1">
      <c r="A65" s="191" t="s">
        <v>215</v>
      </c>
      <c r="B65" s="923" t="s">
        <v>993</v>
      </c>
      <c r="C65" s="924"/>
      <c r="D65" s="222" t="s">
        <v>1016</v>
      </c>
      <c r="E65" s="226">
        <f>SUM(E66:E67)</f>
        <v>0</v>
      </c>
      <c r="F65" s="226">
        <f t="shared" ref="F65" si="142">SUM(F66:F67)</f>
        <v>0</v>
      </c>
      <c r="G65" s="226">
        <f t="shared" ref="G65" si="143">SUM(G66:G67)</f>
        <v>0</v>
      </c>
      <c r="H65" s="226">
        <f t="shared" ref="H65" si="144">SUM(H66:H67)</f>
        <v>0</v>
      </c>
      <c r="I65" s="226">
        <f t="shared" ref="I65" si="145">SUM(I66:I67)</f>
        <v>0</v>
      </c>
      <c r="J65" s="226">
        <f t="shared" ref="J65" si="146">SUM(J66:J67)</f>
        <v>0</v>
      </c>
      <c r="K65" s="226">
        <f t="shared" ref="K65" si="147">SUM(K66:K67)</f>
        <v>0</v>
      </c>
      <c r="L65" s="226">
        <f t="shared" ref="L65" si="148">SUM(L66:L67)</f>
        <v>0</v>
      </c>
      <c r="M65" s="226">
        <f t="shared" ref="M65" si="149">SUM(M66:M67)</f>
        <v>0</v>
      </c>
      <c r="N65" s="226">
        <f t="shared" ref="N65" si="150">SUM(N66:N67)</f>
        <v>0</v>
      </c>
      <c r="O65" s="226">
        <f t="shared" ref="O65" si="151">SUM(O66:O67)</f>
        <v>0</v>
      </c>
      <c r="P65" s="226">
        <f t="shared" ref="P65" si="152">SUM(P66:P67)</f>
        <v>0</v>
      </c>
      <c r="Q65" s="226">
        <f t="shared" si="10"/>
        <v>0</v>
      </c>
      <c r="R65" s="226">
        <f t="shared" si="11"/>
        <v>0</v>
      </c>
      <c r="S65" s="226">
        <f t="shared" si="12"/>
        <v>0</v>
      </c>
      <c r="T65" s="226">
        <f t="shared" si="13"/>
        <v>0</v>
      </c>
      <c r="U65" s="226">
        <f t="shared" si="14"/>
        <v>0</v>
      </c>
      <c r="V65" s="954" t="s">
        <v>1016</v>
      </c>
      <c r="W65" s="955"/>
      <c r="X65" s="956"/>
    </row>
    <row r="66" spans="1:26">
      <c r="A66" s="231"/>
      <c r="B66" s="231"/>
      <c r="C66" s="231"/>
      <c r="D66" s="239"/>
      <c r="E66" s="227"/>
      <c r="F66" s="227"/>
      <c r="G66" s="227"/>
      <c r="H66" s="227"/>
      <c r="I66" s="227"/>
      <c r="J66" s="227"/>
      <c r="K66" s="227"/>
      <c r="L66" s="227"/>
      <c r="M66" s="229"/>
      <c r="N66" s="229"/>
      <c r="O66" s="229"/>
      <c r="P66" s="229"/>
      <c r="Q66" s="228">
        <f t="shared" si="10"/>
        <v>0</v>
      </c>
      <c r="R66" s="228">
        <f t="shared" si="11"/>
        <v>0</v>
      </c>
      <c r="S66" s="228">
        <f t="shared" si="12"/>
        <v>0</v>
      </c>
      <c r="T66" s="228">
        <f t="shared" si="13"/>
        <v>0</v>
      </c>
      <c r="U66" s="228">
        <f t="shared" si="14"/>
        <v>0</v>
      </c>
      <c r="V66" s="951"/>
      <c r="W66" s="952"/>
      <c r="X66" s="953"/>
      <c r="Y66" s="6"/>
      <c r="Z66" s="6"/>
    </row>
    <row r="67" spans="1:26">
      <c r="A67" s="231"/>
      <c r="B67" s="231"/>
      <c r="C67" s="231"/>
      <c r="D67" s="239"/>
      <c r="E67" s="227"/>
      <c r="F67" s="227"/>
      <c r="G67" s="227"/>
      <c r="H67" s="227"/>
      <c r="I67" s="227"/>
      <c r="J67" s="227"/>
      <c r="K67" s="227"/>
      <c r="L67" s="227"/>
      <c r="M67" s="229"/>
      <c r="N67" s="229"/>
      <c r="O67" s="229"/>
      <c r="P67" s="229"/>
      <c r="Q67" s="228">
        <f t="shared" si="10"/>
        <v>0</v>
      </c>
      <c r="R67" s="228">
        <f t="shared" si="11"/>
        <v>0</v>
      </c>
      <c r="S67" s="228">
        <f t="shared" si="12"/>
        <v>0</v>
      </c>
      <c r="T67" s="228">
        <f t="shared" si="13"/>
        <v>0</v>
      </c>
      <c r="U67" s="228">
        <f t="shared" si="14"/>
        <v>0</v>
      </c>
      <c r="V67" s="951"/>
      <c r="W67" s="952"/>
      <c r="X67" s="953"/>
      <c r="Y67" s="6"/>
      <c r="Z67" s="6"/>
    </row>
    <row r="68" spans="1:26" s="192" customFormat="1" ht="41.25" customHeight="1">
      <c r="A68" s="191" t="s">
        <v>216</v>
      </c>
      <c r="B68" s="923" t="s">
        <v>994</v>
      </c>
      <c r="C68" s="924"/>
      <c r="D68" s="222" t="s">
        <v>1016</v>
      </c>
      <c r="E68" s="226">
        <f>SUM(E69:E70)</f>
        <v>0</v>
      </c>
      <c r="F68" s="226">
        <f t="shared" ref="F68" si="153">SUM(F69:F70)</f>
        <v>0</v>
      </c>
      <c r="G68" s="226">
        <f t="shared" ref="G68" si="154">SUM(G69:G70)</f>
        <v>0</v>
      </c>
      <c r="H68" s="226">
        <f t="shared" ref="H68" si="155">SUM(H69:H70)</f>
        <v>0</v>
      </c>
      <c r="I68" s="226">
        <f t="shared" ref="I68" si="156">SUM(I69:I70)</f>
        <v>0</v>
      </c>
      <c r="J68" s="226">
        <f t="shared" ref="J68" si="157">SUM(J69:J70)</f>
        <v>0</v>
      </c>
      <c r="K68" s="226">
        <f t="shared" ref="K68" si="158">SUM(K69:K70)</f>
        <v>0</v>
      </c>
      <c r="L68" s="226">
        <f t="shared" ref="L68" si="159">SUM(L69:L70)</f>
        <v>0</v>
      </c>
      <c r="M68" s="226">
        <f t="shared" ref="M68" si="160">SUM(M69:M70)</f>
        <v>0</v>
      </c>
      <c r="N68" s="226">
        <f t="shared" ref="N68" si="161">SUM(N69:N70)</f>
        <v>0</v>
      </c>
      <c r="O68" s="226">
        <f t="shared" ref="O68" si="162">SUM(O69:O70)</f>
        <v>0</v>
      </c>
      <c r="P68" s="226">
        <f t="shared" ref="P68" si="163">SUM(P69:P70)</f>
        <v>0</v>
      </c>
      <c r="Q68" s="226">
        <f t="shared" si="10"/>
        <v>0</v>
      </c>
      <c r="R68" s="226">
        <f t="shared" si="11"/>
        <v>0</v>
      </c>
      <c r="S68" s="226">
        <f t="shared" si="12"/>
        <v>0</v>
      </c>
      <c r="T68" s="226">
        <f t="shared" si="13"/>
        <v>0</v>
      </c>
      <c r="U68" s="226">
        <f t="shared" si="14"/>
        <v>0</v>
      </c>
      <c r="V68" s="954" t="s">
        <v>1016</v>
      </c>
      <c r="W68" s="955"/>
      <c r="X68" s="956"/>
    </row>
    <row r="69" spans="1:26">
      <c r="A69" s="231"/>
      <c r="B69" s="231"/>
      <c r="C69" s="231"/>
      <c r="D69" s="239"/>
      <c r="E69" s="227"/>
      <c r="F69" s="227"/>
      <c r="G69" s="227"/>
      <c r="H69" s="227"/>
      <c r="I69" s="227"/>
      <c r="J69" s="227"/>
      <c r="K69" s="227"/>
      <c r="L69" s="227"/>
      <c r="M69" s="229"/>
      <c r="N69" s="229"/>
      <c r="O69" s="229"/>
      <c r="P69" s="229"/>
      <c r="Q69" s="228">
        <f t="shared" si="10"/>
        <v>0</v>
      </c>
      <c r="R69" s="228">
        <f t="shared" si="11"/>
        <v>0</v>
      </c>
      <c r="S69" s="228">
        <f t="shared" si="12"/>
        <v>0</v>
      </c>
      <c r="T69" s="228">
        <f t="shared" si="13"/>
        <v>0</v>
      </c>
      <c r="U69" s="228">
        <f t="shared" si="14"/>
        <v>0</v>
      </c>
      <c r="V69" s="951"/>
      <c r="W69" s="952"/>
      <c r="X69" s="953"/>
      <c r="Y69" s="6"/>
      <c r="Z69" s="6"/>
    </row>
    <row r="70" spans="1:26">
      <c r="A70" s="231"/>
      <c r="B70" s="231"/>
      <c r="C70" s="231"/>
      <c r="D70" s="239"/>
      <c r="E70" s="227"/>
      <c r="F70" s="227"/>
      <c r="G70" s="227"/>
      <c r="H70" s="227"/>
      <c r="I70" s="227"/>
      <c r="J70" s="227"/>
      <c r="K70" s="227"/>
      <c r="L70" s="227"/>
      <c r="M70" s="229"/>
      <c r="N70" s="229"/>
      <c r="O70" s="229"/>
      <c r="P70" s="229"/>
      <c r="Q70" s="228">
        <f t="shared" si="10"/>
        <v>0</v>
      </c>
      <c r="R70" s="228">
        <f t="shared" si="11"/>
        <v>0</v>
      </c>
      <c r="S70" s="228">
        <f t="shared" si="12"/>
        <v>0</v>
      </c>
      <c r="T70" s="228">
        <f t="shared" si="13"/>
        <v>0</v>
      </c>
      <c r="U70" s="228">
        <f t="shared" si="14"/>
        <v>0</v>
      </c>
      <c r="V70" s="951"/>
      <c r="W70" s="952"/>
      <c r="X70" s="953"/>
      <c r="Y70" s="6"/>
      <c r="Z70" s="6"/>
    </row>
    <row r="71" spans="1:26" s="192" customFormat="1" ht="49.5" customHeight="1">
      <c r="A71" s="191" t="s">
        <v>217</v>
      </c>
      <c r="B71" s="923" t="s">
        <v>995</v>
      </c>
      <c r="C71" s="924"/>
      <c r="D71" s="222" t="s">
        <v>1016</v>
      </c>
      <c r="E71" s="226">
        <f>SUM(E72:E73)</f>
        <v>0</v>
      </c>
      <c r="F71" s="226">
        <f t="shared" ref="F71" si="164">SUM(F72:F73)</f>
        <v>0</v>
      </c>
      <c r="G71" s="226">
        <f t="shared" ref="G71" si="165">SUM(G72:G73)</f>
        <v>0</v>
      </c>
      <c r="H71" s="226">
        <f t="shared" ref="H71" si="166">SUM(H72:H73)</f>
        <v>0</v>
      </c>
      <c r="I71" s="226">
        <f t="shared" ref="I71" si="167">SUM(I72:I73)</f>
        <v>0</v>
      </c>
      <c r="J71" s="226">
        <f t="shared" ref="J71" si="168">SUM(J72:J73)</f>
        <v>0</v>
      </c>
      <c r="K71" s="226">
        <f t="shared" ref="K71" si="169">SUM(K72:K73)</f>
        <v>0</v>
      </c>
      <c r="L71" s="226">
        <f t="shared" ref="L71" si="170">SUM(L72:L73)</f>
        <v>0</v>
      </c>
      <c r="M71" s="226">
        <f t="shared" ref="M71" si="171">SUM(M72:M73)</f>
        <v>0</v>
      </c>
      <c r="N71" s="226">
        <f t="shared" ref="N71" si="172">SUM(N72:N73)</f>
        <v>0</v>
      </c>
      <c r="O71" s="226">
        <f t="shared" ref="O71" si="173">SUM(O72:O73)</f>
        <v>0</v>
      </c>
      <c r="P71" s="226">
        <f t="shared" ref="P71" si="174">SUM(P72:P73)</f>
        <v>0</v>
      </c>
      <c r="Q71" s="226">
        <f t="shared" si="10"/>
        <v>0</v>
      </c>
      <c r="R71" s="226">
        <f t="shared" si="11"/>
        <v>0</v>
      </c>
      <c r="S71" s="226">
        <f t="shared" si="12"/>
        <v>0</v>
      </c>
      <c r="T71" s="226">
        <f t="shared" si="13"/>
        <v>0</v>
      </c>
      <c r="U71" s="226">
        <f t="shared" si="14"/>
        <v>0</v>
      </c>
      <c r="V71" s="954" t="s">
        <v>1016</v>
      </c>
      <c r="W71" s="955"/>
      <c r="X71" s="956"/>
    </row>
    <row r="72" spans="1:26">
      <c r="A72" s="231"/>
      <c r="B72" s="231"/>
      <c r="C72" s="231"/>
      <c r="D72" s="239"/>
      <c r="E72" s="227"/>
      <c r="F72" s="227"/>
      <c r="G72" s="227"/>
      <c r="H72" s="227"/>
      <c r="I72" s="227"/>
      <c r="J72" s="227"/>
      <c r="K72" s="227"/>
      <c r="L72" s="227"/>
      <c r="M72" s="229"/>
      <c r="N72" s="229"/>
      <c r="O72" s="229"/>
      <c r="P72" s="229"/>
      <c r="Q72" s="228">
        <f t="shared" si="10"/>
        <v>0</v>
      </c>
      <c r="R72" s="228">
        <f t="shared" si="11"/>
        <v>0</v>
      </c>
      <c r="S72" s="228">
        <f t="shared" si="12"/>
        <v>0</v>
      </c>
      <c r="T72" s="228">
        <f t="shared" si="13"/>
        <v>0</v>
      </c>
      <c r="U72" s="228">
        <f t="shared" si="14"/>
        <v>0</v>
      </c>
      <c r="V72" s="951"/>
      <c r="W72" s="952"/>
      <c r="X72" s="953"/>
      <c r="Y72" s="6"/>
      <c r="Z72" s="6"/>
    </row>
    <row r="73" spans="1:26">
      <c r="A73" s="231"/>
      <c r="B73" s="231"/>
      <c r="C73" s="231"/>
      <c r="D73" s="239"/>
      <c r="E73" s="227"/>
      <c r="F73" s="227"/>
      <c r="G73" s="227"/>
      <c r="H73" s="227"/>
      <c r="I73" s="227"/>
      <c r="J73" s="227"/>
      <c r="K73" s="227"/>
      <c r="L73" s="227"/>
      <c r="M73" s="229"/>
      <c r="N73" s="229"/>
      <c r="O73" s="229"/>
      <c r="P73" s="229"/>
      <c r="Q73" s="228">
        <f t="shared" si="10"/>
        <v>0</v>
      </c>
      <c r="R73" s="228">
        <f t="shared" si="11"/>
        <v>0</v>
      </c>
      <c r="S73" s="228">
        <f t="shared" si="12"/>
        <v>0</v>
      </c>
      <c r="T73" s="228">
        <f t="shared" si="13"/>
        <v>0</v>
      </c>
      <c r="U73" s="228">
        <f t="shared" si="14"/>
        <v>0</v>
      </c>
      <c r="V73" s="951"/>
      <c r="W73" s="952"/>
      <c r="X73" s="953"/>
      <c r="Y73" s="6"/>
      <c r="Z73" s="6"/>
    </row>
    <row r="74" spans="1:26" s="192" customFormat="1" ht="51.75" customHeight="1">
      <c r="A74" s="191" t="s">
        <v>218</v>
      </c>
      <c r="B74" s="923" t="s">
        <v>996</v>
      </c>
      <c r="C74" s="924"/>
      <c r="D74" s="222" t="s">
        <v>1016</v>
      </c>
      <c r="E74" s="226">
        <f>SUM(E75:E76)</f>
        <v>0</v>
      </c>
      <c r="F74" s="226">
        <f t="shared" ref="F74" si="175">SUM(F75:F76)</f>
        <v>0</v>
      </c>
      <c r="G74" s="226">
        <f t="shared" ref="G74" si="176">SUM(G75:G76)</f>
        <v>0</v>
      </c>
      <c r="H74" s="226">
        <f t="shared" ref="H74" si="177">SUM(H75:H76)</f>
        <v>0</v>
      </c>
      <c r="I74" s="226">
        <f t="shared" ref="I74" si="178">SUM(I75:I76)</f>
        <v>0</v>
      </c>
      <c r="J74" s="226">
        <f t="shared" ref="J74" si="179">SUM(J75:J76)</f>
        <v>0</v>
      </c>
      <c r="K74" s="226">
        <f t="shared" ref="K74" si="180">SUM(K75:K76)</f>
        <v>0</v>
      </c>
      <c r="L74" s="226">
        <f t="shared" ref="L74" si="181">SUM(L75:L76)</f>
        <v>0</v>
      </c>
      <c r="M74" s="226">
        <f t="shared" ref="M74" si="182">SUM(M75:M76)</f>
        <v>0</v>
      </c>
      <c r="N74" s="226">
        <f t="shared" ref="N74" si="183">SUM(N75:N76)</f>
        <v>0</v>
      </c>
      <c r="O74" s="226">
        <f t="shared" ref="O74" si="184">SUM(O75:O76)</f>
        <v>0</v>
      </c>
      <c r="P74" s="226">
        <f t="shared" ref="P74" si="185">SUM(P75:P76)</f>
        <v>0</v>
      </c>
      <c r="Q74" s="226">
        <f t="shared" si="10"/>
        <v>0</v>
      </c>
      <c r="R74" s="226">
        <f t="shared" si="11"/>
        <v>0</v>
      </c>
      <c r="S74" s="226">
        <f t="shared" si="12"/>
        <v>0</v>
      </c>
      <c r="T74" s="226">
        <f t="shared" si="13"/>
        <v>0</v>
      </c>
      <c r="U74" s="226">
        <f t="shared" si="14"/>
        <v>0</v>
      </c>
      <c r="V74" s="954" t="s">
        <v>1016</v>
      </c>
      <c r="W74" s="955"/>
      <c r="X74" s="956"/>
    </row>
    <row r="75" spans="1:26">
      <c r="A75" s="231"/>
      <c r="B75" s="231"/>
      <c r="C75" s="231"/>
      <c r="D75" s="239"/>
      <c r="E75" s="227"/>
      <c r="F75" s="227"/>
      <c r="G75" s="227"/>
      <c r="H75" s="227"/>
      <c r="I75" s="227"/>
      <c r="J75" s="227"/>
      <c r="K75" s="227"/>
      <c r="L75" s="227"/>
      <c r="M75" s="229"/>
      <c r="N75" s="229"/>
      <c r="O75" s="229"/>
      <c r="P75" s="229"/>
      <c r="Q75" s="228">
        <f t="shared" si="10"/>
        <v>0</v>
      </c>
      <c r="R75" s="228">
        <f t="shared" si="11"/>
        <v>0</v>
      </c>
      <c r="S75" s="228">
        <f t="shared" si="12"/>
        <v>0</v>
      </c>
      <c r="T75" s="228">
        <f t="shared" si="13"/>
        <v>0</v>
      </c>
      <c r="U75" s="228">
        <f t="shared" si="14"/>
        <v>0</v>
      </c>
      <c r="V75" s="951"/>
      <c r="W75" s="952"/>
      <c r="X75" s="953"/>
      <c r="Y75" s="6"/>
      <c r="Z75" s="6"/>
    </row>
    <row r="76" spans="1:26">
      <c r="A76" s="231"/>
      <c r="B76" s="231"/>
      <c r="C76" s="231"/>
      <c r="D76" s="239"/>
      <c r="E76" s="227"/>
      <c r="F76" s="227"/>
      <c r="G76" s="227"/>
      <c r="H76" s="227"/>
      <c r="I76" s="227"/>
      <c r="J76" s="227"/>
      <c r="K76" s="227"/>
      <c r="L76" s="227"/>
      <c r="M76" s="229"/>
      <c r="N76" s="229"/>
      <c r="O76" s="229"/>
      <c r="P76" s="229"/>
      <c r="Q76" s="228">
        <f t="shared" si="10"/>
        <v>0</v>
      </c>
      <c r="R76" s="228">
        <f t="shared" si="11"/>
        <v>0</v>
      </c>
      <c r="S76" s="228">
        <f t="shared" si="12"/>
        <v>0</v>
      </c>
      <c r="T76" s="228">
        <f t="shared" si="13"/>
        <v>0</v>
      </c>
      <c r="U76" s="228">
        <f t="shared" si="14"/>
        <v>0</v>
      </c>
      <c r="V76" s="951"/>
      <c r="W76" s="952"/>
      <c r="X76" s="953"/>
      <c r="Y76" s="6"/>
      <c r="Z76" s="6"/>
    </row>
    <row r="77" spans="1:26" s="192" customFormat="1" ht="60" customHeight="1">
      <c r="A77" s="191" t="s">
        <v>219</v>
      </c>
      <c r="B77" s="923" t="s">
        <v>997</v>
      </c>
      <c r="C77" s="924"/>
      <c r="D77" s="222" t="s">
        <v>1016</v>
      </c>
      <c r="E77" s="226">
        <f>SUM(E78:E79)</f>
        <v>0</v>
      </c>
      <c r="F77" s="226">
        <f t="shared" ref="F77" si="186">SUM(F78:F79)</f>
        <v>0</v>
      </c>
      <c r="G77" s="226">
        <f t="shared" ref="G77" si="187">SUM(G78:G79)</f>
        <v>0</v>
      </c>
      <c r="H77" s="226">
        <f t="shared" ref="H77" si="188">SUM(H78:H79)</f>
        <v>0</v>
      </c>
      <c r="I77" s="226">
        <f t="shared" ref="I77" si="189">SUM(I78:I79)</f>
        <v>0</v>
      </c>
      <c r="J77" s="226">
        <f t="shared" ref="J77" si="190">SUM(J78:J79)</f>
        <v>0</v>
      </c>
      <c r="K77" s="226">
        <f t="shared" ref="K77" si="191">SUM(K78:K79)</f>
        <v>0</v>
      </c>
      <c r="L77" s="226">
        <f t="shared" ref="L77" si="192">SUM(L78:L79)</f>
        <v>0</v>
      </c>
      <c r="M77" s="226">
        <f t="shared" ref="M77" si="193">SUM(M78:M79)</f>
        <v>0</v>
      </c>
      <c r="N77" s="226">
        <f t="shared" ref="N77" si="194">SUM(N78:N79)</f>
        <v>0</v>
      </c>
      <c r="O77" s="226">
        <f t="shared" ref="O77" si="195">SUM(O78:O79)</f>
        <v>0</v>
      </c>
      <c r="P77" s="226">
        <f t="shared" ref="P77" si="196">SUM(P78:P79)</f>
        <v>0</v>
      </c>
      <c r="Q77" s="226">
        <f t="shared" si="10"/>
        <v>0</v>
      </c>
      <c r="R77" s="226">
        <f t="shared" si="11"/>
        <v>0</v>
      </c>
      <c r="S77" s="226">
        <f t="shared" si="12"/>
        <v>0</v>
      </c>
      <c r="T77" s="226">
        <f t="shared" si="13"/>
        <v>0</v>
      </c>
      <c r="U77" s="226">
        <f t="shared" si="14"/>
        <v>0</v>
      </c>
      <c r="V77" s="954" t="s">
        <v>1016</v>
      </c>
      <c r="W77" s="955"/>
      <c r="X77" s="956"/>
    </row>
    <row r="78" spans="1:26">
      <c r="A78" s="231"/>
      <c r="B78" s="231"/>
      <c r="C78" s="231"/>
      <c r="D78" s="239"/>
      <c r="E78" s="227"/>
      <c r="F78" s="227"/>
      <c r="G78" s="227"/>
      <c r="H78" s="227"/>
      <c r="I78" s="227"/>
      <c r="J78" s="227"/>
      <c r="K78" s="227"/>
      <c r="L78" s="227"/>
      <c r="M78" s="229"/>
      <c r="N78" s="229"/>
      <c r="O78" s="229"/>
      <c r="P78" s="229"/>
      <c r="Q78" s="228">
        <f t="shared" si="10"/>
        <v>0</v>
      </c>
      <c r="R78" s="228">
        <f t="shared" si="11"/>
        <v>0</v>
      </c>
      <c r="S78" s="228">
        <f t="shared" si="12"/>
        <v>0</v>
      </c>
      <c r="T78" s="228">
        <f t="shared" si="13"/>
        <v>0</v>
      </c>
      <c r="U78" s="228">
        <f t="shared" si="14"/>
        <v>0</v>
      </c>
      <c r="V78" s="951"/>
      <c r="W78" s="952"/>
      <c r="X78" s="953"/>
      <c r="Y78" s="6"/>
      <c r="Z78" s="6"/>
    </row>
    <row r="79" spans="1:26">
      <c r="A79" s="231"/>
      <c r="B79" s="231"/>
      <c r="C79" s="231"/>
      <c r="D79" s="239"/>
      <c r="E79" s="227"/>
      <c r="F79" s="227"/>
      <c r="G79" s="227"/>
      <c r="H79" s="227"/>
      <c r="I79" s="227"/>
      <c r="J79" s="227"/>
      <c r="K79" s="227"/>
      <c r="L79" s="227"/>
      <c r="M79" s="229"/>
      <c r="N79" s="229"/>
      <c r="O79" s="229"/>
      <c r="P79" s="229"/>
      <c r="Q79" s="228">
        <f t="shared" si="10"/>
        <v>0</v>
      </c>
      <c r="R79" s="228">
        <f t="shared" si="11"/>
        <v>0</v>
      </c>
      <c r="S79" s="228">
        <f t="shared" si="12"/>
        <v>0</v>
      </c>
      <c r="T79" s="228">
        <f t="shared" si="13"/>
        <v>0</v>
      </c>
      <c r="U79" s="228">
        <f t="shared" si="14"/>
        <v>0</v>
      </c>
      <c r="V79" s="951"/>
      <c r="W79" s="952"/>
      <c r="X79" s="953"/>
      <c r="Y79" s="6"/>
      <c r="Z79" s="6"/>
    </row>
    <row r="80" spans="1:26" s="192" customFormat="1" ht="51.75" customHeight="1">
      <c r="A80" s="191" t="s">
        <v>220</v>
      </c>
      <c r="B80" s="923" t="s">
        <v>998</v>
      </c>
      <c r="C80" s="924"/>
      <c r="D80" s="222" t="s">
        <v>1016</v>
      </c>
      <c r="E80" s="226">
        <f>SUM(E81:E82)</f>
        <v>0</v>
      </c>
      <c r="F80" s="226">
        <f t="shared" ref="F80" si="197">SUM(F81:F82)</f>
        <v>0</v>
      </c>
      <c r="G80" s="226">
        <f t="shared" ref="G80" si="198">SUM(G81:G82)</f>
        <v>0</v>
      </c>
      <c r="H80" s="226">
        <f t="shared" ref="H80" si="199">SUM(H81:H82)</f>
        <v>0</v>
      </c>
      <c r="I80" s="226">
        <f t="shared" ref="I80" si="200">SUM(I81:I82)</f>
        <v>0</v>
      </c>
      <c r="J80" s="226">
        <f t="shared" ref="J80" si="201">SUM(J81:J82)</f>
        <v>0</v>
      </c>
      <c r="K80" s="226">
        <f t="shared" ref="K80" si="202">SUM(K81:K82)</f>
        <v>0</v>
      </c>
      <c r="L80" s="226">
        <f t="shared" ref="L80" si="203">SUM(L81:L82)</f>
        <v>0</v>
      </c>
      <c r="M80" s="226">
        <f t="shared" ref="M80" si="204">SUM(M81:M82)</f>
        <v>0</v>
      </c>
      <c r="N80" s="226">
        <f t="shared" ref="N80" si="205">SUM(N81:N82)</f>
        <v>0</v>
      </c>
      <c r="O80" s="226">
        <f t="shared" ref="O80" si="206">SUM(O81:O82)</f>
        <v>0</v>
      </c>
      <c r="P80" s="226">
        <f t="shared" ref="P80" si="207">SUM(P81:P82)</f>
        <v>0</v>
      </c>
      <c r="Q80" s="226">
        <f t="shared" si="10"/>
        <v>0</v>
      </c>
      <c r="R80" s="226">
        <f t="shared" si="11"/>
        <v>0</v>
      </c>
      <c r="S80" s="226">
        <f t="shared" si="12"/>
        <v>0</v>
      </c>
      <c r="T80" s="226">
        <f t="shared" si="13"/>
        <v>0</v>
      </c>
      <c r="U80" s="226">
        <f t="shared" si="14"/>
        <v>0</v>
      </c>
      <c r="V80" s="954" t="s">
        <v>1016</v>
      </c>
      <c r="W80" s="955"/>
      <c r="X80" s="956"/>
    </row>
    <row r="81" spans="1:26">
      <c r="A81" s="231"/>
      <c r="B81" s="231"/>
      <c r="C81" s="231"/>
      <c r="D81" s="239"/>
      <c r="E81" s="227"/>
      <c r="F81" s="227"/>
      <c r="G81" s="227"/>
      <c r="H81" s="227"/>
      <c r="I81" s="227"/>
      <c r="J81" s="227"/>
      <c r="K81" s="227"/>
      <c r="L81" s="227"/>
      <c r="M81" s="229"/>
      <c r="N81" s="229"/>
      <c r="O81" s="229"/>
      <c r="P81" s="229"/>
      <c r="Q81" s="228">
        <f t="shared" si="10"/>
        <v>0</v>
      </c>
      <c r="R81" s="228">
        <f t="shared" si="11"/>
        <v>0</v>
      </c>
      <c r="S81" s="228">
        <f t="shared" si="12"/>
        <v>0</v>
      </c>
      <c r="T81" s="228">
        <f t="shared" si="13"/>
        <v>0</v>
      </c>
      <c r="U81" s="228">
        <f t="shared" si="14"/>
        <v>0</v>
      </c>
      <c r="V81" s="951"/>
      <c r="W81" s="952"/>
      <c r="X81" s="953"/>
      <c r="Y81" s="6"/>
      <c r="Z81" s="6"/>
    </row>
    <row r="82" spans="1:26">
      <c r="A82" s="231"/>
      <c r="B82" s="231"/>
      <c r="C82" s="231"/>
      <c r="D82" s="239"/>
      <c r="E82" s="227"/>
      <c r="F82" s="227"/>
      <c r="G82" s="227"/>
      <c r="H82" s="227"/>
      <c r="I82" s="227"/>
      <c r="J82" s="227"/>
      <c r="K82" s="227"/>
      <c r="L82" s="227"/>
      <c r="M82" s="229"/>
      <c r="N82" s="229"/>
      <c r="O82" s="229"/>
      <c r="P82" s="229"/>
      <c r="Q82" s="228">
        <f t="shared" si="10"/>
        <v>0</v>
      </c>
      <c r="R82" s="228">
        <f t="shared" si="11"/>
        <v>0</v>
      </c>
      <c r="S82" s="228">
        <f t="shared" si="12"/>
        <v>0</v>
      </c>
      <c r="T82" s="228">
        <f t="shared" si="13"/>
        <v>0</v>
      </c>
      <c r="U82" s="228">
        <f t="shared" si="14"/>
        <v>0</v>
      </c>
      <c r="V82" s="951"/>
      <c r="W82" s="952"/>
      <c r="X82" s="953"/>
      <c r="Y82" s="6"/>
      <c r="Z82" s="6"/>
    </row>
    <row r="83" spans="1:26" s="192" customFormat="1" ht="52.5" customHeight="1">
      <c r="A83" s="191" t="s">
        <v>221</v>
      </c>
      <c r="B83" s="923" t="s">
        <v>999</v>
      </c>
      <c r="C83" s="924"/>
      <c r="D83" s="222" t="s">
        <v>1016</v>
      </c>
      <c r="E83" s="226">
        <f>SUM(E84:E85)</f>
        <v>0</v>
      </c>
      <c r="F83" s="226">
        <f t="shared" ref="F83" si="208">SUM(F84:F85)</f>
        <v>0</v>
      </c>
      <c r="G83" s="226">
        <f t="shared" ref="G83" si="209">SUM(G84:G85)</f>
        <v>0</v>
      </c>
      <c r="H83" s="226">
        <f t="shared" ref="H83" si="210">SUM(H84:H85)</f>
        <v>0</v>
      </c>
      <c r="I83" s="226">
        <f t="shared" ref="I83" si="211">SUM(I84:I85)</f>
        <v>0</v>
      </c>
      <c r="J83" s="226">
        <f t="shared" ref="J83" si="212">SUM(J84:J85)</f>
        <v>0</v>
      </c>
      <c r="K83" s="226">
        <f t="shared" ref="K83" si="213">SUM(K84:K85)</f>
        <v>0</v>
      </c>
      <c r="L83" s="226">
        <f t="shared" ref="L83" si="214">SUM(L84:L85)</f>
        <v>0</v>
      </c>
      <c r="M83" s="226">
        <f t="shared" ref="M83" si="215">SUM(M84:M85)</f>
        <v>0</v>
      </c>
      <c r="N83" s="226">
        <f t="shared" ref="N83" si="216">SUM(N84:N85)</f>
        <v>0</v>
      </c>
      <c r="O83" s="226">
        <f t="shared" ref="O83" si="217">SUM(O84:O85)</f>
        <v>0</v>
      </c>
      <c r="P83" s="226">
        <f t="shared" ref="P83" si="218">SUM(P84:P85)</f>
        <v>0</v>
      </c>
      <c r="Q83" s="226">
        <f t="shared" si="10"/>
        <v>0</v>
      </c>
      <c r="R83" s="226">
        <f t="shared" si="11"/>
        <v>0</v>
      </c>
      <c r="S83" s="226">
        <f t="shared" si="12"/>
        <v>0</v>
      </c>
      <c r="T83" s="226">
        <f t="shared" si="13"/>
        <v>0</v>
      </c>
      <c r="U83" s="226">
        <f t="shared" si="14"/>
        <v>0</v>
      </c>
      <c r="V83" s="954" t="s">
        <v>1016</v>
      </c>
      <c r="W83" s="955"/>
      <c r="X83" s="956"/>
    </row>
    <row r="84" spans="1:26">
      <c r="A84" s="231"/>
      <c r="B84" s="231"/>
      <c r="C84" s="231"/>
      <c r="D84" s="239"/>
      <c r="E84" s="227"/>
      <c r="F84" s="227"/>
      <c r="G84" s="227"/>
      <c r="H84" s="227"/>
      <c r="I84" s="227"/>
      <c r="J84" s="227"/>
      <c r="K84" s="227"/>
      <c r="L84" s="227"/>
      <c r="M84" s="229"/>
      <c r="N84" s="229"/>
      <c r="O84" s="229"/>
      <c r="P84" s="229"/>
      <c r="Q84" s="228">
        <f t="shared" si="10"/>
        <v>0</v>
      </c>
      <c r="R84" s="228">
        <f t="shared" si="11"/>
        <v>0</v>
      </c>
      <c r="S84" s="228">
        <f t="shared" si="12"/>
        <v>0</v>
      </c>
      <c r="T84" s="228">
        <f t="shared" si="13"/>
        <v>0</v>
      </c>
      <c r="U84" s="228">
        <f t="shared" si="14"/>
        <v>0</v>
      </c>
      <c r="V84" s="951"/>
      <c r="W84" s="952"/>
      <c r="X84" s="953"/>
      <c r="Y84" s="6"/>
      <c r="Z84" s="6"/>
    </row>
    <row r="85" spans="1:26">
      <c r="A85" s="231"/>
      <c r="B85" s="231"/>
      <c r="C85" s="231"/>
      <c r="D85" s="239"/>
      <c r="E85" s="227"/>
      <c r="F85" s="227"/>
      <c r="G85" s="227"/>
      <c r="H85" s="227"/>
      <c r="I85" s="227"/>
      <c r="J85" s="227"/>
      <c r="K85" s="227"/>
      <c r="L85" s="227"/>
      <c r="M85" s="229"/>
      <c r="N85" s="229"/>
      <c r="O85" s="229"/>
      <c r="P85" s="229"/>
      <c r="Q85" s="228">
        <f t="shared" si="10"/>
        <v>0</v>
      </c>
      <c r="R85" s="228">
        <f t="shared" si="11"/>
        <v>0</v>
      </c>
      <c r="S85" s="228">
        <f t="shared" si="12"/>
        <v>0</v>
      </c>
      <c r="T85" s="228">
        <f t="shared" si="13"/>
        <v>0</v>
      </c>
      <c r="U85" s="228">
        <f t="shared" si="14"/>
        <v>0</v>
      </c>
      <c r="V85" s="951"/>
      <c r="W85" s="952"/>
      <c r="X85" s="953"/>
      <c r="Y85" s="6"/>
      <c r="Z85" s="6"/>
    </row>
    <row r="86" spans="1:26" s="192" customFormat="1" ht="62.25" customHeight="1">
      <c r="A86" s="191" t="s">
        <v>1000</v>
      </c>
      <c r="B86" s="923" t="s">
        <v>1001</v>
      </c>
      <c r="C86" s="924"/>
      <c r="D86" s="222" t="s">
        <v>1016</v>
      </c>
      <c r="E86" s="226">
        <f>SUM(E87:E88)</f>
        <v>0</v>
      </c>
      <c r="F86" s="226">
        <f t="shared" ref="F86" si="219">SUM(F87:F88)</f>
        <v>0</v>
      </c>
      <c r="G86" s="226">
        <f t="shared" ref="G86" si="220">SUM(G87:G88)</f>
        <v>0</v>
      </c>
      <c r="H86" s="226">
        <f t="shared" ref="H86" si="221">SUM(H87:H88)</f>
        <v>0</v>
      </c>
      <c r="I86" s="226">
        <f t="shared" ref="I86" si="222">SUM(I87:I88)</f>
        <v>0</v>
      </c>
      <c r="J86" s="226">
        <f t="shared" ref="J86" si="223">SUM(J87:J88)</f>
        <v>0</v>
      </c>
      <c r="K86" s="226">
        <f t="shared" ref="K86" si="224">SUM(K87:K88)</f>
        <v>0</v>
      </c>
      <c r="L86" s="226">
        <f t="shared" ref="L86" si="225">SUM(L87:L88)</f>
        <v>0</v>
      </c>
      <c r="M86" s="226">
        <f t="shared" ref="M86" si="226">SUM(M87:M88)</f>
        <v>0</v>
      </c>
      <c r="N86" s="226">
        <f t="shared" ref="N86" si="227">SUM(N87:N88)</f>
        <v>0</v>
      </c>
      <c r="O86" s="226">
        <f t="shared" ref="O86" si="228">SUM(O87:O88)</f>
        <v>0</v>
      </c>
      <c r="P86" s="226">
        <f t="shared" ref="P86" si="229">SUM(P87:P88)</f>
        <v>0</v>
      </c>
      <c r="Q86" s="226">
        <f t="shared" si="10"/>
        <v>0</v>
      </c>
      <c r="R86" s="226">
        <f t="shared" si="11"/>
        <v>0</v>
      </c>
      <c r="S86" s="226">
        <f t="shared" si="12"/>
        <v>0</v>
      </c>
      <c r="T86" s="226">
        <f t="shared" si="13"/>
        <v>0</v>
      </c>
      <c r="U86" s="226">
        <f t="shared" si="14"/>
        <v>0</v>
      </c>
      <c r="V86" s="954" t="s">
        <v>1016</v>
      </c>
      <c r="W86" s="955"/>
      <c r="X86" s="956"/>
    </row>
    <row r="87" spans="1:26">
      <c r="A87" s="231"/>
      <c r="B87" s="231"/>
      <c r="C87" s="231"/>
      <c r="D87" s="239"/>
      <c r="E87" s="227"/>
      <c r="F87" s="227"/>
      <c r="G87" s="227"/>
      <c r="H87" s="227"/>
      <c r="I87" s="227"/>
      <c r="J87" s="227"/>
      <c r="K87" s="227"/>
      <c r="L87" s="227"/>
      <c r="M87" s="229"/>
      <c r="N87" s="229"/>
      <c r="O87" s="229"/>
      <c r="P87" s="229"/>
      <c r="Q87" s="228">
        <f t="shared" si="10"/>
        <v>0</v>
      </c>
      <c r="R87" s="228">
        <f t="shared" si="11"/>
        <v>0</v>
      </c>
      <c r="S87" s="228">
        <f t="shared" si="12"/>
        <v>0</v>
      </c>
      <c r="T87" s="228">
        <f t="shared" si="13"/>
        <v>0</v>
      </c>
      <c r="U87" s="228">
        <f t="shared" si="14"/>
        <v>0</v>
      </c>
      <c r="V87" s="951"/>
      <c r="W87" s="952"/>
      <c r="X87" s="953"/>
      <c r="Y87" s="6"/>
      <c r="Z87" s="6"/>
    </row>
    <row r="88" spans="1:26">
      <c r="A88" s="231"/>
      <c r="B88" s="231"/>
      <c r="C88" s="231"/>
      <c r="D88" s="239"/>
      <c r="E88" s="227"/>
      <c r="F88" s="227"/>
      <c r="G88" s="227"/>
      <c r="H88" s="227"/>
      <c r="I88" s="227"/>
      <c r="J88" s="227"/>
      <c r="K88" s="227"/>
      <c r="L88" s="227"/>
      <c r="M88" s="229"/>
      <c r="N88" s="229"/>
      <c r="O88" s="229"/>
      <c r="P88" s="229"/>
      <c r="Q88" s="228">
        <f t="shared" si="10"/>
        <v>0</v>
      </c>
      <c r="R88" s="228">
        <f t="shared" si="11"/>
        <v>0</v>
      </c>
      <c r="S88" s="228">
        <f t="shared" si="12"/>
        <v>0</v>
      </c>
      <c r="T88" s="228">
        <f t="shared" si="13"/>
        <v>0</v>
      </c>
      <c r="U88" s="228">
        <f t="shared" si="14"/>
        <v>0</v>
      </c>
      <c r="V88" s="951"/>
      <c r="W88" s="952"/>
      <c r="X88" s="953"/>
      <c r="Y88" s="6"/>
      <c r="Z88" s="6"/>
    </row>
    <row r="89" spans="1:26" s="189" customFormat="1" ht="58.5" customHeight="1">
      <c r="A89" s="186" t="s">
        <v>1002</v>
      </c>
      <c r="B89" s="906" t="s">
        <v>1003</v>
      </c>
      <c r="C89" s="907"/>
      <c r="D89" s="218" t="s">
        <v>1016</v>
      </c>
      <c r="E89" s="225">
        <f>SUM(E90,E93)</f>
        <v>0</v>
      </c>
      <c r="F89" s="225">
        <f t="shared" ref="F89:P89" si="230">SUM(F90,F93)</f>
        <v>0</v>
      </c>
      <c r="G89" s="225">
        <f t="shared" si="230"/>
        <v>0</v>
      </c>
      <c r="H89" s="225">
        <f t="shared" si="230"/>
        <v>0</v>
      </c>
      <c r="I89" s="225">
        <f t="shared" si="230"/>
        <v>0</v>
      </c>
      <c r="J89" s="225">
        <f t="shared" si="230"/>
        <v>0</v>
      </c>
      <c r="K89" s="225">
        <f t="shared" si="230"/>
        <v>0</v>
      </c>
      <c r="L89" s="225">
        <f t="shared" si="230"/>
        <v>0</v>
      </c>
      <c r="M89" s="225">
        <f t="shared" si="230"/>
        <v>0</v>
      </c>
      <c r="N89" s="225">
        <f t="shared" si="230"/>
        <v>0</v>
      </c>
      <c r="O89" s="225">
        <f t="shared" si="230"/>
        <v>0</v>
      </c>
      <c r="P89" s="225">
        <f t="shared" si="230"/>
        <v>0</v>
      </c>
      <c r="Q89" s="225">
        <f t="shared" ref="Q89:Q118" si="231">L89-F89</f>
        <v>0</v>
      </c>
      <c r="R89" s="225">
        <f t="shared" ref="R89:R118" si="232">M89-G89</f>
        <v>0</v>
      </c>
      <c r="S89" s="225">
        <f t="shared" ref="S89:S118" si="233">N89-H89</f>
        <v>0</v>
      </c>
      <c r="T89" s="225">
        <f t="shared" ref="T89:T118" si="234">O89-I89</f>
        <v>0</v>
      </c>
      <c r="U89" s="225">
        <f t="shared" ref="U89:U118" si="235">P89-J89</f>
        <v>0</v>
      </c>
      <c r="V89" s="961" t="s">
        <v>1016</v>
      </c>
      <c r="W89" s="962"/>
      <c r="X89" s="963"/>
    </row>
    <row r="90" spans="1:26" s="192" customFormat="1" ht="51.75" customHeight="1">
      <c r="A90" s="191" t="s">
        <v>1004</v>
      </c>
      <c r="B90" s="923" t="s">
        <v>1005</v>
      </c>
      <c r="C90" s="924"/>
      <c r="D90" s="222" t="s">
        <v>1016</v>
      </c>
      <c r="E90" s="226">
        <f>SUM(E91:E92)</f>
        <v>0</v>
      </c>
      <c r="F90" s="226">
        <f t="shared" ref="F90" si="236">SUM(F91:F92)</f>
        <v>0</v>
      </c>
      <c r="G90" s="226">
        <f t="shared" ref="G90" si="237">SUM(G91:G92)</f>
        <v>0</v>
      </c>
      <c r="H90" s="226">
        <f t="shared" ref="H90" si="238">SUM(H91:H92)</f>
        <v>0</v>
      </c>
      <c r="I90" s="226">
        <f t="shared" ref="I90" si="239">SUM(I91:I92)</f>
        <v>0</v>
      </c>
      <c r="J90" s="226">
        <f t="shared" ref="J90" si="240">SUM(J91:J92)</f>
        <v>0</v>
      </c>
      <c r="K90" s="226">
        <f t="shared" ref="K90" si="241">SUM(K91:K92)</f>
        <v>0</v>
      </c>
      <c r="L90" s="226">
        <f t="shared" ref="L90" si="242">SUM(L91:L92)</f>
        <v>0</v>
      </c>
      <c r="M90" s="226">
        <f t="shared" ref="M90" si="243">SUM(M91:M92)</f>
        <v>0</v>
      </c>
      <c r="N90" s="226">
        <f t="shared" ref="N90" si="244">SUM(N91:N92)</f>
        <v>0</v>
      </c>
      <c r="O90" s="226">
        <f t="shared" ref="O90" si="245">SUM(O91:O92)</f>
        <v>0</v>
      </c>
      <c r="P90" s="226">
        <f t="shared" ref="P90" si="246">SUM(P91:P92)</f>
        <v>0</v>
      </c>
      <c r="Q90" s="226">
        <f t="shared" si="231"/>
        <v>0</v>
      </c>
      <c r="R90" s="226">
        <f t="shared" si="232"/>
        <v>0</v>
      </c>
      <c r="S90" s="226">
        <f t="shared" si="233"/>
        <v>0</v>
      </c>
      <c r="T90" s="226">
        <f t="shared" si="234"/>
        <v>0</v>
      </c>
      <c r="U90" s="226">
        <f t="shared" si="235"/>
        <v>0</v>
      </c>
      <c r="V90" s="954" t="s">
        <v>1016</v>
      </c>
      <c r="W90" s="955"/>
      <c r="X90" s="956"/>
    </row>
    <row r="91" spans="1:26">
      <c r="A91" s="231"/>
      <c r="B91" s="231"/>
      <c r="C91" s="231"/>
      <c r="D91" s="239"/>
      <c r="E91" s="227"/>
      <c r="F91" s="227"/>
      <c r="G91" s="227"/>
      <c r="H91" s="227"/>
      <c r="I91" s="227"/>
      <c r="J91" s="227"/>
      <c r="K91" s="227"/>
      <c r="L91" s="227"/>
      <c r="M91" s="229"/>
      <c r="N91" s="229"/>
      <c r="O91" s="229"/>
      <c r="P91" s="229"/>
      <c r="Q91" s="228">
        <f t="shared" si="231"/>
        <v>0</v>
      </c>
      <c r="R91" s="228">
        <f t="shared" si="232"/>
        <v>0</v>
      </c>
      <c r="S91" s="228">
        <f t="shared" si="233"/>
        <v>0</v>
      </c>
      <c r="T91" s="228">
        <f t="shared" si="234"/>
        <v>0</v>
      </c>
      <c r="U91" s="228">
        <f t="shared" si="235"/>
        <v>0</v>
      </c>
      <c r="V91" s="951"/>
      <c r="W91" s="952"/>
      <c r="X91" s="953"/>
      <c r="Y91" s="6"/>
      <c r="Z91" s="6"/>
    </row>
    <row r="92" spans="1:26">
      <c r="A92" s="231"/>
      <c r="B92" s="231"/>
      <c r="C92" s="231"/>
      <c r="D92" s="239"/>
      <c r="E92" s="227"/>
      <c r="F92" s="227"/>
      <c r="G92" s="227"/>
      <c r="H92" s="227"/>
      <c r="I92" s="227"/>
      <c r="J92" s="227"/>
      <c r="K92" s="227"/>
      <c r="L92" s="227"/>
      <c r="M92" s="229"/>
      <c r="N92" s="229"/>
      <c r="O92" s="229"/>
      <c r="P92" s="229"/>
      <c r="Q92" s="228">
        <f t="shared" si="231"/>
        <v>0</v>
      </c>
      <c r="R92" s="228">
        <f t="shared" si="232"/>
        <v>0</v>
      </c>
      <c r="S92" s="228">
        <f t="shared" si="233"/>
        <v>0</v>
      </c>
      <c r="T92" s="228">
        <f t="shared" si="234"/>
        <v>0</v>
      </c>
      <c r="U92" s="228">
        <f t="shared" si="235"/>
        <v>0</v>
      </c>
      <c r="V92" s="951"/>
      <c r="W92" s="952"/>
      <c r="X92" s="953"/>
      <c r="Y92" s="6"/>
      <c r="Z92" s="6"/>
    </row>
    <row r="93" spans="1:26" s="192" customFormat="1" ht="48" customHeight="1">
      <c r="A93" s="191" t="s">
        <v>1006</v>
      </c>
      <c r="B93" s="923" t="s">
        <v>1007</v>
      </c>
      <c r="C93" s="924"/>
      <c r="D93" s="222" t="s">
        <v>1016</v>
      </c>
      <c r="E93" s="226">
        <f>SUM(E94:E95)</f>
        <v>0</v>
      </c>
      <c r="F93" s="226">
        <f t="shared" ref="F93" si="247">SUM(F94:F95)</f>
        <v>0</v>
      </c>
      <c r="G93" s="226">
        <f t="shared" ref="G93" si="248">SUM(G94:G95)</f>
        <v>0</v>
      </c>
      <c r="H93" s="226">
        <f t="shared" ref="H93" si="249">SUM(H94:H95)</f>
        <v>0</v>
      </c>
      <c r="I93" s="226">
        <f t="shared" ref="I93" si="250">SUM(I94:I95)</f>
        <v>0</v>
      </c>
      <c r="J93" s="226">
        <f t="shared" ref="J93" si="251">SUM(J94:J95)</f>
        <v>0</v>
      </c>
      <c r="K93" s="226">
        <f t="shared" ref="K93" si="252">SUM(K94:K95)</f>
        <v>0</v>
      </c>
      <c r="L93" s="226">
        <f t="shared" ref="L93" si="253">SUM(L94:L95)</f>
        <v>0</v>
      </c>
      <c r="M93" s="226">
        <f t="shared" ref="M93" si="254">SUM(M94:M95)</f>
        <v>0</v>
      </c>
      <c r="N93" s="226">
        <f t="shared" ref="N93" si="255">SUM(N94:N95)</f>
        <v>0</v>
      </c>
      <c r="O93" s="226">
        <f t="shared" ref="O93" si="256">SUM(O94:O95)</f>
        <v>0</v>
      </c>
      <c r="P93" s="226">
        <f t="shared" ref="P93" si="257">SUM(P94:P95)</f>
        <v>0</v>
      </c>
      <c r="Q93" s="226">
        <f t="shared" si="231"/>
        <v>0</v>
      </c>
      <c r="R93" s="226">
        <f t="shared" si="232"/>
        <v>0</v>
      </c>
      <c r="S93" s="226">
        <f t="shared" si="233"/>
        <v>0</v>
      </c>
      <c r="T93" s="226">
        <f t="shared" si="234"/>
        <v>0</v>
      </c>
      <c r="U93" s="226">
        <f t="shared" si="235"/>
        <v>0</v>
      </c>
      <c r="V93" s="954" t="s">
        <v>1016</v>
      </c>
      <c r="W93" s="955"/>
      <c r="X93" s="956"/>
    </row>
    <row r="94" spans="1:26">
      <c r="A94" s="231"/>
      <c r="B94" s="231"/>
      <c r="C94" s="231"/>
      <c r="D94" s="239"/>
      <c r="E94" s="227"/>
      <c r="F94" s="227"/>
      <c r="G94" s="227"/>
      <c r="H94" s="227"/>
      <c r="I94" s="227"/>
      <c r="J94" s="227"/>
      <c r="K94" s="227"/>
      <c r="L94" s="227"/>
      <c r="M94" s="229"/>
      <c r="N94" s="229"/>
      <c r="O94" s="229"/>
      <c r="P94" s="229"/>
      <c r="Q94" s="228">
        <f t="shared" si="231"/>
        <v>0</v>
      </c>
      <c r="R94" s="228">
        <f t="shared" si="232"/>
        <v>0</v>
      </c>
      <c r="S94" s="228">
        <f t="shared" si="233"/>
        <v>0</v>
      </c>
      <c r="T94" s="228">
        <f t="shared" si="234"/>
        <v>0</v>
      </c>
      <c r="U94" s="228">
        <f t="shared" si="235"/>
        <v>0</v>
      </c>
      <c r="V94" s="951"/>
      <c r="W94" s="952"/>
      <c r="X94" s="953"/>
      <c r="Y94" s="6"/>
      <c r="Z94" s="6"/>
    </row>
    <row r="95" spans="1:26">
      <c r="A95" s="231"/>
      <c r="B95" s="231"/>
      <c r="C95" s="231"/>
      <c r="D95" s="239"/>
      <c r="E95" s="227"/>
      <c r="F95" s="227"/>
      <c r="G95" s="227"/>
      <c r="H95" s="227"/>
      <c r="I95" s="227"/>
      <c r="J95" s="227"/>
      <c r="K95" s="227"/>
      <c r="L95" s="227"/>
      <c r="M95" s="229"/>
      <c r="N95" s="229"/>
      <c r="O95" s="229"/>
      <c r="P95" s="229"/>
      <c r="Q95" s="228">
        <f t="shared" si="231"/>
        <v>0</v>
      </c>
      <c r="R95" s="228">
        <f t="shared" si="232"/>
        <v>0</v>
      </c>
      <c r="S95" s="228">
        <f t="shared" si="233"/>
        <v>0</v>
      </c>
      <c r="T95" s="228">
        <f t="shared" si="234"/>
        <v>0</v>
      </c>
      <c r="U95" s="228">
        <f t="shared" si="235"/>
        <v>0</v>
      </c>
      <c r="V95" s="951"/>
      <c r="W95" s="952"/>
      <c r="X95" s="953"/>
      <c r="Y95" s="6"/>
      <c r="Z95" s="6"/>
    </row>
    <row r="96" spans="1:26" s="187" customFormat="1" ht="76.5" customHeight="1">
      <c r="A96" s="190" t="s">
        <v>224</v>
      </c>
      <c r="B96" s="904" t="s">
        <v>1008</v>
      </c>
      <c r="C96" s="905"/>
      <c r="D96" s="220" t="s">
        <v>1016</v>
      </c>
      <c r="E96" s="224">
        <f>SUM(E97,E100)</f>
        <v>0</v>
      </c>
      <c r="F96" s="224">
        <f t="shared" ref="F96:P96" si="258">SUM(F97,F100)</f>
        <v>0</v>
      </c>
      <c r="G96" s="224">
        <f t="shared" si="258"/>
        <v>0</v>
      </c>
      <c r="H96" s="224">
        <f t="shared" si="258"/>
        <v>0</v>
      </c>
      <c r="I96" s="224">
        <f t="shared" si="258"/>
        <v>0</v>
      </c>
      <c r="J96" s="224">
        <f t="shared" si="258"/>
        <v>0</v>
      </c>
      <c r="K96" s="224">
        <f t="shared" si="258"/>
        <v>0</v>
      </c>
      <c r="L96" s="224">
        <f t="shared" si="258"/>
        <v>0</v>
      </c>
      <c r="M96" s="224">
        <f t="shared" si="258"/>
        <v>0</v>
      </c>
      <c r="N96" s="224">
        <f t="shared" si="258"/>
        <v>0</v>
      </c>
      <c r="O96" s="224">
        <f t="shared" si="258"/>
        <v>0</v>
      </c>
      <c r="P96" s="224">
        <f t="shared" si="258"/>
        <v>0</v>
      </c>
      <c r="Q96" s="224">
        <f t="shared" si="231"/>
        <v>0</v>
      </c>
      <c r="R96" s="224">
        <f t="shared" si="232"/>
        <v>0</v>
      </c>
      <c r="S96" s="224">
        <f t="shared" si="233"/>
        <v>0</v>
      </c>
      <c r="T96" s="224">
        <f t="shared" si="234"/>
        <v>0</v>
      </c>
      <c r="U96" s="224">
        <f t="shared" si="235"/>
        <v>0</v>
      </c>
      <c r="V96" s="958" t="s">
        <v>1016</v>
      </c>
      <c r="W96" s="959"/>
      <c r="X96" s="960"/>
    </row>
    <row r="97" spans="1:26" s="189" customFormat="1" ht="60" customHeight="1">
      <c r="A97" s="186" t="s">
        <v>1009</v>
      </c>
      <c r="B97" s="906" t="s">
        <v>1010</v>
      </c>
      <c r="C97" s="907"/>
      <c r="D97" s="218" t="s">
        <v>1016</v>
      </c>
      <c r="E97" s="225">
        <f>SUM(E98:E99)</f>
        <v>0</v>
      </c>
      <c r="F97" s="225">
        <f t="shared" ref="F97:P97" si="259">SUM(F98:F99)</f>
        <v>0</v>
      </c>
      <c r="G97" s="225">
        <f t="shared" si="259"/>
        <v>0</v>
      </c>
      <c r="H97" s="225">
        <f t="shared" si="259"/>
        <v>0</v>
      </c>
      <c r="I97" s="225">
        <f t="shared" si="259"/>
        <v>0</v>
      </c>
      <c r="J97" s="225">
        <f t="shared" si="259"/>
        <v>0</v>
      </c>
      <c r="K97" s="225">
        <f t="shared" si="259"/>
        <v>0</v>
      </c>
      <c r="L97" s="225">
        <f t="shared" si="259"/>
        <v>0</v>
      </c>
      <c r="M97" s="225">
        <f t="shared" si="259"/>
        <v>0</v>
      </c>
      <c r="N97" s="225">
        <f t="shared" si="259"/>
        <v>0</v>
      </c>
      <c r="O97" s="225">
        <f t="shared" si="259"/>
        <v>0</v>
      </c>
      <c r="P97" s="225">
        <f t="shared" si="259"/>
        <v>0</v>
      </c>
      <c r="Q97" s="225">
        <f t="shared" si="231"/>
        <v>0</v>
      </c>
      <c r="R97" s="225">
        <f t="shared" si="232"/>
        <v>0</v>
      </c>
      <c r="S97" s="225">
        <f t="shared" si="233"/>
        <v>0</v>
      </c>
      <c r="T97" s="225">
        <f t="shared" si="234"/>
        <v>0</v>
      </c>
      <c r="U97" s="225">
        <f t="shared" si="235"/>
        <v>0</v>
      </c>
      <c r="V97" s="961" t="s">
        <v>1016</v>
      </c>
      <c r="W97" s="962"/>
      <c r="X97" s="963"/>
    </row>
    <row r="98" spans="1:26">
      <c r="A98" s="231"/>
      <c r="B98" s="231"/>
      <c r="C98" s="231"/>
      <c r="D98" s="239"/>
      <c r="E98" s="227"/>
      <c r="F98" s="227"/>
      <c r="G98" s="227"/>
      <c r="H98" s="227"/>
      <c r="I98" s="227"/>
      <c r="J98" s="227"/>
      <c r="K98" s="227"/>
      <c r="L98" s="227"/>
      <c r="M98" s="229"/>
      <c r="N98" s="229"/>
      <c r="O98" s="229"/>
      <c r="P98" s="229"/>
      <c r="Q98" s="228">
        <f t="shared" si="231"/>
        <v>0</v>
      </c>
      <c r="R98" s="228">
        <f t="shared" si="232"/>
        <v>0</v>
      </c>
      <c r="S98" s="228">
        <f t="shared" si="233"/>
        <v>0</v>
      </c>
      <c r="T98" s="228">
        <f t="shared" si="234"/>
        <v>0</v>
      </c>
      <c r="U98" s="228">
        <f t="shared" si="235"/>
        <v>0</v>
      </c>
      <c r="V98" s="951"/>
      <c r="W98" s="952"/>
      <c r="X98" s="953"/>
      <c r="Y98" s="6"/>
      <c r="Z98" s="6"/>
    </row>
    <row r="99" spans="1:26">
      <c r="A99" s="231"/>
      <c r="B99" s="231"/>
      <c r="C99" s="231"/>
      <c r="D99" s="239"/>
      <c r="E99" s="227"/>
      <c r="F99" s="227"/>
      <c r="G99" s="227"/>
      <c r="H99" s="227"/>
      <c r="I99" s="227"/>
      <c r="J99" s="227"/>
      <c r="K99" s="227"/>
      <c r="L99" s="227"/>
      <c r="M99" s="229"/>
      <c r="N99" s="229"/>
      <c r="O99" s="229"/>
      <c r="P99" s="229"/>
      <c r="Q99" s="228">
        <f t="shared" si="231"/>
        <v>0</v>
      </c>
      <c r="R99" s="228">
        <f t="shared" si="232"/>
        <v>0</v>
      </c>
      <c r="S99" s="228">
        <f t="shared" si="233"/>
        <v>0</v>
      </c>
      <c r="T99" s="228">
        <f t="shared" si="234"/>
        <v>0</v>
      </c>
      <c r="U99" s="228">
        <f t="shared" si="235"/>
        <v>0</v>
      </c>
      <c r="V99" s="951"/>
      <c r="W99" s="952"/>
      <c r="X99" s="953"/>
      <c r="Y99" s="6"/>
      <c r="Z99" s="6"/>
    </row>
    <row r="100" spans="1:26" s="189" customFormat="1" ht="63.75" customHeight="1">
      <c r="A100" s="186" t="s">
        <v>1011</v>
      </c>
      <c r="B100" s="906" t="s">
        <v>1012</v>
      </c>
      <c r="C100" s="907"/>
      <c r="D100" s="218" t="s">
        <v>1016</v>
      </c>
      <c r="E100" s="225">
        <f>SUM(E101:E102)</f>
        <v>0</v>
      </c>
      <c r="F100" s="225">
        <f t="shared" ref="F100" si="260">SUM(F101:F102)</f>
        <v>0</v>
      </c>
      <c r="G100" s="225">
        <f t="shared" ref="G100" si="261">SUM(G101:G102)</f>
        <v>0</v>
      </c>
      <c r="H100" s="225">
        <f t="shared" ref="H100" si="262">SUM(H101:H102)</f>
        <v>0</v>
      </c>
      <c r="I100" s="225">
        <f t="shared" ref="I100" si="263">SUM(I101:I102)</f>
        <v>0</v>
      </c>
      <c r="J100" s="225">
        <f t="shared" ref="J100" si="264">SUM(J101:J102)</f>
        <v>0</v>
      </c>
      <c r="K100" s="225">
        <f t="shared" ref="K100" si="265">SUM(K101:K102)</f>
        <v>0</v>
      </c>
      <c r="L100" s="225">
        <f t="shared" ref="L100" si="266">SUM(L101:L102)</f>
        <v>0</v>
      </c>
      <c r="M100" s="225">
        <f t="shared" ref="M100" si="267">SUM(M101:M102)</f>
        <v>0</v>
      </c>
      <c r="N100" s="225">
        <f t="shared" ref="N100" si="268">SUM(N101:N102)</f>
        <v>0</v>
      </c>
      <c r="O100" s="225">
        <f t="shared" ref="O100" si="269">SUM(O101:O102)</f>
        <v>0</v>
      </c>
      <c r="P100" s="225">
        <f t="shared" ref="P100" si="270">SUM(P101:P102)</f>
        <v>0</v>
      </c>
      <c r="Q100" s="225">
        <f t="shared" si="231"/>
        <v>0</v>
      </c>
      <c r="R100" s="225">
        <f t="shared" si="232"/>
        <v>0</v>
      </c>
      <c r="S100" s="225">
        <f t="shared" si="233"/>
        <v>0</v>
      </c>
      <c r="T100" s="225">
        <f t="shared" si="234"/>
        <v>0</v>
      </c>
      <c r="U100" s="225">
        <f t="shared" si="235"/>
        <v>0</v>
      </c>
      <c r="V100" s="961" t="s">
        <v>1016</v>
      </c>
      <c r="W100" s="962"/>
      <c r="X100" s="963"/>
    </row>
    <row r="101" spans="1:26">
      <c r="A101" s="231"/>
      <c r="B101" s="231"/>
      <c r="C101" s="231"/>
      <c r="D101" s="239"/>
      <c r="E101" s="227"/>
      <c r="F101" s="227"/>
      <c r="G101" s="227"/>
      <c r="H101" s="227"/>
      <c r="I101" s="227"/>
      <c r="J101" s="227"/>
      <c r="K101" s="227"/>
      <c r="L101" s="227"/>
      <c r="M101" s="229"/>
      <c r="N101" s="229"/>
      <c r="O101" s="229"/>
      <c r="P101" s="229"/>
      <c r="Q101" s="228">
        <f t="shared" si="231"/>
        <v>0</v>
      </c>
      <c r="R101" s="228">
        <f t="shared" si="232"/>
        <v>0</v>
      </c>
      <c r="S101" s="228">
        <f t="shared" si="233"/>
        <v>0</v>
      </c>
      <c r="T101" s="228">
        <f t="shared" si="234"/>
        <v>0</v>
      </c>
      <c r="U101" s="228">
        <f t="shared" si="235"/>
        <v>0</v>
      </c>
      <c r="V101" s="951"/>
      <c r="W101" s="952"/>
      <c r="X101" s="953"/>
      <c r="Y101" s="6"/>
      <c r="Z101" s="6"/>
    </row>
    <row r="102" spans="1:26">
      <c r="A102" s="231"/>
      <c r="B102" s="231"/>
      <c r="C102" s="231"/>
      <c r="D102" s="239"/>
      <c r="E102" s="227"/>
      <c r="F102" s="227"/>
      <c r="G102" s="227"/>
      <c r="H102" s="227"/>
      <c r="I102" s="227"/>
      <c r="J102" s="227"/>
      <c r="K102" s="227"/>
      <c r="L102" s="227"/>
      <c r="M102" s="229"/>
      <c r="N102" s="229"/>
      <c r="O102" s="229"/>
      <c r="P102" s="229"/>
      <c r="Q102" s="228">
        <f t="shared" si="231"/>
        <v>0</v>
      </c>
      <c r="R102" s="228">
        <f t="shared" si="232"/>
        <v>0</v>
      </c>
      <c r="S102" s="228">
        <f t="shared" si="233"/>
        <v>0</v>
      </c>
      <c r="T102" s="228">
        <f t="shared" si="234"/>
        <v>0</v>
      </c>
      <c r="U102" s="228">
        <f t="shared" si="235"/>
        <v>0</v>
      </c>
      <c r="V102" s="951"/>
      <c r="W102" s="952"/>
      <c r="X102" s="953"/>
      <c r="Y102" s="6"/>
      <c r="Z102" s="6"/>
    </row>
    <row r="103" spans="1:26" s="187" customFormat="1" ht="48" customHeight="1">
      <c r="A103" s="190" t="s">
        <v>225</v>
      </c>
      <c r="B103" s="904" t="s">
        <v>1013</v>
      </c>
      <c r="C103" s="905"/>
      <c r="D103" s="220" t="s">
        <v>1016</v>
      </c>
      <c r="E103" s="224">
        <f>SUM(E104:E105)</f>
        <v>0</v>
      </c>
      <c r="F103" s="224">
        <f t="shared" ref="F103:P103" si="271">SUM(F104:F105)</f>
        <v>0</v>
      </c>
      <c r="G103" s="224">
        <f t="shared" si="271"/>
        <v>0</v>
      </c>
      <c r="H103" s="224">
        <f t="shared" si="271"/>
        <v>0</v>
      </c>
      <c r="I103" s="224">
        <f t="shared" si="271"/>
        <v>0</v>
      </c>
      <c r="J103" s="224">
        <f t="shared" si="271"/>
        <v>0</v>
      </c>
      <c r="K103" s="224">
        <f t="shared" si="271"/>
        <v>0</v>
      </c>
      <c r="L103" s="224">
        <f t="shared" si="271"/>
        <v>0</v>
      </c>
      <c r="M103" s="224">
        <f t="shared" si="271"/>
        <v>0</v>
      </c>
      <c r="N103" s="224">
        <f t="shared" si="271"/>
        <v>0</v>
      </c>
      <c r="O103" s="224">
        <f t="shared" si="271"/>
        <v>0</v>
      </c>
      <c r="P103" s="224">
        <f t="shared" si="271"/>
        <v>0</v>
      </c>
      <c r="Q103" s="224">
        <f t="shared" si="231"/>
        <v>0</v>
      </c>
      <c r="R103" s="224">
        <f t="shared" si="232"/>
        <v>0</v>
      </c>
      <c r="S103" s="224">
        <f t="shared" si="233"/>
        <v>0</v>
      </c>
      <c r="T103" s="224">
        <f t="shared" si="234"/>
        <v>0</v>
      </c>
      <c r="U103" s="224">
        <f t="shared" si="235"/>
        <v>0</v>
      </c>
      <c r="V103" s="958" t="s">
        <v>1016</v>
      </c>
      <c r="W103" s="959"/>
      <c r="X103" s="960"/>
    </row>
    <row r="104" spans="1:26">
      <c r="A104" s="231"/>
      <c r="B104" s="231"/>
      <c r="C104" s="231"/>
      <c r="D104" s="239"/>
      <c r="E104" s="227"/>
      <c r="F104" s="227"/>
      <c r="G104" s="227"/>
      <c r="H104" s="227"/>
      <c r="I104" s="227"/>
      <c r="J104" s="227"/>
      <c r="K104" s="227"/>
      <c r="L104" s="227"/>
      <c r="M104" s="229"/>
      <c r="N104" s="229"/>
      <c r="O104" s="229"/>
      <c r="P104" s="229"/>
      <c r="Q104" s="228">
        <f t="shared" si="231"/>
        <v>0</v>
      </c>
      <c r="R104" s="228">
        <f t="shared" si="232"/>
        <v>0</v>
      </c>
      <c r="S104" s="228">
        <f t="shared" si="233"/>
        <v>0</v>
      </c>
      <c r="T104" s="228">
        <f t="shared" si="234"/>
        <v>0</v>
      </c>
      <c r="U104" s="228">
        <f t="shared" si="235"/>
        <v>0</v>
      </c>
      <c r="V104" s="951"/>
      <c r="W104" s="952"/>
      <c r="X104" s="953"/>
      <c r="Y104" s="6"/>
      <c r="Z104" s="6"/>
    </row>
    <row r="105" spans="1:26">
      <c r="A105" s="231"/>
      <c r="B105" s="231"/>
      <c r="C105" s="231"/>
      <c r="D105" s="239"/>
      <c r="E105" s="227"/>
      <c r="F105" s="227"/>
      <c r="G105" s="227"/>
      <c r="H105" s="227"/>
      <c r="I105" s="227"/>
      <c r="J105" s="227"/>
      <c r="K105" s="227"/>
      <c r="L105" s="227"/>
      <c r="M105" s="229"/>
      <c r="N105" s="229"/>
      <c r="O105" s="229"/>
      <c r="P105" s="229"/>
      <c r="Q105" s="228">
        <f t="shared" si="231"/>
        <v>0</v>
      </c>
      <c r="R105" s="228">
        <f t="shared" si="232"/>
        <v>0</v>
      </c>
      <c r="S105" s="228">
        <f t="shared" si="233"/>
        <v>0</v>
      </c>
      <c r="T105" s="228">
        <f t="shared" si="234"/>
        <v>0</v>
      </c>
      <c r="U105" s="228">
        <f t="shared" si="235"/>
        <v>0</v>
      </c>
      <c r="V105" s="951"/>
      <c r="W105" s="952"/>
      <c r="X105" s="953"/>
      <c r="Y105" s="6"/>
      <c r="Z105" s="6"/>
    </row>
    <row r="106" spans="1:26" s="187" customFormat="1" ht="50.25" customHeight="1">
      <c r="A106" s="190" t="s">
        <v>298</v>
      </c>
      <c r="B106" s="904" t="s">
        <v>1014</v>
      </c>
      <c r="C106" s="905"/>
      <c r="D106" s="220" t="s">
        <v>1016</v>
      </c>
      <c r="E106" s="224">
        <f>SUM(E107:E108)</f>
        <v>0</v>
      </c>
      <c r="F106" s="224">
        <f t="shared" ref="F106" si="272">SUM(F107:F108)</f>
        <v>0</v>
      </c>
      <c r="G106" s="224">
        <f t="shared" ref="G106" si="273">SUM(G107:G108)</f>
        <v>0</v>
      </c>
      <c r="H106" s="224">
        <f t="shared" ref="H106" si="274">SUM(H107:H108)</f>
        <v>0</v>
      </c>
      <c r="I106" s="224">
        <f t="shared" ref="I106" si="275">SUM(I107:I108)</f>
        <v>0</v>
      </c>
      <c r="J106" s="224">
        <f t="shared" ref="J106" si="276">SUM(J107:J108)</f>
        <v>0</v>
      </c>
      <c r="K106" s="224">
        <f t="shared" ref="K106" si="277">SUM(K107:K108)</f>
        <v>0</v>
      </c>
      <c r="L106" s="224">
        <f t="shared" ref="L106" si="278">SUM(L107:L108)</f>
        <v>0</v>
      </c>
      <c r="M106" s="224">
        <f t="shared" ref="M106" si="279">SUM(M107:M108)</f>
        <v>0</v>
      </c>
      <c r="N106" s="224">
        <f t="shared" ref="N106" si="280">SUM(N107:N108)</f>
        <v>0</v>
      </c>
      <c r="O106" s="224">
        <f t="shared" ref="O106" si="281">SUM(O107:O108)</f>
        <v>0</v>
      </c>
      <c r="P106" s="224">
        <f t="shared" ref="P106" si="282">SUM(P107:P108)</f>
        <v>0</v>
      </c>
      <c r="Q106" s="224">
        <f t="shared" si="231"/>
        <v>0</v>
      </c>
      <c r="R106" s="224">
        <f t="shared" si="232"/>
        <v>0</v>
      </c>
      <c r="S106" s="224">
        <f t="shared" si="233"/>
        <v>0</v>
      </c>
      <c r="T106" s="224">
        <f t="shared" si="234"/>
        <v>0</v>
      </c>
      <c r="U106" s="224">
        <f t="shared" si="235"/>
        <v>0</v>
      </c>
      <c r="V106" s="958" t="s">
        <v>1016</v>
      </c>
      <c r="W106" s="959"/>
      <c r="X106" s="960"/>
    </row>
    <row r="107" spans="1:26">
      <c r="A107" s="231"/>
      <c r="B107" s="231"/>
      <c r="C107" s="231"/>
      <c r="D107" s="239"/>
      <c r="E107" s="227"/>
      <c r="F107" s="227"/>
      <c r="G107" s="227"/>
      <c r="H107" s="227"/>
      <c r="I107" s="227"/>
      <c r="J107" s="227"/>
      <c r="K107" s="227"/>
      <c r="L107" s="227"/>
      <c r="M107" s="229"/>
      <c r="N107" s="229"/>
      <c r="O107" s="229"/>
      <c r="P107" s="229"/>
      <c r="Q107" s="228">
        <f t="shared" si="231"/>
        <v>0</v>
      </c>
      <c r="R107" s="228">
        <f t="shared" si="232"/>
        <v>0</v>
      </c>
      <c r="S107" s="228">
        <f t="shared" si="233"/>
        <v>0</v>
      </c>
      <c r="T107" s="228">
        <f t="shared" si="234"/>
        <v>0</v>
      </c>
      <c r="U107" s="228">
        <f t="shared" si="235"/>
        <v>0</v>
      </c>
      <c r="V107" s="951"/>
      <c r="W107" s="952"/>
      <c r="X107" s="953"/>
      <c r="Y107" s="6"/>
      <c r="Z107" s="6"/>
    </row>
    <row r="108" spans="1:26">
      <c r="A108" s="231"/>
      <c r="B108" s="231"/>
      <c r="C108" s="231"/>
      <c r="D108" s="239"/>
      <c r="E108" s="227"/>
      <c r="F108" s="227"/>
      <c r="G108" s="227"/>
      <c r="H108" s="227"/>
      <c r="I108" s="227"/>
      <c r="J108" s="227"/>
      <c r="K108" s="227"/>
      <c r="L108" s="227"/>
      <c r="M108" s="229"/>
      <c r="N108" s="229"/>
      <c r="O108" s="229"/>
      <c r="P108" s="229"/>
      <c r="Q108" s="228">
        <f t="shared" si="231"/>
        <v>0</v>
      </c>
      <c r="R108" s="228">
        <f t="shared" si="232"/>
        <v>0</v>
      </c>
      <c r="S108" s="228">
        <f t="shared" si="233"/>
        <v>0</v>
      </c>
      <c r="T108" s="228">
        <f t="shared" si="234"/>
        <v>0</v>
      </c>
      <c r="U108" s="228">
        <f t="shared" si="235"/>
        <v>0</v>
      </c>
      <c r="V108" s="951"/>
      <c r="W108" s="952"/>
      <c r="X108" s="953"/>
      <c r="Y108" s="6"/>
      <c r="Z108" s="6"/>
    </row>
    <row r="109" spans="1:26" s="187" customFormat="1" ht="45.75" customHeight="1">
      <c r="A109" s="190" t="s">
        <v>300</v>
      </c>
      <c r="B109" s="904" t="s">
        <v>1015</v>
      </c>
      <c r="C109" s="905"/>
      <c r="D109" s="220" t="s">
        <v>1016</v>
      </c>
      <c r="E109" s="224">
        <f>SUM(E110:E111)</f>
        <v>0</v>
      </c>
      <c r="F109" s="224">
        <f t="shared" ref="F109" si="283">SUM(F110:F111)</f>
        <v>0</v>
      </c>
      <c r="G109" s="224">
        <f t="shared" ref="G109" si="284">SUM(G110:G111)</f>
        <v>0</v>
      </c>
      <c r="H109" s="224">
        <f t="shared" ref="H109" si="285">SUM(H110:H111)</f>
        <v>0</v>
      </c>
      <c r="I109" s="224">
        <f t="shared" ref="I109" si="286">SUM(I110:I111)</f>
        <v>0</v>
      </c>
      <c r="J109" s="224">
        <f t="shared" ref="J109" si="287">SUM(J110:J111)</f>
        <v>0</v>
      </c>
      <c r="K109" s="224">
        <f t="shared" ref="K109" si="288">SUM(K110:K111)</f>
        <v>0</v>
      </c>
      <c r="L109" s="224">
        <f t="shared" ref="L109" si="289">SUM(L110:L111)</f>
        <v>0</v>
      </c>
      <c r="M109" s="224">
        <f t="shared" ref="M109" si="290">SUM(M110:M111)</f>
        <v>0</v>
      </c>
      <c r="N109" s="224">
        <f t="shared" ref="N109" si="291">SUM(N110:N111)</f>
        <v>0</v>
      </c>
      <c r="O109" s="224">
        <f t="shared" ref="O109" si="292">SUM(O110:O111)</f>
        <v>0</v>
      </c>
      <c r="P109" s="224">
        <f t="shared" ref="P109" si="293">SUM(P110:P111)</f>
        <v>0</v>
      </c>
      <c r="Q109" s="224">
        <f t="shared" si="231"/>
        <v>0</v>
      </c>
      <c r="R109" s="224">
        <f t="shared" si="232"/>
        <v>0</v>
      </c>
      <c r="S109" s="224">
        <f t="shared" si="233"/>
        <v>0</v>
      </c>
      <c r="T109" s="224">
        <f t="shared" si="234"/>
        <v>0</v>
      </c>
      <c r="U109" s="224">
        <f t="shared" si="235"/>
        <v>0</v>
      </c>
      <c r="V109" s="958" t="s">
        <v>1016</v>
      </c>
      <c r="W109" s="959"/>
      <c r="X109" s="960"/>
    </row>
    <row r="110" spans="1:26">
      <c r="A110" s="231"/>
      <c r="B110" s="231"/>
      <c r="C110" s="231"/>
      <c r="D110" s="239"/>
      <c r="E110" s="227"/>
      <c r="F110" s="227"/>
      <c r="G110" s="227"/>
      <c r="H110" s="227"/>
      <c r="I110" s="227"/>
      <c r="J110" s="227"/>
      <c r="K110" s="227"/>
      <c r="L110" s="227"/>
      <c r="M110" s="229"/>
      <c r="N110" s="229"/>
      <c r="O110" s="229"/>
      <c r="P110" s="229"/>
      <c r="Q110" s="228">
        <f t="shared" si="231"/>
        <v>0</v>
      </c>
      <c r="R110" s="228">
        <f t="shared" si="232"/>
        <v>0</v>
      </c>
      <c r="S110" s="228">
        <f t="shared" si="233"/>
        <v>0</v>
      </c>
      <c r="T110" s="228">
        <f t="shared" si="234"/>
        <v>0</v>
      </c>
      <c r="U110" s="228">
        <f t="shared" si="235"/>
        <v>0</v>
      </c>
      <c r="V110" s="951"/>
      <c r="W110" s="952"/>
      <c r="X110" s="953"/>
      <c r="Y110" s="6"/>
      <c r="Z110" s="6"/>
    </row>
    <row r="111" spans="1:26">
      <c r="A111" s="231"/>
      <c r="B111" s="231"/>
      <c r="C111" s="231"/>
      <c r="D111" s="239"/>
      <c r="E111" s="227"/>
      <c r="F111" s="227"/>
      <c r="G111" s="227"/>
      <c r="H111" s="227"/>
      <c r="I111" s="227"/>
      <c r="J111" s="227"/>
      <c r="K111" s="227"/>
      <c r="L111" s="227"/>
      <c r="M111" s="229"/>
      <c r="N111" s="229"/>
      <c r="O111" s="229"/>
      <c r="P111" s="229"/>
      <c r="Q111" s="228">
        <f t="shared" si="231"/>
        <v>0</v>
      </c>
      <c r="R111" s="228">
        <f t="shared" si="232"/>
        <v>0</v>
      </c>
      <c r="S111" s="228">
        <f t="shared" si="233"/>
        <v>0</v>
      </c>
      <c r="T111" s="228">
        <f t="shared" si="234"/>
        <v>0</v>
      </c>
      <c r="U111" s="228">
        <f t="shared" si="235"/>
        <v>0</v>
      </c>
      <c r="V111" s="951"/>
      <c r="W111" s="952"/>
      <c r="X111" s="953"/>
      <c r="Y111" s="6"/>
      <c r="Z111" s="6"/>
    </row>
    <row r="112" spans="1:26" s="187" customFormat="1" ht="36.75" customHeight="1">
      <c r="A112" s="250">
        <v>0.1</v>
      </c>
      <c r="B112" s="904" t="s">
        <v>961</v>
      </c>
      <c r="C112" s="905"/>
      <c r="D112" s="220" t="s">
        <v>1016</v>
      </c>
      <c r="E112" s="224">
        <f>E21</f>
        <v>0</v>
      </c>
      <c r="F112" s="224">
        <f t="shared" ref="F112:P112" si="294">F21</f>
        <v>0</v>
      </c>
      <c r="G112" s="224">
        <f t="shared" si="294"/>
        <v>0</v>
      </c>
      <c r="H112" s="224">
        <f t="shared" si="294"/>
        <v>0</v>
      </c>
      <c r="I112" s="224">
        <f t="shared" si="294"/>
        <v>0</v>
      </c>
      <c r="J112" s="224">
        <f t="shared" si="294"/>
        <v>0</v>
      </c>
      <c r="K112" s="224">
        <f t="shared" si="294"/>
        <v>0</v>
      </c>
      <c r="L112" s="224">
        <f t="shared" si="294"/>
        <v>0</v>
      </c>
      <c r="M112" s="224">
        <f t="shared" si="294"/>
        <v>0</v>
      </c>
      <c r="N112" s="224">
        <f t="shared" si="294"/>
        <v>0</v>
      </c>
      <c r="O112" s="224">
        <f t="shared" si="294"/>
        <v>0</v>
      </c>
      <c r="P112" s="224">
        <f t="shared" si="294"/>
        <v>0</v>
      </c>
      <c r="Q112" s="224">
        <f t="shared" si="231"/>
        <v>0</v>
      </c>
      <c r="R112" s="224">
        <f t="shared" si="232"/>
        <v>0</v>
      </c>
      <c r="S112" s="224">
        <f t="shared" si="233"/>
        <v>0</v>
      </c>
      <c r="T112" s="224">
        <f t="shared" si="234"/>
        <v>0</v>
      </c>
      <c r="U112" s="224">
        <f t="shared" si="235"/>
        <v>0</v>
      </c>
      <c r="V112" s="958" t="s">
        <v>1016</v>
      </c>
      <c r="W112" s="959"/>
      <c r="X112" s="960"/>
    </row>
    <row r="113" spans="1:33" s="187" customFormat="1" ht="44.25" customHeight="1">
      <c r="A113" s="250">
        <v>0.2</v>
      </c>
      <c r="B113" s="904" t="s">
        <v>962</v>
      </c>
      <c r="C113" s="905"/>
      <c r="D113" s="220" t="s">
        <v>1016</v>
      </c>
      <c r="E113" s="224">
        <f>E49</f>
        <v>0</v>
      </c>
      <c r="F113" s="224">
        <f t="shared" ref="F113:P113" si="295">F49</f>
        <v>0</v>
      </c>
      <c r="G113" s="224">
        <f t="shared" si="295"/>
        <v>0</v>
      </c>
      <c r="H113" s="224">
        <f t="shared" si="295"/>
        <v>0</v>
      </c>
      <c r="I113" s="224">
        <f t="shared" si="295"/>
        <v>0</v>
      </c>
      <c r="J113" s="224">
        <f t="shared" si="295"/>
        <v>0</v>
      </c>
      <c r="K113" s="224">
        <f t="shared" si="295"/>
        <v>0</v>
      </c>
      <c r="L113" s="224">
        <f t="shared" si="295"/>
        <v>0</v>
      </c>
      <c r="M113" s="224">
        <f t="shared" si="295"/>
        <v>0</v>
      </c>
      <c r="N113" s="224">
        <f t="shared" si="295"/>
        <v>0</v>
      </c>
      <c r="O113" s="224">
        <f t="shared" si="295"/>
        <v>0</v>
      </c>
      <c r="P113" s="224">
        <f t="shared" si="295"/>
        <v>0</v>
      </c>
      <c r="Q113" s="224">
        <f t="shared" si="231"/>
        <v>0</v>
      </c>
      <c r="R113" s="224">
        <f t="shared" si="232"/>
        <v>0</v>
      </c>
      <c r="S113" s="224">
        <f t="shared" si="233"/>
        <v>0</v>
      </c>
      <c r="T113" s="224">
        <f t="shared" si="234"/>
        <v>0</v>
      </c>
      <c r="U113" s="224">
        <f t="shared" si="235"/>
        <v>0</v>
      </c>
      <c r="V113" s="958" t="s">
        <v>1016</v>
      </c>
      <c r="W113" s="959"/>
      <c r="X113" s="960"/>
    </row>
    <row r="114" spans="1:33" s="187" customFormat="1" ht="61.5" customHeight="1">
      <c r="A114" s="250">
        <v>0.3</v>
      </c>
      <c r="B114" s="904" t="s">
        <v>963</v>
      </c>
      <c r="C114" s="905"/>
      <c r="D114" s="220" t="s">
        <v>1016</v>
      </c>
      <c r="E114" s="224">
        <f>E96</f>
        <v>0</v>
      </c>
      <c r="F114" s="224">
        <f t="shared" ref="F114:P114" si="296">F96</f>
        <v>0</v>
      </c>
      <c r="G114" s="224">
        <f t="shared" si="296"/>
        <v>0</v>
      </c>
      <c r="H114" s="224">
        <f t="shared" si="296"/>
        <v>0</v>
      </c>
      <c r="I114" s="224">
        <f t="shared" si="296"/>
        <v>0</v>
      </c>
      <c r="J114" s="224">
        <f t="shared" si="296"/>
        <v>0</v>
      </c>
      <c r="K114" s="224">
        <f t="shared" si="296"/>
        <v>0</v>
      </c>
      <c r="L114" s="224">
        <f t="shared" si="296"/>
        <v>0</v>
      </c>
      <c r="M114" s="224">
        <f t="shared" si="296"/>
        <v>0</v>
      </c>
      <c r="N114" s="224">
        <f t="shared" si="296"/>
        <v>0</v>
      </c>
      <c r="O114" s="224">
        <f t="shared" si="296"/>
        <v>0</v>
      </c>
      <c r="P114" s="224">
        <f t="shared" si="296"/>
        <v>0</v>
      </c>
      <c r="Q114" s="224">
        <f t="shared" si="231"/>
        <v>0</v>
      </c>
      <c r="R114" s="224">
        <f t="shared" si="232"/>
        <v>0</v>
      </c>
      <c r="S114" s="224">
        <f t="shared" si="233"/>
        <v>0</v>
      </c>
      <c r="T114" s="224">
        <f t="shared" si="234"/>
        <v>0</v>
      </c>
      <c r="U114" s="224">
        <f t="shared" si="235"/>
        <v>0</v>
      </c>
      <c r="V114" s="958" t="s">
        <v>1016</v>
      </c>
      <c r="W114" s="959"/>
      <c r="X114" s="960"/>
    </row>
    <row r="115" spans="1:33" s="187" customFormat="1" ht="40.5" customHeight="1">
      <c r="A115" s="250">
        <v>0.4</v>
      </c>
      <c r="B115" s="904" t="s">
        <v>964</v>
      </c>
      <c r="C115" s="905"/>
      <c r="D115" s="220" t="s">
        <v>1016</v>
      </c>
      <c r="E115" s="224">
        <f>E103</f>
        <v>0</v>
      </c>
      <c r="F115" s="224">
        <f t="shared" ref="F115:P115" si="297">F103</f>
        <v>0</v>
      </c>
      <c r="G115" s="224">
        <f t="shared" si="297"/>
        <v>0</v>
      </c>
      <c r="H115" s="224">
        <f t="shared" si="297"/>
        <v>0</v>
      </c>
      <c r="I115" s="224">
        <f t="shared" si="297"/>
        <v>0</v>
      </c>
      <c r="J115" s="224">
        <f t="shared" si="297"/>
        <v>0</v>
      </c>
      <c r="K115" s="224">
        <f t="shared" si="297"/>
        <v>0</v>
      </c>
      <c r="L115" s="224">
        <f t="shared" si="297"/>
        <v>0</v>
      </c>
      <c r="M115" s="224">
        <f t="shared" si="297"/>
        <v>0</v>
      </c>
      <c r="N115" s="224">
        <f t="shared" si="297"/>
        <v>0</v>
      </c>
      <c r="O115" s="224">
        <f t="shared" si="297"/>
        <v>0</v>
      </c>
      <c r="P115" s="224">
        <f t="shared" si="297"/>
        <v>0</v>
      </c>
      <c r="Q115" s="224">
        <f t="shared" si="231"/>
        <v>0</v>
      </c>
      <c r="R115" s="224">
        <f t="shared" si="232"/>
        <v>0</v>
      </c>
      <c r="S115" s="224">
        <f t="shared" si="233"/>
        <v>0</v>
      </c>
      <c r="T115" s="224">
        <f t="shared" si="234"/>
        <v>0</v>
      </c>
      <c r="U115" s="224">
        <f t="shared" si="235"/>
        <v>0</v>
      </c>
      <c r="V115" s="958" t="s">
        <v>1016</v>
      </c>
      <c r="W115" s="959"/>
      <c r="X115" s="960"/>
    </row>
    <row r="116" spans="1:33" s="187" customFormat="1" ht="44.25" customHeight="1">
      <c r="A116" s="250">
        <v>0.5</v>
      </c>
      <c r="B116" s="904" t="s">
        <v>965</v>
      </c>
      <c r="C116" s="905"/>
      <c r="D116" s="220" t="s">
        <v>1016</v>
      </c>
      <c r="E116" s="224">
        <f>E106</f>
        <v>0</v>
      </c>
      <c r="F116" s="224">
        <f t="shared" ref="F116:P116" si="298">F106</f>
        <v>0</v>
      </c>
      <c r="G116" s="224">
        <f t="shared" si="298"/>
        <v>0</v>
      </c>
      <c r="H116" s="224">
        <f t="shared" si="298"/>
        <v>0</v>
      </c>
      <c r="I116" s="224">
        <f t="shared" si="298"/>
        <v>0</v>
      </c>
      <c r="J116" s="224">
        <f t="shared" si="298"/>
        <v>0</v>
      </c>
      <c r="K116" s="224">
        <f t="shared" si="298"/>
        <v>0</v>
      </c>
      <c r="L116" s="224">
        <f t="shared" si="298"/>
        <v>0</v>
      </c>
      <c r="M116" s="224">
        <f t="shared" si="298"/>
        <v>0</v>
      </c>
      <c r="N116" s="224">
        <f t="shared" si="298"/>
        <v>0</v>
      </c>
      <c r="O116" s="224">
        <f t="shared" si="298"/>
        <v>0</v>
      </c>
      <c r="P116" s="224">
        <f t="shared" si="298"/>
        <v>0</v>
      </c>
      <c r="Q116" s="224">
        <f t="shared" si="231"/>
        <v>0</v>
      </c>
      <c r="R116" s="224">
        <f t="shared" si="232"/>
        <v>0</v>
      </c>
      <c r="S116" s="224">
        <f t="shared" si="233"/>
        <v>0</v>
      </c>
      <c r="T116" s="224">
        <f t="shared" si="234"/>
        <v>0</v>
      </c>
      <c r="U116" s="224">
        <f t="shared" si="235"/>
        <v>0</v>
      </c>
      <c r="V116" s="958" t="s">
        <v>1016</v>
      </c>
      <c r="W116" s="959"/>
      <c r="X116" s="960"/>
    </row>
    <row r="117" spans="1:33" s="187" customFormat="1" ht="40.5" customHeight="1">
      <c r="A117" s="250">
        <v>0.6</v>
      </c>
      <c r="B117" s="904" t="s">
        <v>966</v>
      </c>
      <c r="C117" s="905"/>
      <c r="D117" s="220" t="s">
        <v>1016</v>
      </c>
      <c r="E117" s="224">
        <f>E109</f>
        <v>0</v>
      </c>
      <c r="F117" s="224">
        <f t="shared" ref="F117:P117" si="299">F109</f>
        <v>0</v>
      </c>
      <c r="G117" s="224">
        <f t="shared" si="299"/>
        <v>0</v>
      </c>
      <c r="H117" s="224">
        <f t="shared" si="299"/>
        <v>0</v>
      </c>
      <c r="I117" s="224">
        <f t="shared" si="299"/>
        <v>0</v>
      </c>
      <c r="J117" s="224">
        <f t="shared" si="299"/>
        <v>0</v>
      </c>
      <c r="K117" s="224">
        <f t="shared" si="299"/>
        <v>0</v>
      </c>
      <c r="L117" s="224">
        <f t="shared" si="299"/>
        <v>0</v>
      </c>
      <c r="M117" s="224">
        <f t="shared" si="299"/>
        <v>0</v>
      </c>
      <c r="N117" s="224">
        <f t="shared" si="299"/>
        <v>0</v>
      </c>
      <c r="O117" s="224">
        <f t="shared" si="299"/>
        <v>0</v>
      </c>
      <c r="P117" s="224">
        <f t="shared" si="299"/>
        <v>0</v>
      </c>
      <c r="Q117" s="224">
        <f t="shared" si="231"/>
        <v>0</v>
      </c>
      <c r="R117" s="224">
        <f t="shared" si="232"/>
        <v>0</v>
      </c>
      <c r="S117" s="224">
        <f t="shared" si="233"/>
        <v>0</v>
      </c>
      <c r="T117" s="224">
        <f t="shared" si="234"/>
        <v>0</v>
      </c>
      <c r="U117" s="224">
        <f t="shared" si="235"/>
        <v>0</v>
      </c>
      <c r="V117" s="958" t="s">
        <v>1016</v>
      </c>
      <c r="W117" s="959"/>
      <c r="X117" s="960"/>
    </row>
    <row r="118" spans="1:33" s="221" customFormat="1" ht="29.25" customHeight="1">
      <c r="A118" s="892" t="s">
        <v>177</v>
      </c>
      <c r="B118" s="893"/>
      <c r="C118" s="894"/>
      <c r="D118" s="250" t="s">
        <v>1016</v>
      </c>
      <c r="E118" s="196">
        <f>SUM(E112,E113,E114,E115,E116,E117)</f>
        <v>0</v>
      </c>
      <c r="F118" s="196">
        <f t="shared" ref="F118:P118" si="300">SUM(F112,F113,F114,F115,F116,F117)</f>
        <v>0</v>
      </c>
      <c r="G118" s="196">
        <f t="shared" si="300"/>
        <v>0</v>
      </c>
      <c r="H118" s="196">
        <f t="shared" si="300"/>
        <v>0</v>
      </c>
      <c r="I118" s="196">
        <f t="shared" si="300"/>
        <v>0</v>
      </c>
      <c r="J118" s="196">
        <f t="shared" si="300"/>
        <v>0</v>
      </c>
      <c r="K118" s="196">
        <f t="shared" si="300"/>
        <v>0</v>
      </c>
      <c r="L118" s="196">
        <f t="shared" si="300"/>
        <v>0</v>
      </c>
      <c r="M118" s="196">
        <f t="shared" si="300"/>
        <v>0</v>
      </c>
      <c r="N118" s="196">
        <f t="shared" si="300"/>
        <v>0</v>
      </c>
      <c r="O118" s="196">
        <f t="shared" si="300"/>
        <v>0</v>
      </c>
      <c r="P118" s="196">
        <f t="shared" si="300"/>
        <v>0</v>
      </c>
      <c r="Q118" s="224">
        <f t="shared" si="231"/>
        <v>0</v>
      </c>
      <c r="R118" s="224">
        <f t="shared" si="232"/>
        <v>0</v>
      </c>
      <c r="S118" s="224">
        <f t="shared" si="233"/>
        <v>0</v>
      </c>
      <c r="T118" s="224">
        <f t="shared" si="234"/>
        <v>0</v>
      </c>
      <c r="U118" s="224">
        <f t="shared" si="235"/>
        <v>0</v>
      </c>
      <c r="V118" s="966" t="s">
        <v>1016</v>
      </c>
      <c r="W118" s="966"/>
      <c r="X118" s="966"/>
      <c r="Y118" s="310"/>
      <c r="Z118" s="310"/>
      <c r="AA118" s="310"/>
      <c r="AB118" s="310"/>
      <c r="AC118" s="310"/>
      <c r="AD118" s="310"/>
    </row>
    <row r="119" spans="1:33" ht="44.25" customHeight="1">
      <c r="A119" s="964" t="s">
        <v>91</v>
      </c>
      <c r="B119" s="964"/>
      <c r="C119" s="964"/>
      <c r="D119" s="964"/>
      <c r="E119" s="964"/>
      <c r="F119" s="964"/>
      <c r="G119" s="964"/>
      <c r="H119" s="964"/>
      <c r="I119" s="964"/>
      <c r="J119" s="964"/>
      <c r="K119" s="964"/>
      <c r="L119" s="964"/>
      <c r="M119" s="964"/>
      <c r="N119" s="964"/>
      <c r="O119" s="964"/>
      <c r="P119" s="964"/>
      <c r="Q119" s="964"/>
      <c r="R119" s="964"/>
      <c r="S119" s="964"/>
      <c r="T119" s="964"/>
      <c r="U119" s="964"/>
      <c r="V119" s="964"/>
      <c r="W119" s="964"/>
      <c r="X119" s="964"/>
      <c r="Y119" s="3"/>
      <c r="Z119" s="3"/>
      <c r="AA119" s="6"/>
      <c r="AG119" s="2"/>
    </row>
    <row r="120" spans="1:33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</row>
    <row r="121" spans="1:33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</row>
    <row r="122" spans="1:33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</row>
    <row r="123" spans="1:33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</row>
    <row r="124" spans="1:33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</row>
    <row r="125" spans="1:33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</row>
  </sheetData>
  <customSheetViews>
    <customSheetView guid="{500C2F4F-1743-499A-A051-20565DBF52B2}" scale="80" showPageBreaks="1" printArea="1" view="pageBreakPreview">
      <selection activeCell="A23" sqref="A23"/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162">
    <mergeCell ref="B113:C113"/>
    <mergeCell ref="B114:C114"/>
    <mergeCell ref="B115:C115"/>
    <mergeCell ref="B116:C116"/>
    <mergeCell ref="B117:C117"/>
    <mergeCell ref="B100:C100"/>
    <mergeCell ref="B103:C103"/>
    <mergeCell ref="B106:C106"/>
    <mergeCell ref="B109:C109"/>
    <mergeCell ref="B112:C112"/>
    <mergeCell ref="B89:C89"/>
    <mergeCell ref="B90:C90"/>
    <mergeCell ref="B93:C93"/>
    <mergeCell ref="B96:C96"/>
    <mergeCell ref="B97:C97"/>
    <mergeCell ref="B74:C74"/>
    <mergeCell ref="B77:C77"/>
    <mergeCell ref="B80:C80"/>
    <mergeCell ref="B83:C83"/>
    <mergeCell ref="B86:C86"/>
    <mergeCell ref="B61:C61"/>
    <mergeCell ref="B64:C64"/>
    <mergeCell ref="B65:C65"/>
    <mergeCell ref="B68:C68"/>
    <mergeCell ref="B71:C71"/>
    <mergeCell ref="B50:C50"/>
    <mergeCell ref="B51:C51"/>
    <mergeCell ref="B54:C54"/>
    <mergeCell ref="B57:C57"/>
    <mergeCell ref="B58:C58"/>
    <mergeCell ref="V115:X115"/>
    <mergeCell ref="V116:X116"/>
    <mergeCell ref="A20:X20"/>
    <mergeCell ref="B21:C21"/>
    <mergeCell ref="B22:C22"/>
    <mergeCell ref="B23:C23"/>
    <mergeCell ref="B26:C26"/>
    <mergeCell ref="B29:C29"/>
    <mergeCell ref="B32:C32"/>
    <mergeCell ref="B33:C33"/>
    <mergeCell ref="B36:C36"/>
    <mergeCell ref="B39:C39"/>
    <mergeCell ref="B42:C42"/>
    <mergeCell ref="B43:C43"/>
    <mergeCell ref="B46:C46"/>
    <mergeCell ref="B49:C49"/>
    <mergeCell ref="V110:X110"/>
    <mergeCell ref="V111:X111"/>
    <mergeCell ref="V112:X112"/>
    <mergeCell ref="V113:X113"/>
    <mergeCell ref="V114:X114"/>
    <mergeCell ref="V105:X105"/>
    <mergeCell ref="V106:X106"/>
    <mergeCell ref="V107:X107"/>
    <mergeCell ref="V108:X108"/>
    <mergeCell ref="V109:X109"/>
    <mergeCell ref="V100:X100"/>
    <mergeCell ref="V101:X101"/>
    <mergeCell ref="V102:X102"/>
    <mergeCell ref="V103:X103"/>
    <mergeCell ref="V104:X104"/>
    <mergeCell ref="V95:X95"/>
    <mergeCell ref="V96:X96"/>
    <mergeCell ref="V97:X97"/>
    <mergeCell ref="V98:X98"/>
    <mergeCell ref="V99:X99"/>
    <mergeCell ref="V90:X90"/>
    <mergeCell ref="V92:X92"/>
    <mergeCell ref="V91:X91"/>
    <mergeCell ref="V93:X93"/>
    <mergeCell ref="V94:X94"/>
    <mergeCell ref="V85:X85"/>
    <mergeCell ref="V86:X86"/>
    <mergeCell ref="V87:X87"/>
    <mergeCell ref="V88:X88"/>
    <mergeCell ref="V89:X89"/>
    <mergeCell ref="V80:X80"/>
    <mergeCell ref="V81:X81"/>
    <mergeCell ref="V82:X82"/>
    <mergeCell ref="V83:X83"/>
    <mergeCell ref="V84:X84"/>
    <mergeCell ref="V75:X75"/>
    <mergeCell ref="V76:X76"/>
    <mergeCell ref="V77:X77"/>
    <mergeCell ref="V78:X78"/>
    <mergeCell ref="V79:X79"/>
    <mergeCell ref="V70:X70"/>
    <mergeCell ref="V71:X71"/>
    <mergeCell ref="V72:X72"/>
    <mergeCell ref="V73:X73"/>
    <mergeCell ref="V74:X74"/>
    <mergeCell ref="V65:X65"/>
    <mergeCell ref="V66:X66"/>
    <mergeCell ref="V67:X67"/>
    <mergeCell ref="V68:X68"/>
    <mergeCell ref="V69:X69"/>
    <mergeCell ref="V60:X60"/>
    <mergeCell ref="V61:X61"/>
    <mergeCell ref="V62:X62"/>
    <mergeCell ref="V63:X63"/>
    <mergeCell ref="V64:X64"/>
    <mergeCell ref="V55:X55"/>
    <mergeCell ref="V56:X56"/>
    <mergeCell ref="V57:X57"/>
    <mergeCell ref="V58:X58"/>
    <mergeCell ref="V59:X59"/>
    <mergeCell ref="V50:X50"/>
    <mergeCell ref="V51:X51"/>
    <mergeCell ref="V52:X52"/>
    <mergeCell ref="V53:X53"/>
    <mergeCell ref="V54:X54"/>
    <mergeCell ref="V45:X45"/>
    <mergeCell ref="V46:X46"/>
    <mergeCell ref="V47:X47"/>
    <mergeCell ref="V48:X48"/>
    <mergeCell ref="V49:X49"/>
    <mergeCell ref="V40:X40"/>
    <mergeCell ref="V41:X41"/>
    <mergeCell ref="V42:X42"/>
    <mergeCell ref="V43:X43"/>
    <mergeCell ref="V44:X44"/>
    <mergeCell ref="V35:X35"/>
    <mergeCell ref="V36:X36"/>
    <mergeCell ref="V37:X37"/>
    <mergeCell ref="V38:X38"/>
    <mergeCell ref="V39:X39"/>
    <mergeCell ref="V30:X30"/>
    <mergeCell ref="V31:X31"/>
    <mergeCell ref="V32:X32"/>
    <mergeCell ref="V33:X33"/>
    <mergeCell ref="V34:X34"/>
    <mergeCell ref="A119:X119"/>
    <mergeCell ref="A12:X12"/>
    <mergeCell ref="A13:X13"/>
    <mergeCell ref="V19:X19"/>
    <mergeCell ref="V118:X118"/>
    <mergeCell ref="A14:X14"/>
    <mergeCell ref="A15:A18"/>
    <mergeCell ref="B15:B18"/>
    <mergeCell ref="C15:C18"/>
    <mergeCell ref="V15:X18"/>
    <mergeCell ref="D15:D18"/>
    <mergeCell ref="E17:J17"/>
    <mergeCell ref="K17:P17"/>
    <mergeCell ref="E15:P16"/>
    <mergeCell ref="Q15:U17"/>
    <mergeCell ref="A118:C118"/>
    <mergeCell ref="V117:X117"/>
    <mergeCell ref="V25:X25"/>
    <mergeCell ref="V26:X26"/>
    <mergeCell ref="V27:X27"/>
    <mergeCell ref="V28:X28"/>
    <mergeCell ref="V29:X29"/>
    <mergeCell ref="A4:X4"/>
    <mergeCell ref="A7:X7"/>
    <mergeCell ref="A10:X10"/>
    <mergeCell ref="A5:X5"/>
    <mergeCell ref="A8:X8"/>
    <mergeCell ref="V21:X21"/>
    <mergeCell ref="V22:X22"/>
    <mergeCell ref="V23:X23"/>
    <mergeCell ref="V24:X24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24" fitToHeight="0" orientation="landscape" r:id="rId2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J123"/>
  <sheetViews>
    <sheetView view="pageBreakPreview" zoomScale="55" zoomScaleSheetLayoutView="55" workbookViewId="0">
      <selection activeCell="A19" sqref="A19:T19"/>
    </sheetView>
  </sheetViews>
  <sheetFormatPr defaultColWidth="9" defaultRowHeight="15.75"/>
  <cols>
    <col min="1" max="1" width="9.75" style="4" customWidth="1"/>
    <col min="2" max="2" width="34" style="4" customWidth="1"/>
    <col min="3" max="3" width="17.75" style="4" customWidth="1"/>
    <col min="4" max="4" width="31.625" style="4" customWidth="1"/>
    <col min="5" max="11" width="10.625" style="4" customWidth="1"/>
    <col min="12" max="12" width="10" style="4" customWidth="1"/>
    <col min="13" max="26" width="10.625" style="4" customWidth="1"/>
    <col min="27" max="27" width="27.625" style="4" customWidth="1"/>
    <col min="28" max="16384" width="9" style="4"/>
  </cols>
  <sheetData>
    <row r="1" spans="1:36" ht="18.7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20" t="s">
        <v>63</v>
      </c>
      <c r="AB1" s="6"/>
      <c r="AC1" s="9"/>
      <c r="AE1" s="1"/>
    </row>
    <row r="2" spans="1:36" ht="18.7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25" t="s">
        <v>0</v>
      </c>
      <c r="AB2" s="6"/>
      <c r="AC2" s="9"/>
      <c r="AE2" s="1"/>
    </row>
    <row r="3" spans="1:36" ht="18.7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25" t="s">
        <v>929</v>
      </c>
      <c r="AB3" s="6"/>
      <c r="AC3" s="9"/>
      <c r="AE3" s="1"/>
    </row>
    <row r="4" spans="1:36" s="19" customFormat="1" ht="18.75">
      <c r="A4" s="957" t="s">
        <v>255</v>
      </c>
      <c r="B4" s="957"/>
      <c r="C4" s="957"/>
      <c r="D4" s="957"/>
      <c r="E4" s="957"/>
      <c r="F4" s="957"/>
      <c r="G4" s="957"/>
      <c r="H4" s="957"/>
      <c r="I4" s="957"/>
      <c r="J4" s="957"/>
      <c r="K4" s="957"/>
      <c r="L4" s="957"/>
      <c r="M4" s="957"/>
      <c r="N4" s="957"/>
      <c r="O4" s="957"/>
      <c r="P4" s="957"/>
      <c r="Q4" s="957"/>
      <c r="R4" s="957"/>
      <c r="S4" s="957"/>
      <c r="T4" s="957"/>
      <c r="U4" s="957"/>
      <c r="V4" s="957"/>
      <c r="W4" s="957"/>
      <c r="X4" s="957"/>
      <c r="Y4" s="957"/>
      <c r="Z4" s="957"/>
      <c r="AA4" s="957"/>
      <c r="AB4" s="154"/>
      <c r="AC4" s="154"/>
      <c r="AD4" s="154"/>
      <c r="AE4" s="154"/>
      <c r="AF4" s="154"/>
    </row>
    <row r="5" spans="1:36" s="7" customFormat="1" ht="18.75">
      <c r="A5" s="920" t="s">
        <v>74</v>
      </c>
      <c r="B5" s="920"/>
      <c r="C5" s="920"/>
      <c r="D5" s="920"/>
      <c r="E5" s="920"/>
      <c r="F5" s="920"/>
      <c r="G5" s="920"/>
      <c r="H5" s="920"/>
      <c r="I5" s="920"/>
      <c r="J5" s="920"/>
      <c r="K5" s="920"/>
      <c r="L5" s="920"/>
      <c r="M5" s="920"/>
      <c r="N5" s="920"/>
      <c r="O5" s="920"/>
      <c r="P5" s="920"/>
      <c r="Q5" s="920"/>
      <c r="R5" s="920"/>
      <c r="S5" s="920"/>
      <c r="T5" s="920"/>
      <c r="U5" s="920"/>
      <c r="V5" s="920"/>
      <c r="W5" s="920"/>
      <c r="X5" s="920"/>
      <c r="Y5" s="920"/>
      <c r="Z5" s="920"/>
      <c r="AA5" s="920"/>
      <c r="AB5" s="136"/>
      <c r="AC5" s="136"/>
      <c r="AD5" s="136"/>
      <c r="AE5" s="136"/>
      <c r="AF5" s="136"/>
      <c r="AG5" s="136"/>
    </row>
    <row r="6" spans="1:36" s="7" customFormat="1" ht="18.75">
      <c r="A6" s="137"/>
      <c r="B6" s="137"/>
      <c r="C6" s="137"/>
      <c r="D6" s="137"/>
      <c r="E6" s="137"/>
      <c r="F6" s="137"/>
      <c r="G6" s="137"/>
      <c r="H6" s="137"/>
      <c r="I6" s="137"/>
      <c r="J6" s="137"/>
      <c r="K6" s="137"/>
      <c r="L6" s="137"/>
      <c r="M6" s="137"/>
      <c r="N6" s="137"/>
      <c r="O6" s="137"/>
      <c r="P6" s="137"/>
      <c r="Q6" s="137"/>
      <c r="R6" s="137"/>
      <c r="S6" s="137"/>
      <c r="T6" s="137"/>
      <c r="U6" s="137"/>
      <c r="V6" s="137"/>
      <c r="W6" s="137"/>
      <c r="X6" s="137"/>
      <c r="Y6" s="137"/>
      <c r="Z6" s="137"/>
      <c r="AA6" s="137"/>
      <c r="AB6" s="137"/>
      <c r="AC6" s="137"/>
      <c r="AD6" s="137"/>
      <c r="AE6" s="137"/>
      <c r="AF6" s="137"/>
    </row>
    <row r="7" spans="1:36" s="7" customFormat="1" ht="18.75">
      <c r="A7" s="920" t="s">
        <v>926</v>
      </c>
      <c r="B7" s="920"/>
      <c r="C7" s="920"/>
      <c r="D7" s="920"/>
      <c r="E7" s="920"/>
      <c r="F7" s="920"/>
      <c r="G7" s="920"/>
      <c r="H7" s="920"/>
      <c r="I7" s="920"/>
      <c r="J7" s="920"/>
      <c r="K7" s="920"/>
      <c r="L7" s="920"/>
      <c r="M7" s="920"/>
      <c r="N7" s="920"/>
      <c r="O7" s="920"/>
      <c r="P7" s="920"/>
      <c r="Q7" s="920"/>
      <c r="R7" s="920"/>
      <c r="S7" s="920"/>
      <c r="T7" s="920"/>
      <c r="U7" s="920"/>
      <c r="V7" s="920"/>
      <c r="W7" s="920"/>
      <c r="X7" s="920"/>
      <c r="Y7" s="920"/>
      <c r="Z7" s="920"/>
      <c r="AA7" s="920"/>
      <c r="AB7" s="136"/>
      <c r="AC7" s="136"/>
      <c r="AD7" s="136"/>
      <c r="AE7" s="136"/>
      <c r="AF7" s="136"/>
    </row>
    <row r="8" spans="1:36">
      <c r="A8" s="987" t="s">
        <v>77</v>
      </c>
      <c r="B8" s="987"/>
      <c r="C8" s="987"/>
      <c r="D8" s="987"/>
      <c r="E8" s="987"/>
      <c r="F8" s="987"/>
      <c r="G8" s="987"/>
      <c r="H8" s="987"/>
      <c r="I8" s="987"/>
      <c r="J8" s="987"/>
      <c r="K8" s="987"/>
      <c r="L8" s="987"/>
      <c r="M8" s="987"/>
      <c r="N8" s="987"/>
      <c r="O8" s="987"/>
      <c r="P8" s="987"/>
      <c r="Q8" s="987"/>
      <c r="R8" s="987"/>
      <c r="S8" s="987"/>
      <c r="T8" s="987"/>
      <c r="U8" s="987"/>
      <c r="V8" s="987"/>
      <c r="W8" s="987"/>
      <c r="X8" s="987"/>
      <c r="Y8" s="987"/>
      <c r="Z8" s="987"/>
      <c r="AA8" s="987"/>
      <c r="AB8" s="21"/>
      <c r="AC8" s="21"/>
      <c r="AD8" s="21"/>
      <c r="AE8" s="21"/>
      <c r="AF8" s="21"/>
    </row>
    <row r="9" spans="1:36">
      <c r="A9" s="131"/>
      <c r="B9" s="131"/>
      <c r="C9" s="131"/>
      <c r="D9" s="131"/>
      <c r="E9" s="131"/>
      <c r="F9" s="131"/>
      <c r="G9" s="131"/>
      <c r="H9" s="131"/>
      <c r="I9" s="131"/>
      <c r="J9" s="131"/>
      <c r="K9" s="131"/>
      <c r="L9" s="131"/>
      <c r="M9" s="131"/>
      <c r="N9" s="131"/>
      <c r="O9" s="131"/>
      <c r="P9" s="131"/>
      <c r="Q9" s="131"/>
      <c r="R9" s="131"/>
      <c r="S9" s="131"/>
      <c r="T9" s="131"/>
      <c r="U9" s="131"/>
      <c r="V9" s="131"/>
      <c r="W9" s="131"/>
      <c r="X9" s="131"/>
      <c r="Y9" s="131"/>
      <c r="Z9" s="131"/>
      <c r="AA9" s="131"/>
      <c r="AB9" s="131"/>
      <c r="AC9" s="131"/>
      <c r="AD9" s="131"/>
      <c r="AE9" s="131"/>
      <c r="AF9" s="131"/>
    </row>
    <row r="10" spans="1:36" ht="18.75">
      <c r="A10" s="921" t="s">
        <v>21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921"/>
      <c r="O10" s="921"/>
      <c r="P10" s="921"/>
      <c r="Q10" s="921"/>
      <c r="R10" s="921"/>
      <c r="S10" s="921"/>
      <c r="T10" s="921"/>
      <c r="U10" s="921"/>
      <c r="V10" s="921"/>
      <c r="W10" s="921"/>
      <c r="X10" s="921"/>
      <c r="Y10" s="921"/>
      <c r="Z10" s="921"/>
      <c r="AA10" s="921"/>
      <c r="AB10" s="145"/>
      <c r="AC10" s="145"/>
      <c r="AD10" s="145"/>
      <c r="AE10" s="145"/>
      <c r="AF10" s="145"/>
    </row>
    <row r="11" spans="1:36" ht="18.75">
      <c r="AF11" s="25"/>
    </row>
    <row r="12" spans="1:36" ht="18.75">
      <c r="A12" s="917" t="s">
        <v>58</v>
      </c>
      <c r="B12" s="917"/>
      <c r="C12" s="917"/>
      <c r="D12" s="917"/>
      <c r="E12" s="917"/>
      <c r="F12" s="917"/>
      <c r="G12" s="917"/>
      <c r="H12" s="917"/>
      <c r="I12" s="917"/>
      <c r="J12" s="917"/>
      <c r="K12" s="917"/>
      <c r="L12" s="917"/>
      <c r="M12" s="917"/>
      <c r="N12" s="917"/>
      <c r="O12" s="917"/>
      <c r="P12" s="917"/>
      <c r="Q12" s="917"/>
      <c r="R12" s="917"/>
      <c r="S12" s="917"/>
      <c r="T12" s="917"/>
      <c r="U12" s="917"/>
      <c r="V12" s="917"/>
      <c r="W12" s="917"/>
      <c r="X12" s="917"/>
      <c r="Y12" s="917"/>
      <c r="Z12" s="917"/>
      <c r="AA12" s="917"/>
      <c r="AB12" s="16"/>
      <c r="AC12" s="146"/>
      <c r="AD12" s="146"/>
      <c r="AE12" s="146"/>
      <c r="AF12" s="146"/>
    </row>
    <row r="13" spans="1:36">
      <c r="A13" s="912" t="s">
        <v>937</v>
      </c>
      <c r="B13" s="912"/>
      <c r="C13" s="912"/>
      <c r="D13" s="912"/>
      <c r="E13" s="912"/>
      <c r="F13" s="912"/>
      <c r="G13" s="912"/>
      <c r="H13" s="912"/>
      <c r="I13" s="912"/>
      <c r="J13" s="912"/>
      <c r="K13" s="912"/>
      <c r="L13" s="912"/>
      <c r="M13" s="912"/>
      <c r="N13" s="912"/>
      <c r="O13" s="912"/>
      <c r="P13" s="912"/>
      <c r="Q13" s="912"/>
      <c r="R13" s="912"/>
      <c r="S13" s="912"/>
      <c r="T13" s="912"/>
      <c r="U13" s="912"/>
      <c r="V13" s="912"/>
      <c r="W13" s="912"/>
      <c r="X13" s="912"/>
      <c r="Y13" s="912"/>
      <c r="Z13" s="912"/>
      <c r="AA13" s="912"/>
      <c r="AB13" s="21"/>
      <c r="AC13" s="21"/>
      <c r="AD13" s="21"/>
      <c r="AE13" s="21"/>
      <c r="AF13" s="21"/>
    </row>
    <row r="14" spans="1:36">
      <c r="A14" s="6"/>
      <c r="B14" s="158"/>
      <c r="C14" s="159"/>
      <c r="D14" s="159"/>
      <c r="E14" s="22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6"/>
      <c r="AJ14" s="2"/>
    </row>
    <row r="15" spans="1:36" ht="15.75" customHeight="1">
      <c r="A15" s="941" t="s">
        <v>75</v>
      </c>
      <c r="B15" s="947" t="s">
        <v>20</v>
      </c>
      <c r="C15" s="947" t="s">
        <v>5</v>
      </c>
      <c r="D15" s="941" t="s">
        <v>178</v>
      </c>
      <c r="E15" s="940" t="s">
        <v>1147</v>
      </c>
      <c r="F15" s="940"/>
      <c r="G15" s="940"/>
      <c r="H15" s="940"/>
      <c r="I15" s="940"/>
      <c r="J15" s="940"/>
      <c r="K15" s="940"/>
      <c r="L15" s="940"/>
      <c r="M15" s="940"/>
      <c r="N15" s="940"/>
      <c r="O15" s="940"/>
      <c r="P15" s="940"/>
      <c r="Q15" s="940"/>
      <c r="R15" s="940"/>
      <c r="S15" s="940"/>
      <c r="T15" s="975" t="s">
        <v>1146</v>
      </c>
      <c r="U15" s="976"/>
      <c r="V15" s="976"/>
      <c r="W15" s="976"/>
      <c r="X15" s="976"/>
      <c r="Y15" s="976"/>
      <c r="Z15" s="977"/>
      <c r="AA15" s="968" t="s">
        <v>7</v>
      </c>
      <c r="AB15" s="6"/>
      <c r="AC15" s="6"/>
    </row>
    <row r="16" spans="1:36" ht="26.25" customHeight="1">
      <c r="A16" s="942"/>
      <c r="B16" s="947"/>
      <c r="C16" s="947"/>
      <c r="D16" s="942"/>
      <c r="E16" s="940"/>
      <c r="F16" s="940"/>
      <c r="G16" s="940"/>
      <c r="H16" s="940"/>
      <c r="I16" s="940"/>
      <c r="J16" s="940"/>
      <c r="K16" s="940"/>
      <c r="L16" s="940"/>
      <c r="M16" s="940"/>
      <c r="N16" s="940"/>
      <c r="O16" s="940"/>
      <c r="P16" s="940"/>
      <c r="Q16" s="940"/>
      <c r="R16" s="940"/>
      <c r="S16" s="940"/>
      <c r="T16" s="981"/>
      <c r="U16" s="982"/>
      <c r="V16" s="982"/>
      <c r="W16" s="982"/>
      <c r="X16" s="982"/>
      <c r="Y16" s="982"/>
      <c r="Z16" s="983"/>
      <c r="AA16" s="968"/>
      <c r="AB16" s="6"/>
      <c r="AC16" s="6"/>
    </row>
    <row r="17" spans="1:29" ht="30" customHeight="1">
      <c r="A17" s="942"/>
      <c r="B17" s="947"/>
      <c r="C17" s="947"/>
      <c r="D17" s="942"/>
      <c r="E17" s="940" t="s">
        <v>9</v>
      </c>
      <c r="F17" s="940"/>
      <c r="G17" s="940"/>
      <c r="H17" s="940"/>
      <c r="I17" s="940"/>
      <c r="J17" s="940"/>
      <c r="K17" s="940"/>
      <c r="L17" s="940" t="s">
        <v>10</v>
      </c>
      <c r="M17" s="940"/>
      <c r="N17" s="940"/>
      <c r="O17" s="940"/>
      <c r="P17" s="940"/>
      <c r="Q17" s="940"/>
      <c r="R17" s="940"/>
      <c r="S17" s="940"/>
      <c r="T17" s="978"/>
      <c r="U17" s="979"/>
      <c r="V17" s="979"/>
      <c r="W17" s="979"/>
      <c r="X17" s="979"/>
      <c r="Y17" s="979"/>
      <c r="Z17" s="980"/>
      <c r="AA17" s="968"/>
      <c r="AB17" s="6"/>
      <c r="AC17" s="6"/>
    </row>
    <row r="18" spans="1:29" ht="96" customHeight="1">
      <c r="A18" s="943"/>
      <c r="B18" s="947"/>
      <c r="C18" s="947"/>
      <c r="D18" s="943"/>
      <c r="E18" s="11" t="s">
        <v>2</v>
      </c>
      <c r="F18" s="11" t="s">
        <v>3</v>
      </c>
      <c r="G18" s="11" t="s">
        <v>11</v>
      </c>
      <c r="H18" s="11" t="s">
        <v>12</v>
      </c>
      <c r="I18" s="11" t="s">
        <v>6</v>
      </c>
      <c r="J18" s="11" t="s">
        <v>1</v>
      </c>
      <c r="K18" s="38" t="s">
        <v>13</v>
      </c>
      <c r="L18" s="39" t="s">
        <v>279</v>
      </c>
      <c r="M18" s="11" t="s">
        <v>2</v>
      </c>
      <c r="N18" s="11" t="s">
        <v>3</v>
      </c>
      <c r="O18" s="11" t="s">
        <v>11</v>
      </c>
      <c r="P18" s="11" t="s">
        <v>12</v>
      </c>
      <c r="Q18" s="11" t="s">
        <v>6</v>
      </c>
      <c r="R18" s="11" t="s">
        <v>1</v>
      </c>
      <c r="S18" s="38" t="s">
        <v>13</v>
      </c>
      <c r="T18" s="11" t="s">
        <v>2</v>
      </c>
      <c r="U18" s="11" t="s">
        <v>3</v>
      </c>
      <c r="V18" s="11" t="s">
        <v>11</v>
      </c>
      <c r="W18" s="11" t="s">
        <v>12</v>
      </c>
      <c r="X18" s="11" t="s">
        <v>6</v>
      </c>
      <c r="Y18" s="11" t="s">
        <v>1</v>
      </c>
      <c r="Z18" s="38" t="s">
        <v>13</v>
      </c>
      <c r="AA18" s="968"/>
      <c r="AB18" s="6"/>
      <c r="AC18" s="6"/>
    </row>
    <row r="19" spans="1:29">
      <c r="A19" s="23">
        <v>1</v>
      </c>
      <c r="B19" s="23">
        <v>2</v>
      </c>
      <c r="C19" s="23">
        <v>3</v>
      </c>
      <c r="D19" s="157">
        <f>C19+1</f>
        <v>4</v>
      </c>
      <c r="E19" s="23">
        <f t="shared" ref="E19:L19" si="0">D19+1</f>
        <v>5</v>
      </c>
      <c r="F19" s="23">
        <f t="shared" si="0"/>
        <v>6</v>
      </c>
      <c r="G19" s="23">
        <f t="shared" si="0"/>
        <v>7</v>
      </c>
      <c r="H19" s="23">
        <f t="shared" si="0"/>
        <v>8</v>
      </c>
      <c r="I19" s="23">
        <f t="shared" si="0"/>
        <v>9</v>
      </c>
      <c r="J19" s="23">
        <f t="shared" si="0"/>
        <v>10</v>
      </c>
      <c r="K19" s="23">
        <f t="shared" si="0"/>
        <v>11</v>
      </c>
      <c r="L19" s="23">
        <f t="shared" si="0"/>
        <v>12</v>
      </c>
      <c r="M19" s="23">
        <f t="shared" ref="M19:AA19" si="1">L19+1</f>
        <v>13</v>
      </c>
      <c r="N19" s="23">
        <f t="shared" si="1"/>
        <v>14</v>
      </c>
      <c r="O19" s="23">
        <f t="shared" si="1"/>
        <v>15</v>
      </c>
      <c r="P19" s="23">
        <f t="shared" si="1"/>
        <v>16</v>
      </c>
      <c r="Q19" s="23">
        <f t="shared" si="1"/>
        <v>17</v>
      </c>
      <c r="R19" s="23">
        <f t="shared" si="1"/>
        <v>18</v>
      </c>
      <c r="S19" s="23">
        <f t="shared" si="1"/>
        <v>19</v>
      </c>
      <c r="T19" s="23">
        <f t="shared" si="1"/>
        <v>20</v>
      </c>
      <c r="U19" s="23">
        <f t="shared" si="1"/>
        <v>21</v>
      </c>
      <c r="V19" s="23">
        <f t="shared" si="1"/>
        <v>22</v>
      </c>
      <c r="W19" s="23">
        <f t="shared" si="1"/>
        <v>23</v>
      </c>
      <c r="X19" s="23">
        <f t="shared" si="1"/>
        <v>24</v>
      </c>
      <c r="Y19" s="23">
        <f t="shared" si="1"/>
        <v>25</v>
      </c>
      <c r="Z19" s="23">
        <f t="shared" si="1"/>
        <v>26</v>
      </c>
      <c r="AA19" s="23">
        <f t="shared" si="1"/>
        <v>27</v>
      </c>
      <c r="AB19" s="6"/>
      <c r="AC19" s="6"/>
    </row>
    <row r="20" spans="1:29" s="313" customFormat="1">
      <c r="A20" s="984" t="s">
        <v>975</v>
      </c>
      <c r="B20" s="985"/>
      <c r="C20" s="985"/>
      <c r="D20" s="985"/>
      <c r="E20" s="985"/>
      <c r="F20" s="985"/>
      <c r="G20" s="985"/>
      <c r="H20" s="985"/>
      <c r="I20" s="985"/>
      <c r="J20" s="985"/>
      <c r="K20" s="985"/>
      <c r="L20" s="985"/>
      <c r="M20" s="985"/>
      <c r="N20" s="985"/>
      <c r="O20" s="985"/>
      <c r="P20" s="985"/>
      <c r="Q20" s="985"/>
      <c r="R20" s="985"/>
      <c r="S20" s="985"/>
      <c r="T20" s="985"/>
      <c r="U20" s="985"/>
      <c r="V20" s="985"/>
      <c r="W20" s="985"/>
      <c r="X20" s="985"/>
      <c r="Y20" s="985"/>
      <c r="Z20" s="985"/>
      <c r="AA20" s="986"/>
    </row>
    <row r="21" spans="1:29" s="187" customFormat="1" ht="33" customHeight="1">
      <c r="A21" s="193">
        <v>1.1000000000000001</v>
      </c>
      <c r="B21" s="904" t="s">
        <v>967</v>
      </c>
      <c r="C21" s="905"/>
      <c r="D21" s="220" t="s">
        <v>1016</v>
      </c>
      <c r="E21" s="224">
        <f>SUM(E22,E32,E39,E42)</f>
        <v>0</v>
      </c>
      <c r="F21" s="224">
        <f t="shared" ref="F21:S21" si="2">SUM(F22,F32,F39,F42)</f>
        <v>0</v>
      </c>
      <c r="G21" s="224">
        <f t="shared" si="2"/>
        <v>0</v>
      </c>
      <c r="H21" s="224">
        <f t="shared" si="2"/>
        <v>0</v>
      </c>
      <c r="I21" s="224">
        <f t="shared" si="2"/>
        <v>0</v>
      </c>
      <c r="J21" s="224">
        <f t="shared" si="2"/>
        <v>0</v>
      </c>
      <c r="K21" s="224">
        <f t="shared" si="2"/>
        <v>0</v>
      </c>
      <c r="L21" s="220" t="s">
        <v>1016</v>
      </c>
      <c r="M21" s="224">
        <f t="shared" si="2"/>
        <v>0</v>
      </c>
      <c r="N21" s="224">
        <f t="shared" si="2"/>
        <v>0</v>
      </c>
      <c r="O21" s="224">
        <f t="shared" si="2"/>
        <v>0</v>
      </c>
      <c r="P21" s="224">
        <f t="shared" si="2"/>
        <v>0</v>
      </c>
      <c r="Q21" s="224">
        <f t="shared" si="2"/>
        <v>0</v>
      </c>
      <c r="R21" s="224">
        <f t="shared" si="2"/>
        <v>0</v>
      </c>
      <c r="S21" s="224">
        <f t="shared" si="2"/>
        <v>0</v>
      </c>
      <c r="T21" s="224">
        <f t="shared" ref="T21:T23" si="3">M21-E21</f>
        <v>0</v>
      </c>
      <c r="U21" s="224">
        <f t="shared" ref="U21:U23" si="4">N21-F21</f>
        <v>0</v>
      </c>
      <c r="V21" s="224">
        <f t="shared" ref="V21:V23" si="5">O21-G21</f>
        <v>0</v>
      </c>
      <c r="W21" s="224">
        <f t="shared" ref="W21:W23" si="6">P21-H21</f>
        <v>0</v>
      </c>
      <c r="X21" s="224">
        <f t="shared" ref="X21:X23" si="7">Q21-I21</f>
        <v>0</v>
      </c>
      <c r="Y21" s="224">
        <f t="shared" ref="Y21:Y23" si="8">R21-J21</f>
        <v>0</v>
      </c>
      <c r="Z21" s="224">
        <f t="shared" ref="Z21:Z23" si="9">S21-K21</f>
        <v>0</v>
      </c>
      <c r="AA21" s="220" t="s">
        <v>1016</v>
      </c>
    </row>
    <row r="22" spans="1:29" s="189" customFormat="1" ht="55.5" customHeight="1">
      <c r="A22" s="186" t="s">
        <v>185</v>
      </c>
      <c r="B22" s="906" t="s">
        <v>968</v>
      </c>
      <c r="C22" s="907"/>
      <c r="D22" s="218" t="s">
        <v>1016</v>
      </c>
      <c r="E22" s="225">
        <f>SUM(E23,E26,E29)</f>
        <v>0</v>
      </c>
      <c r="F22" s="225">
        <f t="shared" ref="F22:S22" si="10">SUM(F23,F26,F29)</f>
        <v>0</v>
      </c>
      <c r="G22" s="225">
        <f t="shared" si="10"/>
        <v>0</v>
      </c>
      <c r="H22" s="225">
        <f t="shared" si="10"/>
        <v>0</v>
      </c>
      <c r="I22" s="225">
        <f t="shared" si="10"/>
        <v>0</v>
      </c>
      <c r="J22" s="225">
        <f t="shared" si="10"/>
        <v>0</v>
      </c>
      <c r="K22" s="225">
        <f t="shared" si="10"/>
        <v>0</v>
      </c>
      <c r="L22" s="218" t="s">
        <v>1016</v>
      </c>
      <c r="M22" s="225">
        <f t="shared" si="10"/>
        <v>0</v>
      </c>
      <c r="N22" s="225">
        <f t="shared" si="10"/>
        <v>0</v>
      </c>
      <c r="O22" s="225">
        <f t="shared" si="10"/>
        <v>0</v>
      </c>
      <c r="P22" s="225">
        <f t="shared" si="10"/>
        <v>0</v>
      </c>
      <c r="Q22" s="225">
        <f t="shared" si="10"/>
        <v>0</v>
      </c>
      <c r="R22" s="225">
        <f t="shared" si="10"/>
        <v>0</v>
      </c>
      <c r="S22" s="225">
        <f t="shared" si="10"/>
        <v>0</v>
      </c>
      <c r="T22" s="225">
        <f t="shared" si="3"/>
        <v>0</v>
      </c>
      <c r="U22" s="225">
        <f t="shared" si="4"/>
        <v>0</v>
      </c>
      <c r="V22" s="225">
        <f t="shared" si="5"/>
        <v>0</v>
      </c>
      <c r="W22" s="225">
        <f t="shared" si="6"/>
        <v>0</v>
      </c>
      <c r="X22" s="225">
        <f t="shared" si="7"/>
        <v>0</v>
      </c>
      <c r="Y22" s="225">
        <f t="shared" si="8"/>
        <v>0</v>
      </c>
      <c r="Z22" s="225">
        <f t="shared" si="9"/>
        <v>0</v>
      </c>
      <c r="AA22" s="218" t="s">
        <v>1016</v>
      </c>
    </row>
    <row r="23" spans="1:29" s="192" customFormat="1" ht="67.5" customHeight="1">
      <c r="A23" s="191" t="s">
        <v>186</v>
      </c>
      <c r="B23" s="923" t="s">
        <v>969</v>
      </c>
      <c r="C23" s="924"/>
      <c r="D23" s="222" t="s">
        <v>1016</v>
      </c>
      <c r="E23" s="226">
        <f>SUM(E24:E25)</f>
        <v>0</v>
      </c>
      <c r="F23" s="226">
        <f t="shared" ref="F23:S23" si="11">SUM(F24:F25)</f>
        <v>0</v>
      </c>
      <c r="G23" s="226">
        <f t="shared" si="11"/>
        <v>0</v>
      </c>
      <c r="H23" s="226">
        <f t="shared" si="11"/>
        <v>0</v>
      </c>
      <c r="I23" s="226">
        <f t="shared" si="11"/>
        <v>0</v>
      </c>
      <c r="J23" s="226">
        <f t="shared" si="11"/>
        <v>0</v>
      </c>
      <c r="K23" s="226">
        <f t="shared" si="11"/>
        <v>0</v>
      </c>
      <c r="L23" s="222" t="s">
        <v>1016</v>
      </c>
      <c r="M23" s="226">
        <f t="shared" si="11"/>
        <v>0</v>
      </c>
      <c r="N23" s="226">
        <f t="shared" si="11"/>
        <v>0</v>
      </c>
      <c r="O23" s="226">
        <f t="shared" si="11"/>
        <v>0</v>
      </c>
      <c r="P23" s="226">
        <f t="shared" si="11"/>
        <v>0</v>
      </c>
      <c r="Q23" s="226">
        <f t="shared" si="11"/>
        <v>0</v>
      </c>
      <c r="R23" s="226">
        <f t="shared" si="11"/>
        <v>0</v>
      </c>
      <c r="S23" s="226">
        <f t="shared" si="11"/>
        <v>0</v>
      </c>
      <c r="T23" s="226">
        <f t="shared" si="3"/>
        <v>0</v>
      </c>
      <c r="U23" s="226">
        <f t="shared" si="4"/>
        <v>0</v>
      </c>
      <c r="V23" s="226">
        <f t="shared" si="5"/>
        <v>0</v>
      </c>
      <c r="W23" s="226">
        <f t="shared" si="6"/>
        <v>0</v>
      </c>
      <c r="X23" s="226">
        <f t="shared" si="7"/>
        <v>0</v>
      </c>
      <c r="Y23" s="226">
        <f t="shared" si="8"/>
        <v>0</v>
      </c>
      <c r="Z23" s="226">
        <f t="shared" si="9"/>
        <v>0</v>
      </c>
      <c r="AA23" s="222" t="s">
        <v>1016</v>
      </c>
    </row>
    <row r="24" spans="1:29">
      <c r="A24" s="231"/>
      <c r="B24" s="231"/>
      <c r="C24" s="231"/>
      <c r="D24" s="239"/>
      <c r="E24" s="229"/>
      <c r="F24" s="229"/>
      <c r="G24" s="229"/>
      <c r="H24" s="229"/>
      <c r="I24" s="229"/>
      <c r="J24" s="229"/>
      <c r="K24" s="229"/>
      <c r="L24" s="239"/>
      <c r="M24" s="229"/>
      <c r="N24" s="229"/>
      <c r="O24" s="229"/>
      <c r="P24" s="229"/>
      <c r="Q24" s="229"/>
      <c r="R24" s="229"/>
      <c r="S24" s="229"/>
      <c r="T24" s="228">
        <f>M24-E24</f>
        <v>0</v>
      </c>
      <c r="U24" s="228">
        <f t="shared" ref="U24:Z24" si="12">N24-F24</f>
        <v>0</v>
      </c>
      <c r="V24" s="228">
        <f t="shared" si="12"/>
        <v>0</v>
      </c>
      <c r="W24" s="228">
        <f t="shared" si="12"/>
        <v>0</v>
      </c>
      <c r="X24" s="228">
        <f t="shared" si="12"/>
        <v>0</v>
      </c>
      <c r="Y24" s="228">
        <f t="shared" si="12"/>
        <v>0</v>
      </c>
      <c r="Z24" s="228">
        <f t="shared" si="12"/>
        <v>0</v>
      </c>
      <c r="AA24" s="239"/>
      <c r="AB24" s="6"/>
      <c r="AC24" s="6"/>
    </row>
    <row r="25" spans="1:29">
      <c r="A25" s="231"/>
      <c r="B25" s="231"/>
      <c r="C25" s="231"/>
      <c r="D25" s="239"/>
      <c r="E25" s="229"/>
      <c r="F25" s="229"/>
      <c r="G25" s="229"/>
      <c r="H25" s="229"/>
      <c r="I25" s="229"/>
      <c r="J25" s="229"/>
      <c r="K25" s="229"/>
      <c r="L25" s="239"/>
      <c r="M25" s="229"/>
      <c r="N25" s="229"/>
      <c r="O25" s="229"/>
      <c r="P25" s="229"/>
      <c r="Q25" s="229"/>
      <c r="R25" s="229"/>
      <c r="S25" s="229"/>
      <c r="T25" s="228">
        <f t="shared" ref="T25:T88" si="13">M25-E25</f>
        <v>0</v>
      </c>
      <c r="U25" s="228">
        <f t="shared" ref="U25:U88" si="14">N25-F25</f>
        <v>0</v>
      </c>
      <c r="V25" s="228">
        <f t="shared" ref="V25:V88" si="15">O25-G25</f>
        <v>0</v>
      </c>
      <c r="W25" s="228">
        <f t="shared" ref="W25:W88" si="16">P25-H25</f>
        <v>0</v>
      </c>
      <c r="X25" s="228">
        <f t="shared" ref="X25:X88" si="17">Q25-I25</f>
        <v>0</v>
      </c>
      <c r="Y25" s="228">
        <f t="shared" ref="Y25:Y88" si="18">R25-J25</f>
        <v>0</v>
      </c>
      <c r="Z25" s="228">
        <f t="shared" ref="Z25:Z88" si="19">S25-K25</f>
        <v>0</v>
      </c>
      <c r="AA25" s="239"/>
      <c r="AB25" s="6"/>
      <c r="AC25" s="6"/>
    </row>
    <row r="26" spans="1:29" s="192" customFormat="1" ht="70.5" customHeight="1">
      <c r="A26" s="191" t="s">
        <v>188</v>
      </c>
      <c r="B26" s="923" t="s">
        <v>970</v>
      </c>
      <c r="C26" s="924"/>
      <c r="D26" s="222" t="s">
        <v>1016</v>
      </c>
      <c r="E26" s="226">
        <f>SUM(E27:E28)</f>
        <v>0</v>
      </c>
      <c r="F26" s="226">
        <f t="shared" ref="F26" si="20">SUM(F27:F28)</f>
        <v>0</v>
      </c>
      <c r="G26" s="226">
        <f t="shared" ref="G26" si="21">SUM(G27:G28)</f>
        <v>0</v>
      </c>
      <c r="H26" s="226">
        <f t="shared" ref="H26" si="22">SUM(H27:H28)</f>
        <v>0</v>
      </c>
      <c r="I26" s="226">
        <f t="shared" ref="I26" si="23">SUM(I27:I28)</f>
        <v>0</v>
      </c>
      <c r="J26" s="226">
        <f t="shared" ref="J26" si="24">SUM(J27:J28)</f>
        <v>0</v>
      </c>
      <c r="K26" s="226">
        <f t="shared" ref="K26" si="25">SUM(K27:K28)</f>
        <v>0</v>
      </c>
      <c r="L26" s="222" t="s">
        <v>1016</v>
      </c>
      <c r="M26" s="226">
        <f t="shared" ref="M26" si="26">SUM(M27:M28)</f>
        <v>0</v>
      </c>
      <c r="N26" s="226">
        <f t="shared" ref="N26" si="27">SUM(N27:N28)</f>
        <v>0</v>
      </c>
      <c r="O26" s="226">
        <f t="shared" ref="O26" si="28">SUM(O27:O28)</f>
        <v>0</v>
      </c>
      <c r="P26" s="226">
        <f t="shared" ref="P26" si="29">SUM(P27:P28)</f>
        <v>0</v>
      </c>
      <c r="Q26" s="226">
        <f t="shared" ref="Q26" si="30">SUM(Q27:Q28)</f>
        <v>0</v>
      </c>
      <c r="R26" s="226">
        <f t="shared" ref="R26" si="31">SUM(R27:R28)</f>
        <v>0</v>
      </c>
      <c r="S26" s="226">
        <f t="shared" ref="S26" si="32">SUM(S27:S28)</f>
        <v>0</v>
      </c>
      <c r="T26" s="226">
        <f t="shared" si="13"/>
        <v>0</v>
      </c>
      <c r="U26" s="226">
        <f t="shared" si="14"/>
        <v>0</v>
      </c>
      <c r="V26" s="226">
        <f t="shared" si="15"/>
        <v>0</v>
      </c>
      <c r="W26" s="226">
        <f t="shared" si="16"/>
        <v>0</v>
      </c>
      <c r="X26" s="226">
        <f t="shared" si="17"/>
        <v>0</v>
      </c>
      <c r="Y26" s="226">
        <f t="shared" si="18"/>
        <v>0</v>
      </c>
      <c r="Z26" s="226">
        <f t="shared" si="19"/>
        <v>0</v>
      </c>
      <c r="AA26" s="222" t="s">
        <v>1016</v>
      </c>
    </row>
    <row r="27" spans="1:29">
      <c r="A27" s="231"/>
      <c r="B27" s="231"/>
      <c r="C27" s="231"/>
      <c r="D27" s="239"/>
      <c r="E27" s="229"/>
      <c r="F27" s="229"/>
      <c r="G27" s="229"/>
      <c r="H27" s="229"/>
      <c r="I27" s="229"/>
      <c r="J27" s="229"/>
      <c r="K27" s="229"/>
      <c r="L27" s="239"/>
      <c r="M27" s="229"/>
      <c r="N27" s="229"/>
      <c r="O27" s="229"/>
      <c r="P27" s="229"/>
      <c r="Q27" s="229"/>
      <c r="R27" s="229"/>
      <c r="S27" s="229"/>
      <c r="T27" s="228">
        <f t="shared" si="13"/>
        <v>0</v>
      </c>
      <c r="U27" s="228">
        <f t="shared" si="14"/>
        <v>0</v>
      </c>
      <c r="V27" s="228">
        <f t="shared" si="15"/>
        <v>0</v>
      </c>
      <c r="W27" s="228">
        <f t="shared" si="16"/>
        <v>0</v>
      </c>
      <c r="X27" s="228">
        <f t="shared" si="17"/>
        <v>0</v>
      </c>
      <c r="Y27" s="228">
        <f t="shared" si="18"/>
        <v>0</v>
      </c>
      <c r="Z27" s="228">
        <f t="shared" si="19"/>
        <v>0</v>
      </c>
      <c r="AA27" s="239"/>
      <c r="AB27" s="6"/>
      <c r="AC27" s="6"/>
    </row>
    <row r="28" spans="1:29">
      <c r="A28" s="231"/>
      <c r="B28" s="231"/>
      <c r="C28" s="231"/>
      <c r="D28" s="239"/>
      <c r="E28" s="229"/>
      <c r="F28" s="229"/>
      <c r="G28" s="229"/>
      <c r="H28" s="229"/>
      <c r="I28" s="229"/>
      <c r="J28" s="229"/>
      <c r="K28" s="229"/>
      <c r="L28" s="239"/>
      <c r="M28" s="229"/>
      <c r="N28" s="229"/>
      <c r="O28" s="229"/>
      <c r="P28" s="229"/>
      <c r="Q28" s="229"/>
      <c r="R28" s="229"/>
      <c r="S28" s="229"/>
      <c r="T28" s="228">
        <f t="shared" si="13"/>
        <v>0</v>
      </c>
      <c r="U28" s="228">
        <f t="shared" si="14"/>
        <v>0</v>
      </c>
      <c r="V28" s="228">
        <f t="shared" si="15"/>
        <v>0</v>
      </c>
      <c r="W28" s="228">
        <f t="shared" si="16"/>
        <v>0</v>
      </c>
      <c r="X28" s="228">
        <f t="shared" si="17"/>
        <v>0</v>
      </c>
      <c r="Y28" s="228">
        <f t="shared" si="18"/>
        <v>0</v>
      </c>
      <c r="Z28" s="228">
        <f t="shared" si="19"/>
        <v>0</v>
      </c>
      <c r="AA28" s="239"/>
      <c r="AB28" s="6"/>
      <c r="AC28" s="6"/>
    </row>
    <row r="29" spans="1:29" s="192" customFormat="1" ht="61.5" customHeight="1">
      <c r="A29" s="191" t="s">
        <v>190</v>
      </c>
      <c r="B29" s="923" t="s">
        <v>971</v>
      </c>
      <c r="C29" s="924"/>
      <c r="D29" s="222" t="s">
        <v>1016</v>
      </c>
      <c r="E29" s="226">
        <f>SUM(E30:E31)</f>
        <v>0</v>
      </c>
      <c r="F29" s="226">
        <f t="shared" ref="F29" si="33">SUM(F30:F31)</f>
        <v>0</v>
      </c>
      <c r="G29" s="226">
        <f t="shared" ref="G29" si="34">SUM(G30:G31)</f>
        <v>0</v>
      </c>
      <c r="H29" s="226">
        <f t="shared" ref="H29" si="35">SUM(H30:H31)</f>
        <v>0</v>
      </c>
      <c r="I29" s="226">
        <f t="shared" ref="I29" si="36">SUM(I30:I31)</f>
        <v>0</v>
      </c>
      <c r="J29" s="226">
        <f t="shared" ref="J29" si="37">SUM(J30:J31)</f>
        <v>0</v>
      </c>
      <c r="K29" s="226">
        <f t="shared" ref="K29" si="38">SUM(K30:K31)</f>
        <v>0</v>
      </c>
      <c r="L29" s="222" t="s">
        <v>1016</v>
      </c>
      <c r="M29" s="226">
        <f t="shared" ref="M29" si="39">SUM(M30:M31)</f>
        <v>0</v>
      </c>
      <c r="N29" s="226">
        <f t="shared" ref="N29" si="40">SUM(N30:N31)</f>
        <v>0</v>
      </c>
      <c r="O29" s="226">
        <f t="shared" ref="O29" si="41">SUM(O30:O31)</f>
        <v>0</v>
      </c>
      <c r="P29" s="226">
        <f t="shared" ref="P29" si="42">SUM(P30:P31)</f>
        <v>0</v>
      </c>
      <c r="Q29" s="226">
        <f t="shared" ref="Q29" si="43">SUM(Q30:Q31)</f>
        <v>0</v>
      </c>
      <c r="R29" s="226">
        <f t="shared" ref="R29" si="44">SUM(R30:R31)</f>
        <v>0</v>
      </c>
      <c r="S29" s="226">
        <f t="shared" ref="S29" si="45">SUM(S30:S31)</f>
        <v>0</v>
      </c>
      <c r="T29" s="226">
        <f t="shared" si="13"/>
        <v>0</v>
      </c>
      <c r="U29" s="226">
        <f t="shared" si="14"/>
        <v>0</v>
      </c>
      <c r="V29" s="226">
        <f t="shared" si="15"/>
        <v>0</v>
      </c>
      <c r="W29" s="226">
        <f t="shared" si="16"/>
        <v>0</v>
      </c>
      <c r="X29" s="226">
        <f t="shared" si="17"/>
        <v>0</v>
      </c>
      <c r="Y29" s="226">
        <f t="shared" si="18"/>
        <v>0</v>
      </c>
      <c r="Z29" s="226">
        <f t="shared" si="19"/>
        <v>0</v>
      </c>
      <c r="AA29" s="222" t="s">
        <v>1016</v>
      </c>
    </row>
    <row r="30" spans="1:29">
      <c r="A30" s="231"/>
      <c r="B30" s="231"/>
      <c r="C30" s="231"/>
      <c r="D30" s="239"/>
      <c r="E30" s="229"/>
      <c r="F30" s="229"/>
      <c r="G30" s="229"/>
      <c r="H30" s="229"/>
      <c r="I30" s="229"/>
      <c r="J30" s="229"/>
      <c r="K30" s="229"/>
      <c r="L30" s="239"/>
      <c r="M30" s="229"/>
      <c r="N30" s="229"/>
      <c r="O30" s="229"/>
      <c r="P30" s="229"/>
      <c r="Q30" s="229"/>
      <c r="R30" s="229"/>
      <c r="S30" s="229"/>
      <c r="T30" s="228">
        <f t="shared" si="13"/>
        <v>0</v>
      </c>
      <c r="U30" s="228">
        <f t="shared" si="14"/>
        <v>0</v>
      </c>
      <c r="V30" s="228">
        <f t="shared" si="15"/>
        <v>0</v>
      </c>
      <c r="W30" s="228">
        <f t="shared" si="16"/>
        <v>0</v>
      </c>
      <c r="X30" s="228">
        <f t="shared" si="17"/>
        <v>0</v>
      </c>
      <c r="Y30" s="228">
        <f t="shared" si="18"/>
        <v>0</v>
      </c>
      <c r="Z30" s="228">
        <f t="shared" si="19"/>
        <v>0</v>
      </c>
      <c r="AA30" s="239"/>
      <c r="AB30" s="6"/>
      <c r="AC30" s="6"/>
    </row>
    <row r="31" spans="1:29">
      <c r="A31" s="231"/>
      <c r="B31" s="231"/>
      <c r="C31" s="231"/>
      <c r="D31" s="239"/>
      <c r="E31" s="229"/>
      <c r="F31" s="229"/>
      <c r="G31" s="229"/>
      <c r="H31" s="229"/>
      <c r="I31" s="229"/>
      <c r="J31" s="229"/>
      <c r="K31" s="229"/>
      <c r="L31" s="239"/>
      <c r="M31" s="229"/>
      <c r="N31" s="229"/>
      <c r="O31" s="229"/>
      <c r="P31" s="229"/>
      <c r="Q31" s="229"/>
      <c r="R31" s="229"/>
      <c r="S31" s="229"/>
      <c r="T31" s="228">
        <f t="shared" si="13"/>
        <v>0</v>
      </c>
      <c r="U31" s="228">
        <f t="shared" si="14"/>
        <v>0</v>
      </c>
      <c r="V31" s="228">
        <f t="shared" si="15"/>
        <v>0</v>
      </c>
      <c r="W31" s="228">
        <f t="shared" si="16"/>
        <v>0</v>
      </c>
      <c r="X31" s="228">
        <f t="shared" si="17"/>
        <v>0</v>
      </c>
      <c r="Y31" s="228">
        <f t="shared" si="18"/>
        <v>0</v>
      </c>
      <c r="Z31" s="228">
        <f t="shared" si="19"/>
        <v>0</v>
      </c>
      <c r="AA31" s="239"/>
      <c r="AB31" s="6"/>
      <c r="AC31" s="6"/>
    </row>
    <row r="32" spans="1:29" s="189" customFormat="1" ht="53.25" customHeight="1">
      <c r="A32" s="186" t="s">
        <v>198</v>
      </c>
      <c r="B32" s="906" t="s">
        <v>972</v>
      </c>
      <c r="C32" s="907"/>
      <c r="D32" s="218" t="s">
        <v>1016</v>
      </c>
      <c r="E32" s="225">
        <f>SUM(E33,E36)</f>
        <v>0</v>
      </c>
      <c r="F32" s="225">
        <f t="shared" ref="F32:S32" si="46">SUM(F33,F36)</f>
        <v>0</v>
      </c>
      <c r="G32" s="225">
        <f t="shared" si="46"/>
        <v>0</v>
      </c>
      <c r="H32" s="225">
        <f t="shared" si="46"/>
        <v>0</v>
      </c>
      <c r="I32" s="225">
        <f t="shared" si="46"/>
        <v>0</v>
      </c>
      <c r="J32" s="225">
        <f t="shared" si="46"/>
        <v>0</v>
      </c>
      <c r="K32" s="225">
        <f t="shared" si="46"/>
        <v>0</v>
      </c>
      <c r="L32" s="218" t="s">
        <v>1016</v>
      </c>
      <c r="M32" s="225">
        <f t="shared" si="46"/>
        <v>0</v>
      </c>
      <c r="N32" s="225">
        <f t="shared" si="46"/>
        <v>0</v>
      </c>
      <c r="O32" s="225">
        <f t="shared" si="46"/>
        <v>0</v>
      </c>
      <c r="P32" s="225">
        <f t="shared" si="46"/>
        <v>0</v>
      </c>
      <c r="Q32" s="225">
        <f t="shared" si="46"/>
        <v>0</v>
      </c>
      <c r="R32" s="225">
        <f t="shared" si="46"/>
        <v>0</v>
      </c>
      <c r="S32" s="225">
        <f t="shared" si="46"/>
        <v>0</v>
      </c>
      <c r="T32" s="225">
        <f t="shared" si="13"/>
        <v>0</v>
      </c>
      <c r="U32" s="225">
        <f t="shared" si="14"/>
        <v>0</v>
      </c>
      <c r="V32" s="225">
        <f t="shared" si="15"/>
        <v>0</v>
      </c>
      <c r="W32" s="225">
        <f t="shared" si="16"/>
        <v>0</v>
      </c>
      <c r="X32" s="225">
        <f t="shared" si="17"/>
        <v>0</v>
      </c>
      <c r="Y32" s="225">
        <f t="shared" si="18"/>
        <v>0</v>
      </c>
      <c r="Z32" s="225">
        <f t="shared" si="19"/>
        <v>0</v>
      </c>
      <c r="AA32" s="218" t="s">
        <v>1016</v>
      </c>
    </row>
    <row r="33" spans="1:29" s="192" customFormat="1" ht="64.5" customHeight="1">
      <c r="A33" s="191" t="s">
        <v>831</v>
      </c>
      <c r="B33" s="923" t="s">
        <v>973</v>
      </c>
      <c r="C33" s="924"/>
      <c r="D33" s="222" t="s">
        <v>1016</v>
      </c>
      <c r="E33" s="226">
        <f>SUM(E34:E35)</f>
        <v>0</v>
      </c>
      <c r="F33" s="226">
        <f t="shared" ref="F33" si="47">SUM(F34:F35)</f>
        <v>0</v>
      </c>
      <c r="G33" s="226">
        <f t="shared" ref="G33" si="48">SUM(G34:G35)</f>
        <v>0</v>
      </c>
      <c r="H33" s="226">
        <f t="shared" ref="H33" si="49">SUM(H34:H35)</f>
        <v>0</v>
      </c>
      <c r="I33" s="226">
        <f t="shared" ref="I33" si="50">SUM(I34:I35)</f>
        <v>0</v>
      </c>
      <c r="J33" s="226">
        <f t="shared" ref="J33" si="51">SUM(J34:J35)</f>
        <v>0</v>
      </c>
      <c r="K33" s="226">
        <f t="shared" ref="K33" si="52">SUM(K34:K35)</f>
        <v>0</v>
      </c>
      <c r="L33" s="222" t="s">
        <v>1016</v>
      </c>
      <c r="M33" s="226">
        <f t="shared" ref="M33" si="53">SUM(M34:M35)</f>
        <v>0</v>
      </c>
      <c r="N33" s="226">
        <f t="shared" ref="N33" si="54">SUM(N34:N35)</f>
        <v>0</v>
      </c>
      <c r="O33" s="226">
        <f t="shared" ref="O33" si="55">SUM(O34:O35)</f>
        <v>0</v>
      </c>
      <c r="P33" s="226">
        <f t="shared" ref="P33" si="56">SUM(P34:P35)</f>
        <v>0</v>
      </c>
      <c r="Q33" s="226">
        <f t="shared" ref="Q33" si="57">SUM(Q34:Q35)</f>
        <v>0</v>
      </c>
      <c r="R33" s="226">
        <f t="shared" ref="R33" si="58">SUM(R34:R35)</f>
        <v>0</v>
      </c>
      <c r="S33" s="226">
        <f t="shared" ref="S33" si="59">SUM(S34:S35)</f>
        <v>0</v>
      </c>
      <c r="T33" s="226">
        <f t="shared" si="13"/>
        <v>0</v>
      </c>
      <c r="U33" s="226">
        <f t="shared" si="14"/>
        <v>0</v>
      </c>
      <c r="V33" s="226">
        <f t="shared" si="15"/>
        <v>0</v>
      </c>
      <c r="W33" s="226">
        <f t="shared" si="16"/>
        <v>0</v>
      </c>
      <c r="X33" s="226">
        <f t="shared" si="17"/>
        <v>0</v>
      </c>
      <c r="Y33" s="226">
        <f t="shared" si="18"/>
        <v>0</v>
      </c>
      <c r="Z33" s="226">
        <f t="shared" si="19"/>
        <v>0</v>
      </c>
      <c r="AA33" s="222" t="s">
        <v>1016</v>
      </c>
    </row>
    <row r="34" spans="1:29">
      <c r="A34" s="231"/>
      <c r="B34" s="231"/>
      <c r="C34" s="231"/>
      <c r="D34" s="239"/>
      <c r="E34" s="229"/>
      <c r="F34" s="229"/>
      <c r="G34" s="229"/>
      <c r="H34" s="229"/>
      <c r="I34" s="229"/>
      <c r="J34" s="229"/>
      <c r="K34" s="229"/>
      <c r="L34" s="239"/>
      <c r="M34" s="229"/>
      <c r="N34" s="229"/>
      <c r="O34" s="229"/>
      <c r="P34" s="229"/>
      <c r="Q34" s="229"/>
      <c r="R34" s="229"/>
      <c r="S34" s="229"/>
      <c r="T34" s="228">
        <f t="shared" si="13"/>
        <v>0</v>
      </c>
      <c r="U34" s="228">
        <f t="shared" si="14"/>
        <v>0</v>
      </c>
      <c r="V34" s="228">
        <f t="shared" si="15"/>
        <v>0</v>
      </c>
      <c r="W34" s="228">
        <f t="shared" si="16"/>
        <v>0</v>
      </c>
      <c r="X34" s="228">
        <f t="shared" si="17"/>
        <v>0</v>
      </c>
      <c r="Y34" s="228">
        <f t="shared" si="18"/>
        <v>0</v>
      </c>
      <c r="Z34" s="228">
        <f t="shared" si="19"/>
        <v>0</v>
      </c>
      <c r="AA34" s="239"/>
      <c r="AB34" s="6"/>
      <c r="AC34" s="6"/>
    </row>
    <row r="35" spans="1:29">
      <c r="A35" s="231"/>
      <c r="B35" s="231"/>
      <c r="C35" s="231"/>
      <c r="D35" s="239"/>
      <c r="E35" s="229"/>
      <c r="F35" s="229"/>
      <c r="G35" s="229"/>
      <c r="H35" s="229"/>
      <c r="I35" s="229"/>
      <c r="J35" s="229"/>
      <c r="K35" s="229"/>
      <c r="L35" s="239"/>
      <c r="M35" s="229"/>
      <c r="N35" s="229"/>
      <c r="O35" s="229"/>
      <c r="P35" s="229"/>
      <c r="Q35" s="229"/>
      <c r="R35" s="229"/>
      <c r="S35" s="229"/>
      <c r="T35" s="228">
        <f t="shared" si="13"/>
        <v>0</v>
      </c>
      <c r="U35" s="228">
        <f t="shared" si="14"/>
        <v>0</v>
      </c>
      <c r="V35" s="228">
        <f t="shared" si="15"/>
        <v>0</v>
      </c>
      <c r="W35" s="228">
        <f t="shared" si="16"/>
        <v>0</v>
      </c>
      <c r="X35" s="228">
        <f t="shared" si="17"/>
        <v>0</v>
      </c>
      <c r="Y35" s="228">
        <f t="shared" si="18"/>
        <v>0</v>
      </c>
      <c r="Z35" s="228">
        <f t="shared" si="19"/>
        <v>0</v>
      </c>
      <c r="AA35" s="239"/>
      <c r="AB35" s="6"/>
      <c r="AC35" s="6"/>
    </row>
    <row r="36" spans="1:29" s="192" customFormat="1" ht="54" customHeight="1">
      <c r="A36" s="191" t="s">
        <v>832</v>
      </c>
      <c r="B36" s="923" t="s">
        <v>974</v>
      </c>
      <c r="C36" s="924"/>
      <c r="D36" s="222" t="s">
        <v>1016</v>
      </c>
      <c r="E36" s="226">
        <f>SUM(E37:E38)</f>
        <v>0</v>
      </c>
      <c r="F36" s="226">
        <f t="shared" ref="F36" si="60">SUM(F37:F38)</f>
        <v>0</v>
      </c>
      <c r="G36" s="226">
        <f t="shared" ref="G36" si="61">SUM(G37:G38)</f>
        <v>0</v>
      </c>
      <c r="H36" s="226">
        <f t="shared" ref="H36" si="62">SUM(H37:H38)</f>
        <v>0</v>
      </c>
      <c r="I36" s="226">
        <f t="shared" ref="I36" si="63">SUM(I37:I38)</f>
        <v>0</v>
      </c>
      <c r="J36" s="226">
        <f t="shared" ref="J36" si="64">SUM(J37:J38)</f>
        <v>0</v>
      </c>
      <c r="K36" s="226">
        <f t="shared" ref="K36" si="65">SUM(K37:K38)</f>
        <v>0</v>
      </c>
      <c r="L36" s="222" t="s">
        <v>1016</v>
      </c>
      <c r="M36" s="226">
        <f t="shared" ref="M36" si="66">SUM(M37:M38)</f>
        <v>0</v>
      </c>
      <c r="N36" s="226">
        <f t="shared" ref="N36" si="67">SUM(N37:N38)</f>
        <v>0</v>
      </c>
      <c r="O36" s="226">
        <f t="shared" ref="O36" si="68">SUM(O37:O38)</f>
        <v>0</v>
      </c>
      <c r="P36" s="226">
        <f t="shared" ref="P36" si="69">SUM(P37:P38)</f>
        <v>0</v>
      </c>
      <c r="Q36" s="226">
        <f t="shared" ref="Q36" si="70">SUM(Q37:Q38)</f>
        <v>0</v>
      </c>
      <c r="R36" s="226">
        <f t="shared" ref="R36" si="71">SUM(R37:R38)</f>
        <v>0</v>
      </c>
      <c r="S36" s="226">
        <f t="shared" ref="S36" si="72">SUM(S37:S38)</f>
        <v>0</v>
      </c>
      <c r="T36" s="226">
        <f t="shared" si="13"/>
        <v>0</v>
      </c>
      <c r="U36" s="226">
        <f t="shared" si="14"/>
        <v>0</v>
      </c>
      <c r="V36" s="226">
        <f t="shared" si="15"/>
        <v>0</v>
      </c>
      <c r="W36" s="226">
        <f t="shared" si="16"/>
        <v>0</v>
      </c>
      <c r="X36" s="226">
        <f t="shared" si="17"/>
        <v>0</v>
      </c>
      <c r="Y36" s="226">
        <f t="shared" si="18"/>
        <v>0</v>
      </c>
      <c r="Z36" s="226">
        <f t="shared" si="19"/>
        <v>0</v>
      </c>
      <c r="AA36" s="222" t="s">
        <v>1016</v>
      </c>
    </row>
    <row r="37" spans="1:29">
      <c r="A37" s="231"/>
      <c r="B37" s="231"/>
      <c r="C37" s="231"/>
      <c r="D37" s="239"/>
      <c r="E37" s="229"/>
      <c r="F37" s="229"/>
      <c r="G37" s="229"/>
      <c r="H37" s="229"/>
      <c r="I37" s="229"/>
      <c r="J37" s="229"/>
      <c r="K37" s="229"/>
      <c r="L37" s="239"/>
      <c r="M37" s="229"/>
      <c r="N37" s="229"/>
      <c r="O37" s="229"/>
      <c r="P37" s="229"/>
      <c r="Q37" s="229"/>
      <c r="R37" s="229"/>
      <c r="S37" s="229"/>
      <c r="T37" s="228">
        <f t="shared" si="13"/>
        <v>0</v>
      </c>
      <c r="U37" s="228">
        <f t="shared" si="14"/>
        <v>0</v>
      </c>
      <c r="V37" s="228">
        <f t="shared" si="15"/>
        <v>0</v>
      </c>
      <c r="W37" s="228">
        <f t="shared" si="16"/>
        <v>0</v>
      </c>
      <c r="X37" s="228">
        <f t="shared" si="17"/>
        <v>0</v>
      </c>
      <c r="Y37" s="228">
        <f t="shared" si="18"/>
        <v>0</v>
      </c>
      <c r="Z37" s="228">
        <f t="shared" si="19"/>
        <v>0</v>
      </c>
      <c r="AA37" s="239"/>
      <c r="AB37" s="6"/>
      <c r="AC37" s="6"/>
    </row>
    <row r="38" spans="1:29">
      <c r="A38" s="231"/>
      <c r="B38" s="231"/>
      <c r="C38" s="231"/>
      <c r="D38" s="239"/>
      <c r="E38" s="229"/>
      <c r="F38" s="229"/>
      <c r="G38" s="229"/>
      <c r="H38" s="229"/>
      <c r="I38" s="229"/>
      <c r="J38" s="229"/>
      <c r="K38" s="229"/>
      <c r="L38" s="239"/>
      <c r="M38" s="229"/>
      <c r="N38" s="229"/>
      <c r="O38" s="229"/>
      <c r="P38" s="229"/>
      <c r="Q38" s="229"/>
      <c r="R38" s="229"/>
      <c r="S38" s="229"/>
      <c r="T38" s="228">
        <f t="shared" si="13"/>
        <v>0</v>
      </c>
      <c r="U38" s="228">
        <f t="shared" si="14"/>
        <v>0</v>
      </c>
      <c r="V38" s="228">
        <f t="shared" si="15"/>
        <v>0</v>
      </c>
      <c r="W38" s="228">
        <f t="shared" si="16"/>
        <v>0</v>
      </c>
      <c r="X38" s="228">
        <f t="shared" si="17"/>
        <v>0</v>
      </c>
      <c r="Y38" s="228">
        <f t="shared" si="18"/>
        <v>0</v>
      </c>
      <c r="Z38" s="228">
        <f t="shared" si="19"/>
        <v>0</v>
      </c>
      <c r="AA38" s="239"/>
      <c r="AB38" s="6"/>
      <c r="AC38" s="6"/>
    </row>
    <row r="39" spans="1:29" s="189" customFormat="1" ht="61.5" customHeight="1">
      <c r="A39" s="186" t="s">
        <v>199</v>
      </c>
      <c r="B39" s="906" t="s">
        <v>976</v>
      </c>
      <c r="C39" s="907"/>
      <c r="D39" s="218" t="s">
        <v>1016</v>
      </c>
      <c r="E39" s="225">
        <f>SUM(E40:E41)</f>
        <v>0</v>
      </c>
      <c r="F39" s="225">
        <f t="shared" ref="F39" si="73">SUM(F40:F41)</f>
        <v>0</v>
      </c>
      <c r="G39" s="225">
        <f t="shared" ref="G39" si="74">SUM(G40:G41)</f>
        <v>0</v>
      </c>
      <c r="H39" s="225">
        <f t="shared" ref="H39" si="75">SUM(H40:H41)</f>
        <v>0</v>
      </c>
      <c r="I39" s="225">
        <f t="shared" ref="I39" si="76">SUM(I40:I41)</f>
        <v>0</v>
      </c>
      <c r="J39" s="225">
        <f t="shared" ref="J39" si="77">SUM(J40:J41)</f>
        <v>0</v>
      </c>
      <c r="K39" s="225">
        <f t="shared" ref="K39" si="78">SUM(K40:K41)</f>
        <v>0</v>
      </c>
      <c r="L39" s="218" t="s">
        <v>1016</v>
      </c>
      <c r="M39" s="225">
        <f t="shared" ref="M39" si="79">SUM(M40:M41)</f>
        <v>0</v>
      </c>
      <c r="N39" s="225">
        <f t="shared" ref="N39" si="80">SUM(N40:N41)</f>
        <v>0</v>
      </c>
      <c r="O39" s="225">
        <f t="shared" ref="O39" si="81">SUM(O40:O41)</f>
        <v>0</v>
      </c>
      <c r="P39" s="225">
        <f t="shared" ref="P39" si="82">SUM(P40:P41)</f>
        <v>0</v>
      </c>
      <c r="Q39" s="225">
        <f t="shared" ref="Q39" si="83">SUM(Q40:Q41)</f>
        <v>0</v>
      </c>
      <c r="R39" s="225">
        <f t="shared" ref="R39" si="84">SUM(R40:R41)</f>
        <v>0</v>
      </c>
      <c r="S39" s="225">
        <f t="shared" ref="S39" si="85">SUM(S40:S41)</f>
        <v>0</v>
      </c>
      <c r="T39" s="225">
        <f t="shared" si="13"/>
        <v>0</v>
      </c>
      <c r="U39" s="225">
        <f t="shared" si="14"/>
        <v>0</v>
      </c>
      <c r="V39" s="225">
        <f t="shared" si="15"/>
        <v>0</v>
      </c>
      <c r="W39" s="225">
        <f t="shared" si="16"/>
        <v>0</v>
      </c>
      <c r="X39" s="225">
        <f t="shared" si="17"/>
        <v>0</v>
      </c>
      <c r="Y39" s="225">
        <f t="shared" si="18"/>
        <v>0</v>
      </c>
      <c r="Z39" s="225">
        <f t="shared" si="19"/>
        <v>0</v>
      </c>
      <c r="AA39" s="218" t="s">
        <v>1016</v>
      </c>
    </row>
    <row r="40" spans="1:29">
      <c r="A40" s="231"/>
      <c r="B40" s="231"/>
      <c r="C40" s="231"/>
      <c r="D40" s="239"/>
      <c r="E40" s="229"/>
      <c r="F40" s="229"/>
      <c r="G40" s="229"/>
      <c r="H40" s="229"/>
      <c r="I40" s="229"/>
      <c r="J40" s="229"/>
      <c r="K40" s="229"/>
      <c r="L40" s="239"/>
      <c r="M40" s="229"/>
      <c r="N40" s="229"/>
      <c r="O40" s="229"/>
      <c r="P40" s="229"/>
      <c r="Q40" s="229"/>
      <c r="R40" s="229"/>
      <c r="S40" s="229"/>
      <c r="T40" s="228">
        <f t="shared" si="13"/>
        <v>0</v>
      </c>
      <c r="U40" s="228">
        <f t="shared" si="14"/>
        <v>0</v>
      </c>
      <c r="V40" s="228">
        <f t="shared" si="15"/>
        <v>0</v>
      </c>
      <c r="W40" s="228">
        <f t="shared" si="16"/>
        <v>0</v>
      </c>
      <c r="X40" s="228">
        <f t="shared" si="17"/>
        <v>0</v>
      </c>
      <c r="Y40" s="228">
        <f t="shared" si="18"/>
        <v>0</v>
      </c>
      <c r="Z40" s="228">
        <f t="shared" si="19"/>
        <v>0</v>
      </c>
      <c r="AA40" s="239"/>
      <c r="AB40" s="6"/>
      <c r="AC40" s="6"/>
    </row>
    <row r="41" spans="1:29">
      <c r="A41" s="231"/>
      <c r="B41" s="231"/>
      <c r="C41" s="231"/>
      <c r="D41" s="239"/>
      <c r="E41" s="229"/>
      <c r="F41" s="229"/>
      <c r="G41" s="229"/>
      <c r="H41" s="229"/>
      <c r="I41" s="229"/>
      <c r="J41" s="229"/>
      <c r="K41" s="229"/>
      <c r="L41" s="239"/>
      <c r="M41" s="229"/>
      <c r="N41" s="229"/>
      <c r="O41" s="229"/>
      <c r="P41" s="229"/>
      <c r="Q41" s="229"/>
      <c r="R41" s="229"/>
      <c r="S41" s="229"/>
      <c r="T41" s="228">
        <f t="shared" si="13"/>
        <v>0</v>
      </c>
      <c r="U41" s="228">
        <f t="shared" si="14"/>
        <v>0</v>
      </c>
      <c r="V41" s="228">
        <f t="shared" si="15"/>
        <v>0</v>
      </c>
      <c r="W41" s="228">
        <f t="shared" si="16"/>
        <v>0</v>
      </c>
      <c r="X41" s="228">
        <f t="shared" si="17"/>
        <v>0</v>
      </c>
      <c r="Y41" s="228">
        <f t="shared" si="18"/>
        <v>0</v>
      </c>
      <c r="Z41" s="228">
        <f t="shared" si="19"/>
        <v>0</v>
      </c>
      <c r="AA41" s="239"/>
      <c r="AB41" s="6"/>
      <c r="AC41" s="6"/>
    </row>
    <row r="42" spans="1:29" s="189" customFormat="1" ht="81.75" customHeight="1">
      <c r="A42" s="186" t="s">
        <v>977</v>
      </c>
      <c r="B42" s="906" t="s">
        <v>978</v>
      </c>
      <c r="C42" s="907"/>
      <c r="D42" s="218" t="s">
        <v>1016</v>
      </c>
      <c r="E42" s="225">
        <f>SUM(E43,E46)</f>
        <v>0</v>
      </c>
      <c r="F42" s="225">
        <f t="shared" ref="F42:S42" si="86">SUM(F43,F46)</f>
        <v>0</v>
      </c>
      <c r="G42" s="225">
        <f t="shared" si="86"/>
        <v>0</v>
      </c>
      <c r="H42" s="225">
        <f t="shared" si="86"/>
        <v>0</v>
      </c>
      <c r="I42" s="225">
        <f t="shared" si="86"/>
        <v>0</v>
      </c>
      <c r="J42" s="225">
        <f t="shared" si="86"/>
        <v>0</v>
      </c>
      <c r="K42" s="225">
        <f t="shared" si="86"/>
        <v>0</v>
      </c>
      <c r="L42" s="218" t="s">
        <v>1016</v>
      </c>
      <c r="M42" s="225">
        <f t="shared" si="86"/>
        <v>0</v>
      </c>
      <c r="N42" s="225">
        <f t="shared" si="86"/>
        <v>0</v>
      </c>
      <c r="O42" s="225">
        <f t="shared" si="86"/>
        <v>0</v>
      </c>
      <c r="P42" s="225">
        <f t="shared" si="86"/>
        <v>0</v>
      </c>
      <c r="Q42" s="225">
        <f t="shared" si="86"/>
        <v>0</v>
      </c>
      <c r="R42" s="225">
        <f t="shared" si="86"/>
        <v>0</v>
      </c>
      <c r="S42" s="225">
        <f t="shared" si="86"/>
        <v>0</v>
      </c>
      <c r="T42" s="225">
        <f t="shared" si="13"/>
        <v>0</v>
      </c>
      <c r="U42" s="225">
        <f t="shared" si="14"/>
        <v>0</v>
      </c>
      <c r="V42" s="225">
        <f t="shared" si="15"/>
        <v>0</v>
      </c>
      <c r="W42" s="225">
        <f t="shared" si="16"/>
        <v>0</v>
      </c>
      <c r="X42" s="225">
        <f t="shared" si="17"/>
        <v>0</v>
      </c>
      <c r="Y42" s="225">
        <f t="shared" si="18"/>
        <v>0</v>
      </c>
      <c r="Z42" s="225">
        <f t="shared" si="19"/>
        <v>0</v>
      </c>
      <c r="AA42" s="218" t="s">
        <v>1016</v>
      </c>
    </row>
    <row r="43" spans="1:29" s="192" customFormat="1" ht="66.75" customHeight="1">
      <c r="A43" s="191" t="s">
        <v>979</v>
      </c>
      <c r="B43" s="923" t="s">
        <v>980</v>
      </c>
      <c r="C43" s="924"/>
      <c r="D43" s="222" t="s">
        <v>1016</v>
      </c>
      <c r="E43" s="226">
        <f>SUM(E44:E45)</f>
        <v>0</v>
      </c>
      <c r="F43" s="226">
        <f t="shared" ref="F43" si="87">SUM(F44:F45)</f>
        <v>0</v>
      </c>
      <c r="G43" s="226">
        <f t="shared" ref="G43" si="88">SUM(G44:G45)</f>
        <v>0</v>
      </c>
      <c r="H43" s="226">
        <f t="shared" ref="H43" si="89">SUM(H44:H45)</f>
        <v>0</v>
      </c>
      <c r="I43" s="226">
        <f t="shared" ref="I43" si="90">SUM(I44:I45)</f>
        <v>0</v>
      </c>
      <c r="J43" s="226">
        <f t="shared" ref="J43" si="91">SUM(J44:J45)</f>
        <v>0</v>
      </c>
      <c r="K43" s="226">
        <f t="shared" ref="K43" si="92">SUM(K44:K45)</f>
        <v>0</v>
      </c>
      <c r="L43" s="222" t="s">
        <v>1016</v>
      </c>
      <c r="M43" s="226">
        <f t="shared" ref="M43" si="93">SUM(M44:M45)</f>
        <v>0</v>
      </c>
      <c r="N43" s="226">
        <f t="shared" ref="N43" si="94">SUM(N44:N45)</f>
        <v>0</v>
      </c>
      <c r="O43" s="226">
        <f t="shared" ref="O43" si="95">SUM(O44:O45)</f>
        <v>0</v>
      </c>
      <c r="P43" s="226">
        <f t="shared" ref="P43" si="96">SUM(P44:P45)</f>
        <v>0</v>
      </c>
      <c r="Q43" s="226">
        <f t="shared" ref="Q43" si="97">SUM(Q44:Q45)</f>
        <v>0</v>
      </c>
      <c r="R43" s="226">
        <f t="shared" ref="R43" si="98">SUM(R44:R45)</f>
        <v>0</v>
      </c>
      <c r="S43" s="226">
        <f t="shared" ref="S43" si="99">SUM(S44:S45)</f>
        <v>0</v>
      </c>
      <c r="T43" s="226">
        <f t="shared" si="13"/>
        <v>0</v>
      </c>
      <c r="U43" s="226">
        <f t="shared" si="14"/>
        <v>0</v>
      </c>
      <c r="V43" s="226">
        <f t="shared" si="15"/>
        <v>0</v>
      </c>
      <c r="W43" s="226">
        <f t="shared" si="16"/>
        <v>0</v>
      </c>
      <c r="X43" s="226">
        <f t="shared" si="17"/>
        <v>0</v>
      </c>
      <c r="Y43" s="226">
        <f t="shared" si="18"/>
        <v>0</v>
      </c>
      <c r="Z43" s="226">
        <f t="shared" si="19"/>
        <v>0</v>
      </c>
      <c r="AA43" s="222" t="s">
        <v>1016</v>
      </c>
    </row>
    <row r="44" spans="1:29">
      <c r="A44" s="231"/>
      <c r="B44" s="231"/>
      <c r="C44" s="231"/>
      <c r="D44" s="239"/>
      <c r="E44" s="229"/>
      <c r="F44" s="229"/>
      <c r="G44" s="229"/>
      <c r="H44" s="229"/>
      <c r="I44" s="229"/>
      <c r="J44" s="229"/>
      <c r="K44" s="229"/>
      <c r="L44" s="239"/>
      <c r="M44" s="229"/>
      <c r="N44" s="229"/>
      <c r="O44" s="229"/>
      <c r="P44" s="229"/>
      <c r="Q44" s="229"/>
      <c r="R44" s="229"/>
      <c r="S44" s="229"/>
      <c r="T44" s="228">
        <f t="shared" si="13"/>
        <v>0</v>
      </c>
      <c r="U44" s="228">
        <f t="shared" si="14"/>
        <v>0</v>
      </c>
      <c r="V44" s="228">
        <f t="shared" si="15"/>
        <v>0</v>
      </c>
      <c r="W44" s="228">
        <f t="shared" si="16"/>
        <v>0</v>
      </c>
      <c r="X44" s="228">
        <f t="shared" si="17"/>
        <v>0</v>
      </c>
      <c r="Y44" s="228">
        <f t="shared" si="18"/>
        <v>0</v>
      </c>
      <c r="Z44" s="228">
        <f t="shared" si="19"/>
        <v>0</v>
      </c>
      <c r="AA44" s="239"/>
      <c r="AB44" s="6"/>
      <c r="AC44" s="6"/>
    </row>
    <row r="45" spans="1:29">
      <c r="A45" s="231"/>
      <c r="B45" s="231"/>
      <c r="C45" s="231"/>
      <c r="D45" s="239"/>
      <c r="E45" s="229"/>
      <c r="F45" s="229"/>
      <c r="G45" s="229"/>
      <c r="H45" s="229"/>
      <c r="I45" s="229"/>
      <c r="J45" s="229"/>
      <c r="K45" s="229"/>
      <c r="L45" s="239"/>
      <c r="M45" s="229"/>
      <c r="N45" s="229"/>
      <c r="O45" s="229"/>
      <c r="P45" s="229"/>
      <c r="Q45" s="229"/>
      <c r="R45" s="229"/>
      <c r="S45" s="229"/>
      <c r="T45" s="228">
        <f t="shared" si="13"/>
        <v>0</v>
      </c>
      <c r="U45" s="228">
        <f t="shared" si="14"/>
        <v>0</v>
      </c>
      <c r="V45" s="228">
        <f t="shared" si="15"/>
        <v>0</v>
      </c>
      <c r="W45" s="228">
        <f t="shared" si="16"/>
        <v>0</v>
      </c>
      <c r="X45" s="228">
        <f t="shared" si="17"/>
        <v>0</v>
      </c>
      <c r="Y45" s="228">
        <f t="shared" si="18"/>
        <v>0</v>
      </c>
      <c r="Z45" s="228">
        <f t="shared" si="19"/>
        <v>0</v>
      </c>
      <c r="AA45" s="239"/>
      <c r="AB45" s="6"/>
      <c r="AC45" s="6"/>
    </row>
    <row r="46" spans="1:29" s="192" customFormat="1" ht="78" customHeight="1">
      <c r="A46" s="191" t="s">
        <v>981</v>
      </c>
      <c r="B46" s="923" t="s">
        <v>982</v>
      </c>
      <c r="C46" s="924"/>
      <c r="D46" s="222" t="s">
        <v>1016</v>
      </c>
      <c r="E46" s="226">
        <f>SUM(E47:E48)</f>
        <v>0</v>
      </c>
      <c r="F46" s="226">
        <f t="shared" ref="F46" si="100">SUM(F47:F48)</f>
        <v>0</v>
      </c>
      <c r="G46" s="226">
        <f t="shared" ref="G46" si="101">SUM(G47:G48)</f>
        <v>0</v>
      </c>
      <c r="H46" s="226">
        <f t="shared" ref="H46" si="102">SUM(H47:H48)</f>
        <v>0</v>
      </c>
      <c r="I46" s="226">
        <f t="shared" ref="I46" si="103">SUM(I47:I48)</f>
        <v>0</v>
      </c>
      <c r="J46" s="226">
        <f t="shared" ref="J46" si="104">SUM(J47:J48)</f>
        <v>0</v>
      </c>
      <c r="K46" s="226">
        <f t="shared" ref="K46" si="105">SUM(K47:K48)</f>
        <v>0</v>
      </c>
      <c r="L46" s="222" t="s">
        <v>1016</v>
      </c>
      <c r="M46" s="226">
        <f t="shared" ref="M46" si="106">SUM(M47:M48)</f>
        <v>0</v>
      </c>
      <c r="N46" s="226">
        <f t="shared" ref="N46" si="107">SUM(N47:N48)</f>
        <v>0</v>
      </c>
      <c r="O46" s="226">
        <f t="shared" ref="O46" si="108">SUM(O47:O48)</f>
        <v>0</v>
      </c>
      <c r="P46" s="226">
        <f t="shared" ref="P46" si="109">SUM(P47:P48)</f>
        <v>0</v>
      </c>
      <c r="Q46" s="226">
        <f t="shared" ref="Q46" si="110">SUM(Q47:Q48)</f>
        <v>0</v>
      </c>
      <c r="R46" s="226">
        <f t="shared" ref="R46" si="111">SUM(R47:R48)</f>
        <v>0</v>
      </c>
      <c r="S46" s="226">
        <f t="shared" ref="S46" si="112">SUM(S47:S48)</f>
        <v>0</v>
      </c>
      <c r="T46" s="226">
        <f t="shared" si="13"/>
        <v>0</v>
      </c>
      <c r="U46" s="226">
        <f t="shared" si="14"/>
        <v>0</v>
      </c>
      <c r="V46" s="226">
        <f t="shared" si="15"/>
        <v>0</v>
      </c>
      <c r="W46" s="226">
        <f t="shared" si="16"/>
        <v>0</v>
      </c>
      <c r="X46" s="226">
        <f t="shared" si="17"/>
        <v>0</v>
      </c>
      <c r="Y46" s="226">
        <f t="shared" si="18"/>
        <v>0</v>
      </c>
      <c r="Z46" s="226">
        <f t="shared" si="19"/>
        <v>0</v>
      </c>
      <c r="AA46" s="222" t="s">
        <v>1016</v>
      </c>
    </row>
    <row r="47" spans="1:29">
      <c r="A47" s="231"/>
      <c r="B47" s="231"/>
      <c r="C47" s="231"/>
      <c r="D47" s="239"/>
      <c r="E47" s="229"/>
      <c r="F47" s="229"/>
      <c r="G47" s="229"/>
      <c r="H47" s="229"/>
      <c r="I47" s="229"/>
      <c r="J47" s="229"/>
      <c r="K47" s="229"/>
      <c r="L47" s="239"/>
      <c r="M47" s="229"/>
      <c r="N47" s="229"/>
      <c r="O47" s="229"/>
      <c r="P47" s="229"/>
      <c r="Q47" s="229"/>
      <c r="R47" s="229"/>
      <c r="S47" s="229"/>
      <c r="T47" s="228">
        <f t="shared" si="13"/>
        <v>0</v>
      </c>
      <c r="U47" s="228">
        <f t="shared" si="14"/>
        <v>0</v>
      </c>
      <c r="V47" s="228">
        <f t="shared" si="15"/>
        <v>0</v>
      </c>
      <c r="W47" s="228">
        <f t="shared" si="16"/>
        <v>0</v>
      </c>
      <c r="X47" s="228">
        <f t="shared" si="17"/>
        <v>0</v>
      </c>
      <c r="Y47" s="228">
        <f t="shared" si="18"/>
        <v>0</v>
      </c>
      <c r="Z47" s="228">
        <f t="shared" si="19"/>
        <v>0</v>
      </c>
      <c r="AA47" s="239"/>
      <c r="AB47" s="6"/>
      <c r="AC47" s="6"/>
    </row>
    <row r="48" spans="1:29">
      <c r="A48" s="231"/>
      <c r="B48" s="231"/>
      <c r="C48" s="231"/>
      <c r="D48" s="239"/>
      <c r="E48" s="229"/>
      <c r="F48" s="229"/>
      <c r="G48" s="229"/>
      <c r="H48" s="229"/>
      <c r="I48" s="229"/>
      <c r="J48" s="229"/>
      <c r="K48" s="229"/>
      <c r="L48" s="239"/>
      <c r="M48" s="229"/>
      <c r="N48" s="229"/>
      <c r="O48" s="229"/>
      <c r="P48" s="229"/>
      <c r="Q48" s="229"/>
      <c r="R48" s="229"/>
      <c r="S48" s="229"/>
      <c r="T48" s="228">
        <f t="shared" si="13"/>
        <v>0</v>
      </c>
      <c r="U48" s="228">
        <f t="shared" si="14"/>
        <v>0</v>
      </c>
      <c r="V48" s="228">
        <f t="shared" si="15"/>
        <v>0</v>
      </c>
      <c r="W48" s="228">
        <f t="shared" si="16"/>
        <v>0</v>
      </c>
      <c r="X48" s="228">
        <f t="shared" si="17"/>
        <v>0</v>
      </c>
      <c r="Y48" s="228">
        <f t="shared" si="18"/>
        <v>0</v>
      </c>
      <c r="Z48" s="228">
        <f t="shared" si="19"/>
        <v>0</v>
      </c>
      <c r="AA48" s="239"/>
      <c r="AB48" s="6"/>
      <c r="AC48" s="6"/>
    </row>
    <row r="49" spans="1:29" s="187" customFormat="1" ht="57.75" customHeight="1">
      <c r="A49" s="190" t="s">
        <v>201</v>
      </c>
      <c r="B49" s="904" t="s">
        <v>983</v>
      </c>
      <c r="C49" s="905"/>
      <c r="D49" s="220" t="s">
        <v>1016</v>
      </c>
      <c r="E49" s="224">
        <f>SUM(E50,E57,E64,E89)</f>
        <v>0</v>
      </c>
      <c r="F49" s="224">
        <f t="shared" ref="F49:S49" si="113">SUM(F50,F57,F64,F89)</f>
        <v>0</v>
      </c>
      <c r="G49" s="224">
        <f t="shared" si="113"/>
        <v>0</v>
      </c>
      <c r="H49" s="224">
        <f t="shared" si="113"/>
        <v>0</v>
      </c>
      <c r="I49" s="224">
        <f t="shared" si="113"/>
        <v>0</v>
      </c>
      <c r="J49" s="224">
        <f t="shared" si="113"/>
        <v>0</v>
      </c>
      <c r="K49" s="224">
        <f t="shared" si="113"/>
        <v>0</v>
      </c>
      <c r="L49" s="220" t="s">
        <v>1016</v>
      </c>
      <c r="M49" s="224">
        <f t="shared" si="113"/>
        <v>0</v>
      </c>
      <c r="N49" s="224">
        <f t="shared" si="113"/>
        <v>0</v>
      </c>
      <c r="O49" s="224">
        <f t="shared" si="113"/>
        <v>0</v>
      </c>
      <c r="P49" s="224">
        <f t="shared" si="113"/>
        <v>0</v>
      </c>
      <c r="Q49" s="224">
        <f t="shared" si="113"/>
        <v>0</v>
      </c>
      <c r="R49" s="224">
        <f t="shared" si="113"/>
        <v>0</v>
      </c>
      <c r="S49" s="224">
        <f t="shared" si="113"/>
        <v>0</v>
      </c>
      <c r="T49" s="224">
        <f t="shared" si="13"/>
        <v>0</v>
      </c>
      <c r="U49" s="224">
        <f t="shared" si="14"/>
        <v>0</v>
      </c>
      <c r="V49" s="224">
        <f t="shared" si="15"/>
        <v>0</v>
      </c>
      <c r="W49" s="224">
        <f t="shared" si="16"/>
        <v>0</v>
      </c>
      <c r="X49" s="224">
        <f t="shared" si="17"/>
        <v>0</v>
      </c>
      <c r="Y49" s="224">
        <f t="shared" si="18"/>
        <v>0</v>
      </c>
      <c r="Z49" s="224">
        <f t="shared" si="19"/>
        <v>0</v>
      </c>
      <c r="AA49" s="220" t="s">
        <v>1016</v>
      </c>
    </row>
    <row r="50" spans="1:29" s="189" customFormat="1" ht="66.75" customHeight="1">
      <c r="A50" s="186" t="s">
        <v>202</v>
      </c>
      <c r="B50" s="906" t="s">
        <v>984</v>
      </c>
      <c r="C50" s="907"/>
      <c r="D50" s="218" t="s">
        <v>1016</v>
      </c>
      <c r="E50" s="225">
        <f>SUM(E51,E54)</f>
        <v>0</v>
      </c>
      <c r="F50" s="225">
        <f t="shared" ref="F50:S50" si="114">SUM(F51,F54)</f>
        <v>0</v>
      </c>
      <c r="G50" s="225">
        <f t="shared" si="114"/>
        <v>0</v>
      </c>
      <c r="H50" s="225">
        <f t="shared" si="114"/>
        <v>0</v>
      </c>
      <c r="I50" s="225">
        <f t="shared" si="114"/>
        <v>0</v>
      </c>
      <c r="J50" s="225">
        <f t="shared" si="114"/>
        <v>0</v>
      </c>
      <c r="K50" s="225">
        <f t="shared" si="114"/>
        <v>0</v>
      </c>
      <c r="L50" s="218" t="s">
        <v>1016</v>
      </c>
      <c r="M50" s="225">
        <f t="shared" si="114"/>
        <v>0</v>
      </c>
      <c r="N50" s="225">
        <f t="shared" si="114"/>
        <v>0</v>
      </c>
      <c r="O50" s="225">
        <f t="shared" si="114"/>
        <v>0</v>
      </c>
      <c r="P50" s="225">
        <f t="shared" si="114"/>
        <v>0</v>
      </c>
      <c r="Q50" s="225">
        <f t="shared" si="114"/>
        <v>0</v>
      </c>
      <c r="R50" s="225">
        <f t="shared" si="114"/>
        <v>0</v>
      </c>
      <c r="S50" s="225">
        <f t="shared" si="114"/>
        <v>0</v>
      </c>
      <c r="T50" s="225">
        <f t="shared" si="13"/>
        <v>0</v>
      </c>
      <c r="U50" s="225">
        <f t="shared" si="14"/>
        <v>0</v>
      </c>
      <c r="V50" s="225">
        <f t="shared" si="15"/>
        <v>0</v>
      </c>
      <c r="W50" s="225">
        <f t="shared" si="16"/>
        <v>0</v>
      </c>
      <c r="X50" s="225">
        <f t="shared" si="17"/>
        <v>0</v>
      </c>
      <c r="Y50" s="225">
        <f t="shared" si="18"/>
        <v>0</v>
      </c>
      <c r="Z50" s="225">
        <f t="shared" si="19"/>
        <v>0</v>
      </c>
      <c r="AA50" s="218" t="s">
        <v>1016</v>
      </c>
    </row>
    <row r="51" spans="1:29" s="192" customFormat="1" ht="51.75" customHeight="1">
      <c r="A51" s="191" t="s">
        <v>203</v>
      </c>
      <c r="B51" s="923" t="s">
        <v>985</v>
      </c>
      <c r="C51" s="924"/>
      <c r="D51" s="222" t="s">
        <v>1016</v>
      </c>
      <c r="E51" s="226">
        <f>SUM(E52:E53)</f>
        <v>0</v>
      </c>
      <c r="F51" s="226">
        <f t="shared" ref="F51" si="115">SUM(F52:F53)</f>
        <v>0</v>
      </c>
      <c r="G51" s="226">
        <f t="shared" ref="G51" si="116">SUM(G52:G53)</f>
        <v>0</v>
      </c>
      <c r="H51" s="226">
        <f t="shared" ref="H51" si="117">SUM(H52:H53)</f>
        <v>0</v>
      </c>
      <c r="I51" s="226">
        <f t="shared" ref="I51" si="118">SUM(I52:I53)</f>
        <v>0</v>
      </c>
      <c r="J51" s="226">
        <f t="shared" ref="J51" si="119">SUM(J52:J53)</f>
        <v>0</v>
      </c>
      <c r="K51" s="226">
        <f t="shared" ref="K51" si="120">SUM(K52:K53)</f>
        <v>0</v>
      </c>
      <c r="L51" s="222" t="s">
        <v>1016</v>
      </c>
      <c r="M51" s="226">
        <f t="shared" ref="M51" si="121">SUM(M52:M53)</f>
        <v>0</v>
      </c>
      <c r="N51" s="226">
        <f t="shared" ref="N51" si="122">SUM(N52:N53)</f>
        <v>0</v>
      </c>
      <c r="O51" s="226">
        <f t="shared" ref="O51" si="123">SUM(O52:O53)</f>
        <v>0</v>
      </c>
      <c r="P51" s="226">
        <f t="shared" ref="P51" si="124">SUM(P52:P53)</f>
        <v>0</v>
      </c>
      <c r="Q51" s="226">
        <f t="shared" ref="Q51" si="125">SUM(Q52:Q53)</f>
        <v>0</v>
      </c>
      <c r="R51" s="226">
        <f t="shared" ref="R51" si="126">SUM(R52:R53)</f>
        <v>0</v>
      </c>
      <c r="S51" s="226">
        <f t="shared" ref="S51" si="127">SUM(S52:S53)</f>
        <v>0</v>
      </c>
      <c r="T51" s="226">
        <f t="shared" si="13"/>
        <v>0</v>
      </c>
      <c r="U51" s="226">
        <f t="shared" si="14"/>
        <v>0</v>
      </c>
      <c r="V51" s="226">
        <f t="shared" si="15"/>
        <v>0</v>
      </c>
      <c r="W51" s="226">
        <f t="shared" si="16"/>
        <v>0</v>
      </c>
      <c r="X51" s="226">
        <f t="shared" si="17"/>
        <v>0</v>
      </c>
      <c r="Y51" s="226">
        <f t="shared" si="18"/>
        <v>0</v>
      </c>
      <c r="Z51" s="226">
        <f t="shared" si="19"/>
        <v>0</v>
      </c>
      <c r="AA51" s="222" t="s">
        <v>1016</v>
      </c>
    </row>
    <row r="52" spans="1:29">
      <c r="A52" s="231"/>
      <c r="B52" s="231"/>
      <c r="C52" s="231"/>
      <c r="D52" s="239"/>
      <c r="E52" s="229"/>
      <c r="F52" s="229"/>
      <c r="G52" s="229"/>
      <c r="H52" s="229"/>
      <c r="I52" s="229"/>
      <c r="J52" s="229"/>
      <c r="K52" s="229"/>
      <c r="L52" s="239"/>
      <c r="M52" s="229"/>
      <c r="N52" s="229"/>
      <c r="O52" s="229"/>
      <c r="P52" s="229"/>
      <c r="Q52" s="229"/>
      <c r="R52" s="229"/>
      <c r="S52" s="229"/>
      <c r="T52" s="228">
        <f t="shared" si="13"/>
        <v>0</v>
      </c>
      <c r="U52" s="228">
        <f t="shared" si="14"/>
        <v>0</v>
      </c>
      <c r="V52" s="228">
        <f t="shared" si="15"/>
        <v>0</v>
      </c>
      <c r="W52" s="228">
        <f t="shared" si="16"/>
        <v>0</v>
      </c>
      <c r="X52" s="228">
        <f t="shared" si="17"/>
        <v>0</v>
      </c>
      <c r="Y52" s="228">
        <f t="shared" si="18"/>
        <v>0</v>
      </c>
      <c r="Z52" s="228">
        <f t="shared" si="19"/>
        <v>0</v>
      </c>
      <c r="AA52" s="239"/>
      <c r="AB52" s="6"/>
      <c r="AC52" s="6"/>
    </row>
    <row r="53" spans="1:29">
      <c r="A53" s="231"/>
      <c r="B53" s="231"/>
      <c r="C53" s="231"/>
      <c r="D53" s="239"/>
      <c r="E53" s="229"/>
      <c r="F53" s="229"/>
      <c r="G53" s="229"/>
      <c r="H53" s="229"/>
      <c r="I53" s="229"/>
      <c r="J53" s="229"/>
      <c r="K53" s="229"/>
      <c r="L53" s="239"/>
      <c r="M53" s="229"/>
      <c r="N53" s="229"/>
      <c r="O53" s="229"/>
      <c r="P53" s="229"/>
      <c r="Q53" s="229"/>
      <c r="R53" s="229"/>
      <c r="S53" s="229"/>
      <c r="T53" s="228">
        <f t="shared" si="13"/>
        <v>0</v>
      </c>
      <c r="U53" s="228">
        <f t="shared" si="14"/>
        <v>0</v>
      </c>
      <c r="V53" s="228">
        <f t="shared" si="15"/>
        <v>0</v>
      </c>
      <c r="W53" s="228">
        <f t="shared" si="16"/>
        <v>0</v>
      </c>
      <c r="X53" s="228">
        <f t="shared" si="17"/>
        <v>0</v>
      </c>
      <c r="Y53" s="228">
        <f t="shared" si="18"/>
        <v>0</v>
      </c>
      <c r="Z53" s="228">
        <f t="shared" si="19"/>
        <v>0</v>
      </c>
      <c r="AA53" s="239"/>
      <c r="AB53" s="6"/>
      <c r="AC53" s="6"/>
    </row>
    <row r="54" spans="1:29" s="192" customFormat="1" ht="66" customHeight="1">
      <c r="A54" s="191" t="s">
        <v>204</v>
      </c>
      <c r="B54" s="923" t="s">
        <v>986</v>
      </c>
      <c r="C54" s="924"/>
      <c r="D54" s="222" t="s">
        <v>1016</v>
      </c>
      <c r="E54" s="226">
        <f>SUM(E55:E56)</f>
        <v>0</v>
      </c>
      <c r="F54" s="226">
        <f t="shared" ref="F54" si="128">SUM(F55:F56)</f>
        <v>0</v>
      </c>
      <c r="G54" s="226">
        <f t="shared" ref="G54" si="129">SUM(G55:G56)</f>
        <v>0</v>
      </c>
      <c r="H54" s="226">
        <f t="shared" ref="H54" si="130">SUM(H55:H56)</f>
        <v>0</v>
      </c>
      <c r="I54" s="226">
        <f t="shared" ref="I54" si="131">SUM(I55:I56)</f>
        <v>0</v>
      </c>
      <c r="J54" s="226">
        <f t="shared" ref="J54" si="132">SUM(J55:J56)</f>
        <v>0</v>
      </c>
      <c r="K54" s="226">
        <f t="shared" ref="K54" si="133">SUM(K55:K56)</f>
        <v>0</v>
      </c>
      <c r="L54" s="222" t="s">
        <v>1016</v>
      </c>
      <c r="M54" s="226">
        <f t="shared" ref="M54" si="134">SUM(M55:M56)</f>
        <v>0</v>
      </c>
      <c r="N54" s="226">
        <f t="shared" ref="N54" si="135">SUM(N55:N56)</f>
        <v>0</v>
      </c>
      <c r="O54" s="226">
        <f t="shared" ref="O54" si="136">SUM(O55:O56)</f>
        <v>0</v>
      </c>
      <c r="P54" s="226">
        <f t="shared" ref="P54" si="137">SUM(P55:P56)</f>
        <v>0</v>
      </c>
      <c r="Q54" s="226">
        <f t="shared" ref="Q54" si="138">SUM(Q55:Q56)</f>
        <v>0</v>
      </c>
      <c r="R54" s="226">
        <f t="shared" ref="R54" si="139">SUM(R55:R56)</f>
        <v>0</v>
      </c>
      <c r="S54" s="226">
        <f t="shared" ref="S54" si="140">SUM(S55:S56)</f>
        <v>0</v>
      </c>
      <c r="T54" s="226">
        <f t="shared" si="13"/>
        <v>0</v>
      </c>
      <c r="U54" s="226">
        <f t="shared" si="14"/>
        <v>0</v>
      </c>
      <c r="V54" s="226">
        <f t="shared" si="15"/>
        <v>0</v>
      </c>
      <c r="W54" s="226">
        <f t="shared" si="16"/>
        <v>0</v>
      </c>
      <c r="X54" s="226">
        <f t="shared" si="17"/>
        <v>0</v>
      </c>
      <c r="Y54" s="226">
        <f t="shared" si="18"/>
        <v>0</v>
      </c>
      <c r="Z54" s="226">
        <f t="shared" si="19"/>
        <v>0</v>
      </c>
      <c r="AA54" s="222" t="s">
        <v>1016</v>
      </c>
    </row>
    <row r="55" spans="1:29">
      <c r="A55" s="231"/>
      <c r="B55" s="231"/>
      <c r="C55" s="231"/>
      <c r="D55" s="239"/>
      <c r="E55" s="229"/>
      <c r="F55" s="229"/>
      <c r="G55" s="229"/>
      <c r="H55" s="229"/>
      <c r="I55" s="229"/>
      <c r="J55" s="229"/>
      <c r="K55" s="229"/>
      <c r="L55" s="239"/>
      <c r="M55" s="229"/>
      <c r="N55" s="229"/>
      <c r="O55" s="229"/>
      <c r="P55" s="229"/>
      <c r="Q55" s="229"/>
      <c r="R55" s="229"/>
      <c r="S55" s="229"/>
      <c r="T55" s="228">
        <f t="shared" si="13"/>
        <v>0</v>
      </c>
      <c r="U55" s="228">
        <f t="shared" si="14"/>
        <v>0</v>
      </c>
      <c r="V55" s="228">
        <f t="shared" si="15"/>
        <v>0</v>
      </c>
      <c r="W55" s="228">
        <f t="shared" si="16"/>
        <v>0</v>
      </c>
      <c r="X55" s="228">
        <f t="shared" si="17"/>
        <v>0</v>
      </c>
      <c r="Y55" s="228">
        <f t="shared" si="18"/>
        <v>0</v>
      </c>
      <c r="Z55" s="228">
        <f t="shared" si="19"/>
        <v>0</v>
      </c>
      <c r="AA55" s="239"/>
      <c r="AB55" s="6"/>
      <c r="AC55" s="6"/>
    </row>
    <row r="56" spans="1:29">
      <c r="A56" s="231"/>
      <c r="B56" s="231"/>
      <c r="C56" s="231"/>
      <c r="D56" s="239"/>
      <c r="E56" s="229"/>
      <c r="F56" s="229"/>
      <c r="G56" s="229"/>
      <c r="H56" s="229"/>
      <c r="I56" s="229"/>
      <c r="J56" s="229"/>
      <c r="K56" s="229"/>
      <c r="L56" s="239"/>
      <c r="M56" s="229"/>
      <c r="N56" s="229"/>
      <c r="O56" s="229"/>
      <c r="P56" s="229"/>
      <c r="Q56" s="229"/>
      <c r="R56" s="229"/>
      <c r="S56" s="229"/>
      <c r="T56" s="228">
        <f t="shared" si="13"/>
        <v>0</v>
      </c>
      <c r="U56" s="228">
        <f t="shared" si="14"/>
        <v>0</v>
      </c>
      <c r="V56" s="228">
        <f t="shared" si="15"/>
        <v>0</v>
      </c>
      <c r="W56" s="228">
        <f t="shared" si="16"/>
        <v>0</v>
      </c>
      <c r="X56" s="228">
        <f t="shared" si="17"/>
        <v>0</v>
      </c>
      <c r="Y56" s="228">
        <f t="shared" si="18"/>
        <v>0</v>
      </c>
      <c r="Z56" s="228">
        <f t="shared" si="19"/>
        <v>0</v>
      </c>
      <c r="AA56" s="239"/>
      <c r="AB56" s="6"/>
      <c r="AC56" s="6"/>
    </row>
    <row r="57" spans="1:29" s="189" customFormat="1" ht="60" customHeight="1">
      <c r="A57" s="186" t="s">
        <v>212</v>
      </c>
      <c r="B57" s="906" t="s">
        <v>987</v>
      </c>
      <c r="C57" s="907"/>
      <c r="D57" s="218" t="s">
        <v>1016</v>
      </c>
      <c r="E57" s="225">
        <f>SUM(E58,E61)</f>
        <v>0</v>
      </c>
      <c r="F57" s="225">
        <f t="shared" ref="F57:S57" si="141">SUM(F58,F61)</f>
        <v>0</v>
      </c>
      <c r="G57" s="225">
        <f t="shared" si="141"/>
        <v>0</v>
      </c>
      <c r="H57" s="225">
        <f t="shared" si="141"/>
        <v>0</v>
      </c>
      <c r="I57" s="225">
        <f t="shared" si="141"/>
        <v>0</v>
      </c>
      <c r="J57" s="225">
        <f t="shared" si="141"/>
        <v>0</v>
      </c>
      <c r="K57" s="225">
        <f t="shared" si="141"/>
        <v>0</v>
      </c>
      <c r="L57" s="218" t="s">
        <v>1016</v>
      </c>
      <c r="M57" s="225">
        <f t="shared" si="141"/>
        <v>0</v>
      </c>
      <c r="N57" s="225">
        <f t="shared" si="141"/>
        <v>0</v>
      </c>
      <c r="O57" s="225">
        <f t="shared" si="141"/>
        <v>0</v>
      </c>
      <c r="P57" s="225">
        <f t="shared" si="141"/>
        <v>0</v>
      </c>
      <c r="Q57" s="225">
        <f t="shared" si="141"/>
        <v>0</v>
      </c>
      <c r="R57" s="225">
        <f t="shared" si="141"/>
        <v>0</v>
      </c>
      <c r="S57" s="225">
        <f t="shared" si="141"/>
        <v>0</v>
      </c>
      <c r="T57" s="225">
        <f t="shared" si="13"/>
        <v>0</v>
      </c>
      <c r="U57" s="225">
        <f t="shared" si="14"/>
        <v>0</v>
      </c>
      <c r="V57" s="225">
        <f t="shared" si="15"/>
        <v>0</v>
      </c>
      <c r="W57" s="225">
        <f t="shared" si="16"/>
        <v>0</v>
      </c>
      <c r="X57" s="225">
        <f t="shared" si="17"/>
        <v>0</v>
      </c>
      <c r="Y57" s="225">
        <f t="shared" si="18"/>
        <v>0</v>
      </c>
      <c r="Z57" s="225">
        <f t="shared" si="19"/>
        <v>0</v>
      </c>
      <c r="AA57" s="218" t="s">
        <v>1016</v>
      </c>
    </row>
    <row r="58" spans="1:29" s="192" customFormat="1" ht="59.25" customHeight="1">
      <c r="A58" s="191" t="s">
        <v>988</v>
      </c>
      <c r="B58" s="923" t="s">
        <v>989</v>
      </c>
      <c r="C58" s="924"/>
      <c r="D58" s="222" t="s">
        <v>1016</v>
      </c>
      <c r="E58" s="226">
        <f>SUM(E59:E60)</f>
        <v>0</v>
      </c>
      <c r="F58" s="226">
        <f t="shared" ref="F58" si="142">SUM(F59:F60)</f>
        <v>0</v>
      </c>
      <c r="G58" s="226">
        <f t="shared" ref="G58" si="143">SUM(G59:G60)</f>
        <v>0</v>
      </c>
      <c r="H58" s="226">
        <f t="shared" ref="H58" si="144">SUM(H59:H60)</f>
        <v>0</v>
      </c>
      <c r="I58" s="226">
        <f t="shared" ref="I58" si="145">SUM(I59:I60)</f>
        <v>0</v>
      </c>
      <c r="J58" s="226">
        <f t="shared" ref="J58" si="146">SUM(J59:J60)</f>
        <v>0</v>
      </c>
      <c r="K58" s="226">
        <f t="shared" ref="K58" si="147">SUM(K59:K60)</f>
        <v>0</v>
      </c>
      <c r="L58" s="222" t="s">
        <v>1016</v>
      </c>
      <c r="M58" s="226">
        <f t="shared" ref="M58" si="148">SUM(M59:M60)</f>
        <v>0</v>
      </c>
      <c r="N58" s="226">
        <f t="shared" ref="N58" si="149">SUM(N59:N60)</f>
        <v>0</v>
      </c>
      <c r="O58" s="226">
        <f t="shared" ref="O58" si="150">SUM(O59:O60)</f>
        <v>0</v>
      </c>
      <c r="P58" s="226">
        <f t="shared" ref="P58" si="151">SUM(P59:P60)</f>
        <v>0</v>
      </c>
      <c r="Q58" s="226">
        <f t="shared" ref="Q58" si="152">SUM(Q59:Q60)</f>
        <v>0</v>
      </c>
      <c r="R58" s="226">
        <f t="shared" ref="R58" si="153">SUM(R59:R60)</f>
        <v>0</v>
      </c>
      <c r="S58" s="226">
        <f t="shared" ref="S58" si="154">SUM(S59:S60)</f>
        <v>0</v>
      </c>
      <c r="T58" s="226">
        <f t="shared" si="13"/>
        <v>0</v>
      </c>
      <c r="U58" s="226">
        <f t="shared" si="14"/>
        <v>0</v>
      </c>
      <c r="V58" s="226">
        <f t="shared" si="15"/>
        <v>0</v>
      </c>
      <c r="W58" s="226">
        <f t="shared" si="16"/>
        <v>0</v>
      </c>
      <c r="X58" s="226">
        <f t="shared" si="17"/>
        <v>0</v>
      </c>
      <c r="Y58" s="226">
        <f t="shared" si="18"/>
        <v>0</v>
      </c>
      <c r="Z58" s="226">
        <f t="shared" si="19"/>
        <v>0</v>
      </c>
      <c r="AA58" s="222" t="s">
        <v>1016</v>
      </c>
    </row>
    <row r="59" spans="1:29">
      <c r="A59" s="231"/>
      <c r="B59" s="231"/>
      <c r="C59" s="231"/>
      <c r="D59" s="239"/>
      <c r="E59" s="229"/>
      <c r="F59" s="229"/>
      <c r="G59" s="229"/>
      <c r="H59" s="229"/>
      <c r="I59" s="229"/>
      <c r="J59" s="229"/>
      <c r="K59" s="229"/>
      <c r="L59" s="239"/>
      <c r="M59" s="229"/>
      <c r="N59" s="229"/>
      <c r="O59" s="229"/>
      <c r="P59" s="229"/>
      <c r="Q59" s="229"/>
      <c r="R59" s="229"/>
      <c r="S59" s="229"/>
      <c r="T59" s="228">
        <f t="shared" si="13"/>
        <v>0</v>
      </c>
      <c r="U59" s="228">
        <f t="shared" si="14"/>
        <v>0</v>
      </c>
      <c r="V59" s="228">
        <f t="shared" si="15"/>
        <v>0</v>
      </c>
      <c r="W59" s="228">
        <f t="shared" si="16"/>
        <v>0</v>
      </c>
      <c r="X59" s="228">
        <f t="shared" si="17"/>
        <v>0</v>
      </c>
      <c r="Y59" s="228">
        <f t="shared" si="18"/>
        <v>0</v>
      </c>
      <c r="Z59" s="228">
        <f t="shared" si="19"/>
        <v>0</v>
      </c>
      <c r="AA59" s="239"/>
      <c r="AB59" s="6"/>
      <c r="AC59" s="6"/>
    </row>
    <row r="60" spans="1:29">
      <c r="A60" s="231"/>
      <c r="B60" s="231"/>
      <c r="C60" s="231"/>
      <c r="D60" s="239"/>
      <c r="E60" s="229"/>
      <c r="F60" s="229"/>
      <c r="G60" s="229"/>
      <c r="H60" s="229"/>
      <c r="I60" s="229"/>
      <c r="J60" s="229"/>
      <c r="K60" s="229"/>
      <c r="L60" s="239"/>
      <c r="M60" s="229"/>
      <c r="N60" s="229"/>
      <c r="O60" s="229"/>
      <c r="P60" s="229"/>
      <c r="Q60" s="229"/>
      <c r="R60" s="229"/>
      <c r="S60" s="229"/>
      <c r="T60" s="228">
        <f t="shared" si="13"/>
        <v>0</v>
      </c>
      <c r="U60" s="228">
        <f t="shared" si="14"/>
        <v>0</v>
      </c>
      <c r="V60" s="228">
        <f t="shared" si="15"/>
        <v>0</v>
      </c>
      <c r="W60" s="228">
        <f t="shared" si="16"/>
        <v>0</v>
      </c>
      <c r="X60" s="228">
        <f t="shared" si="17"/>
        <v>0</v>
      </c>
      <c r="Y60" s="228">
        <f t="shared" si="18"/>
        <v>0</v>
      </c>
      <c r="Z60" s="228">
        <f t="shared" si="19"/>
        <v>0</v>
      </c>
      <c r="AA60" s="239"/>
      <c r="AB60" s="6"/>
      <c r="AC60" s="6"/>
    </row>
    <row r="61" spans="1:29" s="192" customFormat="1" ht="63.75" customHeight="1">
      <c r="A61" s="191" t="s">
        <v>990</v>
      </c>
      <c r="B61" s="923" t="s">
        <v>991</v>
      </c>
      <c r="C61" s="924"/>
      <c r="D61" s="222" t="s">
        <v>1016</v>
      </c>
      <c r="E61" s="226">
        <f>SUM(E62:E63)</f>
        <v>0</v>
      </c>
      <c r="F61" s="226">
        <f t="shared" ref="F61" si="155">SUM(F62:F63)</f>
        <v>0</v>
      </c>
      <c r="G61" s="226">
        <f t="shared" ref="G61" si="156">SUM(G62:G63)</f>
        <v>0</v>
      </c>
      <c r="H61" s="226">
        <f t="shared" ref="H61" si="157">SUM(H62:H63)</f>
        <v>0</v>
      </c>
      <c r="I61" s="226">
        <f t="shared" ref="I61" si="158">SUM(I62:I63)</f>
        <v>0</v>
      </c>
      <c r="J61" s="226">
        <f t="shared" ref="J61" si="159">SUM(J62:J63)</f>
        <v>0</v>
      </c>
      <c r="K61" s="226">
        <f t="shared" ref="K61" si="160">SUM(K62:K63)</f>
        <v>0</v>
      </c>
      <c r="L61" s="222" t="s">
        <v>1016</v>
      </c>
      <c r="M61" s="226">
        <f t="shared" ref="M61" si="161">SUM(M62:M63)</f>
        <v>0</v>
      </c>
      <c r="N61" s="226">
        <f t="shared" ref="N61" si="162">SUM(N62:N63)</f>
        <v>0</v>
      </c>
      <c r="O61" s="226">
        <f t="shared" ref="O61" si="163">SUM(O62:O63)</f>
        <v>0</v>
      </c>
      <c r="P61" s="226">
        <f t="shared" ref="P61" si="164">SUM(P62:P63)</f>
        <v>0</v>
      </c>
      <c r="Q61" s="226">
        <f t="shared" ref="Q61" si="165">SUM(Q62:Q63)</f>
        <v>0</v>
      </c>
      <c r="R61" s="226">
        <f t="shared" ref="R61" si="166">SUM(R62:R63)</f>
        <v>0</v>
      </c>
      <c r="S61" s="226">
        <f t="shared" ref="S61" si="167">SUM(S62:S63)</f>
        <v>0</v>
      </c>
      <c r="T61" s="226">
        <f t="shared" si="13"/>
        <v>0</v>
      </c>
      <c r="U61" s="226">
        <f t="shared" si="14"/>
        <v>0</v>
      </c>
      <c r="V61" s="226">
        <f t="shared" si="15"/>
        <v>0</v>
      </c>
      <c r="W61" s="226">
        <f t="shared" si="16"/>
        <v>0</v>
      </c>
      <c r="X61" s="226">
        <f t="shared" si="17"/>
        <v>0</v>
      </c>
      <c r="Y61" s="226">
        <f t="shared" si="18"/>
        <v>0</v>
      </c>
      <c r="Z61" s="226">
        <f t="shared" si="19"/>
        <v>0</v>
      </c>
      <c r="AA61" s="222" t="s">
        <v>1016</v>
      </c>
    </row>
    <row r="62" spans="1:29">
      <c r="A62" s="231"/>
      <c r="B62" s="231"/>
      <c r="C62" s="231"/>
      <c r="D62" s="239"/>
      <c r="E62" s="229"/>
      <c r="F62" s="229"/>
      <c r="G62" s="229"/>
      <c r="H62" s="229"/>
      <c r="I62" s="229"/>
      <c r="J62" s="229"/>
      <c r="K62" s="229"/>
      <c r="L62" s="239"/>
      <c r="M62" s="229"/>
      <c r="N62" s="229"/>
      <c r="O62" s="229"/>
      <c r="P62" s="229"/>
      <c r="Q62" s="229"/>
      <c r="R62" s="229"/>
      <c r="S62" s="229"/>
      <c r="T62" s="228">
        <f t="shared" si="13"/>
        <v>0</v>
      </c>
      <c r="U62" s="228">
        <f t="shared" si="14"/>
        <v>0</v>
      </c>
      <c r="V62" s="228">
        <f t="shared" si="15"/>
        <v>0</v>
      </c>
      <c r="W62" s="228">
        <f t="shared" si="16"/>
        <v>0</v>
      </c>
      <c r="X62" s="228">
        <f t="shared" si="17"/>
        <v>0</v>
      </c>
      <c r="Y62" s="228">
        <f t="shared" si="18"/>
        <v>0</v>
      </c>
      <c r="Z62" s="228">
        <f t="shared" si="19"/>
        <v>0</v>
      </c>
      <c r="AA62" s="239"/>
      <c r="AB62" s="6"/>
      <c r="AC62" s="6"/>
    </row>
    <row r="63" spans="1:29">
      <c r="A63" s="231"/>
      <c r="B63" s="231"/>
      <c r="C63" s="231"/>
      <c r="D63" s="239"/>
      <c r="E63" s="229"/>
      <c r="F63" s="229"/>
      <c r="G63" s="229"/>
      <c r="H63" s="229"/>
      <c r="I63" s="229"/>
      <c r="J63" s="229"/>
      <c r="K63" s="229"/>
      <c r="L63" s="239"/>
      <c r="M63" s="229"/>
      <c r="N63" s="229"/>
      <c r="O63" s="229"/>
      <c r="P63" s="229"/>
      <c r="Q63" s="229"/>
      <c r="R63" s="229"/>
      <c r="S63" s="229"/>
      <c r="T63" s="228">
        <f t="shared" si="13"/>
        <v>0</v>
      </c>
      <c r="U63" s="228">
        <f t="shared" si="14"/>
        <v>0</v>
      </c>
      <c r="V63" s="228">
        <f t="shared" si="15"/>
        <v>0</v>
      </c>
      <c r="W63" s="228">
        <f t="shared" si="16"/>
        <v>0</v>
      </c>
      <c r="X63" s="228">
        <f t="shared" si="17"/>
        <v>0</v>
      </c>
      <c r="Y63" s="228">
        <f t="shared" si="18"/>
        <v>0</v>
      </c>
      <c r="Z63" s="228">
        <f t="shared" si="19"/>
        <v>0</v>
      </c>
      <c r="AA63" s="239"/>
      <c r="AB63" s="6"/>
      <c r="AC63" s="6"/>
    </row>
    <row r="64" spans="1:29" s="189" customFormat="1" ht="66.75" customHeight="1">
      <c r="A64" s="186" t="s">
        <v>213</v>
      </c>
      <c r="B64" s="906" t="s">
        <v>992</v>
      </c>
      <c r="C64" s="907"/>
      <c r="D64" s="218" t="s">
        <v>1016</v>
      </c>
      <c r="E64" s="225">
        <f>SUM(E65,E68,E71,E74,E77,E80,E83,E86)</f>
        <v>0</v>
      </c>
      <c r="F64" s="225">
        <f t="shared" ref="F64:S64" si="168">SUM(F65,F68,F71,F74,F77,F80,F83,F86)</f>
        <v>0</v>
      </c>
      <c r="G64" s="225">
        <f t="shared" si="168"/>
        <v>0</v>
      </c>
      <c r="H64" s="225">
        <f t="shared" si="168"/>
        <v>0</v>
      </c>
      <c r="I64" s="225">
        <f t="shared" si="168"/>
        <v>0</v>
      </c>
      <c r="J64" s="225">
        <f t="shared" si="168"/>
        <v>0</v>
      </c>
      <c r="K64" s="225">
        <f t="shared" si="168"/>
        <v>0</v>
      </c>
      <c r="L64" s="218" t="s">
        <v>1016</v>
      </c>
      <c r="M64" s="225">
        <f t="shared" si="168"/>
        <v>0</v>
      </c>
      <c r="N64" s="225">
        <f t="shared" si="168"/>
        <v>0</v>
      </c>
      <c r="O64" s="225">
        <f t="shared" si="168"/>
        <v>0</v>
      </c>
      <c r="P64" s="225">
        <f t="shared" si="168"/>
        <v>0</v>
      </c>
      <c r="Q64" s="225">
        <f t="shared" si="168"/>
        <v>0</v>
      </c>
      <c r="R64" s="225">
        <f t="shared" si="168"/>
        <v>0</v>
      </c>
      <c r="S64" s="225">
        <f t="shared" si="168"/>
        <v>0</v>
      </c>
      <c r="T64" s="225">
        <f t="shared" si="13"/>
        <v>0</v>
      </c>
      <c r="U64" s="225">
        <f t="shared" si="14"/>
        <v>0</v>
      </c>
      <c r="V64" s="225">
        <f t="shared" si="15"/>
        <v>0</v>
      </c>
      <c r="W64" s="225">
        <f t="shared" si="16"/>
        <v>0</v>
      </c>
      <c r="X64" s="225">
        <f t="shared" si="17"/>
        <v>0</v>
      </c>
      <c r="Y64" s="225">
        <f t="shared" si="18"/>
        <v>0</v>
      </c>
      <c r="Z64" s="225">
        <f t="shared" si="19"/>
        <v>0</v>
      </c>
      <c r="AA64" s="218" t="s">
        <v>1016</v>
      </c>
    </row>
    <row r="65" spans="1:29" s="192" customFormat="1" ht="45.75" customHeight="1">
      <c r="A65" s="191" t="s">
        <v>215</v>
      </c>
      <c r="B65" s="923" t="s">
        <v>993</v>
      </c>
      <c r="C65" s="924"/>
      <c r="D65" s="222" t="s">
        <v>1016</v>
      </c>
      <c r="E65" s="226">
        <f>SUM(E66:E67)</f>
        <v>0</v>
      </c>
      <c r="F65" s="226">
        <f t="shared" ref="F65" si="169">SUM(F66:F67)</f>
        <v>0</v>
      </c>
      <c r="G65" s="226">
        <f t="shared" ref="G65" si="170">SUM(G66:G67)</f>
        <v>0</v>
      </c>
      <c r="H65" s="226">
        <f t="shared" ref="H65" si="171">SUM(H66:H67)</f>
        <v>0</v>
      </c>
      <c r="I65" s="226">
        <f t="shared" ref="I65" si="172">SUM(I66:I67)</f>
        <v>0</v>
      </c>
      <c r="J65" s="226">
        <f t="shared" ref="J65" si="173">SUM(J66:J67)</f>
        <v>0</v>
      </c>
      <c r="K65" s="226">
        <f t="shared" ref="K65" si="174">SUM(K66:K67)</f>
        <v>0</v>
      </c>
      <c r="L65" s="222" t="s">
        <v>1016</v>
      </c>
      <c r="M65" s="226">
        <f t="shared" ref="M65" si="175">SUM(M66:M67)</f>
        <v>0</v>
      </c>
      <c r="N65" s="226">
        <f t="shared" ref="N65" si="176">SUM(N66:N67)</f>
        <v>0</v>
      </c>
      <c r="O65" s="226">
        <f t="shared" ref="O65" si="177">SUM(O66:O67)</f>
        <v>0</v>
      </c>
      <c r="P65" s="226">
        <f t="shared" ref="P65" si="178">SUM(P66:P67)</f>
        <v>0</v>
      </c>
      <c r="Q65" s="226">
        <f t="shared" ref="Q65" si="179">SUM(Q66:Q67)</f>
        <v>0</v>
      </c>
      <c r="R65" s="226">
        <f t="shared" ref="R65" si="180">SUM(R66:R67)</f>
        <v>0</v>
      </c>
      <c r="S65" s="226">
        <f t="shared" ref="S65" si="181">SUM(S66:S67)</f>
        <v>0</v>
      </c>
      <c r="T65" s="226">
        <f t="shared" si="13"/>
        <v>0</v>
      </c>
      <c r="U65" s="226">
        <f t="shared" si="14"/>
        <v>0</v>
      </c>
      <c r="V65" s="226">
        <f t="shared" si="15"/>
        <v>0</v>
      </c>
      <c r="W65" s="226">
        <f t="shared" si="16"/>
        <v>0</v>
      </c>
      <c r="X65" s="226">
        <f t="shared" si="17"/>
        <v>0</v>
      </c>
      <c r="Y65" s="226">
        <f t="shared" si="18"/>
        <v>0</v>
      </c>
      <c r="Z65" s="226">
        <f t="shared" si="19"/>
        <v>0</v>
      </c>
      <c r="AA65" s="222" t="s">
        <v>1016</v>
      </c>
    </row>
    <row r="66" spans="1:29">
      <c r="A66" s="231"/>
      <c r="B66" s="231"/>
      <c r="C66" s="231"/>
      <c r="D66" s="239"/>
      <c r="E66" s="229"/>
      <c r="F66" s="229"/>
      <c r="G66" s="229"/>
      <c r="H66" s="229"/>
      <c r="I66" s="229"/>
      <c r="J66" s="229"/>
      <c r="K66" s="229"/>
      <c r="L66" s="239"/>
      <c r="M66" s="229"/>
      <c r="N66" s="229"/>
      <c r="O66" s="229"/>
      <c r="P66" s="229"/>
      <c r="Q66" s="229"/>
      <c r="R66" s="229"/>
      <c r="S66" s="229"/>
      <c r="T66" s="228">
        <f t="shared" si="13"/>
        <v>0</v>
      </c>
      <c r="U66" s="228">
        <f t="shared" si="14"/>
        <v>0</v>
      </c>
      <c r="V66" s="228">
        <f t="shared" si="15"/>
        <v>0</v>
      </c>
      <c r="W66" s="228">
        <f t="shared" si="16"/>
        <v>0</v>
      </c>
      <c r="X66" s="228">
        <f t="shared" si="17"/>
        <v>0</v>
      </c>
      <c r="Y66" s="228">
        <f t="shared" si="18"/>
        <v>0</v>
      </c>
      <c r="Z66" s="228">
        <f t="shared" si="19"/>
        <v>0</v>
      </c>
      <c r="AA66" s="239"/>
      <c r="AB66" s="6"/>
      <c r="AC66" s="6"/>
    </row>
    <row r="67" spans="1:29">
      <c r="A67" s="231"/>
      <c r="B67" s="231"/>
      <c r="C67" s="231"/>
      <c r="D67" s="239"/>
      <c r="E67" s="229"/>
      <c r="F67" s="229"/>
      <c r="G67" s="229"/>
      <c r="H67" s="229"/>
      <c r="I67" s="229"/>
      <c r="J67" s="229"/>
      <c r="K67" s="229"/>
      <c r="L67" s="239"/>
      <c r="M67" s="229"/>
      <c r="N67" s="229"/>
      <c r="O67" s="229"/>
      <c r="P67" s="229"/>
      <c r="Q67" s="229"/>
      <c r="R67" s="229"/>
      <c r="S67" s="229"/>
      <c r="T67" s="228">
        <f t="shared" si="13"/>
        <v>0</v>
      </c>
      <c r="U67" s="228">
        <f t="shared" si="14"/>
        <v>0</v>
      </c>
      <c r="V67" s="228">
        <f t="shared" si="15"/>
        <v>0</v>
      </c>
      <c r="W67" s="228">
        <f t="shared" si="16"/>
        <v>0</v>
      </c>
      <c r="X67" s="228">
        <f t="shared" si="17"/>
        <v>0</v>
      </c>
      <c r="Y67" s="228">
        <f t="shared" si="18"/>
        <v>0</v>
      </c>
      <c r="Z67" s="228">
        <f t="shared" si="19"/>
        <v>0</v>
      </c>
      <c r="AA67" s="239"/>
      <c r="AB67" s="6"/>
      <c r="AC67" s="6"/>
    </row>
    <row r="68" spans="1:29" s="192" customFormat="1" ht="50.25" customHeight="1">
      <c r="A68" s="191" t="s">
        <v>216</v>
      </c>
      <c r="B68" s="923" t="s">
        <v>994</v>
      </c>
      <c r="C68" s="924"/>
      <c r="D68" s="222" t="s">
        <v>1016</v>
      </c>
      <c r="E68" s="226">
        <f>SUM(E69:E70)</f>
        <v>0</v>
      </c>
      <c r="F68" s="226">
        <f t="shared" ref="F68" si="182">SUM(F69:F70)</f>
        <v>0</v>
      </c>
      <c r="G68" s="226">
        <f t="shared" ref="G68" si="183">SUM(G69:G70)</f>
        <v>0</v>
      </c>
      <c r="H68" s="226">
        <f t="shared" ref="H68" si="184">SUM(H69:H70)</f>
        <v>0</v>
      </c>
      <c r="I68" s="226">
        <f t="shared" ref="I68" si="185">SUM(I69:I70)</f>
        <v>0</v>
      </c>
      <c r="J68" s="226">
        <f t="shared" ref="J68" si="186">SUM(J69:J70)</f>
        <v>0</v>
      </c>
      <c r="K68" s="226">
        <f t="shared" ref="K68" si="187">SUM(K69:K70)</f>
        <v>0</v>
      </c>
      <c r="L68" s="222" t="s">
        <v>1016</v>
      </c>
      <c r="M68" s="226">
        <f t="shared" ref="M68" si="188">SUM(M69:M70)</f>
        <v>0</v>
      </c>
      <c r="N68" s="226">
        <f t="shared" ref="N68" si="189">SUM(N69:N70)</f>
        <v>0</v>
      </c>
      <c r="O68" s="226">
        <f t="shared" ref="O68" si="190">SUM(O69:O70)</f>
        <v>0</v>
      </c>
      <c r="P68" s="226">
        <f t="shared" ref="P68" si="191">SUM(P69:P70)</f>
        <v>0</v>
      </c>
      <c r="Q68" s="226">
        <f t="shared" ref="Q68" si="192">SUM(Q69:Q70)</f>
        <v>0</v>
      </c>
      <c r="R68" s="226">
        <f t="shared" ref="R68" si="193">SUM(R69:R70)</f>
        <v>0</v>
      </c>
      <c r="S68" s="226">
        <f t="shared" ref="S68" si="194">SUM(S69:S70)</f>
        <v>0</v>
      </c>
      <c r="T68" s="226">
        <f t="shared" si="13"/>
        <v>0</v>
      </c>
      <c r="U68" s="226">
        <f t="shared" si="14"/>
        <v>0</v>
      </c>
      <c r="V68" s="226">
        <f t="shared" si="15"/>
        <v>0</v>
      </c>
      <c r="W68" s="226">
        <f t="shared" si="16"/>
        <v>0</v>
      </c>
      <c r="X68" s="226">
        <f t="shared" si="17"/>
        <v>0</v>
      </c>
      <c r="Y68" s="226">
        <f t="shared" si="18"/>
        <v>0</v>
      </c>
      <c r="Z68" s="226">
        <f t="shared" si="19"/>
        <v>0</v>
      </c>
      <c r="AA68" s="222" t="s">
        <v>1016</v>
      </c>
    </row>
    <row r="69" spans="1:29">
      <c r="A69" s="231"/>
      <c r="B69" s="231"/>
      <c r="C69" s="231"/>
      <c r="D69" s="239"/>
      <c r="E69" s="229"/>
      <c r="F69" s="229"/>
      <c r="G69" s="229"/>
      <c r="H69" s="229"/>
      <c r="I69" s="229"/>
      <c r="J69" s="229"/>
      <c r="K69" s="229"/>
      <c r="L69" s="239"/>
      <c r="M69" s="229"/>
      <c r="N69" s="229"/>
      <c r="O69" s="229"/>
      <c r="P69" s="229"/>
      <c r="Q69" s="229"/>
      <c r="R69" s="229"/>
      <c r="S69" s="229"/>
      <c r="T69" s="228">
        <f t="shared" si="13"/>
        <v>0</v>
      </c>
      <c r="U69" s="228">
        <f t="shared" si="14"/>
        <v>0</v>
      </c>
      <c r="V69" s="228">
        <f t="shared" si="15"/>
        <v>0</v>
      </c>
      <c r="W69" s="228">
        <f t="shared" si="16"/>
        <v>0</v>
      </c>
      <c r="X69" s="228">
        <f t="shared" si="17"/>
        <v>0</v>
      </c>
      <c r="Y69" s="228">
        <f t="shared" si="18"/>
        <v>0</v>
      </c>
      <c r="Z69" s="228">
        <f t="shared" si="19"/>
        <v>0</v>
      </c>
      <c r="AA69" s="239"/>
      <c r="AB69" s="6"/>
      <c r="AC69" s="6"/>
    </row>
    <row r="70" spans="1:29">
      <c r="A70" s="231"/>
      <c r="B70" s="231"/>
      <c r="C70" s="231"/>
      <c r="D70" s="239"/>
      <c r="E70" s="229"/>
      <c r="F70" s="229"/>
      <c r="G70" s="229"/>
      <c r="H70" s="229"/>
      <c r="I70" s="229"/>
      <c r="J70" s="229"/>
      <c r="K70" s="229"/>
      <c r="L70" s="239"/>
      <c r="M70" s="229"/>
      <c r="N70" s="229"/>
      <c r="O70" s="229"/>
      <c r="P70" s="229"/>
      <c r="Q70" s="229"/>
      <c r="R70" s="229"/>
      <c r="S70" s="229"/>
      <c r="T70" s="228">
        <f t="shared" si="13"/>
        <v>0</v>
      </c>
      <c r="U70" s="228">
        <f t="shared" si="14"/>
        <v>0</v>
      </c>
      <c r="V70" s="228">
        <f t="shared" si="15"/>
        <v>0</v>
      </c>
      <c r="W70" s="228">
        <f t="shared" si="16"/>
        <v>0</v>
      </c>
      <c r="X70" s="228">
        <f t="shared" si="17"/>
        <v>0</v>
      </c>
      <c r="Y70" s="228">
        <f t="shared" si="18"/>
        <v>0</v>
      </c>
      <c r="Z70" s="228">
        <f t="shared" si="19"/>
        <v>0</v>
      </c>
      <c r="AA70" s="239"/>
      <c r="AB70" s="6"/>
      <c r="AC70" s="6"/>
    </row>
    <row r="71" spans="1:29" s="192" customFormat="1" ht="53.25" customHeight="1">
      <c r="A71" s="191" t="s">
        <v>217</v>
      </c>
      <c r="B71" s="923" t="s">
        <v>995</v>
      </c>
      <c r="C71" s="924"/>
      <c r="D71" s="222" t="s">
        <v>1016</v>
      </c>
      <c r="E71" s="226">
        <f>SUM(E72:E73)</f>
        <v>0</v>
      </c>
      <c r="F71" s="226">
        <f t="shared" ref="F71" si="195">SUM(F72:F73)</f>
        <v>0</v>
      </c>
      <c r="G71" s="226">
        <f t="shared" ref="G71" si="196">SUM(G72:G73)</f>
        <v>0</v>
      </c>
      <c r="H71" s="226">
        <f t="shared" ref="H71" si="197">SUM(H72:H73)</f>
        <v>0</v>
      </c>
      <c r="I71" s="226">
        <f t="shared" ref="I71" si="198">SUM(I72:I73)</f>
        <v>0</v>
      </c>
      <c r="J71" s="226">
        <f t="shared" ref="J71" si="199">SUM(J72:J73)</f>
        <v>0</v>
      </c>
      <c r="K71" s="226">
        <f t="shared" ref="K71" si="200">SUM(K72:K73)</f>
        <v>0</v>
      </c>
      <c r="L71" s="222" t="s">
        <v>1016</v>
      </c>
      <c r="M71" s="226">
        <f t="shared" ref="M71" si="201">SUM(M72:M73)</f>
        <v>0</v>
      </c>
      <c r="N71" s="226">
        <f t="shared" ref="N71" si="202">SUM(N72:N73)</f>
        <v>0</v>
      </c>
      <c r="O71" s="226">
        <f t="shared" ref="O71" si="203">SUM(O72:O73)</f>
        <v>0</v>
      </c>
      <c r="P71" s="226">
        <f t="shared" ref="P71" si="204">SUM(P72:P73)</f>
        <v>0</v>
      </c>
      <c r="Q71" s="226">
        <f t="shared" ref="Q71" si="205">SUM(Q72:Q73)</f>
        <v>0</v>
      </c>
      <c r="R71" s="226">
        <f t="shared" ref="R71" si="206">SUM(R72:R73)</f>
        <v>0</v>
      </c>
      <c r="S71" s="226">
        <f t="shared" ref="S71" si="207">SUM(S72:S73)</f>
        <v>0</v>
      </c>
      <c r="T71" s="226">
        <f t="shared" si="13"/>
        <v>0</v>
      </c>
      <c r="U71" s="226">
        <f t="shared" si="14"/>
        <v>0</v>
      </c>
      <c r="V71" s="226">
        <f t="shared" si="15"/>
        <v>0</v>
      </c>
      <c r="W71" s="226">
        <f t="shared" si="16"/>
        <v>0</v>
      </c>
      <c r="X71" s="226">
        <f t="shared" si="17"/>
        <v>0</v>
      </c>
      <c r="Y71" s="226">
        <f t="shared" si="18"/>
        <v>0</v>
      </c>
      <c r="Z71" s="226">
        <f t="shared" si="19"/>
        <v>0</v>
      </c>
      <c r="AA71" s="222" t="s">
        <v>1016</v>
      </c>
    </row>
    <row r="72" spans="1:29">
      <c r="A72" s="231"/>
      <c r="B72" s="231"/>
      <c r="C72" s="231"/>
      <c r="D72" s="239"/>
      <c r="E72" s="229"/>
      <c r="F72" s="229"/>
      <c r="G72" s="229"/>
      <c r="H72" s="229"/>
      <c r="I72" s="229"/>
      <c r="J72" s="229"/>
      <c r="K72" s="229"/>
      <c r="L72" s="239"/>
      <c r="M72" s="229"/>
      <c r="N72" s="229"/>
      <c r="O72" s="229"/>
      <c r="P72" s="229"/>
      <c r="Q72" s="229"/>
      <c r="R72" s="229"/>
      <c r="S72" s="229"/>
      <c r="T72" s="228">
        <f t="shared" si="13"/>
        <v>0</v>
      </c>
      <c r="U72" s="228">
        <f t="shared" si="14"/>
        <v>0</v>
      </c>
      <c r="V72" s="228">
        <f t="shared" si="15"/>
        <v>0</v>
      </c>
      <c r="W72" s="228">
        <f t="shared" si="16"/>
        <v>0</v>
      </c>
      <c r="X72" s="228">
        <f t="shared" si="17"/>
        <v>0</v>
      </c>
      <c r="Y72" s="228">
        <f t="shared" si="18"/>
        <v>0</v>
      </c>
      <c r="Z72" s="228">
        <f t="shared" si="19"/>
        <v>0</v>
      </c>
      <c r="AA72" s="239"/>
      <c r="AB72" s="6"/>
      <c r="AC72" s="6"/>
    </row>
    <row r="73" spans="1:29">
      <c r="A73" s="231"/>
      <c r="B73" s="231"/>
      <c r="C73" s="231"/>
      <c r="D73" s="239"/>
      <c r="E73" s="229"/>
      <c r="F73" s="229"/>
      <c r="G73" s="229"/>
      <c r="H73" s="229"/>
      <c r="I73" s="229"/>
      <c r="J73" s="229"/>
      <c r="K73" s="229"/>
      <c r="L73" s="239"/>
      <c r="M73" s="229"/>
      <c r="N73" s="229"/>
      <c r="O73" s="229"/>
      <c r="P73" s="229"/>
      <c r="Q73" s="229"/>
      <c r="R73" s="229"/>
      <c r="S73" s="229"/>
      <c r="T73" s="228">
        <f t="shared" si="13"/>
        <v>0</v>
      </c>
      <c r="U73" s="228">
        <f t="shared" si="14"/>
        <v>0</v>
      </c>
      <c r="V73" s="228">
        <f t="shared" si="15"/>
        <v>0</v>
      </c>
      <c r="W73" s="228">
        <f t="shared" si="16"/>
        <v>0</v>
      </c>
      <c r="X73" s="228">
        <f t="shared" si="17"/>
        <v>0</v>
      </c>
      <c r="Y73" s="228">
        <f t="shared" si="18"/>
        <v>0</v>
      </c>
      <c r="Z73" s="228">
        <f t="shared" si="19"/>
        <v>0</v>
      </c>
      <c r="AA73" s="239"/>
      <c r="AB73" s="6"/>
      <c r="AC73" s="6"/>
    </row>
    <row r="74" spans="1:29" s="192" customFormat="1" ht="57.75" customHeight="1">
      <c r="A74" s="191" t="s">
        <v>218</v>
      </c>
      <c r="B74" s="923" t="s">
        <v>996</v>
      </c>
      <c r="C74" s="924"/>
      <c r="D74" s="222" t="s">
        <v>1016</v>
      </c>
      <c r="E74" s="226">
        <f>SUM(E75:E76)</f>
        <v>0</v>
      </c>
      <c r="F74" s="226">
        <f t="shared" ref="F74" si="208">SUM(F75:F76)</f>
        <v>0</v>
      </c>
      <c r="G74" s="226">
        <f t="shared" ref="G74" si="209">SUM(G75:G76)</f>
        <v>0</v>
      </c>
      <c r="H74" s="226">
        <f t="shared" ref="H74" si="210">SUM(H75:H76)</f>
        <v>0</v>
      </c>
      <c r="I74" s="226">
        <f t="shared" ref="I74" si="211">SUM(I75:I76)</f>
        <v>0</v>
      </c>
      <c r="J74" s="226">
        <f t="shared" ref="J74" si="212">SUM(J75:J76)</f>
        <v>0</v>
      </c>
      <c r="K74" s="226">
        <f t="shared" ref="K74" si="213">SUM(K75:K76)</f>
        <v>0</v>
      </c>
      <c r="L74" s="222" t="s">
        <v>1016</v>
      </c>
      <c r="M74" s="226">
        <f t="shared" ref="M74" si="214">SUM(M75:M76)</f>
        <v>0</v>
      </c>
      <c r="N74" s="226">
        <f t="shared" ref="N74" si="215">SUM(N75:N76)</f>
        <v>0</v>
      </c>
      <c r="O74" s="226">
        <f t="shared" ref="O74" si="216">SUM(O75:O76)</f>
        <v>0</v>
      </c>
      <c r="P74" s="226">
        <f t="shared" ref="P74" si="217">SUM(P75:P76)</f>
        <v>0</v>
      </c>
      <c r="Q74" s="226">
        <f t="shared" ref="Q74" si="218">SUM(Q75:Q76)</f>
        <v>0</v>
      </c>
      <c r="R74" s="226">
        <f t="shared" ref="R74" si="219">SUM(R75:R76)</f>
        <v>0</v>
      </c>
      <c r="S74" s="226">
        <f t="shared" ref="S74" si="220">SUM(S75:S76)</f>
        <v>0</v>
      </c>
      <c r="T74" s="226">
        <f t="shared" si="13"/>
        <v>0</v>
      </c>
      <c r="U74" s="226">
        <f t="shared" si="14"/>
        <v>0</v>
      </c>
      <c r="V74" s="226">
        <f t="shared" si="15"/>
        <v>0</v>
      </c>
      <c r="W74" s="226">
        <f t="shared" si="16"/>
        <v>0</v>
      </c>
      <c r="X74" s="226">
        <f t="shared" si="17"/>
        <v>0</v>
      </c>
      <c r="Y74" s="226">
        <f t="shared" si="18"/>
        <v>0</v>
      </c>
      <c r="Z74" s="226">
        <f t="shared" si="19"/>
        <v>0</v>
      </c>
      <c r="AA74" s="222" t="s">
        <v>1016</v>
      </c>
    </row>
    <row r="75" spans="1:29">
      <c r="A75" s="231"/>
      <c r="B75" s="231"/>
      <c r="C75" s="231"/>
      <c r="D75" s="239"/>
      <c r="E75" s="229"/>
      <c r="F75" s="229"/>
      <c r="G75" s="229"/>
      <c r="H75" s="229"/>
      <c r="I75" s="229"/>
      <c r="J75" s="229"/>
      <c r="K75" s="229"/>
      <c r="L75" s="239"/>
      <c r="M75" s="229"/>
      <c r="N75" s="229"/>
      <c r="O75" s="229"/>
      <c r="P75" s="229"/>
      <c r="Q75" s="229"/>
      <c r="R75" s="229"/>
      <c r="S75" s="229"/>
      <c r="T75" s="228">
        <f t="shared" si="13"/>
        <v>0</v>
      </c>
      <c r="U75" s="228">
        <f t="shared" si="14"/>
        <v>0</v>
      </c>
      <c r="V75" s="228">
        <f t="shared" si="15"/>
        <v>0</v>
      </c>
      <c r="W75" s="228">
        <f t="shared" si="16"/>
        <v>0</v>
      </c>
      <c r="X75" s="228">
        <f t="shared" si="17"/>
        <v>0</v>
      </c>
      <c r="Y75" s="228">
        <f t="shared" si="18"/>
        <v>0</v>
      </c>
      <c r="Z75" s="228">
        <f t="shared" si="19"/>
        <v>0</v>
      </c>
      <c r="AA75" s="239"/>
      <c r="AB75" s="6"/>
      <c r="AC75" s="6"/>
    </row>
    <row r="76" spans="1:29">
      <c r="A76" s="231"/>
      <c r="B76" s="231"/>
      <c r="C76" s="231"/>
      <c r="D76" s="239"/>
      <c r="E76" s="229"/>
      <c r="F76" s="229"/>
      <c r="G76" s="229"/>
      <c r="H76" s="229"/>
      <c r="I76" s="229"/>
      <c r="J76" s="229"/>
      <c r="K76" s="229"/>
      <c r="L76" s="239"/>
      <c r="M76" s="229"/>
      <c r="N76" s="229"/>
      <c r="O76" s="229"/>
      <c r="P76" s="229"/>
      <c r="Q76" s="229"/>
      <c r="R76" s="229"/>
      <c r="S76" s="229"/>
      <c r="T76" s="228">
        <f t="shared" si="13"/>
        <v>0</v>
      </c>
      <c r="U76" s="228">
        <f t="shared" si="14"/>
        <v>0</v>
      </c>
      <c r="V76" s="228">
        <f t="shared" si="15"/>
        <v>0</v>
      </c>
      <c r="W76" s="228">
        <f t="shared" si="16"/>
        <v>0</v>
      </c>
      <c r="X76" s="228">
        <f t="shared" si="17"/>
        <v>0</v>
      </c>
      <c r="Y76" s="228">
        <f t="shared" si="18"/>
        <v>0</v>
      </c>
      <c r="Z76" s="228">
        <f t="shared" si="19"/>
        <v>0</v>
      </c>
      <c r="AA76" s="239"/>
      <c r="AB76" s="6"/>
      <c r="AC76" s="6"/>
    </row>
    <row r="77" spans="1:29" s="192" customFormat="1" ht="63" customHeight="1">
      <c r="A77" s="191" t="s">
        <v>219</v>
      </c>
      <c r="B77" s="923" t="s">
        <v>997</v>
      </c>
      <c r="C77" s="924"/>
      <c r="D77" s="222" t="s">
        <v>1016</v>
      </c>
      <c r="E77" s="226">
        <f>SUM(E78:E79)</f>
        <v>0</v>
      </c>
      <c r="F77" s="226">
        <f t="shared" ref="F77" si="221">SUM(F78:F79)</f>
        <v>0</v>
      </c>
      <c r="G77" s="226">
        <f t="shared" ref="G77" si="222">SUM(G78:G79)</f>
        <v>0</v>
      </c>
      <c r="H77" s="226">
        <f t="shared" ref="H77" si="223">SUM(H78:H79)</f>
        <v>0</v>
      </c>
      <c r="I77" s="226">
        <f t="shared" ref="I77" si="224">SUM(I78:I79)</f>
        <v>0</v>
      </c>
      <c r="J77" s="226">
        <f t="shared" ref="J77" si="225">SUM(J78:J79)</f>
        <v>0</v>
      </c>
      <c r="K77" s="226">
        <f t="shared" ref="K77" si="226">SUM(K78:K79)</f>
        <v>0</v>
      </c>
      <c r="L77" s="222" t="s">
        <v>1016</v>
      </c>
      <c r="M77" s="226">
        <f t="shared" ref="M77" si="227">SUM(M78:M79)</f>
        <v>0</v>
      </c>
      <c r="N77" s="226">
        <f t="shared" ref="N77" si="228">SUM(N78:N79)</f>
        <v>0</v>
      </c>
      <c r="O77" s="226">
        <f t="shared" ref="O77" si="229">SUM(O78:O79)</f>
        <v>0</v>
      </c>
      <c r="P77" s="226">
        <f t="shared" ref="P77" si="230">SUM(P78:P79)</f>
        <v>0</v>
      </c>
      <c r="Q77" s="226">
        <f t="shared" ref="Q77" si="231">SUM(Q78:Q79)</f>
        <v>0</v>
      </c>
      <c r="R77" s="226">
        <f t="shared" ref="R77" si="232">SUM(R78:R79)</f>
        <v>0</v>
      </c>
      <c r="S77" s="226">
        <f t="shared" ref="S77" si="233">SUM(S78:S79)</f>
        <v>0</v>
      </c>
      <c r="T77" s="226">
        <f t="shared" si="13"/>
        <v>0</v>
      </c>
      <c r="U77" s="226">
        <f t="shared" si="14"/>
        <v>0</v>
      </c>
      <c r="V77" s="226">
        <f t="shared" si="15"/>
        <v>0</v>
      </c>
      <c r="W77" s="226">
        <f t="shared" si="16"/>
        <v>0</v>
      </c>
      <c r="X77" s="226">
        <f t="shared" si="17"/>
        <v>0</v>
      </c>
      <c r="Y77" s="226">
        <f t="shared" si="18"/>
        <v>0</v>
      </c>
      <c r="Z77" s="226">
        <f t="shared" si="19"/>
        <v>0</v>
      </c>
      <c r="AA77" s="222" t="s">
        <v>1016</v>
      </c>
    </row>
    <row r="78" spans="1:29">
      <c r="A78" s="231"/>
      <c r="B78" s="231"/>
      <c r="C78" s="231"/>
      <c r="D78" s="239"/>
      <c r="E78" s="229"/>
      <c r="F78" s="229"/>
      <c r="G78" s="229"/>
      <c r="H78" s="229"/>
      <c r="I78" s="229"/>
      <c r="J78" s="229"/>
      <c r="K78" s="229"/>
      <c r="L78" s="239"/>
      <c r="M78" s="229"/>
      <c r="N78" s="229"/>
      <c r="O78" s="229"/>
      <c r="P78" s="229"/>
      <c r="Q78" s="229"/>
      <c r="R78" s="229"/>
      <c r="S78" s="229"/>
      <c r="T78" s="228">
        <f t="shared" si="13"/>
        <v>0</v>
      </c>
      <c r="U78" s="228">
        <f t="shared" si="14"/>
        <v>0</v>
      </c>
      <c r="V78" s="228">
        <f t="shared" si="15"/>
        <v>0</v>
      </c>
      <c r="W78" s="228">
        <f t="shared" si="16"/>
        <v>0</v>
      </c>
      <c r="X78" s="228">
        <f t="shared" si="17"/>
        <v>0</v>
      </c>
      <c r="Y78" s="228">
        <f t="shared" si="18"/>
        <v>0</v>
      </c>
      <c r="Z78" s="228">
        <f t="shared" si="19"/>
        <v>0</v>
      </c>
      <c r="AA78" s="239"/>
      <c r="AB78" s="6"/>
      <c r="AC78" s="6"/>
    </row>
    <row r="79" spans="1:29">
      <c r="A79" s="231"/>
      <c r="B79" s="231"/>
      <c r="C79" s="231"/>
      <c r="D79" s="239"/>
      <c r="E79" s="229"/>
      <c r="F79" s="229"/>
      <c r="G79" s="229"/>
      <c r="H79" s="229"/>
      <c r="I79" s="229"/>
      <c r="J79" s="229"/>
      <c r="K79" s="229"/>
      <c r="L79" s="239"/>
      <c r="M79" s="229"/>
      <c r="N79" s="229"/>
      <c r="O79" s="229"/>
      <c r="P79" s="229"/>
      <c r="Q79" s="229"/>
      <c r="R79" s="229"/>
      <c r="S79" s="229"/>
      <c r="T79" s="228">
        <f t="shared" si="13"/>
        <v>0</v>
      </c>
      <c r="U79" s="228">
        <f t="shared" si="14"/>
        <v>0</v>
      </c>
      <c r="V79" s="228">
        <f t="shared" si="15"/>
        <v>0</v>
      </c>
      <c r="W79" s="228">
        <f t="shared" si="16"/>
        <v>0</v>
      </c>
      <c r="X79" s="228">
        <f t="shared" si="17"/>
        <v>0</v>
      </c>
      <c r="Y79" s="228">
        <f t="shared" si="18"/>
        <v>0</v>
      </c>
      <c r="Z79" s="228">
        <f t="shared" si="19"/>
        <v>0</v>
      </c>
      <c r="AA79" s="239"/>
      <c r="AB79" s="6"/>
      <c r="AC79" s="6"/>
    </row>
    <row r="80" spans="1:29" s="192" customFormat="1" ht="60" customHeight="1">
      <c r="A80" s="191" t="s">
        <v>220</v>
      </c>
      <c r="B80" s="923" t="s">
        <v>998</v>
      </c>
      <c r="C80" s="924"/>
      <c r="D80" s="222" t="s">
        <v>1016</v>
      </c>
      <c r="E80" s="226">
        <f>SUM(E81:E82)</f>
        <v>0</v>
      </c>
      <c r="F80" s="226">
        <f t="shared" ref="F80" si="234">SUM(F81:F82)</f>
        <v>0</v>
      </c>
      <c r="G80" s="226">
        <f t="shared" ref="G80" si="235">SUM(G81:G82)</f>
        <v>0</v>
      </c>
      <c r="H80" s="226">
        <f t="shared" ref="H80" si="236">SUM(H81:H82)</f>
        <v>0</v>
      </c>
      <c r="I80" s="226">
        <f t="shared" ref="I80" si="237">SUM(I81:I82)</f>
        <v>0</v>
      </c>
      <c r="J80" s="226">
        <f t="shared" ref="J80" si="238">SUM(J81:J82)</f>
        <v>0</v>
      </c>
      <c r="K80" s="226">
        <f t="shared" ref="K80" si="239">SUM(K81:K82)</f>
        <v>0</v>
      </c>
      <c r="L80" s="222" t="s">
        <v>1016</v>
      </c>
      <c r="M80" s="226">
        <f t="shared" ref="M80" si="240">SUM(M81:M82)</f>
        <v>0</v>
      </c>
      <c r="N80" s="226">
        <f t="shared" ref="N80" si="241">SUM(N81:N82)</f>
        <v>0</v>
      </c>
      <c r="O80" s="226">
        <f t="shared" ref="O80" si="242">SUM(O81:O82)</f>
        <v>0</v>
      </c>
      <c r="P80" s="226">
        <f t="shared" ref="P80" si="243">SUM(P81:P82)</f>
        <v>0</v>
      </c>
      <c r="Q80" s="226">
        <f t="shared" ref="Q80" si="244">SUM(Q81:Q82)</f>
        <v>0</v>
      </c>
      <c r="R80" s="226">
        <f t="shared" ref="R80" si="245">SUM(R81:R82)</f>
        <v>0</v>
      </c>
      <c r="S80" s="226">
        <f t="shared" ref="S80" si="246">SUM(S81:S82)</f>
        <v>0</v>
      </c>
      <c r="T80" s="226">
        <f t="shared" si="13"/>
        <v>0</v>
      </c>
      <c r="U80" s="226">
        <f t="shared" si="14"/>
        <v>0</v>
      </c>
      <c r="V80" s="226">
        <f t="shared" si="15"/>
        <v>0</v>
      </c>
      <c r="W80" s="226">
        <f t="shared" si="16"/>
        <v>0</v>
      </c>
      <c r="X80" s="226">
        <f t="shared" si="17"/>
        <v>0</v>
      </c>
      <c r="Y80" s="226">
        <f t="shared" si="18"/>
        <v>0</v>
      </c>
      <c r="Z80" s="226">
        <f t="shared" si="19"/>
        <v>0</v>
      </c>
      <c r="AA80" s="222" t="s">
        <v>1016</v>
      </c>
    </row>
    <row r="81" spans="1:29">
      <c r="A81" s="231"/>
      <c r="B81" s="231"/>
      <c r="C81" s="231"/>
      <c r="D81" s="239"/>
      <c r="E81" s="229"/>
      <c r="F81" s="229"/>
      <c r="G81" s="229"/>
      <c r="H81" s="229"/>
      <c r="I81" s="229"/>
      <c r="J81" s="229"/>
      <c r="K81" s="229"/>
      <c r="L81" s="239"/>
      <c r="M81" s="229"/>
      <c r="N81" s="229"/>
      <c r="O81" s="229"/>
      <c r="P81" s="229"/>
      <c r="Q81" s="229"/>
      <c r="R81" s="229"/>
      <c r="S81" s="229"/>
      <c r="T81" s="228">
        <f t="shared" si="13"/>
        <v>0</v>
      </c>
      <c r="U81" s="228">
        <f t="shared" si="14"/>
        <v>0</v>
      </c>
      <c r="V81" s="228">
        <f t="shared" si="15"/>
        <v>0</v>
      </c>
      <c r="W81" s="228">
        <f t="shared" si="16"/>
        <v>0</v>
      </c>
      <c r="X81" s="228">
        <f t="shared" si="17"/>
        <v>0</v>
      </c>
      <c r="Y81" s="228">
        <f t="shared" si="18"/>
        <v>0</v>
      </c>
      <c r="Z81" s="228">
        <f t="shared" si="19"/>
        <v>0</v>
      </c>
      <c r="AA81" s="239"/>
      <c r="AB81" s="6"/>
      <c r="AC81" s="6"/>
    </row>
    <row r="82" spans="1:29">
      <c r="A82" s="231"/>
      <c r="B82" s="231"/>
      <c r="C82" s="231"/>
      <c r="D82" s="239"/>
      <c r="E82" s="229"/>
      <c r="F82" s="229"/>
      <c r="G82" s="229"/>
      <c r="H82" s="229"/>
      <c r="I82" s="229"/>
      <c r="J82" s="229"/>
      <c r="K82" s="229"/>
      <c r="L82" s="239"/>
      <c r="M82" s="229"/>
      <c r="N82" s="229"/>
      <c r="O82" s="229"/>
      <c r="P82" s="229"/>
      <c r="Q82" s="229"/>
      <c r="R82" s="229"/>
      <c r="S82" s="229"/>
      <c r="T82" s="228">
        <f t="shared" si="13"/>
        <v>0</v>
      </c>
      <c r="U82" s="228">
        <f t="shared" si="14"/>
        <v>0</v>
      </c>
      <c r="V82" s="228">
        <f t="shared" si="15"/>
        <v>0</v>
      </c>
      <c r="W82" s="228">
        <f t="shared" si="16"/>
        <v>0</v>
      </c>
      <c r="X82" s="228">
        <f t="shared" si="17"/>
        <v>0</v>
      </c>
      <c r="Y82" s="228">
        <f t="shared" si="18"/>
        <v>0</v>
      </c>
      <c r="Z82" s="228">
        <f t="shared" si="19"/>
        <v>0</v>
      </c>
      <c r="AA82" s="239"/>
      <c r="AB82" s="6"/>
      <c r="AC82" s="6"/>
    </row>
    <row r="83" spans="1:29" s="192" customFormat="1" ht="60" customHeight="1">
      <c r="A83" s="191" t="s">
        <v>221</v>
      </c>
      <c r="B83" s="923" t="s">
        <v>999</v>
      </c>
      <c r="C83" s="924"/>
      <c r="D83" s="222" t="s">
        <v>1016</v>
      </c>
      <c r="E83" s="226">
        <f>SUM(E84:E85)</f>
        <v>0</v>
      </c>
      <c r="F83" s="226">
        <f t="shared" ref="F83" si="247">SUM(F84:F85)</f>
        <v>0</v>
      </c>
      <c r="G83" s="226">
        <f t="shared" ref="G83" si="248">SUM(G84:G85)</f>
        <v>0</v>
      </c>
      <c r="H83" s="226">
        <f t="shared" ref="H83" si="249">SUM(H84:H85)</f>
        <v>0</v>
      </c>
      <c r="I83" s="226">
        <f t="shared" ref="I83" si="250">SUM(I84:I85)</f>
        <v>0</v>
      </c>
      <c r="J83" s="226">
        <f t="shared" ref="J83" si="251">SUM(J84:J85)</f>
        <v>0</v>
      </c>
      <c r="K83" s="226">
        <f t="shared" ref="K83" si="252">SUM(K84:K85)</f>
        <v>0</v>
      </c>
      <c r="L83" s="222" t="s">
        <v>1016</v>
      </c>
      <c r="M83" s="226">
        <f t="shared" ref="M83" si="253">SUM(M84:M85)</f>
        <v>0</v>
      </c>
      <c r="N83" s="226">
        <f t="shared" ref="N83" si="254">SUM(N84:N85)</f>
        <v>0</v>
      </c>
      <c r="O83" s="226">
        <f t="shared" ref="O83" si="255">SUM(O84:O85)</f>
        <v>0</v>
      </c>
      <c r="P83" s="226">
        <f t="shared" ref="P83" si="256">SUM(P84:P85)</f>
        <v>0</v>
      </c>
      <c r="Q83" s="226">
        <f t="shared" ref="Q83" si="257">SUM(Q84:Q85)</f>
        <v>0</v>
      </c>
      <c r="R83" s="226">
        <f t="shared" ref="R83" si="258">SUM(R84:R85)</f>
        <v>0</v>
      </c>
      <c r="S83" s="226">
        <f t="shared" ref="S83" si="259">SUM(S84:S85)</f>
        <v>0</v>
      </c>
      <c r="T83" s="226">
        <f t="shared" si="13"/>
        <v>0</v>
      </c>
      <c r="U83" s="226">
        <f t="shared" si="14"/>
        <v>0</v>
      </c>
      <c r="V83" s="226">
        <f t="shared" si="15"/>
        <v>0</v>
      </c>
      <c r="W83" s="226">
        <f t="shared" si="16"/>
        <v>0</v>
      </c>
      <c r="X83" s="226">
        <f t="shared" si="17"/>
        <v>0</v>
      </c>
      <c r="Y83" s="226">
        <f t="shared" si="18"/>
        <v>0</v>
      </c>
      <c r="Z83" s="226">
        <f t="shared" si="19"/>
        <v>0</v>
      </c>
      <c r="AA83" s="222" t="s">
        <v>1016</v>
      </c>
    </row>
    <row r="84" spans="1:29">
      <c r="A84" s="231"/>
      <c r="B84" s="231"/>
      <c r="C84" s="231"/>
      <c r="D84" s="239"/>
      <c r="E84" s="229"/>
      <c r="F84" s="229"/>
      <c r="G84" s="229"/>
      <c r="H84" s="229"/>
      <c r="I84" s="229"/>
      <c r="J84" s="229"/>
      <c r="K84" s="229"/>
      <c r="L84" s="239"/>
      <c r="M84" s="229"/>
      <c r="N84" s="229"/>
      <c r="O84" s="229"/>
      <c r="P84" s="229"/>
      <c r="Q84" s="229"/>
      <c r="R84" s="229"/>
      <c r="S84" s="229"/>
      <c r="T84" s="228">
        <f t="shared" si="13"/>
        <v>0</v>
      </c>
      <c r="U84" s="228">
        <f t="shared" si="14"/>
        <v>0</v>
      </c>
      <c r="V84" s="228">
        <f t="shared" si="15"/>
        <v>0</v>
      </c>
      <c r="W84" s="228">
        <f t="shared" si="16"/>
        <v>0</v>
      </c>
      <c r="X84" s="228">
        <f t="shared" si="17"/>
        <v>0</v>
      </c>
      <c r="Y84" s="228">
        <f t="shared" si="18"/>
        <v>0</v>
      </c>
      <c r="Z84" s="228">
        <f t="shared" si="19"/>
        <v>0</v>
      </c>
      <c r="AA84" s="239"/>
      <c r="AB84" s="6"/>
      <c r="AC84" s="6"/>
    </row>
    <row r="85" spans="1:29">
      <c r="A85" s="231"/>
      <c r="B85" s="231"/>
      <c r="C85" s="231"/>
      <c r="D85" s="239"/>
      <c r="E85" s="229"/>
      <c r="F85" s="229"/>
      <c r="G85" s="229"/>
      <c r="H85" s="229"/>
      <c r="I85" s="229"/>
      <c r="J85" s="229"/>
      <c r="K85" s="229"/>
      <c r="L85" s="239"/>
      <c r="M85" s="229"/>
      <c r="N85" s="229"/>
      <c r="O85" s="229"/>
      <c r="P85" s="229"/>
      <c r="Q85" s="229"/>
      <c r="R85" s="229"/>
      <c r="S85" s="229"/>
      <c r="T85" s="228">
        <f t="shared" si="13"/>
        <v>0</v>
      </c>
      <c r="U85" s="228">
        <f t="shared" si="14"/>
        <v>0</v>
      </c>
      <c r="V85" s="228">
        <f t="shared" si="15"/>
        <v>0</v>
      </c>
      <c r="W85" s="228">
        <f t="shared" si="16"/>
        <v>0</v>
      </c>
      <c r="X85" s="228">
        <f t="shared" si="17"/>
        <v>0</v>
      </c>
      <c r="Y85" s="228">
        <f t="shared" si="18"/>
        <v>0</v>
      </c>
      <c r="Z85" s="228">
        <f t="shared" si="19"/>
        <v>0</v>
      </c>
      <c r="AA85" s="239"/>
      <c r="AB85" s="6"/>
      <c r="AC85" s="6"/>
    </row>
    <row r="86" spans="1:29" s="192" customFormat="1" ht="61.5" customHeight="1">
      <c r="A86" s="191" t="s">
        <v>1000</v>
      </c>
      <c r="B86" s="923" t="s">
        <v>1001</v>
      </c>
      <c r="C86" s="924"/>
      <c r="D86" s="222" t="s">
        <v>1016</v>
      </c>
      <c r="E86" s="226">
        <f>SUM(E87:E88)</f>
        <v>0</v>
      </c>
      <c r="F86" s="226">
        <f t="shared" ref="F86" si="260">SUM(F87:F88)</f>
        <v>0</v>
      </c>
      <c r="G86" s="226">
        <f t="shared" ref="G86" si="261">SUM(G87:G88)</f>
        <v>0</v>
      </c>
      <c r="H86" s="226">
        <f t="shared" ref="H86" si="262">SUM(H87:H88)</f>
        <v>0</v>
      </c>
      <c r="I86" s="226">
        <f t="shared" ref="I86" si="263">SUM(I87:I88)</f>
        <v>0</v>
      </c>
      <c r="J86" s="226">
        <f t="shared" ref="J86" si="264">SUM(J87:J88)</f>
        <v>0</v>
      </c>
      <c r="K86" s="226">
        <f t="shared" ref="K86" si="265">SUM(K87:K88)</f>
        <v>0</v>
      </c>
      <c r="L86" s="222" t="s">
        <v>1016</v>
      </c>
      <c r="M86" s="226">
        <f t="shared" ref="M86" si="266">SUM(M87:M88)</f>
        <v>0</v>
      </c>
      <c r="N86" s="226">
        <f t="shared" ref="N86" si="267">SUM(N87:N88)</f>
        <v>0</v>
      </c>
      <c r="O86" s="226">
        <f t="shared" ref="O86" si="268">SUM(O87:O88)</f>
        <v>0</v>
      </c>
      <c r="P86" s="226">
        <f t="shared" ref="P86" si="269">SUM(P87:P88)</f>
        <v>0</v>
      </c>
      <c r="Q86" s="226">
        <f t="shared" ref="Q86" si="270">SUM(Q87:Q88)</f>
        <v>0</v>
      </c>
      <c r="R86" s="226">
        <f t="shared" ref="R86" si="271">SUM(R87:R88)</f>
        <v>0</v>
      </c>
      <c r="S86" s="226">
        <f t="shared" ref="S86" si="272">SUM(S87:S88)</f>
        <v>0</v>
      </c>
      <c r="T86" s="226">
        <f t="shared" si="13"/>
        <v>0</v>
      </c>
      <c r="U86" s="226">
        <f t="shared" si="14"/>
        <v>0</v>
      </c>
      <c r="V86" s="226">
        <f t="shared" si="15"/>
        <v>0</v>
      </c>
      <c r="W86" s="226">
        <f t="shared" si="16"/>
        <v>0</v>
      </c>
      <c r="X86" s="226">
        <f t="shared" si="17"/>
        <v>0</v>
      </c>
      <c r="Y86" s="226">
        <f t="shared" si="18"/>
        <v>0</v>
      </c>
      <c r="Z86" s="226">
        <f t="shared" si="19"/>
        <v>0</v>
      </c>
      <c r="AA86" s="222" t="s">
        <v>1016</v>
      </c>
    </row>
    <row r="87" spans="1:29">
      <c r="A87" s="231"/>
      <c r="B87" s="231"/>
      <c r="C87" s="231"/>
      <c r="D87" s="239"/>
      <c r="E87" s="229"/>
      <c r="F87" s="229"/>
      <c r="G87" s="229"/>
      <c r="H87" s="229"/>
      <c r="I87" s="229"/>
      <c r="J87" s="229"/>
      <c r="K87" s="229"/>
      <c r="L87" s="239"/>
      <c r="M87" s="229"/>
      <c r="N87" s="229"/>
      <c r="O87" s="229"/>
      <c r="P87" s="229"/>
      <c r="Q87" s="229"/>
      <c r="R87" s="229"/>
      <c r="S87" s="229"/>
      <c r="T87" s="228">
        <f t="shared" si="13"/>
        <v>0</v>
      </c>
      <c r="U87" s="228">
        <f t="shared" si="14"/>
        <v>0</v>
      </c>
      <c r="V87" s="228">
        <f t="shared" si="15"/>
        <v>0</v>
      </c>
      <c r="W87" s="228">
        <f t="shared" si="16"/>
        <v>0</v>
      </c>
      <c r="X87" s="228">
        <f t="shared" si="17"/>
        <v>0</v>
      </c>
      <c r="Y87" s="228">
        <f t="shared" si="18"/>
        <v>0</v>
      </c>
      <c r="Z87" s="228">
        <f t="shared" si="19"/>
        <v>0</v>
      </c>
      <c r="AA87" s="239"/>
      <c r="AB87" s="6"/>
      <c r="AC87" s="6"/>
    </row>
    <row r="88" spans="1:29">
      <c r="A88" s="231"/>
      <c r="B88" s="231"/>
      <c r="C88" s="231"/>
      <c r="D88" s="239"/>
      <c r="E88" s="229"/>
      <c r="F88" s="229"/>
      <c r="G88" s="229"/>
      <c r="H88" s="229"/>
      <c r="I88" s="229"/>
      <c r="J88" s="229"/>
      <c r="K88" s="229"/>
      <c r="L88" s="239"/>
      <c r="M88" s="229"/>
      <c r="N88" s="229"/>
      <c r="O88" s="229"/>
      <c r="P88" s="229"/>
      <c r="Q88" s="229"/>
      <c r="R88" s="229"/>
      <c r="S88" s="229"/>
      <c r="T88" s="228">
        <f t="shared" si="13"/>
        <v>0</v>
      </c>
      <c r="U88" s="228">
        <f t="shared" si="14"/>
        <v>0</v>
      </c>
      <c r="V88" s="228">
        <f t="shared" si="15"/>
        <v>0</v>
      </c>
      <c r="W88" s="228">
        <f t="shared" si="16"/>
        <v>0</v>
      </c>
      <c r="X88" s="228">
        <f t="shared" si="17"/>
        <v>0</v>
      </c>
      <c r="Y88" s="228">
        <f t="shared" si="18"/>
        <v>0</v>
      </c>
      <c r="Z88" s="228">
        <f t="shared" si="19"/>
        <v>0</v>
      </c>
      <c r="AA88" s="239"/>
      <c r="AB88" s="6"/>
      <c r="AC88" s="6"/>
    </row>
    <row r="89" spans="1:29" s="189" customFormat="1" ht="65.25" customHeight="1">
      <c r="A89" s="186" t="s">
        <v>1002</v>
      </c>
      <c r="B89" s="906" t="s">
        <v>1003</v>
      </c>
      <c r="C89" s="907"/>
      <c r="D89" s="218" t="s">
        <v>1016</v>
      </c>
      <c r="E89" s="225">
        <f>SUM(E90,E93)</f>
        <v>0</v>
      </c>
      <c r="F89" s="225">
        <f t="shared" ref="F89:S89" si="273">SUM(F90,F93)</f>
        <v>0</v>
      </c>
      <c r="G89" s="225">
        <f t="shared" si="273"/>
        <v>0</v>
      </c>
      <c r="H89" s="225">
        <f t="shared" si="273"/>
        <v>0</v>
      </c>
      <c r="I89" s="225">
        <f t="shared" si="273"/>
        <v>0</v>
      </c>
      <c r="J89" s="225">
        <f t="shared" si="273"/>
        <v>0</v>
      </c>
      <c r="K89" s="225">
        <f t="shared" si="273"/>
        <v>0</v>
      </c>
      <c r="L89" s="218" t="s">
        <v>1016</v>
      </c>
      <c r="M89" s="225">
        <f t="shared" si="273"/>
        <v>0</v>
      </c>
      <c r="N89" s="225">
        <f t="shared" si="273"/>
        <v>0</v>
      </c>
      <c r="O89" s="225">
        <f t="shared" si="273"/>
        <v>0</v>
      </c>
      <c r="P89" s="225">
        <f t="shared" si="273"/>
        <v>0</v>
      </c>
      <c r="Q89" s="225">
        <f t="shared" si="273"/>
        <v>0</v>
      </c>
      <c r="R89" s="225">
        <f t="shared" si="273"/>
        <v>0</v>
      </c>
      <c r="S89" s="225">
        <f t="shared" si="273"/>
        <v>0</v>
      </c>
      <c r="T89" s="225">
        <f t="shared" ref="T89:T118" si="274">M89-E89</f>
        <v>0</v>
      </c>
      <c r="U89" s="225">
        <f t="shared" ref="U89:U118" si="275">N89-F89</f>
        <v>0</v>
      </c>
      <c r="V89" s="225">
        <f t="shared" ref="V89:V118" si="276">O89-G89</f>
        <v>0</v>
      </c>
      <c r="W89" s="225">
        <f t="shared" ref="W89:W118" si="277">P89-H89</f>
        <v>0</v>
      </c>
      <c r="X89" s="225">
        <f t="shared" ref="X89:X118" si="278">Q89-I89</f>
        <v>0</v>
      </c>
      <c r="Y89" s="225">
        <f t="shared" ref="Y89:Y118" si="279">R89-J89</f>
        <v>0</v>
      </c>
      <c r="Z89" s="225">
        <f t="shared" ref="Z89:Z118" si="280">S89-K89</f>
        <v>0</v>
      </c>
      <c r="AA89" s="218" t="s">
        <v>1016</v>
      </c>
    </row>
    <row r="90" spans="1:29" s="192" customFormat="1" ht="51.75" customHeight="1">
      <c r="A90" s="191" t="s">
        <v>1004</v>
      </c>
      <c r="B90" s="923" t="s">
        <v>1005</v>
      </c>
      <c r="C90" s="924"/>
      <c r="D90" s="222" t="s">
        <v>1016</v>
      </c>
      <c r="E90" s="226">
        <f>SUM(E91:E92)</f>
        <v>0</v>
      </c>
      <c r="F90" s="226">
        <f t="shared" ref="F90" si="281">SUM(F91:F92)</f>
        <v>0</v>
      </c>
      <c r="G90" s="226">
        <f t="shared" ref="G90" si="282">SUM(G91:G92)</f>
        <v>0</v>
      </c>
      <c r="H90" s="226">
        <f t="shared" ref="H90" si="283">SUM(H91:H92)</f>
        <v>0</v>
      </c>
      <c r="I90" s="226">
        <f t="shared" ref="I90" si="284">SUM(I91:I92)</f>
        <v>0</v>
      </c>
      <c r="J90" s="226">
        <f t="shared" ref="J90" si="285">SUM(J91:J92)</f>
        <v>0</v>
      </c>
      <c r="K90" s="226">
        <f t="shared" ref="K90" si="286">SUM(K91:K92)</f>
        <v>0</v>
      </c>
      <c r="L90" s="222" t="s">
        <v>1016</v>
      </c>
      <c r="M90" s="226">
        <f t="shared" ref="M90" si="287">SUM(M91:M92)</f>
        <v>0</v>
      </c>
      <c r="N90" s="226">
        <f t="shared" ref="N90" si="288">SUM(N91:N92)</f>
        <v>0</v>
      </c>
      <c r="O90" s="226">
        <f t="shared" ref="O90" si="289">SUM(O91:O92)</f>
        <v>0</v>
      </c>
      <c r="P90" s="226">
        <f t="shared" ref="P90" si="290">SUM(P91:P92)</f>
        <v>0</v>
      </c>
      <c r="Q90" s="226">
        <f t="shared" ref="Q90" si="291">SUM(Q91:Q92)</f>
        <v>0</v>
      </c>
      <c r="R90" s="226">
        <f t="shared" ref="R90" si="292">SUM(R91:R92)</f>
        <v>0</v>
      </c>
      <c r="S90" s="226">
        <f t="shared" ref="S90" si="293">SUM(S91:S92)</f>
        <v>0</v>
      </c>
      <c r="T90" s="226">
        <f t="shared" si="274"/>
        <v>0</v>
      </c>
      <c r="U90" s="226">
        <f t="shared" si="275"/>
        <v>0</v>
      </c>
      <c r="V90" s="226">
        <f t="shared" si="276"/>
        <v>0</v>
      </c>
      <c r="W90" s="226">
        <f t="shared" si="277"/>
        <v>0</v>
      </c>
      <c r="X90" s="226">
        <f t="shared" si="278"/>
        <v>0</v>
      </c>
      <c r="Y90" s="226">
        <f t="shared" si="279"/>
        <v>0</v>
      </c>
      <c r="Z90" s="226">
        <f t="shared" si="280"/>
        <v>0</v>
      </c>
      <c r="AA90" s="222" t="s">
        <v>1016</v>
      </c>
    </row>
    <row r="91" spans="1:29">
      <c r="A91" s="231"/>
      <c r="B91" s="231"/>
      <c r="C91" s="231"/>
      <c r="D91" s="239"/>
      <c r="E91" s="229"/>
      <c r="F91" s="229"/>
      <c r="G91" s="229"/>
      <c r="H91" s="229"/>
      <c r="I91" s="229"/>
      <c r="J91" s="229"/>
      <c r="K91" s="229"/>
      <c r="L91" s="239"/>
      <c r="M91" s="229"/>
      <c r="N91" s="229"/>
      <c r="O91" s="229"/>
      <c r="P91" s="229"/>
      <c r="Q91" s="229"/>
      <c r="R91" s="229"/>
      <c r="S91" s="229"/>
      <c r="T91" s="228">
        <f t="shared" si="274"/>
        <v>0</v>
      </c>
      <c r="U91" s="228">
        <f t="shared" si="275"/>
        <v>0</v>
      </c>
      <c r="V91" s="228">
        <f t="shared" si="276"/>
        <v>0</v>
      </c>
      <c r="W91" s="228">
        <f t="shared" si="277"/>
        <v>0</v>
      </c>
      <c r="X91" s="228">
        <f t="shared" si="278"/>
        <v>0</v>
      </c>
      <c r="Y91" s="228">
        <f t="shared" si="279"/>
        <v>0</v>
      </c>
      <c r="Z91" s="228">
        <f t="shared" si="280"/>
        <v>0</v>
      </c>
      <c r="AA91" s="239"/>
      <c r="AB91" s="6"/>
      <c r="AC91" s="6"/>
    </row>
    <row r="92" spans="1:29">
      <c r="A92" s="231"/>
      <c r="B92" s="231"/>
      <c r="C92" s="231"/>
      <c r="D92" s="239"/>
      <c r="E92" s="229"/>
      <c r="F92" s="229"/>
      <c r="G92" s="229"/>
      <c r="H92" s="229"/>
      <c r="I92" s="229"/>
      <c r="J92" s="229"/>
      <c r="K92" s="229"/>
      <c r="L92" s="239"/>
      <c r="M92" s="229"/>
      <c r="N92" s="229"/>
      <c r="O92" s="229"/>
      <c r="P92" s="229"/>
      <c r="Q92" s="229"/>
      <c r="R92" s="229"/>
      <c r="S92" s="229"/>
      <c r="T92" s="228">
        <f t="shared" si="274"/>
        <v>0</v>
      </c>
      <c r="U92" s="228">
        <f t="shared" si="275"/>
        <v>0</v>
      </c>
      <c r="V92" s="228">
        <f t="shared" si="276"/>
        <v>0</v>
      </c>
      <c r="W92" s="228">
        <f t="shared" si="277"/>
        <v>0</v>
      </c>
      <c r="X92" s="228">
        <f t="shared" si="278"/>
        <v>0</v>
      </c>
      <c r="Y92" s="228">
        <f t="shared" si="279"/>
        <v>0</v>
      </c>
      <c r="Z92" s="228">
        <f t="shared" si="280"/>
        <v>0</v>
      </c>
      <c r="AA92" s="239"/>
      <c r="AB92" s="6"/>
      <c r="AC92" s="6"/>
    </row>
    <row r="93" spans="1:29" s="192" customFormat="1" ht="54.75" customHeight="1">
      <c r="A93" s="191" t="s">
        <v>1006</v>
      </c>
      <c r="B93" s="923" t="s">
        <v>1007</v>
      </c>
      <c r="C93" s="924"/>
      <c r="D93" s="222" t="s">
        <v>1016</v>
      </c>
      <c r="E93" s="226">
        <f>SUM(E94:E95)</f>
        <v>0</v>
      </c>
      <c r="F93" s="226">
        <f t="shared" ref="F93" si="294">SUM(F94:F95)</f>
        <v>0</v>
      </c>
      <c r="G93" s="226">
        <f t="shared" ref="G93" si="295">SUM(G94:G95)</f>
        <v>0</v>
      </c>
      <c r="H93" s="226">
        <f t="shared" ref="H93" si="296">SUM(H94:H95)</f>
        <v>0</v>
      </c>
      <c r="I93" s="226">
        <f t="shared" ref="I93" si="297">SUM(I94:I95)</f>
        <v>0</v>
      </c>
      <c r="J93" s="226">
        <f t="shared" ref="J93" si="298">SUM(J94:J95)</f>
        <v>0</v>
      </c>
      <c r="K93" s="226">
        <f t="shared" ref="K93" si="299">SUM(K94:K95)</f>
        <v>0</v>
      </c>
      <c r="L93" s="222" t="s">
        <v>1016</v>
      </c>
      <c r="M93" s="226">
        <f t="shared" ref="M93" si="300">SUM(M94:M95)</f>
        <v>0</v>
      </c>
      <c r="N93" s="226">
        <f t="shared" ref="N93" si="301">SUM(N94:N95)</f>
        <v>0</v>
      </c>
      <c r="O93" s="226">
        <f t="shared" ref="O93" si="302">SUM(O94:O95)</f>
        <v>0</v>
      </c>
      <c r="P93" s="226">
        <f t="shared" ref="P93" si="303">SUM(P94:P95)</f>
        <v>0</v>
      </c>
      <c r="Q93" s="226">
        <f t="shared" ref="Q93" si="304">SUM(Q94:Q95)</f>
        <v>0</v>
      </c>
      <c r="R93" s="226">
        <f t="shared" ref="R93" si="305">SUM(R94:R95)</f>
        <v>0</v>
      </c>
      <c r="S93" s="226">
        <f t="shared" ref="S93" si="306">SUM(S94:S95)</f>
        <v>0</v>
      </c>
      <c r="T93" s="226">
        <f t="shared" si="274"/>
        <v>0</v>
      </c>
      <c r="U93" s="226">
        <f t="shared" si="275"/>
        <v>0</v>
      </c>
      <c r="V93" s="226">
        <f t="shared" si="276"/>
        <v>0</v>
      </c>
      <c r="W93" s="226">
        <f t="shared" si="277"/>
        <v>0</v>
      </c>
      <c r="X93" s="226">
        <f t="shared" si="278"/>
        <v>0</v>
      </c>
      <c r="Y93" s="226">
        <f t="shared" si="279"/>
        <v>0</v>
      </c>
      <c r="Z93" s="226">
        <f t="shared" si="280"/>
        <v>0</v>
      </c>
      <c r="AA93" s="222" t="s">
        <v>1016</v>
      </c>
    </row>
    <row r="94" spans="1:29">
      <c r="A94" s="231"/>
      <c r="B94" s="231"/>
      <c r="C94" s="231"/>
      <c r="D94" s="239"/>
      <c r="E94" s="229"/>
      <c r="F94" s="229"/>
      <c r="G94" s="229"/>
      <c r="H94" s="229"/>
      <c r="I94" s="229"/>
      <c r="J94" s="229"/>
      <c r="K94" s="229"/>
      <c r="L94" s="239"/>
      <c r="M94" s="229"/>
      <c r="N94" s="229"/>
      <c r="O94" s="229"/>
      <c r="P94" s="229"/>
      <c r="Q94" s="229"/>
      <c r="R94" s="229"/>
      <c r="S94" s="229"/>
      <c r="T94" s="228">
        <f t="shared" si="274"/>
        <v>0</v>
      </c>
      <c r="U94" s="228">
        <f t="shared" si="275"/>
        <v>0</v>
      </c>
      <c r="V94" s="228">
        <f t="shared" si="276"/>
        <v>0</v>
      </c>
      <c r="W94" s="228">
        <f t="shared" si="277"/>
        <v>0</v>
      </c>
      <c r="X94" s="228">
        <f t="shared" si="278"/>
        <v>0</v>
      </c>
      <c r="Y94" s="228">
        <f t="shared" si="279"/>
        <v>0</v>
      </c>
      <c r="Z94" s="228">
        <f t="shared" si="280"/>
        <v>0</v>
      </c>
      <c r="AA94" s="239"/>
      <c r="AB94" s="6"/>
      <c r="AC94" s="6"/>
    </row>
    <row r="95" spans="1:29">
      <c r="A95" s="231"/>
      <c r="B95" s="231"/>
      <c r="C95" s="231"/>
      <c r="D95" s="239"/>
      <c r="E95" s="229"/>
      <c r="F95" s="229"/>
      <c r="G95" s="229"/>
      <c r="H95" s="229"/>
      <c r="I95" s="229"/>
      <c r="J95" s="229"/>
      <c r="K95" s="229"/>
      <c r="L95" s="239"/>
      <c r="M95" s="229"/>
      <c r="N95" s="229"/>
      <c r="O95" s="229"/>
      <c r="P95" s="229"/>
      <c r="Q95" s="229"/>
      <c r="R95" s="229"/>
      <c r="S95" s="229"/>
      <c r="T95" s="228">
        <f t="shared" si="274"/>
        <v>0</v>
      </c>
      <c r="U95" s="228">
        <f t="shared" si="275"/>
        <v>0</v>
      </c>
      <c r="V95" s="228">
        <f t="shared" si="276"/>
        <v>0</v>
      </c>
      <c r="W95" s="228">
        <f t="shared" si="277"/>
        <v>0</v>
      </c>
      <c r="X95" s="228">
        <f t="shared" si="278"/>
        <v>0</v>
      </c>
      <c r="Y95" s="228">
        <f t="shared" si="279"/>
        <v>0</v>
      </c>
      <c r="Z95" s="228">
        <f t="shared" si="280"/>
        <v>0</v>
      </c>
      <c r="AA95" s="239"/>
      <c r="AB95" s="6"/>
      <c r="AC95" s="6"/>
    </row>
    <row r="96" spans="1:29" s="187" customFormat="1" ht="88.5" customHeight="1">
      <c r="A96" s="190" t="s">
        <v>224</v>
      </c>
      <c r="B96" s="904" t="s">
        <v>1008</v>
      </c>
      <c r="C96" s="905"/>
      <c r="D96" s="220" t="s">
        <v>1016</v>
      </c>
      <c r="E96" s="224">
        <f>SUM(E97,E100)</f>
        <v>0</v>
      </c>
      <c r="F96" s="224">
        <f t="shared" ref="F96:S96" si="307">SUM(F97,F100)</f>
        <v>0</v>
      </c>
      <c r="G96" s="224">
        <f t="shared" si="307"/>
        <v>0</v>
      </c>
      <c r="H96" s="224">
        <f t="shared" si="307"/>
        <v>0</v>
      </c>
      <c r="I96" s="224">
        <f t="shared" si="307"/>
        <v>0</v>
      </c>
      <c r="J96" s="224">
        <f t="shared" si="307"/>
        <v>0</v>
      </c>
      <c r="K96" s="224">
        <f t="shared" si="307"/>
        <v>0</v>
      </c>
      <c r="L96" s="220" t="s">
        <v>1016</v>
      </c>
      <c r="M96" s="224">
        <f t="shared" si="307"/>
        <v>0</v>
      </c>
      <c r="N96" s="224">
        <f t="shared" si="307"/>
        <v>0</v>
      </c>
      <c r="O96" s="224">
        <f t="shared" si="307"/>
        <v>0</v>
      </c>
      <c r="P96" s="224">
        <f t="shared" si="307"/>
        <v>0</v>
      </c>
      <c r="Q96" s="224">
        <f t="shared" si="307"/>
        <v>0</v>
      </c>
      <c r="R96" s="224">
        <f t="shared" si="307"/>
        <v>0</v>
      </c>
      <c r="S96" s="224">
        <f t="shared" si="307"/>
        <v>0</v>
      </c>
      <c r="T96" s="224">
        <f t="shared" si="274"/>
        <v>0</v>
      </c>
      <c r="U96" s="224">
        <f t="shared" si="275"/>
        <v>0</v>
      </c>
      <c r="V96" s="224">
        <f t="shared" si="276"/>
        <v>0</v>
      </c>
      <c r="W96" s="224">
        <f t="shared" si="277"/>
        <v>0</v>
      </c>
      <c r="X96" s="224">
        <f t="shared" si="278"/>
        <v>0</v>
      </c>
      <c r="Y96" s="224">
        <f t="shared" si="279"/>
        <v>0</v>
      </c>
      <c r="Z96" s="224">
        <f t="shared" si="280"/>
        <v>0</v>
      </c>
      <c r="AA96" s="220" t="s">
        <v>1016</v>
      </c>
    </row>
    <row r="97" spans="1:29" s="189" customFormat="1" ht="58.5" customHeight="1">
      <c r="A97" s="186" t="s">
        <v>1009</v>
      </c>
      <c r="B97" s="906" t="s">
        <v>1010</v>
      </c>
      <c r="C97" s="907"/>
      <c r="D97" s="218" t="s">
        <v>1016</v>
      </c>
      <c r="E97" s="225">
        <f>SUM(E98:E99)</f>
        <v>0</v>
      </c>
      <c r="F97" s="225">
        <f t="shared" ref="F97:S97" si="308">SUM(F98:F99)</f>
        <v>0</v>
      </c>
      <c r="G97" s="225">
        <f t="shared" si="308"/>
        <v>0</v>
      </c>
      <c r="H97" s="225">
        <f t="shared" si="308"/>
        <v>0</v>
      </c>
      <c r="I97" s="225">
        <f t="shared" si="308"/>
        <v>0</v>
      </c>
      <c r="J97" s="225">
        <f t="shared" si="308"/>
        <v>0</v>
      </c>
      <c r="K97" s="225">
        <f t="shared" si="308"/>
        <v>0</v>
      </c>
      <c r="L97" s="218" t="s">
        <v>1016</v>
      </c>
      <c r="M97" s="225">
        <f t="shared" si="308"/>
        <v>0</v>
      </c>
      <c r="N97" s="225">
        <f t="shared" si="308"/>
        <v>0</v>
      </c>
      <c r="O97" s="225">
        <f t="shared" si="308"/>
        <v>0</v>
      </c>
      <c r="P97" s="225">
        <f t="shared" si="308"/>
        <v>0</v>
      </c>
      <c r="Q97" s="225">
        <f t="shared" si="308"/>
        <v>0</v>
      </c>
      <c r="R97" s="225">
        <f t="shared" si="308"/>
        <v>0</v>
      </c>
      <c r="S97" s="225">
        <f t="shared" si="308"/>
        <v>0</v>
      </c>
      <c r="T97" s="225">
        <f t="shared" si="274"/>
        <v>0</v>
      </c>
      <c r="U97" s="225">
        <f t="shared" si="275"/>
        <v>0</v>
      </c>
      <c r="V97" s="225">
        <f t="shared" si="276"/>
        <v>0</v>
      </c>
      <c r="W97" s="225">
        <f t="shared" si="277"/>
        <v>0</v>
      </c>
      <c r="X97" s="225">
        <f t="shared" si="278"/>
        <v>0</v>
      </c>
      <c r="Y97" s="225">
        <f t="shared" si="279"/>
        <v>0</v>
      </c>
      <c r="Z97" s="225">
        <f t="shared" si="280"/>
        <v>0</v>
      </c>
      <c r="AA97" s="218" t="s">
        <v>1016</v>
      </c>
    </row>
    <row r="98" spans="1:29">
      <c r="A98" s="231"/>
      <c r="B98" s="231"/>
      <c r="C98" s="231"/>
      <c r="D98" s="239"/>
      <c r="E98" s="229"/>
      <c r="F98" s="229"/>
      <c r="G98" s="229"/>
      <c r="H98" s="229"/>
      <c r="I98" s="229"/>
      <c r="J98" s="229"/>
      <c r="K98" s="229"/>
      <c r="L98" s="239"/>
      <c r="M98" s="229"/>
      <c r="N98" s="229"/>
      <c r="O98" s="229"/>
      <c r="P98" s="229"/>
      <c r="Q98" s="229"/>
      <c r="R98" s="229"/>
      <c r="S98" s="229"/>
      <c r="T98" s="228">
        <f t="shared" si="274"/>
        <v>0</v>
      </c>
      <c r="U98" s="228">
        <f t="shared" si="275"/>
        <v>0</v>
      </c>
      <c r="V98" s="228">
        <f t="shared" si="276"/>
        <v>0</v>
      </c>
      <c r="W98" s="228">
        <f t="shared" si="277"/>
        <v>0</v>
      </c>
      <c r="X98" s="228">
        <f t="shared" si="278"/>
        <v>0</v>
      </c>
      <c r="Y98" s="228">
        <f t="shared" si="279"/>
        <v>0</v>
      </c>
      <c r="Z98" s="228">
        <f t="shared" si="280"/>
        <v>0</v>
      </c>
      <c r="AA98" s="239"/>
      <c r="AB98" s="6"/>
      <c r="AC98" s="6"/>
    </row>
    <row r="99" spans="1:29">
      <c r="A99" s="231"/>
      <c r="B99" s="231"/>
      <c r="C99" s="231"/>
      <c r="D99" s="239"/>
      <c r="E99" s="229"/>
      <c r="F99" s="229"/>
      <c r="G99" s="229"/>
      <c r="H99" s="229"/>
      <c r="I99" s="229"/>
      <c r="J99" s="229"/>
      <c r="K99" s="229"/>
      <c r="L99" s="239"/>
      <c r="M99" s="229"/>
      <c r="N99" s="229"/>
      <c r="O99" s="229"/>
      <c r="P99" s="229"/>
      <c r="Q99" s="229"/>
      <c r="R99" s="229"/>
      <c r="S99" s="229"/>
      <c r="T99" s="228">
        <f t="shared" si="274"/>
        <v>0</v>
      </c>
      <c r="U99" s="228">
        <f t="shared" si="275"/>
        <v>0</v>
      </c>
      <c r="V99" s="228">
        <f t="shared" si="276"/>
        <v>0</v>
      </c>
      <c r="W99" s="228">
        <f t="shared" si="277"/>
        <v>0</v>
      </c>
      <c r="X99" s="228">
        <f t="shared" si="278"/>
        <v>0</v>
      </c>
      <c r="Y99" s="228">
        <f t="shared" si="279"/>
        <v>0</v>
      </c>
      <c r="Z99" s="228">
        <f t="shared" si="280"/>
        <v>0</v>
      </c>
      <c r="AA99" s="239"/>
      <c r="AB99" s="6"/>
      <c r="AC99" s="6"/>
    </row>
    <row r="100" spans="1:29" s="189" customFormat="1" ht="68.25" customHeight="1">
      <c r="A100" s="186" t="s">
        <v>1011</v>
      </c>
      <c r="B100" s="906" t="s">
        <v>1012</v>
      </c>
      <c r="C100" s="907"/>
      <c r="D100" s="218" t="s">
        <v>1016</v>
      </c>
      <c r="E100" s="225">
        <f>SUM(E101:E102)</f>
        <v>0</v>
      </c>
      <c r="F100" s="225">
        <f t="shared" ref="F100" si="309">SUM(F101:F102)</f>
        <v>0</v>
      </c>
      <c r="G100" s="225">
        <f t="shared" ref="G100" si="310">SUM(G101:G102)</f>
        <v>0</v>
      </c>
      <c r="H100" s="225">
        <f t="shared" ref="H100" si="311">SUM(H101:H102)</f>
        <v>0</v>
      </c>
      <c r="I100" s="225">
        <f t="shared" ref="I100" si="312">SUM(I101:I102)</f>
        <v>0</v>
      </c>
      <c r="J100" s="225">
        <f t="shared" ref="J100" si="313">SUM(J101:J102)</f>
        <v>0</v>
      </c>
      <c r="K100" s="225">
        <f t="shared" ref="K100" si="314">SUM(K101:K102)</f>
        <v>0</v>
      </c>
      <c r="L100" s="218" t="s">
        <v>1016</v>
      </c>
      <c r="M100" s="225">
        <f t="shared" ref="M100" si="315">SUM(M101:M102)</f>
        <v>0</v>
      </c>
      <c r="N100" s="225">
        <f t="shared" ref="N100" si="316">SUM(N101:N102)</f>
        <v>0</v>
      </c>
      <c r="O100" s="225">
        <f t="shared" ref="O100" si="317">SUM(O101:O102)</f>
        <v>0</v>
      </c>
      <c r="P100" s="225">
        <f t="shared" ref="P100" si="318">SUM(P101:P102)</f>
        <v>0</v>
      </c>
      <c r="Q100" s="225">
        <f t="shared" ref="Q100" si="319">SUM(Q101:Q102)</f>
        <v>0</v>
      </c>
      <c r="R100" s="225">
        <f t="shared" ref="R100" si="320">SUM(R101:R102)</f>
        <v>0</v>
      </c>
      <c r="S100" s="225">
        <f t="shared" ref="S100" si="321">SUM(S101:S102)</f>
        <v>0</v>
      </c>
      <c r="T100" s="225">
        <f t="shared" si="274"/>
        <v>0</v>
      </c>
      <c r="U100" s="225">
        <f t="shared" si="275"/>
        <v>0</v>
      </c>
      <c r="V100" s="225">
        <f t="shared" si="276"/>
        <v>0</v>
      </c>
      <c r="W100" s="225">
        <f t="shared" si="277"/>
        <v>0</v>
      </c>
      <c r="X100" s="225">
        <f t="shared" si="278"/>
        <v>0</v>
      </c>
      <c r="Y100" s="225">
        <f t="shared" si="279"/>
        <v>0</v>
      </c>
      <c r="Z100" s="225">
        <f t="shared" si="280"/>
        <v>0</v>
      </c>
      <c r="AA100" s="218" t="s">
        <v>1016</v>
      </c>
    </row>
    <row r="101" spans="1:29">
      <c r="A101" s="231"/>
      <c r="B101" s="231"/>
      <c r="C101" s="231"/>
      <c r="D101" s="239"/>
      <c r="E101" s="229"/>
      <c r="F101" s="229"/>
      <c r="G101" s="229"/>
      <c r="H101" s="229"/>
      <c r="I101" s="229"/>
      <c r="J101" s="229"/>
      <c r="K101" s="229"/>
      <c r="L101" s="239"/>
      <c r="M101" s="229"/>
      <c r="N101" s="229"/>
      <c r="O101" s="229"/>
      <c r="P101" s="229"/>
      <c r="Q101" s="229"/>
      <c r="R101" s="229"/>
      <c r="S101" s="229"/>
      <c r="T101" s="228">
        <f t="shared" si="274"/>
        <v>0</v>
      </c>
      <c r="U101" s="228">
        <f t="shared" si="275"/>
        <v>0</v>
      </c>
      <c r="V101" s="228">
        <f t="shared" si="276"/>
        <v>0</v>
      </c>
      <c r="W101" s="228">
        <f t="shared" si="277"/>
        <v>0</v>
      </c>
      <c r="X101" s="228">
        <f t="shared" si="278"/>
        <v>0</v>
      </c>
      <c r="Y101" s="228">
        <f t="shared" si="279"/>
        <v>0</v>
      </c>
      <c r="Z101" s="228">
        <f t="shared" si="280"/>
        <v>0</v>
      </c>
      <c r="AA101" s="239"/>
      <c r="AB101" s="6"/>
      <c r="AC101" s="6"/>
    </row>
    <row r="102" spans="1:29">
      <c r="A102" s="231"/>
      <c r="B102" s="231"/>
      <c r="C102" s="231"/>
      <c r="D102" s="239"/>
      <c r="E102" s="229"/>
      <c r="F102" s="229"/>
      <c r="G102" s="229"/>
      <c r="H102" s="229"/>
      <c r="I102" s="229"/>
      <c r="J102" s="229"/>
      <c r="K102" s="229"/>
      <c r="L102" s="239"/>
      <c r="M102" s="229"/>
      <c r="N102" s="229"/>
      <c r="O102" s="229"/>
      <c r="P102" s="229"/>
      <c r="Q102" s="229"/>
      <c r="R102" s="229"/>
      <c r="S102" s="229"/>
      <c r="T102" s="228">
        <f t="shared" si="274"/>
        <v>0</v>
      </c>
      <c r="U102" s="228">
        <f t="shared" si="275"/>
        <v>0</v>
      </c>
      <c r="V102" s="228">
        <f t="shared" si="276"/>
        <v>0</v>
      </c>
      <c r="W102" s="228">
        <f t="shared" si="277"/>
        <v>0</v>
      </c>
      <c r="X102" s="228">
        <f t="shared" si="278"/>
        <v>0</v>
      </c>
      <c r="Y102" s="228">
        <f t="shared" si="279"/>
        <v>0</v>
      </c>
      <c r="Z102" s="228">
        <f t="shared" si="280"/>
        <v>0</v>
      </c>
      <c r="AA102" s="239"/>
      <c r="AB102" s="6"/>
      <c r="AC102" s="6"/>
    </row>
    <row r="103" spans="1:29" s="187" customFormat="1" ht="52.5" customHeight="1">
      <c r="A103" s="190" t="s">
        <v>225</v>
      </c>
      <c r="B103" s="904" t="s">
        <v>1013</v>
      </c>
      <c r="C103" s="905"/>
      <c r="D103" s="220" t="s">
        <v>1016</v>
      </c>
      <c r="E103" s="224">
        <f>SUM(E104:E105)</f>
        <v>0</v>
      </c>
      <c r="F103" s="224">
        <f t="shared" ref="F103:S103" si="322">SUM(F104:F105)</f>
        <v>0</v>
      </c>
      <c r="G103" s="224">
        <f t="shared" si="322"/>
        <v>0</v>
      </c>
      <c r="H103" s="224">
        <f t="shared" si="322"/>
        <v>0</v>
      </c>
      <c r="I103" s="224">
        <f t="shared" si="322"/>
        <v>0</v>
      </c>
      <c r="J103" s="224">
        <f t="shared" si="322"/>
        <v>0</v>
      </c>
      <c r="K103" s="224">
        <f t="shared" si="322"/>
        <v>0</v>
      </c>
      <c r="L103" s="220" t="s">
        <v>1016</v>
      </c>
      <c r="M103" s="224">
        <f t="shared" si="322"/>
        <v>0</v>
      </c>
      <c r="N103" s="224">
        <f t="shared" si="322"/>
        <v>0</v>
      </c>
      <c r="O103" s="224">
        <f t="shared" si="322"/>
        <v>0</v>
      </c>
      <c r="P103" s="224">
        <f t="shared" si="322"/>
        <v>0</v>
      </c>
      <c r="Q103" s="224">
        <f t="shared" si="322"/>
        <v>0</v>
      </c>
      <c r="R103" s="224">
        <f t="shared" si="322"/>
        <v>0</v>
      </c>
      <c r="S103" s="224">
        <f t="shared" si="322"/>
        <v>0</v>
      </c>
      <c r="T103" s="224">
        <f t="shared" si="274"/>
        <v>0</v>
      </c>
      <c r="U103" s="224">
        <f t="shared" si="275"/>
        <v>0</v>
      </c>
      <c r="V103" s="224">
        <f t="shared" si="276"/>
        <v>0</v>
      </c>
      <c r="W103" s="224">
        <f t="shared" si="277"/>
        <v>0</v>
      </c>
      <c r="X103" s="224">
        <f t="shared" si="278"/>
        <v>0</v>
      </c>
      <c r="Y103" s="224">
        <f t="shared" si="279"/>
        <v>0</v>
      </c>
      <c r="Z103" s="224">
        <f t="shared" si="280"/>
        <v>0</v>
      </c>
      <c r="AA103" s="220" t="s">
        <v>1016</v>
      </c>
    </row>
    <row r="104" spans="1:29">
      <c r="A104" s="231"/>
      <c r="B104" s="231"/>
      <c r="C104" s="231"/>
      <c r="D104" s="239"/>
      <c r="E104" s="229"/>
      <c r="F104" s="229"/>
      <c r="G104" s="229"/>
      <c r="H104" s="229"/>
      <c r="I104" s="229"/>
      <c r="J104" s="229"/>
      <c r="K104" s="229"/>
      <c r="L104" s="239"/>
      <c r="M104" s="229"/>
      <c r="N104" s="229"/>
      <c r="O104" s="229"/>
      <c r="P104" s="229"/>
      <c r="Q104" s="229"/>
      <c r="R104" s="229"/>
      <c r="S104" s="229"/>
      <c r="T104" s="228">
        <f t="shared" si="274"/>
        <v>0</v>
      </c>
      <c r="U104" s="228">
        <f t="shared" si="275"/>
        <v>0</v>
      </c>
      <c r="V104" s="228">
        <f t="shared" si="276"/>
        <v>0</v>
      </c>
      <c r="W104" s="228">
        <f t="shared" si="277"/>
        <v>0</v>
      </c>
      <c r="X104" s="228">
        <f t="shared" si="278"/>
        <v>0</v>
      </c>
      <c r="Y104" s="228">
        <f t="shared" si="279"/>
        <v>0</v>
      </c>
      <c r="Z104" s="228">
        <f t="shared" si="280"/>
        <v>0</v>
      </c>
      <c r="AA104" s="239"/>
      <c r="AB104" s="6"/>
      <c r="AC104" s="6"/>
    </row>
    <row r="105" spans="1:29">
      <c r="A105" s="231"/>
      <c r="B105" s="231"/>
      <c r="C105" s="231"/>
      <c r="D105" s="239"/>
      <c r="E105" s="229"/>
      <c r="F105" s="229"/>
      <c r="G105" s="229"/>
      <c r="H105" s="229"/>
      <c r="I105" s="229"/>
      <c r="J105" s="229"/>
      <c r="K105" s="229"/>
      <c r="L105" s="239"/>
      <c r="M105" s="229"/>
      <c r="N105" s="229"/>
      <c r="O105" s="229"/>
      <c r="P105" s="229"/>
      <c r="Q105" s="229"/>
      <c r="R105" s="229"/>
      <c r="S105" s="229"/>
      <c r="T105" s="228">
        <f t="shared" si="274"/>
        <v>0</v>
      </c>
      <c r="U105" s="228">
        <f t="shared" si="275"/>
        <v>0</v>
      </c>
      <c r="V105" s="228">
        <f t="shared" si="276"/>
        <v>0</v>
      </c>
      <c r="W105" s="228">
        <f t="shared" si="277"/>
        <v>0</v>
      </c>
      <c r="X105" s="228">
        <f t="shared" si="278"/>
        <v>0</v>
      </c>
      <c r="Y105" s="228">
        <f t="shared" si="279"/>
        <v>0</v>
      </c>
      <c r="Z105" s="228">
        <f t="shared" si="280"/>
        <v>0</v>
      </c>
      <c r="AA105" s="239"/>
      <c r="AB105" s="6"/>
      <c r="AC105" s="6"/>
    </row>
    <row r="106" spans="1:29" s="187" customFormat="1" ht="51.75" customHeight="1">
      <c r="A106" s="190" t="s">
        <v>298</v>
      </c>
      <c r="B106" s="904" t="s">
        <v>1014</v>
      </c>
      <c r="C106" s="905"/>
      <c r="D106" s="220" t="s">
        <v>1016</v>
      </c>
      <c r="E106" s="224">
        <f>SUM(E107:E108)</f>
        <v>0</v>
      </c>
      <c r="F106" s="224">
        <f t="shared" ref="F106" si="323">SUM(F107:F108)</f>
        <v>0</v>
      </c>
      <c r="G106" s="224">
        <f t="shared" ref="G106" si="324">SUM(G107:G108)</f>
        <v>0</v>
      </c>
      <c r="H106" s="224">
        <f t="shared" ref="H106" si="325">SUM(H107:H108)</f>
        <v>0</v>
      </c>
      <c r="I106" s="224">
        <f t="shared" ref="I106" si="326">SUM(I107:I108)</f>
        <v>0</v>
      </c>
      <c r="J106" s="224">
        <f t="shared" ref="J106" si="327">SUM(J107:J108)</f>
        <v>0</v>
      </c>
      <c r="K106" s="224">
        <f t="shared" ref="K106" si="328">SUM(K107:K108)</f>
        <v>0</v>
      </c>
      <c r="L106" s="220" t="s">
        <v>1016</v>
      </c>
      <c r="M106" s="224">
        <f t="shared" ref="M106" si="329">SUM(M107:M108)</f>
        <v>0</v>
      </c>
      <c r="N106" s="224">
        <f t="shared" ref="N106" si="330">SUM(N107:N108)</f>
        <v>0</v>
      </c>
      <c r="O106" s="224">
        <f t="shared" ref="O106" si="331">SUM(O107:O108)</f>
        <v>0</v>
      </c>
      <c r="P106" s="224">
        <f t="shared" ref="P106" si="332">SUM(P107:P108)</f>
        <v>0</v>
      </c>
      <c r="Q106" s="224">
        <f t="shared" ref="Q106" si="333">SUM(Q107:Q108)</f>
        <v>0</v>
      </c>
      <c r="R106" s="224">
        <f t="shared" ref="R106" si="334">SUM(R107:R108)</f>
        <v>0</v>
      </c>
      <c r="S106" s="224">
        <f t="shared" ref="S106" si="335">SUM(S107:S108)</f>
        <v>0</v>
      </c>
      <c r="T106" s="224">
        <f t="shared" si="274"/>
        <v>0</v>
      </c>
      <c r="U106" s="224">
        <f t="shared" si="275"/>
        <v>0</v>
      </c>
      <c r="V106" s="224">
        <f t="shared" si="276"/>
        <v>0</v>
      </c>
      <c r="W106" s="224">
        <f t="shared" si="277"/>
        <v>0</v>
      </c>
      <c r="X106" s="224">
        <f t="shared" si="278"/>
        <v>0</v>
      </c>
      <c r="Y106" s="224">
        <f t="shared" si="279"/>
        <v>0</v>
      </c>
      <c r="Z106" s="224">
        <f t="shared" si="280"/>
        <v>0</v>
      </c>
      <c r="AA106" s="220" t="s">
        <v>1016</v>
      </c>
    </row>
    <row r="107" spans="1:29">
      <c r="A107" s="231"/>
      <c r="B107" s="231"/>
      <c r="C107" s="231"/>
      <c r="D107" s="239"/>
      <c r="E107" s="229"/>
      <c r="F107" s="229"/>
      <c r="G107" s="229"/>
      <c r="H107" s="229"/>
      <c r="I107" s="229"/>
      <c r="J107" s="229"/>
      <c r="K107" s="229"/>
      <c r="L107" s="239"/>
      <c r="M107" s="229"/>
      <c r="N107" s="229"/>
      <c r="O107" s="229"/>
      <c r="P107" s="229"/>
      <c r="Q107" s="229"/>
      <c r="R107" s="229"/>
      <c r="S107" s="229"/>
      <c r="T107" s="228">
        <f t="shared" si="274"/>
        <v>0</v>
      </c>
      <c r="U107" s="228">
        <f t="shared" si="275"/>
        <v>0</v>
      </c>
      <c r="V107" s="228">
        <f t="shared" si="276"/>
        <v>0</v>
      </c>
      <c r="W107" s="228">
        <f t="shared" si="277"/>
        <v>0</v>
      </c>
      <c r="X107" s="228">
        <f t="shared" si="278"/>
        <v>0</v>
      </c>
      <c r="Y107" s="228">
        <f t="shared" si="279"/>
        <v>0</v>
      </c>
      <c r="Z107" s="228">
        <f t="shared" si="280"/>
        <v>0</v>
      </c>
      <c r="AA107" s="239"/>
      <c r="AB107" s="6"/>
      <c r="AC107" s="6"/>
    </row>
    <row r="108" spans="1:29">
      <c r="A108" s="231"/>
      <c r="B108" s="231"/>
      <c r="C108" s="231"/>
      <c r="D108" s="239"/>
      <c r="E108" s="229"/>
      <c r="F108" s="229"/>
      <c r="G108" s="229"/>
      <c r="H108" s="229"/>
      <c r="I108" s="229"/>
      <c r="J108" s="229"/>
      <c r="K108" s="229"/>
      <c r="L108" s="239"/>
      <c r="M108" s="229"/>
      <c r="N108" s="229"/>
      <c r="O108" s="229"/>
      <c r="P108" s="229"/>
      <c r="Q108" s="229"/>
      <c r="R108" s="229"/>
      <c r="S108" s="229"/>
      <c r="T108" s="228">
        <f t="shared" si="274"/>
        <v>0</v>
      </c>
      <c r="U108" s="228">
        <f t="shared" si="275"/>
        <v>0</v>
      </c>
      <c r="V108" s="228">
        <f t="shared" si="276"/>
        <v>0</v>
      </c>
      <c r="W108" s="228">
        <f t="shared" si="277"/>
        <v>0</v>
      </c>
      <c r="X108" s="228">
        <f t="shared" si="278"/>
        <v>0</v>
      </c>
      <c r="Y108" s="228">
        <f t="shared" si="279"/>
        <v>0</v>
      </c>
      <c r="Z108" s="228">
        <f t="shared" si="280"/>
        <v>0</v>
      </c>
      <c r="AA108" s="239"/>
      <c r="AB108" s="6"/>
      <c r="AC108" s="6"/>
    </row>
    <row r="109" spans="1:29" s="187" customFormat="1" ht="52.5" customHeight="1">
      <c r="A109" s="190" t="s">
        <v>300</v>
      </c>
      <c r="B109" s="904" t="s">
        <v>1015</v>
      </c>
      <c r="C109" s="905"/>
      <c r="D109" s="220" t="s">
        <v>1016</v>
      </c>
      <c r="E109" s="224">
        <f>SUM(E110:E111)</f>
        <v>0</v>
      </c>
      <c r="F109" s="224">
        <f t="shared" ref="F109" si="336">SUM(F110:F111)</f>
        <v>0</v>
      </c>
      <c r="G109" s="224">
        <f t="shared" ref="G109" si="337">SUM(G110:G111)</f>
        <v>0</v>
      </c>
      <c r="H109" s="224">
        <f t="shared" ref="H109" si="338">SUM(H110:H111)</f>
        <v>0</v>
      </c>
      <c r="I109" s="224">
        <f t="shared" ref="I109" si="339">SUM(I110:I111)</f>
        <v>0</v>
      </c>
      <c r="J109" s="224">
        <f t="shared" ref="J109" si="340">SUM(J110:J111)</f>
        <v>0</v>
      </c>
      <c r="K109" s="224">
        <f t="shared" ref="K109" si="341">SUM(K110:K111)</f>
        <v>0</v>
      </c>
      <c r="L109" s="220" t="s">
        <v>1016</v>
      </c>
      <c r="M109" s="224">
        <f t="shared" ref="M109" si="342">SUM(M110:M111)</f>
        <v>0</v>
      </c>
      <c r="N109" s="224">
        <f t="shared" ref="N109" si="343">SUM(N110:N111)</f>
        <v>0</v>
      </c>
      <c r="O109" s="224">
        <f t="shared" ref="O109" si="344">SUM(O110:O111)</f>
        <v>0</v>
      </c>
      <c r="P109" s="224">
        <f t="shared" ref="P109" si="345">SUM(P110:P111)</f>
        <v>0</v>
      </c>
      <c r="Q109" s="224">
        <f t="shared" ref="Q109" si="346">SUM(Q110:Q111)</f>
        <v>0</v>
      </c>
      <c r="R109" s="224">
        <f t="shared" ref="R109" si="347">SUM(R110:R111)</f>
        <v>0</v>
      </c>
      <c r="S109" s="224">
        <f t="shared" ref="S109" si="348">SUM(S110:S111)</f>
        <v>0</v>
      </c>
      <c r="T109" s="224">
        <f t="shared" si="274"/>
        <v>0</v>
      </c>
      <c r="U109" s="224">
        <f t="shared" si="275"/>
        <v>0</v>
      </c>
      <c r="V109" s="224">
        <f t="shared" si="276"/>
        <v>0</v>
      </c>
      <c r="W109" s="224">
        <f t="shared" si="277"/>
        <v>0</v>
      </c>
      <c r="X109" s="224">
        <f t="shared" si="278"/>
        <v>0</v>
      </c>
      <c r="Y109" s="224">
        <f t="shared" si="279"/>
        <v>0</v>
      </c>
      <c r="Z109" s="224">
        <f t="shared" si="280"/>
        <v>0</v>
      </c>
      <c r="AA109" s="220" t="s">
        <v>1016</v>
      </c>
    </row>
    <row r="110" spans="1:29">
      <c r="A110" s="231"/>
      <c r="B110" s="231"/>
      <c r="C110" s="231"/>
      <c r="D110" s="239"/>
      <c r="E110" s="229"/>
      <c r="F110" s="229"/>
      <c r="G110" s="229"/>
      <c r="H110" s="229"/>
      <c r="I110" s="229"/>
      <c r="J110" s="229"/>
      <c r="K110" s="229"/>
      <c r="L110" s="239"/>
      <c r="M110" s="229"/>
      <c r="N110" s="229"/>
      <c r="O110" s="229"/>
      <c r="P110" s="229"/>
      <c r="Q110" s="229"/>
      <c r="R110" s="229"/>
      <c r="S110" s="229"/>
      <c r="T110" s="228">
        <f t="shared" si="274"/>
        <v>0</v>
      </c>
      <c r="U110" s="228">
        <f t="shared" si="275"/>
        <v>0</v>
      </c>
      <c r="V110" s="228">
        <f t="shared" si="276"/>
        <v>0</v>
      </c>
      <c r="W110" s="228">
        <f t="shared" si="277"/>
        <v>0</v>
      </c>
      <c r="X110" s="228">
        <f t="shared" si="278"/>
        <v>0</v>
      </c>
      <c r="Y110" s="228">
        <f t="shared" si="279"/>
        <v>0</v>
      </c>
      <c r="Z110" s="228">
        <f t="shared" si="280"/>
        <v>0</v>
      </c>
      <c r="AA110" s="239"/>
      <c r="AB110" s="6"/>
      <c r="AC110" s="6"/>
    </row>
    <row r="111" spans="1:29">
      <c r="A111" s="231"/>
      <c r="B111" s="231"/>
      <c r="C111" s="231"/>
      <c r="D111" s="239"/>
      <c r="E111" s="229"/>
      <c r="F111" s="229"/>
      <c r="G111" s="229"/>
      <c r="H111" s="229"/>
      <c r="I111" s="229"/>
      <c r="J111" s="229"/>
      <c r="K111" s="229"/>
      <c r="L111" s="239"/>
      <c r="M111" s="229"/>
      <c r="N111" s="229"/>
      <c r="O111" s="229"/>
      <c r="P111" s="229"/>
      <c r="Q111" s="229"/>
      <c r="R111" s="229"/>
      <c r="S111" s="229"/>
      <c r="T111" s="228">
        <f t="shared" si="274"/>
        <v>0</v>
      </c>
      <c r="U111" s="228">
        <f t="shared" si="275"/>
        <v>0</v>
      </c>
      <c r="V111" s="228">
        <f t="shared" si="276"/>
        <v>0</v>
      </c>
      <c r="W111" s="228">
        <f t="shared" si="277"/>
        <v>0</v>
      </c>
      <c r="X111" s="228">
        <f t="shared" si="278"/>
        <v>0</v>
      </c>
      <c r="Y111" s="228">
        <f t="shared" si="279"/>
        <v>0</v>
      </c>
      <c r="Z111" s="228">
        <f t="shared" si="280"/>
        <v>0</v>
      </c>
      <c r="AA111" s="239"/>
      <c r="AB111" s="6"/>
      <c r="AC111" s="6"/>
    </row>
    <row r="112" spans="1:29" s="187" customFormat="1" ht="35.25" customHeight="1">
      <c r="A112" s="250">
        <v>0.1</v>
      </c>
      <c r="B112" s="904" t="s">
        <v>961</v>
      </c>
      <c r="C112" s="905"/>
      <c r="D112" s="220" t="s">
        <v>1016</v>
      </c>
      <c r="E112" s="224">
        <f>E21</f>
        <v>0</v>
      </c>
      <c r="F112" s="224">
        <f t="shared" ref="F112:S112" si="349">F21</f>
        <v>0</v>
      </c>
      <c r="G112" s="224">
        <f t="shared" si="349"/>
        <v>0</v>
      </c>
      <c r="H112" s="224">
        <f t="shared" si="349"/>
        <v>0</v>
      </c>
      <c r="I112" s="224">
        <f t="shared" si="349"/>
        <v>0</v>
      </c>
      <c r="J112" s="224">
        <f t="shared" si="349"/>
        <v>0</v>
      </c>
      <c r="K112" s="224">
        <f t="shared" si="349"/>
        <v>0</v>
      </c>
      <c r="L112" s="220" t="s">
        <v>1016</v>
      </c>
      <c r="M112" s="224">
        <f t="shared" si="349"/>
        <v>0</v>
      </c>
      <c r="N112" s="224">
        <f t="shared" si="349"/>
        <v>0</v>
      </c>
      <c r="O112" s="224">
        <f t="shared" si="349"/>
        <v>0</v>
      </c>
      <c r="P112" s="224">
        <f t="shared" si="349"/>
        <v>0</v>
      </c>
      <c r="Q112" s="224">
        <f t="shared" si="349"/>
        <v>0</v>
      </c>
      <c r="R112" s="224">
        <f t="shared" si="349"/>
        <v>0</v>
      </c>
      <c r="S112" s="224">
        <f t="shared" si="349"/>
        <v>0</v>
      </c>
      <c r="T112" s="224">
        <f t="shared" si="274"/>
        <v>0</v>
      </c>
      <c r="U112" s="224">
        <f t="shared" si="275"/>
        <v>0</v>
      </c>
      <c r="V112" s="224">
        <f t="shared" si="276"/>
        <v>0</v>
      </c>
      <c r="W112" s="224">
        <f t="shared" si="277"/>
        <v>0</v>
      </c>
      <c r="X112" s="224">
        <f t="shared" si="278"/>
        <v>0</v>
      </c>
      <c r="Y112" s="224">
        <f t="shared" si="279"/>
        <v>0</v>
      </c>
      <c r="Z112" s="224">
        <f t="shared" si="280"/>
        <v>0</v>
      </c>
      <c r="AA112" s="220" t="s">
        <v>1016</v>
      </c>
    </row>
    <row r="113" spans="1:33" s="187" customFormat="1" ht="45.75" customHeight="1">
      <c r="A113" s="250">
        <v>0.2</v>
      </c>
      <c r="B113" s="904" t="s">
        <v>962</v>
      </c>
      <c r="C113" s="905"/>
      <c r="D113" s="220" t="s">
        <v>1016</v>
      </c>
      <c r="E113" s="224">
        <f>E49</f>
        <v>0</v>
      </c>
      <c r="F113" s="224">
        <f t="shared" ref="F113:S113" si="350">F49</f>
        <v>0</v>
      </c>
      <c r="G113" s="224">
        <f t="shared" si="350"/>
        <v>0</v>
      </c>
      <c r="H113" s="224">
        <f t="shared" si="350"/>
        <v>0</v>
      </c>
      <c r="I113" s="224">
        <f t="shared" si="350"/>
        <v>0</v>
      </c>
      <c r="J113" s="224">
        <f t="shared" si="350"/>
        <v>0</v>
      </c>
      <c r="K113" s="224">
        <f t="shared" si="350"/>
        <v>0</v>
      </c>
      <c r="L113" s="220" t="s">
        <v>1016</v>
      </c>
      <c r="M113" s="224">
        <f t="shared" si="350"/>
        <v>0</v>
      </c>
      <c r="N113" s="224">
        <f t="shared" si="350"/>
        <v>0</v>
      </c>
      <c r="O113" s="224">
        <f t="shared" si="350"/>
        <v>0</v>
      </c>
      <c r="P113" s="224">
        <f t="shared" si="350"/>
        <v>0</v>
      </c>
      <c r="Q113" s="224">
        <f t="shared" si="350"/>
        <v>0</v>
      </c>
      <c r="R113" s="224">
        <f t="shared" si="350"/>
        <v>0</v>
      </c>
      <c r="S113" s="224">
        <f t="shared" si="350"/>
        <v>0</v>
      </c>
      <c r="T113" s="224">
        <f t="shared" si="274"/>
        <v>0</v>
      </c>
      <c r="U113" s="224">
        <f t="shared" si="275"/>
        <v>0</v>
      </c>
      <c r="V113" s="224">
        <f t="shared" si="276"/>
        <v>0</v>
      </c>
      <c r="W113" s="224">
        <f t="shared" si="277"/>
        <v>0</v>
      </c>
      <c r="X113" s="224">
        <f t="shared" si="278"/>
        <v>0</v>
      </c>
      <c r="Y113" s="224">
        <f t="shared" si="279"/>
        <v>0</v>
      </c>
      <c r="Z113" s="224">
        <f t="shared" si="280"/>
        <v>0</v>
      </c>
      <c r="AA113" s="220" t="s">
        <v>1016</v>
      </c>
    </row>
    <row r="114" spans="1:33" s="187" customFormat="1" ht="63.75" customHeight="1">
      <c r="A114" s="250">
        <v>0.3</v>
      </c>
      <c r="B114" s="904" t="s">
        <v>963</v>
      </c>
      <c r="C114" s="905"/>
      <c r="D114" s="220" t="s">
        <v>1016</v>
      </c>
      <c r="E114" s="224">
        <f>E96</f>
        <v>0</v>
      </c>
      <c r="F114" s="224">
        <f t="shared" ref="F114:S114" si="351">F96</f>
        <v>0</v>
      </c>
      <c r="G114" s="224">
        <f t="shared" si="351"/>
        <v>0</v>
      </c>
      <c r="H114" s="224">
        <f t="shared" si="351"/>
        <v>0</v>
      </c>
      <c r="I114" s="224">
        <f t="shared" si="351"/>
        <v>0</v>
      </c>
      <c r="J114" s="224">
        <f t="shared" si="351"/>
        <v>0</v>
      </c>
      <c r="K114" s="224">
        <f t="shared" si="351"/>
        <v>0</v>
      </c>
      <c r="L114" s="220" t="s">
        <v>1016</v>
      </c>
      <c r="M114" s="224">
        <f t="shared" si="351"/>
        <v>0</v>
      </c>
      <c r="N114" s="224">
        <f t="shared" si="351"/>
        <v>0</v>
      </c>
      <c r="O114" s="224">
        <f t="shared" si="351"/>
        <v>0</v>
      </c>
      <c r="P114" s="224">
        <f t="shared" si="351"/>
        <v>0</v>
      </c>
      <c r="Q114" s="224">
        <f t="shared" si="351"/>
        <v>0</v>
      </c>
      <c r="R114" s="224">
        <f t="shared" si="351"/>
        <v>0</v>
      </c>
      <c r="S114" s="224">
        <f t="shared" si="351"/>
        <v>0</v>
      </c>
      <c r="T114" s="224">
        <f t="shared" si="274"/>
        <v>0</v>
      </c>
      <c r="U114" s="224">
        <f t="shared" si="275"/>
        <v>0</v>
      </c>
      <c r="V114" s="224">
        <f t="shared" si="276"/>
        <v>0</v>
      </c>
      <c r="W114" s="224">
        <f t="shared" si="277"/>
        <v>0</v>
      </c>
      <c r="X114" s="224">
        <f t="shared" si="278"/>
        <v>0</v>
      </c>
      <c r="Y114" s="224">
        <f t="shared" si="279"/>
        <v>0</v>
      </c>
      <c r="Z114" s="224">
        <f t="shared" si="280"/>
        <v>0</v>
      </c>
      <c r="AA114" s="220" t="s">
        <v>1016</v>
      </c>
    </row>
    <row r="115" spans="1:33" s="187" customFormat="1" ht="49.5" customHeight="1">
      <c r="A115" s="250">
        <v>0.4</v>
      </c>
      <c r="B115" s="904" t="s">
        <v>964</v>
      </c>
      <c r="C115" s="905"/>
      <c r="D115" s="220" t="s">
        <v>1016</v>
      </c>
      <c r="E115" s="224">
        <f>E103</f>
        <v>0</v>
      </c>
      <c r="F115" s="224">
        <f t="shared" ref="F115:S115" si="352">F103</f>
        <v>0</v>
      </c>
      <c r="G115" s="224">
        <f t="shared" si="352"/>
        <v>0</v>
      </c>
      <c r="H115" s="224">
        <f t="shared" si="352"/>
        <v>0</v>
      </c>
      <c r="I115" s="224">
        <f t="shared" si="352"/>
        <v>0</v>
      </c>
      <c r="J115" s="224">
        <f t="shared" si="352"/>
        <v>0</v>
      </c>
      <c r="K115" s="224">
        <f t="shared" si="352"/>
        <v>0</v>
      </c>
      <c r="L115" s="220" t="s">
        <v>1016</v>
      </c>
      <c r="M115" s="224">
        <f t="shared" si="352"/>
        <v>0</v>
      </c>
      <c r="N115" s="224">
        <f t="shared" si="352"/>
        <v>0</v>
      </c>
      <c r="O115" s="224">
        <f t="shared" si="352"/>
        <v>0</v>
      </c>
      <c r="P115" s="224">
        <f t="shared" si="352"/>
        <v>0</v>
      </c>
      <c r="Q115" s="224">
        <f t="shared" si="352"/>
        <v>0</v>
      </c>
      <c r="R115" s="224">
        <f t="shared" si="352"/>
        <v>0</v>
      </c>
      <c r="S115" s="224">
        <f t="shared" si="352"/>
        <v>0</v>
      </c>
      <c r="T115" s="224">
        <f t="shared" si="274"/>
        <v>0</v>
      </c>
      <c r="U115" s="224">
        <f t="shared" si="275"/>
        <v>0</v>
      </c>
      <c r="V115" s="224">
        <f t="shared" si="276"/>
        <v>0</v>
      </c>
      <c r="W115" s="224">
        <f t="shared" si="277"/>
        <v>0</v>
      </c>
      <c r="X115" s="224">
        <f t="shared" si="278"/>
        <v>0</v>
      </c>
      <c r="Y115" s="224">
        <f t="shared" si="279"/>
        <v>0</v>
      </c>
      <c r="Z115" s="224">
        <f t="shared" si="280"/>
        <v>0</v>
      </c>
      <c r="AA115" s="220" t="s">
        <v>1016</v>
      </c>
    </row>
    <row r="116" spans="1:33" s="187" customFormat="1" ht="51.75" customHeight="1">
      <c r="A116" s="250">
        <v>0.5</v>
      </c>
      <c r="B116" s="904" t="s">
        <v>965</v>
      </c>
      <c r="C116" s="905"/>
      <c r="D116" s="220" t="s">
        <v>1016</v>
      </c>
      <c r="E116" s="224">
        <f>E106</f>
        <v>0</v>
      </c>
      <c r="F116" s="224">
        <f t="shared" ref="F116:S116" si="353">F106</f>
        <v>0</v>
      </c>
      <c r="G116" s="224">
        <f t="shared" si="353"/>
        <v>0</v>
      </c>
      <c r="H116" s="224">
        <f t="shared" si="353"/>
        <v>0</v>
      </c>
      <c r="I116" s="224">
        <f t="shared" si="353"/>
        <v>0</v>
      </c>
      <c r="J116" s="224">
        <f t="shared" si="353"/>
        <v>0</v>
      </c>
      <c r="K116" s="224">
        <f t="shared" si="353"/>
        <v>0</v>
      </c>
      <c r="L116" s="220" t="s">
        <v>1016</v>
      </c>
      <c r="M116" s="224">
        <f t="shared" si="353"/>
        <v>0</v>
      </c>
      <c r="N116" s="224">
        <f t="shared" si="353"/>
        <v>0</v>
      </c>
      <c r="O116" s="224">
        <f t="shared" si="353"/>
        <v>0</v>
      </c>
      <c r="P116" s="224">
        <f t="shared" si="353"/>
        <v>0</v>
      </c>
      <c r="Q116" s="224">
        <f t="shared" si="353"/>
        <v>0</v>
      </c>
      <c r="R116" s="224">
        <f t="shared" si="353"/>
        <v>0</v>
      </c>
      <c r="S116" s="224">
        <f t="shared" si="353"/>
        <v>0</v>
      </c>
      <c r="T116" s="224">
        <f t="shared" si="274"/>
        <v>0</v>
      </c>
      <c r="U116" s="224">
        <f t="shared" si="275"/>
        <v>0</v>
      </c>
      <c r="V116" s="224">
        <f t="shared" si="276"/>
        <v>0</v>
      </c>
      <c r="W116" s="224">
        <f t="shared" si="277"/>
        <v>0</v>
      </c>
      <c r="X116" s="224">
        <f t="shared" si="278"/>
        <v>0</v>
      </c>
      <c r="Y116" s="224">
        <f t="shared" si="279"/>
        <v>0</v>
      </c>
      <c r="Z116" s="224">
        <f t="shared" si="280"/>
        <v>0</v>
      </c>
      <c r="AA116" s="220" t="s">
        <v>1016</v>
      </c>
    </row>
    <row r="117" spans="1:33" s="187" customFormat="1" ht="40.5" customHeight="1">
      <c r="A117" s="250">
        <v>0.6</v>
      </c>
      <c r="B117" s="904" t="s">
        <v>966</v>
      </c>
      <c r="C117" s="905"/>
      <c r="D117" s="220" t="s">
        <v>1016</v>
      </c>
      <c r="E117" s="224">
        <f>E109</f>
        <v>0</v>
      </c>
      <c r="F117" s="224">
        <f t="shared" ref="F117:S117" si="354">F109</f>
        <v>0</v>
      </c>
      <c r="G117" s="224">
        <f t="shared" si="354"/>
        <v>0</v>
      </c>
      <c r="H117" s="224">
        <f t="shared" si="354"/>
        <v>0</v>
      </c>
      <c r="I117" s="224">
        <f t="shared" si="354"/>
        <v>0</v>
      </c>
      <c r="J117" s="224">
        <f t="shared" si="354"/>
        <v>0</v>
      </c>
      <c r="K117" s="224">
        <f t="shared" si="354"/>
        <v>0</v>
      </c>
      <c r="L117" s="220" t="s">
        <v>1016</v>
      </c>
      <c r="M117" s="224">
        <f t="shared" si="354"/>
        <v>0</v>
      </c>
      <c r="N117" s="224">
        <f t="shared" si="354"/>
        <v>0</v>
      </c>
      <c r="O117" s="224">
        <f t="shared" si="354"/>
        <v>0</v>
      </c>
      <c r="P117" s="224">
        <f t="shared" si="354"/>
        <v>0</v>
      </c>
      <c r="Q117" s="224">
        <f t="shared" si="354"/>
        <v>0</v>
      </c>
      <c r="R117" s="224">
        <f t="shared" si="354"/>
        <v>0</v>
      </c>
      <c r="S117" s="224">
        <f t="shared" si="354"/>
        <v>0</v>
      </c>
      <c r="T117" s="224">
        <f t="shared" si="274"/>
        <v>0</v>
      </c>
      <c r="U117" s="224">
        <f t="shared" si="275"/>
        <v>0</v>
      </c>
      <c r="V117" s="224">
        <f t="shared" si="276"/>
        <v>0</v>
      </c>
      <c r="W117" s="224">
        <f t="shared" si="277"/>
        <v>0</v>
      </c>
      <c r="X117" s="224">
        <f t="shared" si="278"/>
        <v>0</v>
      </c>
      <c r="Y117" s="224">
        <f t="shared" si="279"/>
        <v>0</v>
      </c>
      <c r="Z117" s="224">
        <f t="shared" si="280"/>
        <v>0</v>
      </c>
      <c r="AA117" s="220" t="s">
        <v>1016</v>
      </c>
    </row>
    <row r="118" spans="1:33" s="221" customFormat="1" ht="37.5" customHeight="1">
      <c r="A118" s="892" t="s">
        <v>177</v>
      </c>
      <c r="B118" s="893"/>
      <c r="C118" s="894"/>
      <c r="D118" s="250" t="s">
        <v>1016</v>
      </c>
      <c r="E118" s="196">
        <f>SUM(E112,E113,E114,E115,E116,E117)</f>
        <v>0</v>
      </c>
      <c r="F118" s="196">
        <f t="shared" ref="F118:S118" si="355">SUM(F112,F113,F114,F115,F116,F117)</f>
        <v>0</v>
      </c>
      <c r="G118" s="196">
        <f t="shared" si="355"/>
        <v>0</v>
      </c>
      <c r="H118" s="196">
        <f t="shared" si="355"/>
        <v>0</v>
      </c>
      <c r="I118" s="196">
        <f t="shared" si="355"/>
        <v>0</v>
      </c>
      <c r="J118" s="196">
        <f t="shared" si="355"/>
        <v>0</v>
      </c>
      <c r="K118" s="196">
        <f t="shared" si="355"/>
        <v>0</v>
      </c>
      <c r="L118" s="250" t="s">
        <v>1016</v>
      </c>
      <c r="M118" s="196">
        <f t="shared" si="355"/>
        <v>0</v>
      </c>
      <c r="N118" s="196">
        <f t="shared" si="355"/>
        <v>0</v>
      </c>
      <c r="O118" s="196">
        <f t="shared" si="355"/>
        <v>0</v>
      </c>
      <c r="P118" s="196">
        <f t="shared" si="355"/>
        <v>0</v>
      </c>
      <c r="Q118" s="196">
        <f t="shared" si="355"/>
        <v>0</v>
      </c>
      <c r="R118" s="196">
        <f t="shared" si="355"/>
        <v>0</v>
      </c>
      <c r="S118" s="196">
        <f t="shared" si="355"/>
        <v>0</v>
      </c>
      <c r="T118" s="224">
        <f t="shared" si="274"/>
        <v>0</v>
      </c>
      <c r="U118" s="224">
        <f t="shared" si="275"/>
        <v>0</v>
      </c>
      <c r="V118" s="224">
        <f t="shared" si="276"/>
        <v>0</v>
      </c>
      <c r="W118" s="224">
        <f t="shared" si="277"/>
        <v>0</v>
      </c>
      <c r="X118" s="224">
        <f t="shared" si="278"/>
        <v>0</v>
      </c>
      <c r="Y118" s="224">
        <f t="shared" si="279"/>
        <v>0</v>
      </c>
      <c r="Z118" s="224">
        <f t="shared" si="280"/>
        <v>0</v>
      </c>
      <c r="AA118" s="250" t="s">
        <v>1016</v>
      </c>
      <c r="AB118" s="310"/>
      <c r="AC118" s="310"/>
      <c r="AD118" s="310"/>
      <c r="AE118" s="310"/>
      <c r="AF118" s="310"/>
      <c r="AG118" s="310"/>
    </row>
    <row r="119" spans="1:33" ht="37.5" customHeight="1">
      <c r="A119" s="964" t="s">
        <v>91</v>
      </c>
      <c r="B119" s="964"/>
      <c r="C119" s="964"/>
      <c r="D119" s="964"/>
      <c r="E119" s="964"/>
      <c r="F119" s="964"/>
      <c r="G119" s="964"/>
      <c r="H119" s="964"/>
      <c r="I119" s="964"/>
      <c r="J119" s="964"/>
      <c r="K119" s="964"/>
      <c r="L119" s="964"/>
      <c r="M119" s="964"/>
      <c r="N119" s="964"/>
      <c r="O119" s="964"/>
      <c r="P119" s="964"/>
      <c r="Q119" s="964"/>
      <c r="R119" s="964"/>
      <c r="S119" s="964"/>
      <c r="T119" s="964"/>
      <c r="U119" s="964"/>
      <c r="V119" s="964"/>
      <c r="W119" s="964"/>
      <c r="X119" s="964"/>
      <c r="Y119" s="964"/>
      <c r="Z119" s="964"/>
      <c r="AA119" s="964"/>
      <c r="AB119" s="6"/>
      <c r="AC119" s="6"/>
    </row>
    <row r="120" spans="1:33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</row>
    <row r="121" spans="1:33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</row>
    <row r="122" spans="1:33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</row>
    <row r="123" spans="1:33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</row>
  </sheetData>
  <customSheetViews>
    <customSheetView guid="{500C2F4F-1743-499A-A051-20565DBF52B2}" scale="80" showPageBreaks="1" printArea="1" view="pageBreakPreview">
      <selection activeCell="A14" sqref="A14"/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62">
    <mergeCell ref="B114:C114"/>
    <mergeCell ref="B115:C115"/>
    <mergeCell ref="B116:C116"/>
    <mergeCell ref="B117:C117"/>
    <mergeCell ref="B103:C103"/>
    <mergeCell ref="B106:C106"/>
    <mergeCell ref="B109:C109"/>
    <mergeCell ref="B112:C112"/>
    <mergeCell ref="B113:C113"/>
    <mergeCell ref="B90:C90"/>
    <mergeCell ref="B93:C93"/>
    <mergeCell ref="B96:C96"/>
    <mergeCell ref="B97:C97"/>
    <mergeCell ref="B100:C100"/>
    <mergeCell ref="B77:C77"/>
    <mergeCell ref="B80:C80"/>
    <mergeCell ref="B83:C83"/>
    <mergeCell ref="B86:C86"/>
    <mergeCell ref="B89:C89"/>
    <mergeCell ref="B64:C64"/>
    <mergeCell ref="B65:C65"/>
    <mergeCell ref="B68:C68"/>
    <mergeCell ref="B71:C71"/>
    <mergeCell ref="B74:C74"/>
    <mergeCell ref="B51:C51"/>
    <mergeCell ref="B54:C54"/>
    <mergeCell ref="B57:C57"/>
    <mergeCell ref="B58:C58"/>
    <mergeCell ref="B61:C61"/>
    <mergeCell ref="B42:C42"/>
    <mergeCell ref="B43:C43"/>
    <mergeCell ref="B46:C46"/>
    <mergeCell ref="B49:C49"/>
    <mergeCell ref="B50:C50"/>
    <mergeCell ref="A4:AA4"/>
    <mergeCell ref="A7:AA7"/>
    <mergeCell ref="A10:AA10"/>
    <mergeCell ref="A12:AA12"/>
    <mergeCell ref="A15:A18"/>
    <mergeCell ref="B15:B18"/>
    <mergeCell ref="C15:C18"/>
    <mergeCell ref="E15:S16"/>
    <mergeCell ref="AA15:AA18"/>
    <mergeCell ref="E17:K17"/>
    <mergeCell ref="L17:S17"/>
    <mergeCell ref="D15:D18"/>
    <mergeCell ref="A119:AA119"/>
    <mergeCell ref="A13:AA13"/>
    <mergeCell ref="T15:Z17"/>
    <mergeCell ref="A5:AA5"/>
    <mergeCell ref="A8:AA8"/>
    <mergeCell ref="A118:C118"/>
    <mergeCell ref="A20:AA20"/>
    <mergeCell ref="B21:C21"/>
    <mergeCell ref="B22:C22"/>
    <mergeCell ref="B23:C23"/>
    <mergeCell ref="B26:C26"/>
    <mergeCell ref="B29:C29"/>
    <mergeCell ref="B32:C32"/>
    <mergeCell ref="B33:C33"/>
    <mergeCell ref="B36:C36"/>
    <mergeCell ref="B39:C39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12" fitToHeight="0" orientation="landscape" r:id="rId2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B125"/>
  <sheetViews>
    <sheetView view="pageBreakPreview" zoomScale="55" zoomScaleSheetLayoutView="55" workbookViewId="0">
      <selection activeCell="A19" sqref="A19:T19"/>
    </sheetView>
  </sheetViews>
  <sheetFormatPr defaultColWidth="9" defaultRowHeight="15.75"/>
  <cols>
    <col min="1" max="1" width="9.125" style="4" customWidth="1"/>
    <col min="2" max="2" width="34" style="4" customWidth="1"/>
    <col min="3" max="3" width="16.625" style="4" customWidth="1"/>
    <col min="4" max="4" width="28" style="4" customWidth="1"/>
    <col min="5" max="9" width="11" style="4" customWidth="1"/>
    <col min="10" max="10" width="13.5" style="4" customWidth="1"/>
    <col min="11" max="20" width="11" style="4" customWidth="1"/>
    <col min="21" max="21" width="16.25" style="4" customWidth="1"/>
    <col min="22" max="22" width="7.5" style="4" customWidth="1"/>
    <col min="23" max="23" width="6.875" style="4" customWidth="1"/>
    <col min="24" max="24" width="9" style="4"/>
    <col min="25" max="25" width="8.875" style="4" customWidth="1"/>
    <col min="26" max="16384" width="9" style="4"/>
  </cols>
  <sheetData>
    <row r="1" spans="1:54" ht="18.7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20" t="s">
        <v>64</v>
      </c>
      <c r="V1" s="6"/>
      <c r="W1" s="6"/>
      <c r="X1" s="9"/>
      <c r="Z1" s="6"/>
      <c r="AC1" s="1"/>
    </row>
    <row r="2" spans="1:54" ht="18.7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25" t="s">
        <v>0</v>
      </c>
      <c r="V2" s="6"/>
      <c r="W2" s="6"/>
      <c r="X2" s="9"/>
      <c r="Z2" s="6"/>
      <c r="AC2" s="1"/>
    </row>
    <row r="3" spans="1:54" ht="18.7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25" t="s">
        <v>929</v>
      </c>
      <c r="V3" s="6"/>
      <c r="W3" s="6"/>
      <c r="X3" s="9"/>
      <c r="Z3" s="6"/>
      <c r="AC3" s="1"/>
    </row>
    <row r="4" spans="1:54" s="19" customFormat="1" ht="18.75" customHeight="1">
      <c r="A4" s="957" t="s">
        <v>925</v>
      </c>
      <c r="B4" s="957"/>
      <c r="C4" s="957"/>
      <c r="D4" s="957"/>
      <c r="E4" s="957"/>
      <c r="F4" s="957"/>
      <c r="G4" s="957"/>
      <c r="H4" s="957"/>
      <c r="I4" s="957"/>
      <c r="J4" s="957"/>
      <c r="K4" s="957"/>
      <c r="L4" s="957"/>
      <c r="M4" s="957"/>
      <c r="N4" s="957"/>
      <c r="O4" s="957"/>
      <c r="P4" s="957"/>
      <c r="Q4" s="957"/>
      <c r="R4" s="957"/>
      <c r="S4" s="957"/>
      <c r="T4" s="957"/>
      <c r="U4" s="957"/>
      <c r="V4" s="160"/>
      <c r="W4" s="160"/>
      <c r="X4" s="160"/>
      <c r="Y4" s="160"/>
      <c r="Z4" s="154"/>
      <c r="AA4" s="154"/>
      <c r="AB4" s="154"/>
      <c r="AC4" s="154"/>
      <c r="AD4" s="154"/>
    </row>
    <row r="5" spans="1:54" s="7" customFormat="1" ht="18.75" customHeight="1">
      <c r="A5" s="920" t="s">
        <v>74</v>
      </c>
      <c r="B5" s="920"/>
      <c r="C5" s="920"/>
      <c r="D5" s="920"/>
      <c r="E5" s="920"/>
      <c r="F5" s="920"/>
      <c r="G5" s="920"/>
      <c r="H5" s="920"/>
      <c r="I5" s="920"/>
      <c r="J5" s="920"/>
      <c r="K5" s="920"/>
      <c r="L5" s="920"/>
      <c r="M5" s="920"/>
      <c r="N5" s="920"/>
      <c r="O5" s="920"/>
      <c r="P5" s="920"/>
      <c r="Q5" s="920"/>
      <c r="R5" s="920"/>
      <c r="S5" s="920"/>
      <c r="T5" s="920"/>
      <c r="U5" s="920"/>
      <c r="V5" s="136"/>
      <c r="W5" s="136"/>
      <c r="X5" s="136"/>
      <c r="Y5" s="136"/>
      <c r="Z5" s="136"/>
      <c r="AA5" s="136"/>
      <c r="AB5" s="136"/>
      <c r="AC5" s="136"/>
      <c r="AD5" s="136"/>
      <c r="AE5" s="136"/>
    </row>
    <row r="6" spans="1:54" s="7" customFormat="1" ht="18.75">
      <c r="A6" s="137"/>
      <c r="B6" s="137"/>
      <c r="C6" s="137"/>
      <c r="D6" s="137"/>
      <c r="E6" s="137"/>
      <c r="F6" s="137"/>
      <c r="G6" s="137"/>
      <c r="H6" s="137"/>
      <c r="I6" s="137"/>
      <c r="J6" s="137"/>
      <c r="K6" s="137"/>
      <c r="L6" s="137"/>
      <c r="M6" s="137"/>
      <c r="N6" s="137"/>
      <c r="O6" s="137"/>
      <c r="P6" s="137"/>
      <c r="Q6" s="137"/>
      <c r="R6" s="137"/>
      <c r="S6" s="137"/>
      <c r="T6" s="137"/>
      <c r="U6" s="137"/>
      <c r="V6" s="137"/>
      <c r="W6" s="137"/>
      <c r="X6" s="137"/>
      <c r="Y6" s="137"/>
      <c r="Z6" s="137"/>
      <c r="AA6" s="137"/>
      <c r="AB6" s="137"/>
      <c r="AC6" s="137"/>
      <c r="AD6" s="137"/>
    </row>
    <row r="7" spans="1:54" s="7" customFormat="1" ht="18.75" customHeight="1">
      <c r="A7" s="920" t="s">
        <v>926</v>
      </c>
      <c r="B7" s="920"/>
      <c r="C7" s="920"/>
      <c r="D7" s="920"/>
      <c r="E7" s="920"/>
      <c r="F7" s="920"/>
      <c r="G7" s="920"/>
      <c r="H7" s="920"/>
      <c r="I7" s="920"/>
      <c r="J7" s="920"/>
      <c r="K7" s="920"/>
      <c r="L7" s="920"/>
      <c r="M7" s="920"/>
      <c r="N7" s="920"/>
      <c r="O7" s="920"/>
      <c r="P7" s="920"/>
      <c r="Q7" s="920"/>
      <c r="R7" s="920"/>
      <c r="S7" s="920"/>
      <c r="T7" s="920"/>
      <c r="U7" s="920"/>
      <c r="V7" s="136"/>
      <c r="W7" s="136"/>
      <c r="X7" s="136"/>
      <c r="Y7" s="136"/>
      <c r="Z7" s="136"/>
      <c r="AA7" s="136"/>
      <c r="AB7" s="136"/>
      <c r="AC7" s="136"/>
      <c r="AD7" s="136"/>
    </row>
    <row r="8" spans="1:54" ht="15.75" customHeight="1">
      <c r="A8" s="987" t="s">
        <v>84</v>
      </c>
      <c r="B8" s="987"/>
      <c r="C8" s="987"/>
      <c r="D8" s="987"/>
      <c r="E8" s="987"/>
      <c r="F8" s="987"/>
      <c r="G8" s="987"/>
      <c r="H8" s="987"/>
      <c r="I8" s="987"/>
      <c r="J8" s="987"/>
      <c r="K8" s="987"/>
      <c r="L8" s="987"/>
      <c r="M8" s="987"/>
      <c r="N8" s="987"/>
      <c r="O8" s="987"/>
      <c r="P8" s="987"/>
      <c r="Q8" s="987"/>
      <c r="R8" s="987"/>
      <c r="S8" s="987"/>
      <c r="T8" s="987"/>
      <c r="U8" s="987"/>
      <c r="V8" s="17"/>
      <c r="W8" s="17"/>
      <c r="X8" s="17"/>
      <c r="Y8" s="17"/>
      <c r="Z8" s="21"/>
      <c r="AA8" s="21"/>
      <c r="AB8" s="21"/>
      <c r="AC8" s="21"/>
      <c r="AD8" s="21"/>
    </row>
    <row r="9" spans="1:54">
      <c r="A9" s="131"/>
      <c r="B9" s="131"/>
      <c r="C9" s="131"/>
      <c r="D9" s="131"/>
      <c r="E9" s="131"/>
      <c r="F9" s="131"/>
      <c r="G9" s="131"/>
      <c r="H9" s="131"/>
      <c r="I9" s="131"/>
      <c r="J9" s="131"/>
      <c r="K9" s="131"/>
      <c r="L9" s="131"/>
      <c r="M9" s="131"/>
      <c r="N9" s="131"/>
      <c r="O9" s="131"/>
      <c r="P9" s="131"/>
      <c r="Q9" s="131"/>
      <c r="R9" s="131"/>
      <c r="S9" s="131"/>
      <c r="T9" s="131"/>
      <c r="U9" s="131"/>
      <c r="V9" s="131"/>
      <c r="W9" s="131"/>
      <c r="X9" s="131"/>
      <c r="Y9" s="131"/>
      <c r="Z9" s="131"/>
      <c r="AA9" s="131"/>
      <c r="AB9" s="131"/>
      <c r="AC9" s="131"/>
      <c r="AD9" s="131"/>
    </row>
    <row r="10" spans="1:54" ht="18.75">
      <c r="A10" s="921" t="s">
        <v>21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921"/>
      <c r="O10" s="921"/>
      <c r="P10" s="921"/>
      <c r="Q10" s="921"/>
      <c r="R10" s="921"/>
      <c r="S10" s="921"/>
      <c r="T10" s="921"/>
      <c r="U10" s="921"/>
      <c r="V10" s="145"/>
      <c r="W10" s="145"/>
      <c r="X10" s="145"/>
      <c r="Y10" s="145"/>
      <c r="Z10" s="145"/>
      <c r="AA10" s="145"/>
      <c r="AB10" s="145"/>
      <c r="AC10" s="145"/>
      <c r="AD10" s="145"/>
    </row>
    <row r="11" spans="1:54" ht="18.75">
      <c r="AD11" s="25"/>
    </row>
    <row r="12" spans="1:54" ht="18.75">
      <c r="A12" s="16" t="s">
        <v>58</v>
      </c>
      <c r="B12" s="16"/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46"/>
      <c r="AB12" s="146"/>
      <c r="AC12" s="146"/>
      <c r="AD12" s="146"/>
    </row>
    <row r="13" spans="1:54">
      <c r="A13" s="912" t="s">
        <v>938</v>
      </c>
      <c r="B13" s="912"/>
      <c r="C13" s="912"/>
      <c r="D13" s="912"/>
      <c r="E13" s="912"/>
      <c r="F13" s="912"/>
      <c r="G13" s="912"/>
      <c r="H13" s="912"/>
      <c r="I13" s="912"/>
      <c r="J13" s="912"/>
      <c r="K13" s="912"/>
      <c r="L13" s="912"/>
      <c r="M13" s="912"/>
      <c r="N13" s="912"/>
      <c r="O13" s="912"/>
      <c r="P13" s="912"/>
      <c r="Q13" s="912"/>
      <c r="R13" s="912"/>
      <c r="S13" s="912"/>
      <c r="T13" s="912"/>
      <c r="U13" s="912"/>
      <c r="V13" s="21"/>
      <c r="W13" s="21"/>
      <c r="X13" s="21"/>
      <c r="Y13" s="21"/>
      <c r="Z13" s="21"/>
      <c r="AA13" s="21"/>
      <c r="AB13" s="21"/>
      <c r="AC13" s="21"/>
      <c r="AD13" s="21"/>
    </row>
    <row r="14" spans="1:54">
      <c r="A14" s="6"/>
      <c r="B14" s="158"/>
      <c r="C14" s="159"/>
      <c r="D14" s="159"/>
      <c r="E14" s="22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6"/>
      <c r="AH14" s="2"/>
    </row>
    <row r="15" spans="1:54">
      <c r="A15" s="948"/>
      <c r="B15" s="948"/>
      <c r="C15" s="948"/>
      <c r="D15" s="948"/>
      <c r="E15" s="948"/>
      <c r="F15" s="948"/>
      <c r="G15" s="948"/>
      <c r="H15" s="948"/>
      <c r="I15" s="948"/>
      <c r="J15" s="948"/>
      <c r="K15" s="948"/>
      <c r="L15" s="948"/>
      <c r="M15" s="948"/>
      <c r="N15" s="948"/>
      <c r="O15" s="948"/>
      <c r="P15" s="948"/>
      <c r="Q15" s="948"/>
      <c r="R15" s="948"/>
      <c r="S15" s="948"/>
      <c r="T15" s="948"/>
      <c r="U15" s="948"/>
      <c r="V15" s="155"/>
      <c r="W15" s="155"/>
      <c r="X15" s="155"/>
      <c r="Y15" s="155"/>
      <c r="Z15" s="155"/>
      <c r="AA15" s="155"/>
      <c r="AB15" s="14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</row>
    <row r="16" spans="1:54">
      <c r="A16" s="941" t="s">
        <v>75</v>
      </c>
      <c r="B16" s="947" t="s">
        <v>20</v>
      </c>
      <c r="C16" s="947" t="s">
        <v>5</v>
      </c>
      <c r="D16" s="941" t="s">
        <v>73</v>
      </c>
      <c r="E16" s="947" t="s">
        <v>1017</v>
      </c>
      <c r="F16" s="947"/>
      <c r="G16" s="947"/>
      <c r="H16" s="947"/>
      <c r="I16" s="947"/>
      <c r="J16" s="947"/>
      <c r="K16" s="947"/>
      <c r="L16" s="947"/>
      <c r="M16" s="947"/>
      <c r="N16" s="947"/>
      <c r="O16" s="947"/>
      <c r="P16" s="947" t="s">
        <v>1146</v>
      </c>
      <c r="Q16" s="947"/>
      <c r="R16" s="947"/>
      <c r="S16" s="947"/>
      <c r="T16" s="947"/>
      <c r="U16" s="947" t="s">
        <v>7</v>
      </c>
      <c r="V16" s="148"/>
      <c r="W16" s="8"/>
      <c r="X16" s="6"/>
      <c r="Y16" s="6"/>
      <c r="Z16" s="6"/>
      <c r="AA16" s="6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</row>
    <row r="17" spans="1:54">
      <c r="A17" s="942"/>
      <c r="B17" s="947"/>
      <c r="C17" s="947"/>
      <c r="D17" s="942"/>
      <c r="E17" s="947"/>
      <c r="F17" s="947"/>
      <c r="G17" s="947"/>
      <c r="H17" s="947"/>
      <c r="I17" s="947"/>
      <c r="J17" s="947"/>
      <c r="K17" s="947"/>
      <c r="L17" s="947"/>
      <c r="M17" s="947"/>
      <c r="N17" s="947"/>
      <c r="O17" s="947"/>
      <c r="P17" s="947"/>
      <c r="Q17" s="947"/>
      <c r="R17" s="947"/>
      <c r="S17" s="947"/>
      <c r="T17" s="947"/>
      <c r="U17" s="947"/>
      <c r="V17" s="148"/>
      <c r="W17" s="8"/>
      <c r="X17" s="6"/>
      <c r="Y17" s="6"/>
      <c r="Z17" s="6"/>
      <c r="AA17" s="6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</row>
    <row r="18" spans="1:54" ht="27.75" customHeight="1">
      <c r="A18" s="942"/>
      <c r="B18" s="947"/>
      <c r="C18" s="947"/>
      <c r="D18" s="942"/>
      <c r="E18" s="940" t="s">
        <v>9</v>
      </c>
      <c r="F18" s="940"/>
      <c r="G18" s="940"/>
      <c r="H18" s="940"/>
      <c r="I18" s="940"/>
      <c r="J18" s="940" t="s">
        <v>10</v>
      </c>
      <c r="K18" s="940"/>
      <c r="L18" s="940"/>
      <c r="M18" s="940"/>
      <c r="N18" s="940"/>
      <c r="O18" s="940"/>
      <c r="P18" s="947"/>
      <c r="Q18" s="947"/>
      <c r="R18" s="947"/>
      <c r="S18" s="947"/>
      <c r="T18" s="947"/>
      <c r="U18" s="947"/>
      <c r="V18" s="8"/>
      <c r="W18" s="8"/>
      <c r="X18" s="6"/>
      <c r="Y18" s="6"/>
      <c r="Z18" s="6"/>
      <c r="AA18" s="6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</row>
    <row r="19" spans="1:54" ht="81.75" customHeight="1">
      <c r="A19" s="943"/>
      <c r="B19" s="947"/>
      <c r="C19" s="947"/>
      <c r="D19" s="943"/>
      <c r="E19" s="38" t="s">
        <v>2</v>
      </c>
      <c r="F19" s="38" t="s">
        <v>3</v>
      </c>
      <c r="G19" s="38" t="s">
        <v>56</v>
      </c>
      <c r="H19" s="38" t="s">
        <v>1</v>
      </c>
      <c r="I19" s="38" t="s">
        <v>13</v>
      </c>
      <c r="J19" s="39" t="s">
        <v>280</v>
      </c>
      <c r="K19" s="38" t="s">
        <v>2</v>
      </c>
      <c r="L19" s="38" t="s">
        <v>3</v>
      </c>
      <c r="M19" s="38" t="s">
        <v>56</v>
      </c>
      <c r="N19" s="38" t="s">
        <v>1</v>
      </c>
      <c r="O19" s="38" t="s">
        <v>13</v>
      </c>
      <c r="P19" s="38" t="s">
        <v>2</v>
      </c>
      <c r="Q19" s="38" t="s">
        <v>3</v>
      </c>
      <c r="R19" s="38" t="s">
        <v>56</v>
      </c>
      <c r="S19" s="38" t="s">
        <v>1</v>
      </c>
      <c r="T19" s="38" t="s">
        <v>13</v>
      </c>
      <c r="U19" s="947"/>
      <c r="V19" s="8"/>
      <c r="W19" s="8"/>
      <c r="X19" s="6"/>
      <c r="Y19" s="6"/>
      <c r="Z19" s="6"/>
      <c r="AA19" s="6"/>
    </row>
    <row r="20" spans="1:54">
      <c r="A20" s="23">
        <v>1</v>
      </c>
      <c r="B20" s="23">
        <v>2</v>
      </c>
      <c r="C20" s="23">
        <v>3</v>
      </c>
      <c r="D20" s="157">
        <v>4</v>
      </c>
      <c r="E20" s="23">
        <f t="shared" ref="E20:U20" si="0">D20+1</f>
        <v>5</v>
      </c>
      <c r="F20" s="23">
        <f t="shared" si="0"/>
        <v>6</v>
      </c>
      <c r="G20" s="23">
        <f t="shared" si="0"/>
        <v>7</v>
      </c>
      <c r="H20" s="23">
        <f t="shared" si="0"/>
        <v>8</v>
      </c>
      <c r="I20" s="23">
        <f t="shared" si="0"/>
        <v>9</v>
      </c>
      <c r="J20" s="23">
        <f t="shared" si="0"/>
        <v>10</v>
      </c>
      <c r="K20" s="23">
        <f t="shared" si="0"/>
        <v>11</v>
      </c>
      <c r="L20" s="23">
        <f t="shared" si="0"/>
        <v>12</v>
      </c>
      <c r="M20" s="23">
        <f t="shared" si="0"/>
        <v>13</v>
      </c>
      <c r="N20" s="23">
        <f t="shared" si="0"/>
        <v>14</v>
      </c>
      <c r="O20" s="23">
        <f t="shared" si="0"/>
        <v>15</v>
      </c>
      <c r="P20" s="23">
        <f t="shared" si="0"/>
        <v>16</v>
      </c>
      <c r="Q20" s="23">
        <f t="shared" si="0"/>
        <v>17</v>
      </c>
      <c r="R20" s="23">
        <f t="shared" si="0"/>
        <v>18</v>
      </c>
      <c r="S20" s="23">
        <f t="shared" si="0"/>
        <v>19</v>
      </c>
      <c r="T20" s="23">
        <f t="shared" si="0"/>
        <v>20</v>
      </c>
      <c r="U20" s="23">
        <f t="shared" si="0"/>
        <v>21</v>
      </c>
      <c r="V20" s="6"/>
      <c r="W20" s="6"/>
      <c r="X20" s="6"/>
      <c r="Y20" s="6"/>
      <c r="Z20" s="6"/>
      <c r="AA20" s="6"/>
    </row>
    <row r="21" spans="1:54" s="209" customFormat="1">
      <c r="A21" s="944" t="s">
        <v>975</v>
      </c>
      <c r="B21" s="945"/>
      <c r="C21" s="945"/>
      <c r="D21" s="945"/>
      <c r="E21" s="945"/>
      <c r="F21" s="945"/>
      <c r="G21" s="945"/>
      <c r="H21" s="945"/>
      <c r="I21" s="945"/>
      <c r="J21" s="945"/>
      <c r="K21" s="945"/>
      <c r="L21" s="945"/>
      <c r="M21" s="945"/>
      <c r="N21" s="945"/>
      <c r="O21" s="945"/>
      <c r="P21" s="945"/>
      <c r="Q21" s="945"/>
      <c r="R21" s="945"/>
      <c r="S21" s="945"/>
      <c r="T21" s="945"/>
      <c r="U21" s="946"/>
    </row>
    <row r="22" spans="1:54" s="187" customFormat="1" ht="29.25" customHeight="1">
      <c r="A22" s="193">
        <v>1.1000000000000001</v>
      </c>
      <c r="B22" s="904" t="s">
        <v>967</v>
      </c>
      <c r="C22" s="905"/>
      <c r="D22" s="220" t="s">
        <v>1016</v>
      </c>
      <c r="E22" s="224">
        <f>SUM(E23,E33,E40,E43)</f>
        <v>0</v>
      </c>
      <c r="F22" s="224">
        <f t="shared" ref="F22:O22" si="1">SUM(F23,F33,F40,F43)</f>
        <v>0</v>
      </c>
      <c r="G22" s="224">
        <f t="shared" si="1"/>
        <v>0</v>
      </c>
      <c r="H22" s="224">
        <f t="shared" si="1"/>
        <v>0</v>
      </c>
      <c r="I22" s="224">
        <f t="shared" si="1"/>
        <v>0</v>
      </c>
      <c r="J22" s="220" t="s">
        <v>1016</v>
      </c>
      <c r="K22" s="224">
        <f t="shared" si="1"/>
        <v>0</v>
      </c>
      <c r="L22" s="224">
        <f t="shared" si="1"/>
        <v>0</v>
      </c>
      <c r="M22" s="224">
        <f t="shared" si="1"/>
        <v>0</v>
      </c>
      <c r="N22" s="224">
        <f t="shared" si="1"/>
        <v>0</v>
      </c>
      <c r="O22" s="224">
        <f t="shared" si="1"/>
        <v>0</v>
      </c>
      <c r="P22" s="329">
        <f t="shared" ref="P22" si="2">K22-E22</f>
        <v>0</v>
      </c>
      <c r="Q22" s="329">
        <f t="shared" ref="Q22" si="3">L22-F22</f>
        <v>0</v>
      </c>
      <c r="R22" s="329">
        <f t="shared" ref="R22" si="4">M22-G22</f>
        <v>0</v>
      </c>
      <c r="S22" s="329">
        <f t="shared" ref="S22" si="5">N22-H22</f>
        <v>0</v>
      </c>
      <c r="T22" s="329">
        <f t="shared" ref="T22" si="6">O22-I22</f>
        <v>0</v>
      </c>
      <c r="U22" s="220" t="s">
        <v>1016</v>
      </c>
    </row>
    <row r="23" spans="1:54" s="189" customFormat="1" ht="49.5" customHeight="1">
      <c r="A23" s="186" t="s">
        <v>185</v>
      </c>
      <c r="B23" s="906" t="s">
        <v>968</v>
      </c>
      <c r="C23" s="907"/>
      <c r="D23" s="218" t="s">
        <v>1016</v>
      </c>
      <c r="E23" s="225">
        <f>SUM(E24,E27,E30)</f>
        <v>0</v>
      </c>
      <c r="F23" s="225">
        <f t="shared" ref="F23:O23" si="7">SUM(F24,F27,F30)</f>
        <v>0</v>
      </c>
      <c r="G23" s="225">
        <f t="shared" si="7"/>
        <v>0</v>
      </c>
      <c r="H23" s="225">
        <f t="shared" si="7"/>
        <v>0</v>
      </c>
      <c r="I23" s="225">
        <f t="shared" si="7"/>
        <v>0</v>
      </c>
      <c r="J23" s="218" t="s">
        <v>1016</v>
      </c>
      <c r="K23" s="225">
        <f t="shared" si="7"/>
        <v>0</v>
      </c>
      <c r="L23" s="225">
        <f t="shared" si="7"/>
        <v>0</v>
      </c>
      <c r="M23" s="225">
        <f t="shared" si="7"/>
        <v>0</v>
      </c>
      <c r="N23" s="225">
        <f t="shared" si="7"/>
        <v>0</v>
      </c>
      <c r="O23" s="225">
        <f t="shared" si="7"/>
        <v>0</v>
      </c>
      <c r="P23" s="330">
        <f t="shared" ref="P23:P24" si="8">K23-E23</f>
        <v>0</v>
      </c>
      <c r="Q23" s="330">
        <f t="shared" ref="Q23:Q24" si="9">L23-F23</f>
        <v>0</v>
      </c>
      <c r="R23" s="330">
        <f t="shared" ref="R23:R24" si="10">M23-G23</f>
        <v>0</v>
      </c>
      <c r="S23" s="330">
        <f t="shared" ref="S23:S24" si="11">N23-H23</f>
        <v>0</v>
      </c>
      <c r="T23" s="330">
        <f t="shared" ref="T23:T24" si="12">O23-I23</f>
        <v>0</v>
      </c>
      <c r="U23" s="218" t="s">
        <v>1016</v>
      </c>
    </row>
    <row r="24" spans="1:54" s="192" customFormat="1" ht="54" customHeight="1">
      <c r="A24" s="191" t="s">
        <v>186</v>
      </c>
      <c r="B24" s="923" t="s">
        <v>969</v>
      </c>
      <c r="C24" s="924"/>
      <c r="D24" s="222" t="s">
        <v>1016</v>
      </c>
      <c r="E24" s="226">
        <f>SUM(E25:E26)</f>
        <v>0</v>
      </c>
      <c r="F24" s="226">
        <f t="shared" ref="F24:O24" si="13">SUM(F25:F26)</f>
        <v>0</v>
      </c>
      <c r="G24" s="226">
        <f t="shared" si="13"/>
        <v>0</v>
      </c>
      <c r="H24" s="226">
        <f t="shared" si="13"/>
        <v>0</v>
      </c>
      <c r="I24" s="226">
        <f t="shared" si="13"/>
        <v>0</v>
      </c>
      <c r="J24" s="222" t="s">
        <v>1016</v>
      </c>
      <c r="K24" s="226">
        <f t="shared" si="13"/>
        <v>0</v>
      </c>
      <c r="L24" s="226">
        <f t="shared" si="13"/>
        <v>0</v>
      </c>
      <c r="M24" s="226">
        <f t="shared" si="13"/>
        <v>0</v>
      </c>
      <c r="N24" s="226">
        <f t="shared" si="13"/>
        <v>0</v>
      </c>
      <c r="O24" s="226">
        <f t="shared" si="13"/>
        <v>0</v>
      </c>
      <c r="P24" s="331">
        <f t="shared" si="8"/>
        <v>0</v>
      </c>
      <c r="Q24" s="331">
        <f t="shared" si="9"/>
        <v>0</v>
      </c>
      <c r="R24" s="331">
        <f t="shared" si="10"/>
        <v>0</v>
      </c>
      <c r="S24" s="331">
        <f t="shared" si="11"/>
        <v>0</v>
      </c>
      <c r="T24" s="331">
        <f t="shared" si="12"/>
        <v>0</v>
      </c>
      <c r="U24" s="222" t="s">
        <v>1016</v>
      </c>
    </row>
    <row r="25" spans="1:54">
      <c r="A25" s="231"/>
      <c r="B25" s="231"/>
      <c r="C25" s="231"/>
      <c r="D25" s="239"/>
      <c r="E25" s="229"/>
      <c r="F25" s="229"/>
      <c r="G25" s="229"/>
      <c r="H25" s="229"/>
      <c r="I25" s="229"/>
      <c r="J25" s="239"/>
      <c r="K25" s="229"/>
      <c r="L25" s="229"/>
      <c r="M25" s="229"/>
      <c r="N25" s="229"/>
      <c r="O25" s="229"/>
      <c r="P25" s="328">
        <f>K25-E25</f>
        <v>0</v>
      </c>
      <c r="Q25" s="328">
        <f t="shared" ref="Q25:T25" si="14">L25-F25</f>
        <v>0</v>
      </c>
      <c r="R25" s="328">
        <f t="shared" si="14"/>
        <v>0</v>
      </c>
      <c r="S25" s="328">
        <f t="shared" si="14"/>
        <v>0</v>
      </c>
      <c r="T25" s="328">
        <f t="shared" si="14"/>
        <v>0</v>
      </c>
      <c r="U25" s="239"/>
      <c r="V25" s="6"/>
      <c r="W25" s="6"/>
      <c r="X25" s="6"/>
      <c r="Y25" s="6"/>
      <c r="Z25" s="6"/>
      <c r="AA25" s="6"/>
    </row>
    <row r="26" spans="1:54">
      <c r="A26" s="231"/>
      <c r="B26" s="231"/>
      <c r="C26" s="231"/>
      <c r="D26" s="239"/>
      <c r="E26" s="229"/>
      <c r="F26" s="229"/>
      <c r="G26" s="229"/>
      <c r="H26" s="229"/>
      <c r="I26" s="229"/>
      <c r="J26" s="239"/>
      <c r="K26" s="229"/>
      <c r="L26" s="229"/>
      <c r="M26" s="229"/>
      <c r="N26" s="229"/>
      <c r="O26" s="229"/>
      <c r="P26" s="328">
        <f t="shared" ref="P26:P89" si="15">K26-E26</f>
        <v>0</v>
      </c>
      <c r="Q26" s="328">
        <f t="shared" ref="Q26:Q89" si="16">L26-F26</f>
        <v>0</v>
      </c>
      <c r="R26" s="328">
        <f t="shared" ref="R26:R89" si="17">M26-G26</f>
        <v>0</v>
      </c>
      <c r="S26" s="328">
        <f t="shared" ref="S26:S89" si="18">N26-H26</f>
        <v>0</v>
      </c>
      <c r="T26" s="328">
        <f t="shared" ref="T26:T89" si="19">O26-I26</f>
        <v>0</v>
      </c>
      <c r="U26" s="239"/>
      <c r="V26" s="6"/>
      <c r="W26" s="6"/>
      <c r="X26" s="6"/>
      <c r="Y26" s="6"/>
      <c r="Z26" s="6"/>
      <c r="AA26" s="6"/>
    </row>
    <row r="27" spans="1:54" s="192" customFormat="1" ht="56.25" customHeight="1">
      <c r="A27" s="191" t="s">
        <v>188</v>
      </c>
      <c r="B27" s="923" t="s">
        <v>970</v>
      </c>
      <c r="C27" s="924"/>
      <c r="D27" s="222" t="s">
        <v>1016</v>
      </c>
      <c r="E27" s="226">
        <f>SUM(E28:E29)</f>
        <v>0</v>
      </c>
      <c r="F27" s="226">
        <f t="shared" ref="F27" si="20">SUM(F28:F29)</f>
        <v>0</v>
      </c>
      <c r="G27" s="226">
        <f t="shared" ref="G27" si="21">SUM(G28:G29)</f>
        <v>0</v>
      </c>
      <c r="H27" s="226">
        <f t="shared" ref="H27" si="22">SUM(H28:H29)</f>
        <v>0</v>
      </c>
      <c r="I27" s="226">
        <f t="shared" ref="I27" si="23">SUM(I28:I29)</f>
        <v>0</v>
      </c>
      <c r="J27" s="222" t="s">
        <v>1016</v>
      </c>
      <c r="K27" s="226">
        <f t="shared" ref="K27" si="24">SUM(K28:K29)</f>
        <v>0</v>
      </c>
      <c r="L27" s="226">
        <f t="shared" ref="L27" si="25">SUM(L28:L29)</f>
        <v>0</v>
      </c>
      <c r="M27" s="226">
        <f t="shared" ref="M27" si="26">SUM(M28:M29)</f>
        <v>0</v>
      </c>
      <c r="N27" s="226">
        <f t="shared" ref="N27" si="27">SUM(N28:N29)</f>
        <v>0</v>
      </c>
      <c r="O27" s="226">
        <f t="shared" ref="O27" si="28">SUM(O28:O29)</f>
        <v>0</v>
      </c>
      <c r="P27" s="331">
        <f t="shared" si="15"/>
        <v>0</v>
      </c>
      <c r="Q27" s="331">
        <f t="shared" si="16"/>
        <v>0</v>
      </c>
      <c r="R27" s="331">
        <f t="shared" si="17"/>
        <v>0</v>
      </c>
      <c r="S27" s="331">
        <f t="shared" si="18"/>
        <v>0</v>
      </c>
      <c r="T27" s="331">
        <f t="shared" si="19"/>
        <v>0</v>
      </c>
      <c r="U27" s="222" t="s">
        <v>1016</v>
      </c>
    </row>
    <row r="28" spans="1:54">
      <c r="A28" s="231"/>
      <c r="B28" s="231"/>
      <c r="C28" s="231"/>
      <c r="D28" s="239"/>
      <c r="E28" s="229"/>
      <c r="F28" s="229"/>
      <c r="G28" s="229"/>
      <c r="H28" s="229"/>
      <c r="I28" s="229"/>
      <c r="J28" s="239"/>
      <c r="K28" s="229"/>
      <c r="L28" s="229"/>
      <c r="M28" s="229"/>
      <c r="N28" s="229"/>
      <c r="O28" s="229"/>
      <c r="P28" s="328">
        <f t="shared" si="15"/>
        <v>0</v>
      </c>
      <c r="Q28" s="328">
        <f t="shared" si="16"/>
        <v>0</v>
      </c>
      <c r="R28" s="328">
        <f t="shared" si="17"/>
        <v>0</v>
      </c>
      <c r="S28" s="328">
        <f t="shared" si="18"/>
        <v>0</v>
      </c>
      <c r="T28" s="328">
        <f t="shared" si="19"/>
        <v>0</v>
      </c>
      <c r="U28" s="239"/>
      <c r="V28" s="6"/>
      <c r="W28" s="6"/>
      <c r="X28" s="6"/>
      <c r="Y28" s="6"/>
      <c r="Z28" s="6"/>
      <c r="AA28" s="6"/>
    </row>
    <row r="29" spans="1:54">
      <c r="A29" s="231"/>
      <c r="B29" s="231"/>
      <c r="C29" s="231"/>
      <c r="D29" s="239"/>
      <c r="E29" s="229"/>
      <c r="F29" s="229"/>
      <c r="G29" s="229"/>
      <c r="H29" s="229"/>
      <c r="I29" s="229"/>
      <c r="J29" s="239"/>
      <c r="K29" s="229"/>
      <c r="L29" s="229"/>
      <c r="M29" s="229"/>
      <c r="N29" s="229"/>
      <c r="O29" s="229"/>
      <c r="P29" s="328">
        <f t="shared" si="15"/>
        <v>0</v>
      </c>
      <c r="Q29" s="328">
        <f t="shared" si="16"/>
        <v>0</v>
      </c>
      <c r="R29" s="328">
        <f t="shared" si="17"/>
        <v>0</v>
      </c>
      <c r="S29" s="328">
        <f t="shared" si="18"/>
        <v>0</v>
      </c>
      <c r="T29" s="328">
        <f t="shared" si="19"/>
        <v>0</v>
      </c>
      <c r="U29" s="239"/>
      <c r="V29" s="6"/>
      <c r="W29" s="6"/>
      <c r="X29" s="6"/>
      <c r="Y29" s="6"/>
      <c r="Z29" s="6"/>
      <c r="AA29" s="6"/>
    </row>
    <row r="30" spans="1:54" s="192" customFormat="1" ht="60.75" customHeight="1">
      <c r="A30" s="191" t="s">
        <v>190</v>
      </c>
      <c r="B30" s="923" t="s">
        <v>971</v>
      </c>
      <c r="C30" s="924"/>
      <c r="D30" s="222" t="s">
        <v>1016</v>
      </c>
      <c r="E30" s="226">
        <f>SUM(E31:E32)</f>
        <v>0</v>
      </c>
      <c r="F30" s="226">
        <f t="shared" ref="F30" si="29">SUM(F31:F32)</f>
        <v>0</v>
      </c>
      <c r="G30" s="226">
        <f t="shared" ref="G30" si="30">SUM(G31:G32)</f>
        <v>0</v>
      </c>
      <c r="H30" s="226">
        <f t="shared" ref="H30" si="31">SUM(H31:H32)</f>
        <v>0</v>
      </c>
      <c r="I30" s="226">
        <f t="shared" ref="I30" si="32">SUM(I31:I32)</f>
        <v>0</v>
      </c>
      <c r="J30" s="222" t="s">
        <v>1016</v>
      </c>
      <c r="K30" s="226">
        <f t="shared" ref="K30" si="33">SUM(K31:K32)</f>
        <v>0</v>
      </c>
      <c r="L30" s="226">
        <f t="shared" ref="L30" si="34">SUM(L31:L32)</f>
        <v>0</v>
      </c>
      <c r="M30" s="226">
        <f t="shared" ref="M30" si="35">SUM(M31:M32)</f>
        <v>0</v>
      </c>
      <c r="N30" s="226">
        <f t="shared" ref="N30" si="36">SUM(N31:N32)</f>
        <v>0</v>
      </c>
      <c r="O30" s="226">
        <f t="shared" ref="O30" si="37">SUM(O31:O32)</f>
        <v>0</v>
      </c>
      <c r="P30" s="331">
        <f t="shared" si="15"/>
        <v>0</v>
      </c>
      <c r="Q30" s="331">
        <f t="shared" si="16"/>
        <v>0</v>
      </c>
      <c r="R30" s="331">
        <f t="shared" si="17"/>
        <v>0</v>
      </c>
      <c r="S30" s="331">
        <f t="shared" si="18"/>
        <v>0</v>
      </c>
      <c r="T30" s="331">
        <f t="shared" si="19"/>
        <v>0</v>
      </c>
      <c r="U30" s="222" t="s">
        <v>1016</v>
      </c>
    </row>
    <row r="31" spans="1:54">
      <c r="A31" s="231"/>
      <c r="B31" s="231"/>
      <c r="C31" s="231"/>
      <c r="D31" s="239"/>
      <c r="E31" s="229"/>
      <c r="F31" s="229"/>
      <c r="G31" s="229"/>
      <c r="H31" s="229"/>
      <c r="I31" s="229"/>
      <c r="J31" s="239"/>
      <c r="K31" s="229"/>
      <c r="L31" s="229"/>
      <c r="M31" s="229"/>
      <c r="N31" s="229"/>
      <c r="O31" s="229"/>
      <c r="P31" s="328">
        <f t="shared" si="15"/>
        <v>0</v>
      </c>
      <c r="Q31" s="328">
        <f t="shared" si="16"/>
        <v>0</v>
      </c>
      <c r="R31" s="328">
        <f t="shared" si="17"/>
        <v>0</v>
      </c>
      <c r="S31" s="328">
        <f t="shared" si="18"/>
        <v>0</v>
      </c>
      <c r="T31" s="328">
        <f t="shared" si="19"/>
        <v>0</v>
      </c>
      <c r="U31" s="239"/>
      <c r="V31" s="6"/>
      <c r="W31" s="6"/>
      <c r="X31" s="6"/>
      <c r="Y31" s="6"/>
      <c r="Z31" s="6"/>
      <c r="AA31" s="6"/>
    </row>
    <row r="32" spans="1:54">
      <c r="A32" s="231"/>
      <c r="B32" s="231"/>
      <c r="C32" s="231"/>
      <c r="D32" s="239"/>
      <c r="E32" s="229"/>
      <c r="F32" s="229"/>
      <c r="G32" s="229"/>
      <c r="H32" s="229"/>
      <c r="I32" s="229"/>
      <c r="J32" s="239"/>
      <c r="K32" s="229"/>
      <c r="L32" s="229"/>
      <c r="M32" s="229"/>
      <c r="N32" s="229"/>
      <c r="O32" s="229"/>
      <c r="P32" s="328">
        <f t="shared" si="15"/>
        <v>0</v>
      </c>
      <c r="Q32" s="328">
        <f t="shared" si="16"/>
        <v>0</v>
      </c>
      <c r="R32" s="328">
        <f t="shared" si="17"/>
        <v>0</v>
      </c>
      <c r="S32" s="328">
        <f t="shared" si="18"/>
        <v>0</v>
      </c>
      <c r="T32" s="328">
        <f t="shared" si="19"/>
        <v>0</v>
      </c>
      <c r="U32" s="239"/>
      <c r="V32" s="6"/>
      <c r="W32" s="6"/>
      <c r="X32" s="6"/>
      <c r="Y32" s="6"/>
      <c r="Z32" s="6"/>
      <c r="AA32" s="6"/>
    </row>
    <row r="33" spans="1:27" s="189" customFormat="1" ht="64.5" customHeight="1">
      <c r="A33" s="186" t="s">
        <v>198</v>
      </c>
      <c r="B33" s="906" t="s">
        <v>972</v>
      </c>
      <c r="C33" s="907"/>
      <c r="D33" s="218" t="s">
        <v>1016</v>
      </c>
      <c r="E33" s="225">
        <f>SUM(E34,E37)</f>
        <v>0</v>
      </c>
      <c r="F33" s="225">
        <f t="shared" ref="F33:O33" si="38">SUM(F34,F37)</f>
        <v>0</v>
      </c>
      <c r="G33" s="225">
        <f t="shared" si="38"/>
        <v>0</v>
      </c>
      <c r="H33" s="225">
        <f t="shared" si="38"/>
        <v>0</v>
      </c>
      <c r="I33" s="225">
        <f t="shared" si="38"/>
        <v>0</v>
      </c>
      <c r="J33" s="218" t="s">
        <v>1016</v>
      </c>
      <c r="K33" s="225">
        <f t="shared" si="38"/>
        <v>0</v>
      </c>
      <c r="L33" s="225">
        <f t="shared" si="38"/>
        <v>0</v>
      </c>
      <c r="M33" s="225">
        <f t="shared" si="38"/>
        <v>0</v>
      </c>
      <c r="N33" s="225">
        <f t="shared" si="38"/>
        <v>0</v>
      </c>
      <c r="O33" s="225">
        <f t="shared" si="38"/>
        <v>0</v>
      </c>
      <c r="P33" s="330">
        <f t="shared" si="15"/>
        <v>0</v>
      </c>
      <c r="Q33" s="330">
        <f t="shared" si="16"/>
        <v>0</v>
      </c>
      <c r="R33" s="330">
        <f t="shared" si="17"/>
        <v>0</v>
      </c>
      <c r="S33" s="330">
        <f t="shared" si="18"/>
        <v>0</v>
      </c>
      <c r="T33" s="330">
        <f t="shared" si="19"/>
        <v>0</v>
      </c>
      <c r="U33" s="218" t="s">
        <v>1016</v>
      </c>
    </row>
    <row r="34" spans="1:27" s="192" customFormat="1" ht="79.5" customHeight="1">
      <c r="A34" s="191" t="s">
        <v>831</v>
      </c>
      <c r="B34" s="923" t="s">
        <v>973</v>
      </c>
      <c r="C34" s="924"/>
      <c r="D34" s="222" t="s">
        <v>1016</v>
      </c>
      <c r="E34" s="226">
        <f>SUM(E35:E36)</f>
        <v>0</v>
      </c>
      <c r="F34" s="226">
        <f t="shared" ref="F34" si="39">SUM(F35:F36)</f>
        <v>0</v>
      </c>
      <c r="G34" s="226">
        <f t="shared" ref="G34" si="40">SUM(G35:G36)</f>
        <v>0</v>
      </c>
      <c r="H34" s="226">
        <f t="shared" ref="H34" si="41">SUM(H35:H36)</f>
        <v>0</v>
      </c>
      <c r="I34" s="226">
        <f t="shared" ref="I34" si="42">SUM(I35:I36)</f>
        <v>0</v>
      </c>
      <c r="J34" s="222" t="s">
        <v>1016</v>
      </c>
      <c r="K34" s="226">
        <f t="shared" ref="K34" si="43">SUM(K35:K36)</f>
        <v>0</v>
      </c>
      <c r="L34" s="226">
        <f t="shared" ref="L34" si="44">SUM(L35:L36)</f>
        <v>0</v>
      </c>
      <c r="M34" s="226">
        <f t="shared" ref="M34" si="45">SUM(M35:M36)</f>
        <v>0</v>
      </c>
      <c r="N34" s="226">
        <f t="shared" ref="N34" si="46">SUM(N35:N36)</f>
        <v>0</v>
      </c>
      <c r="O34" s="226">
        <f t="shared" ref="O34" si="47">SUM(O35:O36)</f>
        <v>0</v>
      </c>
      <c r="P34" s="331">
        <f t="shared" si="15"/>
        <v>0</v>
      </c>
      <c r="Q34" s="331">
        <f t="shared" si="16"/>
        <v>0</v>
      </c>
      <c r="R34" s="331">
        <f t="shared" si="17"/>
        <v>0</v>
      </c>
      <c r="S34" s="331">
        <f t="shared" si="18"/>
        <v>0</v>
      </c>
      <c r="T34" s="331">
        <f t="shared" si="19"/>
        <v>0</v>
      </c>
      <c r="U34" s="222" t="s">
        <v>1016</v>
      </c>
    </row>
    <row r="35" spans="1:27">
      <c r="A35" s="231"/>
      <c r="B35" s="231"/>
      <c r="C35" s="231"/>
      <c r="D35" s="239"/>
      <c r="E35" s="229"/>
      <c r="F35" s="229"/>
      <c r="G35" s="229"/>
      <c r="H35" s="229"/>
      <c r="I35" s="229"/>
      <c r="J35" s="239"/>
      <c r="K35" s="229"/>
      <c r="L35" s="229"/>
      <c r="M35" s="229"/>
      <c r="N35" s="229"/>
      <c r="O35" s="229"/>
      <c r="P35" s="328">
        <f t="shared" si="15"/>
        <v>0</v>
      </c>
      <c r="Q35" s="328">
        <f t="shared" si="16"/>
        <v>0</v>
      </c>
      <c r="R35" s="328">
        <f t="shared" si="17"/>
        <v>0</v>
      </c>
      <c r="S35" s="328">
        <f t="shared" si="18"/>
        <v>0</v>
      </c>
      <c r="T35" s="328">
        <f t="shared" si="19"/>
        <v>0</v>
      </c>
      <c r="U35" s="239"/>
      <c r="V35" s="6"/>
      <c r="W35" s="6"/>
      <c r="X35" s="6"/>
      <c r="Y35" s="6"/>
      <c r="Z35" s="6"/>
      <c r="AA35" s="6"/>
    </row>
    <row r="36" spans="1:27">
      <c r="A36" s="231"/>
      <c r="B36" s="231"/>
      <c r="C36" s="231"/>
      <c r="D36" s="239"/>
      <c r="E36" s="229"/>
      <c r="F36" s="229"/>
      <c r="G36" s="229"/>
      <c r="H36" s="229"/>
      <c r="I36" s="229"/>
      <c r="J36" s="239"/>
      <c r="K36" s="229"/>
      <c r="L36" s="229"/>
      <c r="M36" s="229"/>
      <c r="N36" s="229"/>
      <c r="O36" s="229"/>
      <c r="P36" s="328">
        <f t="shared" si="15"/>
        <v>0</v>
      </c>
      <c r="Q36" s="328">
        <f t="shared" si="16"/>
        <v>0</v>
      </c>
      <c r="R36" s="328">
        <f t="shared" si="17"/>
        <v>0</v>
      </c>
      <c r="S36" s="328">
        <f t="shared" si="18"/>
        <v>0</v>
      </c>
      <c r="T36" s="328">
        <f t="shared" si="19"/>
        <v>0</v>
      </c>
      <c r="U36" s="239"/>
      <c r="V36" s="6"/>
      <c r="W36" s="6"/>
      <c r="X36" s="6"/>
      <c r="Y36" s="6"/>
      <c r="Z36" s="6"/>
      <c r="AA36" s="6"/>
    </row>
    <row r="37" spans="1:27" s="192" customFormat="1" ht="63.75" customHeight="1">
      <c r="A37" s="191" t="s">
        <v>832</v>
      </c>
      <c r="B37" s="923" t="s">
        <v>974</v>
      </c>
      <c r="C37" s="924"/>
      <c r="D37" s="222" t="s">
        <v>1016</v>
      </c>
      <c r="E37" s="226">
        <f>SUM(E38:E39)</f>
        <v>0</v>
      </c>
      <c r="F37" s="226">
        <f t="shared" ref="F37" si="48">SUM(F38:F39)</f>
        <v>0</v>
      </c>
      <c r="G37" s="226">
        <f t="shared" ref="G37" si="49">SUM(G38:G39)</f>
        <v>0</v>
      </c>
      <c r="H37" s="226">
        <f t="shared" ref="H37" si="50">SUM(H38:H39)</f>
        <v>0</v>
      </c>
      <c r="I37" s="226">
        <f t="shared" ref="I37" si="51">SUM(I38:I39)</f>
        <v>0</v>
      </c>
      <c r="J37" s="222" t="s">
        <v>1016</v>
      </c>
      <c r="K37" s="226">
        <f t="shared" ref="K37" si="52">SUM(K38:K39)</f>
        <v>0</v>
      </c>
      <c r="L37" s="226">
        <f t="shared" ref="L37" si="53">SUM(L38:L39)</f>
        <v>0</v>
      </c>
      <c r="M37" s="226">
        <f t="shared" ref="M37" si="54">SUM(M38:M39)</f>
        <v>0</v>
      </c>
      <c r="N37" s="226">
        <f t="shared" ref="N37" si="55">SUM(N38:N39)</f>
        <v>0</v>
      </c>
      <c r="O37" s="226">
        <f t="shared" ref="O37" si="56">SUM(O38:O39)</f>
        <v>0</v>
      </c>
      <c r="P37" s="331">
        <f t="shared" si="15"/>
        <v>0</v>
      </c>
      <c r="Q37" s="331">
        <f t="shared" si="16"/>
        <v>0</v>
      </c>
      <c r="R37" s="331">
        <f t="shared" si="17"/>
        <v>0</v>
      </c>
      <c r="S37" s="331">
        <f t="shared" si="18"/>
        <v>0</v>
      </c>
      <c r="T37" s="331">
        <f t="shared" si="19"/>
        <v>0</v>
      </c>
      <c r="U37" s="222" t="s">
        <v>1016</v>
      </c>
    </row>
    <row r="38" spans="1:27">
      <c r="A38" s="231"/>
      <c r="B38" s="231"/>
      <c r="C38" s="231"/>
      <c r="D38" s="239"/>
      <c r="E38" s="229"/>
      <c r="F38" s="229"/>
      <c r="G38" s="229"/>
      <c r="H38" s="229"/>
      <c r="I38" s="229"/>
      <c r="J38" s="239"/>
      <c r="K38" s="229"/>
      <c r="L38" s="229"/>
      <c r="M38" s="229"/>
      <c r="N38" s="229"/>
      <c r="O38" s="229"/>
      <c r="P38" s="328">
        <f t="shared" si="15"/>
        <v>0</v>
      </c>
      <c r="Q38" s="328">
        <f t="shared" si="16"/>
        <v>0</v>
      </c>
      <c r="R38" s="328">
        <f t="shared" si="17"/>
        <v>0</v>
      </c>
      <c r="S38" s="328">
        <f t="shared" si="18"/>
        <v>0</v>
      </c>
      <c r="T38" s="328">
        <f t="shared" si="19"/>
        <v>0</v>
      </c>
      <c r="U38" s="239"/>
      <c r="V38" s="6"/>
      <c r="W38" s="6"/>
      <c r="X38" s="6"/>
      <c r="Y38" s="6"/>
      <c r="Z38" s="6"/>
      <c r="AA38" s="6"/>
    </row>
    <row r="39" spans="1:27">
      <c r="A39" s="231"/>
      <c r="B39" s="231"/>
      <c r="C39" s="231"/>
      <c r="D39" s="239"/>
      <c r="E39" s="229"/>
      <c r="F39" s="229"/>
      <c r="G39" s="229"/>
      <c r="H39" s="229"/>
      <c r="I39" s="229"/>
      <c r="J39" s="239"/>
      <c r="K39" s="229"/>
      <c r="L39" s="229"/>
      <c r="M39" s="229"/>
      <c r="N39" s="229"/>
      <c r="O39" s="229"/>
      <c r="P39" s="328">
        <f t="shared" si="15"/>
        <v>0</v>
      </c>
      <c r="Q39" s="328">
        <f t="shared" si="16"/>
        <v>0</v>
      </c>
      <c r="R39" s="328">
        <f t="shared" si="17"/>
        <v>0</v>
      </c>
      <c r="S39" s="328">
        <f t="shared" si="18"/>
        <v>0</v>
      </c>
      <c r="T39" s="328">
        <f t="shared" si="19"/>
        <v>0</v>
      </c>
      <c r="U39" s="239"/>
      <c r="V39" s="6"/>
      <c r="W39" s="6"/>
      <c r="X39" s="6"/>
      <c r="Y39" s="6"/>
      <c r="Z39" s="6"/>
      <c r="AA39" s="6"/>
    </row>
    <row r="40" spans="1:27" s="189" customFormat="1" ht="72" customHeight="1">
      <c r="A40" s="186" t="s">
        <v>199</v>
      </c>
      <c r="B40" s="906" t="s">
        <v>976</v>
      </c>
      <c r="C40" s="907"/>
      <c r="D40" s="218" t="s">
        <v>1016</v>
      </c>
      <c r="E40" s="225">
        <f>SUM(E41:E42)</f>
        <v>0</v>
      </c>
      <c r="F40" s="225">
        <f t="shared" ref="F40" si="57">SUM(F41:F42)</f>
        <v>0</v>
      </c>
      <c r="G40" s="225">
        <f t="shared" ref="G40" si="58">SUM(G41:G42)</f>
        <v>0</v>
      </c>
      <c r="H40" s="225">
        <f t="shared" ref="H40" si="59">SUM(H41:H42)</f>
        <v>0</v>
      </c>
      <c r="I40" s="225">
        <f t="shared" ref="I40" si="60">SUM(I41:I42)</f>
        <v>0</v>
      </c>
      <c r="J40" s="218" t="s">
        <v>1016</v>
      </c>
      <c r="K40" s="225">
        <f t="shared" ref="K40" si="61">SUM(K41:K42)</f>
        <v>0</v>
      </c>
      <c r="L40" s="225">
        <f t="shared" ref="L40" si="62">SUM(L41:L42)</f>
        <v>0</v>
      </c>
      <c r="M40" s="225">
        <f t="shared" ref="M40" si="63">SUM(M41:M42)</f>
        <v>0</v>
      </c>
      <c r="N40" s="225">
        <f t="shared" ref="N40" si="64">SUM(N41:N42)</f>
        <v>0</v>
      </c>
      <c r="O40" s="225">
        <f t="shared" ref="O40" si="65">SUM(O41:O42)</f>
        <v>0</v>
      </c>
      <c r="P40" s="330">
        <f t="shared" si="15"/>
        <v>0</v>
      </c>
      <c r="Q40" s="330">
        <f t="shared" si="16"/>
        <v>0</v>
      </c>
      <c r="R40" s="330">
        <f t="shared" si="17"/>
        <v>0</v>
      </c>
      <c r="S40" s="330">
        <f t="shared" si="18"/>
        <v>0</v>
      </c>
      <c r="T40" s="330">
        <f t="shared" si="19"/>
        <v>0</v>
      </c>
      <c r="U40" s="218" t="s">
        <v>1016</v>
      </c>
    </row>
    <row r="41" spans="1:27">
      <c r="A41" s="231"/>
      <c r="B41" s="231"/>
      <c r="C41" s="231"/>
      <c r="D41" s="239"/>
      <c r="E41" s="229"/>
      <c r="F41" s="229"/>
      <c r="G41" s="229"/>
      <c r="H41" s="229"/>
      <c r="I41" s="229"/>
      <c r="J41" s="239"/>
      <c r="K41" s="229"/>
      <c r="L41" s="229"/>
      <c r="M41" s="229"/>
      <c r="N41" s="229"/>
      <c r="O41" s="229"/>
      <c r="P41" s="328">
        <f t="shared" si="15"/>
        <v>0</v>
      </c>
      <c r="Q41" s="328">
        <f t="shared" si="16"/>
        <v>0</v>
      </c>
      <c r="R41" s="328">
        <f t="shared" si="17"/>
        <v>0</v>
      </c>
      <c r="S41" s="328">
        <f t="shared" si="18"/>
        <v>0</v>
      </c>
      <c r="T41" s="328">
        <f t="shared" si="19"/>
        <v>0</v>
      </c>
      <c r="U41" s="239"/>
      <c r="V41" s="6"/>
      <c r="W41" s="6"/>
      <c r="X41" s="6"/>
      <c r="Y41" s="6"/>
      <c r="Z41" s="6"/>
      <c r="AA41" s="6"/>
    </row>
    <row r="42" spans="1:27">
      <c r="A42" s="231"/>
      <c r="B42" s="231"/>
      <c r="C42" s="231"/>
      <c r="D42" s="239"/>
      <c r="E42" s="229"/>
      <c r="F42" s="229"/>
      <c r="G42" s="229"/>
      <c r="H42" s="229"/>
      <c r="I42" s="229"/>
      <c r="J42" s="239"/>
      <c r="K42" s="229"/>
      <c r="L42" s="229"/>
      <c r="M42" s="229"/>
      <c r="N42" s="229"/>
      <c r="O42" s="229"/>
      <c r="P42" s="328">
        <f t="shared" si="15"/>
        <v>0</v>
      </c>
      <c r="Q42" s="328">
        <f t="shared" si="16"/>
        <v>0</v>
      </c>
      <c r="R42" s="328">
        <f t="shared" si="17"/>
        <v>0</v>
      </c>
      <c r="S42" s="328">
        <f t="shared" si="18"/>
        <v>0</v>
      </c>
      <c r="T42" s="328">
        <f t="shared" si="19"/>
        <v>0</v>
      </c>
      <c r="U42" s="239"/>
      <c r="V42" s="6"/>
      <c r="W42" s="6"/>
      <c r="X42" s="6"/>
      <c r="Y42" s="6"/>
      <c r="Z42" s="6"/>
      <c r="AA42" s="6"/>
    </row>
    <row r="43" spans="1:27" s="189" customFormat="1" ht="78" customHeight="1">
      <c r="A43" s="186" t="s">
        <v>977</v>
      </c>
      <c r="B43" s="906" t="s">
        <v>978</v>
      </c>
      <c r="C43" s="907"/>
      <c r="D43" s="218" t="s">
        <v>1016</v>
      </c>
      <c r="E43" s="225">
        <f>SUM(E44,E47)</f>
        <v>0</v>
      </c>
      <c r="F43" s="225">
        <f t="shared" ref="F43:O43" si="66">SUM(F44,F47)</f>
        <v>0</v>
      </c>
      <c r="G43" s="225">
        <f t="shared" si="66"/>
        <v>0</v>
      </c>
      <c r="H43" s="225">
        <f t="shared" si="66"/>
        <v>0</v>
      </c>
      <c r="I43" s="225">
        <f t="shared" si="66"/>
        <v>0</v>
      </c>
      <c r="J43" s="218" t="s">
        <v>1016</v>
      </c>
      <c r="K43" s="225">
        <f t="shared" si="66"/>
        <v>0</v>
      </c>
      <c r="L43" s="225">
        <f t="shared" si="66"/>
        <v>0</v>
      </c>
      <c r="M43" s="225">
        <f t="shared" si="66"/>
        <v>0</v>
      </c>
      <c r="N43" s="225">
        <f t="shared" si="66"/>
        <v>0</v>
      </c>
      <c r="O43" s="225">
        <f t="shared" si="66"/>
        <v>0</v>
      </c>
      <c r="P43" s="330">
        <f t="shared" si="15"/>
        <v>0</v>
      </c>
      <c r="Q43" s="330">
        <f t="shared" si="16"/>
        <v>0</v>
      </c>
      <c r="R43" s="330">
        <f t="shared" si="17"/>
        <v>0</v>
      </c>
      <c r="S43" s="330">
        <f t="shared" si="18"/>
        <v>0</v>
      </c>
      <c r="T43" s="330">
        <f t="shared" si="19"/>
        <v>0</v>
      </c>
      <c r="U43" s="218" t="s">
        <v>1016</v>
      </c>
    </row>
    <row r="44" spans="1:27" s="192" customFormat="1" ht="87" customHeight="1">
      <c r="A44" s="191" t="s">
        <v>979</v>
      </c>
      <c r="B44" s="923" t="s">
        <v>980</v>
      </c>
      <c r="C44" s="924"/>
      <c r="D44" s="222" t="s">
        <v>1016</v>
      </c>
      <c r="E44" s="226">
        <f>SUM(E45:E46)</f>
        <v>0</v>
      </c>
      <c r="F44" s="226">
        <f t="shared" ref="F44" si="67">SUM(F45:F46)</f>
        <v>0</v>
      </c>
      <c r="G44" s="226">
        <f t="shared" ref="G44" si="68">SUM(G45:G46)</f>
        <v>0</v>
      </c>
      <c r="H44" s="226">
        <f t="shared" ref="H44" si="69">SUM(H45:H46)</f>
        <v>0</v>
      </c>
      <c r="I44" s="226">
        <f t="shared" ref="I44" si="70">SUM(I45:I46)</f>
        <v>0</v>
      </c>
      <c r="J44" s="222" t="s">
        <v>1016</v>
      </c>
      <c r="K44" s="226">
        <f t="shared" ref="K44" si="71">SUM(K45:K46)</f>
        <v>0</v>
      </c>
      <c r="L44" s="226">
        <f t="shared" ref="L44" si="72">SUM(L45:L46)</f>
        <v>0</v>
      </c>
      <c r="M44" s="226">
        <f t="shared" ref="M44" si="73">SUM(M45:M46)</f>
        <v>0</v>
      </c>
      <c r="N44" s="226">
        <f t="shared" ref="N44" si="74">SUM(N45:N46)</f>
        <v>0</v>
      </c>
      <c r="O44" s="226">
        <f t="shared" ref="O44" si="75">SUM(O45:O46)</f>
        <v>0</v>
      </c>
      <c r="P44" s="331">
        <f t="shared" si="15"/>
        <v>0</v>
      </c>
      <c r="Q44" s="331">
        <f t="shared" si="16"/>
        <v>0</v>
      </c>
      <c r="R44" s="331">
        <f t="shared" si="17"/>
        <v>0</v>
      </c>
      <c r="S44" s="331">
        <f t="shared" si="18"/>
        <v>0</v>
      </c>
      <c r="T44" s="331">
        <f t="shared" si="19"/>
        <v>0</v>
      </c>
      <c r="U44" s="222" t="s">
        <v>1016</v>
      </c>
    </row>
    <row r="45" spans="1:27">
      <c r="A45" s="231"/>
      <c r="B45" s="231"/>
      <c r="C45" s="231"/>
      <c r="D45" s="239"/>
      <c r="E45" s="229"/>
      <c r="F45" s="229"/>
      <c r="G45" s="229"/>
      <c r="H45" s="229"/>
      <c r="I45" s="229"/>
      <c r="J45" s="239"/>
      <c r="K45" s="229"/>
      <c r="L45" s="229"/>
      <c r="M45" s="229"/>
      <c r="N45" s="229"/>
      <c r="O45" s="229"/>
      <c r="P45" s="328">
        <f t="shared" si="15"/>
        <v>0</v>
      </c>
      <c r="Q45" s="328">
        <f t="shared" si="16"/>
        <v>0</v>
      </c>
      <c r="R45" s="328">
        <f t="shared" si="17"/>
        <v>0</v>
      </c>
      <c r="S45" s="328">
        <f t="shared" si="18"/>
        <v>0</v>
      </c>
      <c r="T45" s="328">
        <f t="shared" si="19"/>
        <v>0</v>
      </c>
      <c r="U45" s="239"/>
      <c r="V45" s="6"/>
      <c r="W45" s="6"/>
      <c r="X45" s="6"/>
      <c r="Y45" s="6"/>
      <c r="Z45" s="6"/>
      <c r="AA45" s="6"/>
    </row>
    <row r="46" spans="1:27">
      <c r="A46" s="231"/>
      <c r="B46" s="231"/>
      <c r="C46" s="231"/>
      <c r="D46" s="239"/>
      <c r="E46" s="229"/>
      <c r="F46" s="229"/>
      <c r="G46" s="229"/>
      <c r="H46" s="229"/>
      <c r="I46" s="229"/>
      <c r="J46" s="239"/>
      <c r="K46" s="229"/>
      <c r="L46" s="229"/>
      <c r="M46" s="229"/>
      <c r="N46" s="229"/>
      <c r="O46" s="229"/>
      <c r="P46" s="328">
        <f t="shared" si="15"/>
        <v>0</v>
      </c>
      <c r="Q46" s="328">
        <f t="shared" si="16"/>
        <v>0</v>
      </c>
      <c r="R46" s="328">
        <f t="shared" si="17"/>
        <v>0</v>
      </c>
      <c r="S46" s="328">
        <f t="shared" si="18"/>
        <v>0</v>
      </c>
      <c r="T46" s="328">
        <f t="shared" si="19"/>
        <v>0</v>
      </c>
      <c r="U46" s="239"/>
      <c r="V46" s="6"/>
      <c r="W46" s="6"/>
      <c r="X46" s="6"/>
      <c r="Y46" s="6"/>
      <c r="Z46" s="6"/>
      <c r="AA46" s="6"/>
    </row>
    <row r="47" spans="1:27" s="192" customFormat="1" ht="79.5" customHeight="1">
      <c r="A47" s="191" t="s">
        <v>981</v>
      </c>
      <c r="B47" s="923" t="s">
        <v>982</v>
      </c>
      <c r="C47" s="924"/>
      <c r="D47" s="222" t="s">
        <v>1016</v>
      </c>
      <c r="E47" s="226">
        <f>SUM(E48:E49)</f>
        <v>0</v>
      </c>
      <c r="F47" s="226">
        <f t="shared" ref="F47" si="76">SUM(F48:F49)</f>
        <v>0</v>
      </c>
      <c r="G47" s="226">
        <f t="shared" ref="G47" si="77">SUM(G48:G49)</f>
        <v>0</v>
      </c>
      <c r="H47" s="226">
        <f t="shared" ref="H47" si="78">SUM(H48:H49)</f>
        <v>0</v>
      </c>
      <c r="I47" s="226">
        <f t="shared" ref="I47" si="79">SUM(I48:I49)</f>
        <v>0</v>
      </c>
      <c r="J47" s="222" t="s">
        <v>1016</v>
      </c>
      <c r="K47" s="226">
        <f t="shared" ref="K47" si="80">SUM(K48:K49)</f>
        <v>0</v>
      </c>
      <c r="L47" s="226">
        <f t="shared" ref="L47" si="81">SUM(L48:L49)</f>
        <v>0</v>
      </c>
      <c r="M47" s="226">
        <f t="shared" ref="M47" si="82">SUM(M48:M49)</f>
        <v>0</v>
      </c>
      <c r="N47" s="226">
        <f t="shared" ref="N47" si="83">SUM(N48:N49)</f>
        <v>0</v>
      </c>
      <c r="O47" s="226">
        <f t="shared" ref="O47" si="84">SUM(O48:O49)</f>
        <v>0</v>
      </c>
      <c r="P47" s="331">
        <f t="shared" si="15"/>
        <v>0</v>
      </c>
      <c r="Q47" s="331">
        <f t="shared" si="16"/>
        <v>0</v>
      </c>
      <c r="R47" s="331">
        <f t="shared" si="17"/>
        <v>0</v>
      </c>
      <c r="S47" s="331">
        <f t="shared" si="18"/>
        <v>0</v>
      </c>
      <c r="T47" s="331">
        <f t="shared" si="19"/>
        <v>0</v>
      </c>
      <c r="U47" s="222" t="s">
        <v>1016</v>
      </c>
    </row>
    <row r="48" spans="1:27">
      <c r="A48" s="231"/>
      <c r="B48" s="231"/>
      <c r="C48" s="231"/>
      <c r="D48" s="239"/>
      <c r="E48" s="229"/>
      <c r="F48" s="229"/>
      <c r="G48" s="229"/>
      <c r="H48" s="229"/>
      <c r="I48" s="229"/>
      <c r="J48" s="239"/>
      <c r="K48" s="229"/>
      <c r="L48" s="229"/>
      <c r="M48" s="229"/>
      <c r="N48" s="229"/>
      <c r="O48" s="229"/>
      <c r="P48" s="328">
        <f t="shared" si="15"/>
        <v>0</v>
      </c>
      <c r="Q48" s="328">
        <f t="shared" si="16"/>
        <v>0</v>
      </c>
      <c r="R48" s="328">
        <f t="shared" si="17"/>
        <v>0</v>
      </c>
      <c r="S48" s="328">
        <f t="shared" si="18"/>
        <v>0</v>
      </c>
      <c r="T48" s="328">
        <f t="shared" si="19"/>
        <v>0</v>
      </c>
      <c r="U48" s="239"/>
      <c r="V48" s="6"/>
      <c r="W48" s="6"/>
      <c r="X48" s="6"/>
      <c r="Y48" s="6"/>
      <c r="Z48" s="6"/>
      <c r="AA48" s="6"/>
    </row>
    <row r="49" spans="1:27">
      <c r="A49" s="231"/>
      <c r="B49" s="231"/>
      <c r="C49" s="231"/>
      <c r="D49" s="239"/>
      <c r="E49" s="229"/>
      <c r="F49" s="229"/>
      <c r="G49" s="229"/>
      <c r="H49" s="229"/>
      <c r="I49" s="229"/>
      <c r="J49" s="239"/>
      <c r="K49" s="229"/>
      <c r="L49" s="229"/>
      <c r="M49" s="229"/>
      <c r="N49" s="229"/>
      <c r="O49" s="229"/>
      <c r="P49" s="328">
        <f t="shared" si="15"/>
        <v>0</v>
      </c>
      <c r="Q49" s="328">
        <f t="shared" si="16"/>
        <v>0</v>
      </c>
      <c r="R49" s="328">
        <f t="shared" si="17"/>
        <v>0</v>
      </c>
      <c r="S49" s="328">
        <f t="shared" si="18"/>
        <v>0</v>
      </c>
      <c r="T49" s="328">
        <f t="shared" si="19"/>
        <v>0</v>
      </c>
      <c r="U49" s="239"/>
      <c r="V49" s="6"/>
      <c r="W49" s="6"/>
      <c r="X49" s="6"/>
      <c r="Y49" s="6"/>
      <c r="Z49" s="6"/>
      <c r="AA49" s="6"/>
    </row>
    <row r="50" spans="1:27" s="187" customFormat="1" ht="56.25" customHeight="1">
      <c r="A50" s="190" t="s">
        <v>201</v>
      </c>
      <c r="B50" s="904" t="s">
        <v>983</v>
      </c>
      <c r="C50" s="905"/>
      <c r="D50" s="220" t="s">
        <v>1016</v>
      </c>
      <c r="E50" s="224">
        <f>SUM(E51,E58,E65,E90)</f>
        <v>0</v>
      </c>
      <c r="F50" s="224">
        <f t="shared" ref="F50:O50" si="85">SUM(F51,F58,F65,F90)</f>
        <v>0</v>
      </c>
      <c r="G50" s="224">
        <f t="shared" si="85"/>
        <v>0</v>
      </c>
      <c r="H50" s="224">
        <f t="shared" si="85"/>
        <v>0</v>
      </c>
      <c r="I50" s="224">
        <f t="shared" si="85"/>
        <v>0</v>
      </c>
      <c r="J50" s="220" t="s">
        <v>1016</v>
      </c>
      <c r="K50" s="224">
        <f t="shared" si="85"/>
        <v>0</v>
      </c>
      <c r="L50" s="224">
        <f t="shared" si="85"/>
        <v>0</v>
      </c>
      <c r="M50" s="224">
        <f t="shared" si="85"/>
        <v>0</v>
      </c>
      <c r="N50" s="224">
        <f t="shared" si="85"/>
        <v>0</v>
      </c>
      <c r="O50" s="224">
        <f t="shared" si="85"/>
        <v>0</v>
      </c>
      <c r="P50" s="329">
        <f t="shared" si="15"/>
        <v>0</v>
      </c>
      <c r="Q50" s="329">
        <f t="shared" si="16"/>
        <v>0</v>
      </c>
      <c r="R50" s="329">
        <f t="shared" si="17"/>
        <v>0</v>
      </c>
      <c r="S50" s="329">
        <f t="shared" si="18"/>
        <v>0</v>
      </c>
      <c r="T50" s="329">
        <f t="shared" si="19"/>
        <v>0</v>
      </c>
      <c r="U50" s="220" t="s">
        <v>1016</v>
      </c>
    </row>
    <row r="51" spans="1:27" s="189" customFormat="1" ht="79.5" customHeight="1">
      <c r="A51" s="186" t="s">
        <v>202</v>
      </c>
      <c r="B51" s="906" t="s">
        <v>984</v>
      </c>
      <c r="C51" s="907"/>
      <c r="D51" s="218" t="s">
        <v>1016</v>
      </c>
      <c r="E51" s="225">
        <f>SUM(E52,E55)</f>
        <v>0</v>
      </c>
      <c r="F51" s="225">
        <f t="shared" ref="F51:O51" si="86">SUM(F52,F55)</f>
        <v>0</v>
      </c>
      <c r="G51" s="225">
        <f t="shared" si="86"/>
        <v>0</v>
      </c>
      <c r="H51" s="225">
        <f t="shared" si="86"/>
        <v>0</v>
      </c>
      <c r="I51" s="225">
        <f t="shared" si="86"/>
        <v>0</v>
      </c>
      <c r="J51" s="218" t="s">
        <v>1016</v>
      </c>
      <c r="K51" s="225">
        <f t="shared" si="86"/>
        <v>0</v>
      </c>
      <c r="L51" s="225">
        <f t="shared" si="86"/>
        <v>0</v>
      </c>
      <c r="M51" s="225">
        <f t="shared" si="86"/>
        <v>0</v>
      </c>
      <c r="N51" s="225">
        <f t="shared" si="86"/>
        <v>0</v>
      </c>
      <c r="O51" s="225">
        <f t="shared" si="86"/>
        <v>0</v>
      </c>
      <c r="P51" s="330">
        <f t="shared" si="15"/>
        <v>0</v>
      </c>
      <c r="Q51" s="330">
        <f t="shared" si="16"/>
        <v>0</v>
      </c>
      <c r="R51" s="330">
        <f t="shared" si="17"/>
        <v>0</v>
      </c>
      <c r="S51" s="330">
        <f t="shared" si="18"/>
        <v>0</v>
      </c>
      <c r="T51" s="330">
        <f t="shared" si="19"/>
        <v>0</v>
      </c>
      <c r="U51" s="218" t="s">
        <v>1016</v>
      </c>
    </row>
    <row r="52" spans="1:27" s="192" customFormat="1" ht="54" customHeight="1">
      <c r="A52" s="191" t="s">
        <v>203</v>
      </c>
      <c r="B52" s="923" t="s">
        <v>985</v>
      </c>
      <c r="C52" s="924"/>
      <c r="D52" s="222" t="s">
        <v>1016</v>
      </c>
      <c r="E52" s="226">
        <f>SUM(E53:E54)</f>
        <v>0</v>
      </c>
      <c r="F52" s="226">
        <f t="shared" ref="F52" si="87">SUM(F53:F54)</f>
        <v>0</v>
      </c>
      <c r="G52" s="226">
        <f t="shared" ref="G52" si="88">SUM(G53:G54)</f>
        <v>0</v>
      </c>
      <c r="H52" s="226">
        <f t="shared" ref="H52" si="89">SUM(H53:H54)</f>
        <v>0</v>
      </c>
      <c r="I52" s="226">
        <f t="shared" ref="I52" si="90">SUM(I53:I54)</f>
        <v>0</v>
      </c>
      <c r="J52" s="222" t="s">
        <v>1016</v>
      </c>
      <c r="K52" s="226">
        <f t="shared" ref="K52" si="91">SUM(K53:K54)</f>
        <v>0</v>
      </c>
      <c r="L52" s="226">
        <f t="shared" ref="L52" si="92">SUM(L53:L54)</f>
        <v>0</v>
      </c>
      <c r="M52" s="226">
        <f t="shared" ref="M52" si="93">SUM(M53:M54)</f>
        <v>0</v>
      </c>
      <c r="N52" s="226">
        <f t="shared" ref="N52" si="94">SUM(N53:N54)</f>
        <v>0</v>
      </c>
      <c r="O52" s="226">
        <f t="shared" ref="O52" si="95">SUM(O53:O54)</f>
        <v>0</v>
      </c>
      <c r="P52" s="331">
        <f t="shared" si="15"/>
        <v>0</v>
      </c>
      <c r="Q52" s="331">
        <f t="shared" si="16"/>
        <v>0</v>
      </c>
      <c r="R52" s="331">
        <f t="shared" si="17"/>
        <v>0</v>
      </c>
      <c r="S52" s="331">
        <f t="shared" si="18"/>
        <v>0</v>
      </c>
      <c r="T52" s="331">
        <f t="shared" si="19"/>
        <v>0</v>
      </c>
      <c r="U52" s="222" t="s">
        <v>1016</v>
      </c>
    </row>
    <row r="53" spans="1:27">
      <c r="A53" s="231"/>
      <c r="B53" s="231"/>
      <c r="C53" s="231"/>
      <c r="D53" s="239"/>
      <c r="E53" s="229"/>
      <c r="F53" s="229"/>
      <c r="G53" s="229"/>
      <c r="H53" s="229"/>
      <c r="I53" s="229"/>
      <c r="J53" s="239"/>
      <c r="K53" s="229"/>
      <c r="L53" s="229"/>
      <c r="M53" s="229"/>
      <c r="N53" s="229"/>
      <c r="O53" s="229"/>
      <c r="P53" s="328">
        <f t="shared" si="15"/>
        <v>0</v>
      </c>
      <c r="Q53" s="328">
        <f t="shared" si="16"/>
        <v>0</v>
      </c>
      <c r="R53" s="328">
        <f t="shared" si="17"/>
        <v>0</v>
      </c>
      <c r="S53" s="328">
        <f t="shared" si="18"/>
        <v>0</v>
      </c>
      <c r="T53" s="328">
        <f t="shared" si="19"/>
        <v>0</v>
      </c>
      <c r="U53" s="239"/>
      <c r="V53" s="6"/>
      <c r="W53" s="6"/>
      <c r="X53" s="6"/>
      <c r="Y53" s="6"/>
      <c r="Z53" s="6"/>
      <c r="AA53" s="6"/>
    </row>
    <row r="54" spans="1:27">
      <c r="A54" s="231"/>
      <c r="B54" s="231"/>
      <c r="C54" s="231"/>
      <c r="D54" s="239"/>
      <c r="E54" s="229"/>
      <c r="F54" s="229"/>
      <c r="G54" s="229"/>
      <c r="H54" s="229"/>
      <c r="I54" s="229"/>
      <c r="J54" s="239"/>
      <c r="K54" s="229"/>
      <c r="L54" s="229"/>
      <c r="M54" s="229"/>
      <c r="N54" s="229"/>
      <c r="O54" s="229"/>
      <c r="P54" s="328">
        <f t="shared" si="15"/>
        <v>0</v>
      </c>
      <c r="Q54" s="328">
        <f t="shared" si="16"/>
        <v>0</v>
      </c>
      <c r="R54" s="328">
        <f t="shared" si="17"/>
        <v>0</v>
      </c>
      <c r="S54" s="328">
        <f t="shared" si="18"/>
        <v>0</v>
      </c>
      <c r="T54" s="328">
        <f t="shared" si="19"/>
        <v>0</v>
      </c>
      <c r="U54" s="239"/>
      <c r="V54" s="6"/>
      <c r="W54" s="6"/>
      <c r="X54" s="6"/>
      <c r="Y54" s="6"/>
      <c r="Z54" s="6"/>
      <c r="AA54" s="6"/>
    </row>
    <row r="55" spans="1:27" s="192" customFormat="1" ht="64.5" customHeight="1">
      <c r="A55" s="191" t="s">
        <v>204</v>
      </c>
      <c r="B55" s="923" t="s">
        <v>986</v>
      </c>
      <c r="C55" s="924"/>
      <c r="D55" s="222" t="s">
        <v>1016</v>
      </c>
      <c r="E55" s="226">
        <f>SUM(E56:E57)</f>
        <v>0</v>
      </c>
      <c r="F55" s="226">
        <f t="shared" ref="F55" si="96">SUM(F56:F57)</f>
        <v>0</v>
      </c>
      <c r="G55" s="226">
        <f t="shared" ref="G55" si="97">SUM(G56:G57)</f>
        <v>0</v>
      </c>
      <c r="H55" s="226">
        <f t="shared" ref="H55" si="98">SUM(H56:H57)</f>
        <v>0</v>
      </c>
      <c r="I55" s="226">
        <f t="shared" ref="I55" si="99">SUM(I56:I57)</f>
        <v>0</v>
      </c>
      <c r="J55" s="222" t="s">
        <v>1016</v>
      </c>
      <c r="K55" s="226">
        <f t="shared" ref="K55" si="100">SUM(K56:K57)</f>
        <v>0</v>
      </c>
      <c r="L55" s="226">
        <f t="shared" ref="L55" si="101">SUM(L56:L57)</f>
        <v>0</v>
      </c>
      <c r="M55" s="226">
        <f t="shared" ref="M55" si="102">SUM(M56:M57)</f>
        <v>0</v>
      </c>
      <c r="N55" s="226">
        <f t="shared" ref="N55" si="103">SUM(N56:N57)</f>
        <v>0</v>
      </c>
      <c r="O55" s="226">
        <f t="shared" ref="O55" si="104">SUM(O56:O57)</f>
        <v>0</v>
      </c>
      <c r="P55" s="331">
        <f t="shared" si="15"/>
        <v>0</v>
      </c>
      <c r="Q55" s="331">
        <f t="shared" si="16"/>
        <v>0</v>
      </c>
      <c r="R55" s="331">
        <f t="shared" si="17"/>
        <v>0</v>
      </c>
      <c r="S55" s="331">
        <f t="shared" si="18"/>
        <v>0</v>
      </c>
      <c r="T55" s="331">
        <f t="shared" si="19"/>
        <v>0</v>
      </c>
      <c r="U55" s="222" t="s">
        <v>1016</v>
      </c>
    </row>
    <row r="56" spans="1:27">
      <c r="A56" s="231"/>
      <c r="B56" s="231"/>
      <c r="C56" s="231"/>
      <c r="D56" s="239"/>
      <c r="E56" s="229"/>
      <c r="F56" s="229"/>
      <c r="G56" s="229"/>
      <c r="H56" s="229"/>
      <c r="I56" s="229"/>
      <c r="J56" s="239"/>
      <c r="K56" s="229"/>
      <c r="L56" s="229"/>
      <c r="M56" s="229"/>
      <c r="N56" s="229"/>
      <c r="O56" s="229"/>
      <c r="P56" s="328">
        <f t="shared" si="15"/>
        <v>0</v>
      </c>
      <c r="Q56" s="328">
        <f t="shared" si="16"/>
        <v>0</v>
      </c>
      <c r="R56" s="328">
        <f t="shared" si="17"/>
        <v>0</v>
      </c>
      <c r="S56" s="328">
        <f t="shared" si="18"/>
        <v>0</v>
      </c>
      <c r="T56" s="328">
        <f t="shared" si="19"/>
        <v>0</v>
      </c>
      <c r="U56" s="239"/>
      <c r="V56" s="6"/>
      <c r="W56" s="6"/>
      <c r="X56" s="6"/>
      <c r="Y56" s="6"/>
      <c r="Z56" s="6"/>
      <c r="AA56" s="6"/>
    </row>
    <row r="57" spans="1:27">
      <c r="A57" s="231"/>
      <c r="B57" s="231"/>
      <c r="C57" s="231"/>
      <c r="D57" s="239"/>
      <c r="E57" s="229"/>
      <c r="F57" s="229"/>
      <c r="G57" s="229"/>
      <c r="H57" s="229"/>
      <c r="I57" s="229"/>
      <c r="J57" s="239"/>
      <c r="K57" s="229"/>
      <c r="L57" s="229"/>
      <c r="M57" s="229"/>
      <c r="N57" s="229"/>
      <c r="O57" s="229"/>
      <c r="P57" s="328">
        <f t="shared" si="15"/>
        <v>0</v>
      </c>
      <c r="Q57" s="328">
        <f t="shared" si="16"/>
        <v>0</v>
      </c>
      <c r="R57" s="328">
        <f t="shared" si="17"/>
        <v>0</v>
      </c>
      <c r="S57" s="328">
        <f t="shared" si="18"/>
        <v>0</v>
      </c>
      <c r="T57" s="328">
        <f t="shared" si="19"/>
        <v>0</v>
      </c>
      <c r="U57" s="239"/>
      <c r="V57" s="6"/>
      <c r="W57" s="6"/>
      <c r="X57" s="6"/>
      <c r="Y57" s="6"/>
      <c r="Z57" s="6"/>
      <c r="AA57" s="6"/>
    </row>
    <row r="58" spans="1:27" s="189" customFormat="1" ht="54.75" customHeight="1">
      <c r="A58" s="186" t="s">
        <v>212</v>
      </c>
      <c r="B58" s="906" t="s">
        <v>987</v>
      </c>
      <c r="C58" s="907"/>
      <c r="D58" s="218" t="s">
        <v>1016</v>
      </c>
      <c r="E58" s="225">
        <f>SUM(E59,E62)</f>
        <v>0</v>
      </c>
      <c r="F58" s="225">
        <f t="shared" ref="F58:O58" si="105">SUM(F59,F62)</f>
        <v>0</v>
      </c>
      <c r="G58" s="225">
        <f t="shared" si="105"/>
        <v>0</v>
      </c>
      <c r="H58" s="225">
        <f t="shared" si="105"/>
        <v>0</v>
      </c>
      <c r="I58" s="225">
        <f t="shared" si="105"/>
        <v>0</v>
      </c>
      <c r="J58" s="218" t="s">
        <v>1016</v>
      </c>
      <c r="K58" s="225">
        <f t="shared" si="105"/>
        <v>0</v>
      </c>
      <c r="L58" s="225">
        <f t="shared" si="105"/>
        <v>0</v>
      </c>
      <c r="M58" s="225">
        <f t="shared" si="105"/>
        <v>0</v>
      </c>
      <c r="N58" s="225">
        <f t="shared" si="105"/>
        <v>0</v>
      </c>
      <c r="O58" s="225">
        <f t="shared" si="105"/>
        <v>0</v>
      </c>
      <c r="P58" s="330">
        <f t="shared" si="15"/>
        <v>0</v>
      </c>
      <c r="Q58" s="330">
        <f t="shared" si="16"/>
        <v>0</v>
      </c>
      <c r="R58" s="330">
        <f t="shared" si="17"/>
        <v>0</v>
      </c>
      <c r="S58" s="330">
        <f t="shared" si="18"/>
        <v>0</v>
      </c>
      <c r="T58" s="330">
        <f t="shared" si="19"/>
        <v>0</v>
      </c>
      <c r="U58" s="218" t="s">
        <v>1016</v>
      </c>
    </row>
    <row r="59" spans="1:27" s="192" customFormat="1" ht="41.25" customHeight="1">
      <c r="A59" s="191" t="s">
        <v>988</v>
      </c>
      <c r="B59" s="923" t="s">
        <v>989</v>
      </c>
      <c r="C59" s="924"/>
      <c r="D59" s="222" t="s">
        <v>1016</v>
      </c>
      <c r="E59" s="226">
        <f>SUM(E60:E61)</f>
        <v>0</v>
      </c>
      <c r="F59" s="226">
        <f t="shared" ref="F59" si="106">SUM(F60:F61)</f>
        <v>0</v>
      </c>
      <c r="G59" s="226">
        <f t="shared" ref="G59" si="107">SUM(G60:G61)</f>
        <v>0</v>
      </c>
      <c r="H59" s="226">
        <f t="shared" ref="H59" si="108">SUM(H60:H61)</f>
        <v>0</v>
      </c>
      <c r="I59" s="226">
        <f t="shared" ref="I59" si="109">SUM(I60:I61)</f>
        <v>0</v>
      </c>
      <c r="J59" s="222" t="s">
        <v>1016</v>
      </c>
      <c r="K59" s="226">
        <f t="shared" ref="K59" si="110">SUM(K60:K61)</f>
        <v>0</v>
      </c>
      <c r="L59" s="226">
        <f t="shared" ref="L59" si="111">SUM(L60:L61)</f>
        <v>0</v>
      </c>
      <c r="M59" s="226">
        <f t="shared" ref="M59" si="112">SUM(M60:M61)</f>
        <v>0</v>
      </c>
      <c r="N59" s="226">
        <f t="shared" ref="N59" si="113">SUM(N60:N61)</f>
        <v>0</v>
      </c>
      <c r="O59" s="226">
        <f t="shared" ref="O59" si="114">SUM(O60:O61)</f>
        <v>0</v>
      </c>
      <c r="P59" s="331">
        <f t="shared" si="15"/>
        <v>0</v>
      </c>
      <c r="Q59" s="331">
        <f t="shared" si="16"/>
        <v>0</v>
      </c>
      <c r="R59" s="331">
        <f t="shared" si="17"/>
        <v>0</v>
      </c>
      <c r="S59" s="331">
        <f t="shared" si="18"/>
        <v>0</v>
      </c>
      <c r="T59" s="331">
        <f t="shared" si="19"/>
        <v>0</v>
      </c>
      <c r="U59" s="222" t="s">
        <v>1016</v>
      </c>
    </row>
    <row r="60" spans="1:27">
      <c r="A60" s="231"/>
      <c r="B60" s="231"/>
      <c r="C60" s="231"/>
      <c r="D60" s="239"/>
      <c r="E60" s="229"/>
      <c r="F60" s="229"/>
      <c r="G60" s="229"/>
      <c r="H60" s="229"/>
      <c r="I60" s="229"/>
      <c r="J60" s="239"/>
      <c r="K60" s="229"/>
      <c r="L60" s="229"/>
      <c r="M60" s="229"/>
      <c r="N60" s="229"/>
      <c r="O60" s="229"/>
      <c r="P60" s="328">
        <f t="shared" si="15"/>
        <v>0</v>
      </c>
      <c r="Q60" s="328">
        <f t="shared" si="16"/>
        <v>0</v>
      </c>
      <c r="R60" s="328">
        <f t="shared" si="17"/>
        <v>0</v>
      </c>
      <c r="S60" s="328">
        <f t="shared" si="18"/>
        <v>0</v>
      </c>
      <c r="T60" s="328">
        <f t="shared" si="19"/>
        <v>0</v>
      </c>
      <c r="U60" s="239"/>
      <c r="V60" s="6"/>
      <c r="W60" s="6"/>
      <c r="X60" s="6"/>
      <c r="Y60" s="6"/>
      <c r="Z60" s="6"/>
      <c r="AA60" s="6"/>
    </row>
    <row r="61" spans="1:27">
      <c r="A61" s="231"/>
      <c r="B61" s="231"/>
      <c r="C61" s="231"/>
      <c r="D61" s="239"/>
      <c r="E61" s="229"/>
      <c r="F61" s="229"/>
      <c r="G61" s="229"/>
      <c r="H61" s="229"/>
      <c r="I61" s="229"/>
      <c r="J61" s="239"/>
      <c r="K61" s="229"/>
      <c r="L61" s="229"/>
      <c r="M61" s="229"/>
      <c r="N61" s="229"/>
      <c r="O61" s="229"/>
      <c r="P61" s="328">
        <f t="shared" si="15"/>
        <v>0</v>
      </c>
      <c r="Q61" s="328">
        <f t="shared" si="16"/>
        <v>0</v>
      </c>
      <c r="R61" s="328">
        <f t="shared" si="17"/>
        <v>0</v>
      </c>
      <c r="S61" s="328">
        <f t="shared" si="18"/>
        <v>0</v>
      </c>
      <c r="T61" s="328">
        <f t="shared" si="19"/>
        <v>0</v>
      </c>
      <c r="U61" s="239"/>
      <c r="V61" s="6"/>
      <c r="W61" s="6"/>
      <c r="X61" s="6"/>
      <c r="Y61" s="6"/>
      <c r="Z61" s="6"/>
      <c r="AA61" s="6"/>
    </row>
    <row r="62" spans="1:27" s="192" customFormat="1" ht="42.75" customHeight="1">
      <c r="A62" s="191" t="s">
        <v>990</v>
      </c>
      <c r="B62" s="923" t="s">
        <v>991</v>
      </c>
      <c r="C62" s="924"/>
      <c r="D62" s="222" t="s">
        <v>1016</v>
      </c>
      <c r="E62" s="226">
        <f>SUM(E63:E64)</f>
        <v>0</v>
      </c>
      <c r="F62" s="226">
        <f t="shared" ref="F62" si="115">SUM(F63:F64)</f>
        <v>0</v>
      </c>
      <c r="G62" s="226">
        <f t="shared" ref="G62" si="116">SUM(G63:G64)</f>
        <v>0</v>
      </c>
      <c r="H62" s="226">
        <f t="shared" ref="H62" si="117">SUM(H63:H64)</f>
        <v>0</v>
      </c>
      <c r="I62" s="226">
        <f t="shared" ref="I62" si="118">SUM(I63:I64)</f>
        <v>0</v>
      </c>
      <c r="J62" s="222" t="s">
        <v>1016</v>
      </c>
      <c r="K62" s="226">
        <f t="shared" ref="K62" si="119">SUM(K63:K64)</f>
        <v>0</v>
      </c>
      <c r="L62" s="226">
        <f t="shared" ref="L62" si="120">SUM(L63:L64)</f>
        <v>0</v>
      </c>
      <c r="M62" s="226">
        <f t="shared" ref="M62" si="121">SUM(M63:M64)</f>
        <v>0</v>
      </c>
      <c r="N62" s="226">
        <f t="shared" ref="N62" si="122">SUM(N63:N64)</f>
        <v>0</v>
      </c>
      <c r="O62" s="226">
        <f t="shared" ref="O62" si="123">SUM(O63:O64)</f>
        <v>0</v>
      </c>
      <c r="P62" s="331">
        <f t="shared" si="15"/>
        <v>0</v>
      </c>
      <c r="Q62" s="331">
        <f t="shared" si="16"/>
        <v>0</v>
      </c>
      <c r="R62" s="331">
        <f t="shared" si="17"/>
        <v>0</v>
      </c>
      <c r="S62" s="331">
        <f t="shared" si="18"/>
        <v>0</v>
      </c>
      <c r="T62" s="331">
        <f t="shared" si="19"/>
        <v>0</v>
      </c>
      <c r="U62" s="222" t="s">
        <v>1016</v>
      </c>
    </row>
    <row r="63" spans="1:27">
      <c r="A63" s="231"/>
      <c r="B63" s="231"/>
      <c r="C63" s="231"/>
      <c r="D63" s="239"/>
      <c r="E63" s="229"/>
      <c r="F63" s="229"/>
      <c r="G63" s="229"/>
      <c r="H63" s="229"/>
      <c r="I63" s="229"/>
      <c r="J63" s="239"/>
      <c r="K63" s="229"/>
      <c r="L63" s="229"/>
      <c r="M63" s="229"/>
      <c r="N63" s="229"/>
      <c r="O63" s="229"/>
      <c r="P63" s="328">
        <f t="shared" si="15"/>
        <v>0</v>
      </c>
      <c r="Q63" s="328">
        <f t="shared" si="16"/>
        <v>0</v>
      </c>
      <c r="R63" s="328">
        <f t="shared" si="17"/>
        <v>0</v>
      </c>
      <c r="S63" s="328">
        <f t="shared" si="18"/>
        <v>0</v>
      </c>
      <c r="T63" s="328">
        <f t="shared" si="19"/>
        <v>0</v>
      </c>
      <c r="U63" s="239"/>
      <c r="V63" s="6"/>
      <c r="W63" s="6"/>
      <c r="X63" s="6"/>
      <c r="Y63" s="6"/>
      <c r="Z63" s="6"/>
      <c r="AA63" s="6"/>
    </row>
    <row r="64" spans="1:27">
      <c r="A64" s="231"/>
      <c r="B64" s="231"/>
      <c r="C64" s="231"/>
      <c r="D64" s="239"/>
      <c r="E64" s="229"/>
      <c r="F64" s="229"/>
      <c r="G64" s="229"/>
      <c r="H64" s="229"/>
      <c r="I64" s="229"/>
      <c r="J64" s="239"/>
      <c r="K64" s="229"/>
      <c r="L64" s="229"/>
      <c r="M64" s="229"/>
      <c r="N64" s="229"/>
      <c r="O64" s="229"/>
      <c r="P64" s="328">
        <f t="shared" si="15"/>
        <v>0</v>
      </c>
      <c r="Q64" s="328">
        <f t="shared" si="16"/>
        <v>0</v>
      </c>
      <c r="R64" s="328">
        <f t="shared" si="17"/>
        <v>0</v>
      </c>
      <c r="S64" s="328">
        <f t="shared" si="18"/>
        <v>0</v>
      </c>
      <c r="T64" s="328">
        <f t="shared" si="19"/>
        <v>0</v>
      </c>
      <c r="U64" s="239"/>
      <c r="V64" s="6"/>
      <c r="W64" s="6"/>
      <c r="X64" s="6"/>
      <c r="Y64" s="6"/>
      <c r="Z64" s="6"/>
      <c r="AA64" s="6"/>
    </row>
    <row r="65" spans="1:27" s="189" customFormat="1" ht="56.25" customHeight="1">
      <c r="A65" s="186" t="s">
        <v>213</v>
      </c>
      <c r="B65" s="906" t="s">
        <v>992</v>
      </c>
      <c r="C65" s="907"/>
      <c r="D65" s="218" t="s">
        <v>1016</v>
      </c>
      <c r="E65" s="225">
        <f>SUM(E66,E69,E72,E75,E78,E81,E84,E87)</f>
        <v>0</v>
      </c>
      <c r="F65" s="225">
        <f t="shared" ref="F65:O65" si="124">SUM(F66,F69,F72,F75,F78,F81,F84,F87)</f>
        <v>0</v>
      </c>
      <c r="G65" s="225">
        <f t="shared" si="124"/>
        <v>0</v>
      </c>
      <c r="H65" s="225">
        <f t="shared" si="124"/>
        <v>0</v>
      </c>
      <c r="I65" s="225">
        <f t="shared" si="124"/>
        <v>0</v>
      </c>
      <c r="J65" s="218" t="s">
        <v>1016</v>
      </c>
      <c r="K65" s="225">
        <f t="shared" si="124"/>
        <v>0</v>
      </c>
      <c r="L65" s="225">
        <f t="shared" si="124"/>
        <v>0</v>
      </c>
      <c r="M65" s="225">
        <f t="shared" si="124"/>
        <v>0</v>
      </c>
      <c r="N65" s="225">
        <f t="shared" si="124"/>
        <v>0</v>
      </c>
      <c r="O65" s="225">
        <f t="shared" si="124"/>
        <v>0</v>
      </c>
      <c r="P65" s="330">
        <f t="shared" si="15"/>
        <v>0</v>
      </c>
      <c r="Q65" s="330">
        <f t="shared" si="16"/>
        <v>0</v>
      </c>
      <c r="R65" s="330">
        <f t="shared" si="17"/>
        <v>0</v>
      </c>
      <c r="S65" s="330">
        <f t="shared" si="18"/>
        <v>0</v>
      </c>
      <c r="T65" s="330">
        <f t="shared" si="19"/>
        <v>0</v>
      </c>
      <c r="U65" s="218" t="s">
        <v>1016</v>
      </c>
    </row>
    <row r="66" spans="1:27" s="192" customFormat="1" ht="59.25" customHeight="1">
      <c r="A66" s="191" t="s">
        <v>215</v>
      </c>
      <c r="B66" s="923" t="s">
        <v>993</v>
      </c>
      <c r="C66" s="924"/>
      <c r="D66" s="222" t="s">
        <v>1016</v>
      </c>
      <c r="E66" s="226">
        <f>SUM(E67:E68)</f>
        <v>0</v>
      </c>
      <c r="F66" s="226">
        <f t="shared" ref="F66" si="125">SUM(F67:F68)</f>
        <v>0</v>
      </c>
      <c r="G66" s="226">
        <f t="shared" ref="G66" si="126">SUM(G67:G68)</f>
        <v>0</v>
      </c>
      <c r="H66" s="226">
        <f t="shared" ref="H66" si="127">SUM(H67:H68)</f>
        <v>0</v>
      </c>
      <c r="I66" s="226">
        <f t="shared" ref="I66" si="128">SUM(I67:I68)</f>
        <v>0</v>
      </c>
      <c r="J66" s="222" t="s">
        <v>1016</v>
      </c>
      <c r="K66" s="226">
        <f t="shared" ref="K66" si="129">SUM(K67:K68)</f>
        <v>0</v>
      </c>
      <c r="L66" s="226">
        <f t="shared" ref="L66" si="130">SUM(L67:L68)</f>
        <v>0</v>
      </c>
      <c r="M66" s="226">
        <f t="shared" ref="M66" si="131">SUM(M67:M68)</f>
        <v>0</v>
      </c>
      <c r="N66" s="226">
        <f t="shared" ref="N66" si="132">SUM(N67:N68)</f>
        <v>0</v>
      </c>
      <c r="O66" s="226">
        <f t="shared" ref="O66" si="133">SUM(O67:O68)</f>
        <v>0</v>
      </c>
      <c r="P66" s="331">
        <f t="shared" si="15"/>
        <v>0</v>
      </c>
      <c r="Q66" s="331">
        <f t="shared" si="16"/>
        <v>0</v>
      </c>
      <c r="R66" s="331">
        <f t="shared" si="17"/>
        <v>0</v>
      </c>
      <c r="S66" s="331">
        <f t="shared" si="18"/>
        <v>0</v>
      </c>
      <c r="T66" s="331">
        <f t="shared" si="19"/>
        <v>0</v>
      </c>
      <c r="U66" s="222" t="s">
        <v>1016</v>
      </c>
    </row>
    <row r="67" spans="1:27">
      <c r="A67" s="231"/>
      <c r="B67" s="231"/>
      <c r="C67" s="231"/>
      <c r="D67" s="239"/>
      <c r="E67" s="229"/>
      <c r="F67" s="229"/>
      <c r="G67" s="229"/>
      <c r="H67" s="229"/>
      <c r="I67" s="229"/>
      <c r="J67" s="239"/>
      <c r="K67" s="229"/>
      <c r="L67" s="229"/>
      <c r="M67" s="229"/>
      <c r="N67" s="229"/>
      <c r="O67" s="229"/>
      <c r="P67" s="328">
        <f t="shared" si="15"/>
        <v>0</v>
      </c>
      <c r="Q67" s="328">
        <f t="shared" si="16"/>
        <v>0</v>
      </c>
      <c r="R67" s="328">
        <f t="shared" si="17"/>
        <v>0</v>
      </c>
      <c r="S67" s="328">
        <f t="shared" si="18"/>
        <v>0</v>
      </c>
      <c r="T67" s="328">
        <f t="shared" si="19"/>
        <v>0</v>
      </c>
      <c r="U67" s="239"/>
      <c r="V67" s="6"/>
      <c r="W67" s="6"/>
      <c r="X67" s="6"/>
      <c r="Y67" s="6"/>
      <c r="Z67" s="6"/>
      <c r="AA67" s="6"/>
    </row>
    <row r="68" spans="1:27">
      <c r="A68" s="231"/>
      <c r="B68" s="231"/>
      <c r="C68" s="231"/>
      <c r="D68" s="239"/>
      <c r="E68" s="229"/>
      <c r="F68" s="229"/>
      <c r="G68" s="229"/>
      <c r="H68" s="229"/>
      <c r="I68" s="229"/>
      <c r="J68" s="239"/>
      <c r="K68" s="229"/>
      <c r="L68" s="229"/>
      <c r="M68" s="229"/>
      <c r="N68" s="229"/>
      <c r="O68" s="229"/>
      <c r="P68" s="328">
        <f t="shared" si="15"/>
        <v>0</v>
      </c>
      <c r="Q68" s="328">
        <f t="shared" si="16"/>
        <v>0</v>
      </c>
      <c r="R68" s="328">
        <f t="shared" si="17"/>
        <v>0</v>
      </c>
      <c r="S68" s="328">
        <f t="shared" si="18"/>
        <v>0</v>
      </c>
      <c r="T68" s="328">
        <f t="shared" si="19"/>
        <v>0</v>
      </c>
      <c r="U68" s="239"/>
      <c r="V68" s="6"/>
      <c r="W68" s="6"/>
      <c r="X68" s="6"/>
      <c r="Y68" s="6"/>
      <c r="Z68" s="6"/>
      <c r="AA68" s="6"/>
    </row>
    <row r="69" spans="1:27" s="192" customFormat="1" ht="51.75" customHeight="1">
      <c r="A69" s="191" t="s">
        <v>216</v>
      </c>
      <c r="B69" s="923" t="s">
        <v>994</v>
      </c>
      <c r="C69" s="924"/>
      <c r="D69" s="222" t="s">
        <v>1016</v>
      </c>
      <c r="E69" s="226">
        <f>SUM(E70:E71)</f>
        <v>0</v>
      </c>
      <c r="F69" s="226">
        <f t="shared" ref="F69" si="134">SUM(F70:F71)</f>
        <v>0</v>
      </c>
      <c r="G69" s="226">
        <f t="shared" ref="G69" si="135">SUM(G70:G71)</f>
        <v>0</v>
      </c>
      <c r="H69" s="226">
        <f t="shared" ref="H69" si="136">SUM(H70:H71)</f>
        <v>0</v>
      </c>
      <c r="I69" s="226">
        <f t="shared" ref="I69" si="137">SUM(I70:I71)</f>
        <v>0</v>
      </c>
      <c r="J69" s="222" t="s">
        <v>1016</v>
      </c>
      <c r="K69" s="226">
        <f t="shared" ref="K69" si="138">SUM(K70:K71)</f>
        <v>0</v>
      </c>
      <c r="L69" s="226">
        <f t="shared" ref="L69" si="139">SUM(L70:L71)</f>
        <v>0</v>
      </c>
      <c r="M69" s="226">
        <f t="shared" ref="M69" si="140">SUM(M70:M71)</f>
        <v>0</v>
      </c>
      <c r="N69" s="226">
        <f t="shared" ref="N69" si="141">SUM(N70:N71)</f>
        <v>0</v>
      </c>
      <c r="O69" s="226">
        <f t="shared" ref="O69" si="142">SUM(O70:O71)</f>
        <v>0</v>
      </c>
      <c r="P69" s="331">
        <f t="shared" si="15"/>
        <v>0</v>
      </c>
      <c r="Q69" s="331">
        <f t="shared" si="16"/>
        <v>0</v>
      </c>
      <c r="R69" s="331">
        <f t="shared" si="17"/>
        <v>0</v>
      </c>
      <c r="S69" s="331">
        <f t="shared" si="18"/>
        <v>0</v>
      </c>
      <c r="T69" s="331">
        <f t="shared" si="19"/>
        <v>0</v>
      </c>
      <c r="U69" s="222" t="s">
        <v>1016</v>
      </c>
    </row>
    <row r="70" spans="1:27">
      <c r="A70" s="231"/>
      <c r="B70" s="231"/>
      <c r="C70" s="231"/>
      <c r="D70" s="239"/>
      <c r="E70" s="229"/>
      <c r="F70" s="229"/>
      <c r="G70" s="229"/>
      <c r="H70" s="229"/>
      <c r="I70" s="229"/>
      <c r="J70" s="239"/>
      <c r="K70" s="229"/>
      <c r="L70" s="229"/>
      <c r="M70" s="229"/>
      <c r="N70" s="229"/>
      <c r="O70" s="229"/>
      <c r="P70" s="328">
        <f t="shared" si="15"/>
        <v>0</v>
      </c>
      <c r="Q70" s="328">
        <f t="shared" si="16"/>
        <v>0</v>
      </c>
      <c r="R70" s="328">
        <f t="shared" si="17"/>
        <v>0</v>
      </c>
      <c r="S70" s="328">
        <f t="shared" si="18"/>
        <v>0</v>
      </c>
      <c r="T70" s="328">
        <f t="shared" si="19"/>
        <v>0</v>
      </c>
      <c r="U70" s="239"/>
      <c r="V70" s="6"/>
      <c r="W70" s="6"/>
      <c r="X70" s="6"/>
      <c r="Y70" s="6"/>
      <c r="Z70" s="6"/>
      <c r="AA70" s="6"/>
    </row>
    <row r="71" spans="1:27">
      <c r="A71" s="231"/>
      <c r="B71" s="231"/>
      <c r="C71" s="231"/>
      <c r="D71" s="239"/>
      <c r="E71" s="229"/>
      <c r="F71" s="229"/>
      <c r="G71" s="229"/>
      <c r="H71" s="229"/>
      <c r="I71" s="229"/>
      <c r="J71" s="239"/>
      <c r="K71" s="229"/>
      <c r="L71" s="229"/>
      <c r="M71" s="229"/>
      <c r="N71" s="229"/>
      <c r="O71" s="229"/>
      <c r="P71" s="328">
        <f t="shared" si="15"/>
        <v>0</v>
      </c>
      <c r="Q71" s="328">
        <f t="shared" si="16"/>
        <v>0</v>
      </c>
      <c r="R71" s="328">
        <f t="shared" si="17"/>
        <v>0</v>
      </c>
      <c r="S71" s="328">
        <f t="shared" si="18"/>
        <v>0</v>
      </c>
      <c r="T71" s="328">
        <f t="shared" si="19"/>
        <v>0</v>
      </c>
      <c r="U71" s="239"/>
      <c r="V71" s="6"/>
      <c r="W71" s="6"/>
      <c r="X71" s="6"/>
      <c r="Y71" s="6"/>
      <c r="Z71" s="6"/>
      <c r="AA71" s="6"/>
    </row>
    <row r="72" spans="1:27" s="192" customFormat="1" ht="48.75" customHeight="1">
      <c r="A72" s="191" t="s">
        <v>217</v>
      </c>
      <c r="B72" s="923" t="s">
        <v>995</v>
      </c>
      <c r="C72" s="924"/>
      <c r="D72" s="222" t="s">
        <v>1016</v>
      </c>
      <c r="E72" s="226">
        <f>SUM(E73:E74)</f>
        <v>0</v>
      </c>
      <c r="F72" s="226">
        <f t="shared" ref="F72" si="143">SUM(F73:F74)</f>
        <v>0</v>
      </c>
      <c r="G72" s="226">
        <f t="shared" ref="G72" si="144">SUM(G73:G74)</f>
        <v>0</v>
      </c>
      <c r="H72" s="226">
        <f t="shared" ref="H72" si="145">SUM(H73:H74)</f>
        <v>0</v>
      </c>
      <c r="I72" s="226">
        <f t="shared" ref="I72" si="146">SUM(I73:I74)</f>
        <v>0</v>
      </c>
      <c r="J72" s="222" t="s">
        <v>1016</v>
      </c>
      <c r="K72" s="226">
        <f t="shared" ref="K72" si="147">SUM(K73:K74)</f>
        <v>0</v>
      </c>
      <c r="L72" s="226">
        <f t="shared" ref="L72" si="148">SUM(L73:L74)</f>
        <v>0</v>
      </c>
      <c r="M72" s="226">
        <f t="shared" ref="M72" si="149">SUM(M73:M74)</f>
        <v>0</v>
      </c>
      <c r="N72" s="226">
        <f t="shared" ref="N72" si="150">SUM(N73:N74)</f>
        <v>0</v>
      </c>
      <c r="O72" s="226">
        <f t="shared" ref="O72" si="151">SUM(O73:O74)</f>
        <v>0</v>
      </c>
      <c r="P72" s="331">
        <f t="shared" si="15"/>
        <v>0</v>
      </c>
      <c r="Q72" s="331">
        <f t="shared" si="16"/>
        <v>0</v>
      </c>
      <c r="R72" s="331">
        <f t="shared" si="17"/>
        <v>0</v>
      </c>
      <c r="S72" s="331">
        <f t="shared" si="18"/>
        <v>0</v>
      </c>
      <c r="T72" s="331">
        <f t="shared" si="19"/>
        <v>0</v>
      </c>
      <c r="U72" s="222" t="s">
        <v>1016</v>
      </c>
    </row>
    <row r="73" spans="1:27">
      <c r="A73" s="231"/>
      <c r="B73" s="231"/>
      <c r="C73" s="231"/>
      <c r="D73" s="239"/>
      <c r="E73" s="229"/>
      <c r="F73" s="229"/>
      <c r="G73" s="229"/>
      <c r="H73" s="229"/>
      <c r="I73" s="229"/>
      <c r="J73" s="239"/>
      <c r="K73" s="229"/>
      <c r="L73" s="229"/>
      <c r="M73" s="229"/>
      <c r="N73" s="229"/>
      <c r="O73" s="229"/>
      <c r="P73" s="328">
        <f t="shared" si="15"/>
        <v>0</v>
      </c>
      <c r="Q73" s="328">
        <f t="shared" si="16"/>
        <v>0</v>
      </c>
      <c r="R73" s="328">
        <f t="shared" si="17"/>
        <v>0</v>
      </c>
      <c r="S73" s="328">
        <f t="shared" si="18"/>
        <v>0</v>
      </c>
      <c r="T73" s="328">
        <f t="shared" si="19"/>
        <v>0</v>
      </c>
      <c r="U73" s="239"/>
      <c r="V73" s="6"/>
      <c r="W73" s="6"/>
      <c r="X73" s="6"/>
      <c r="Y73" s="6"/>
      <c r="Z73" s="6"/>
      <c r="AA73" s="6"/>
    </row>
    <row r="74" spans="1:27">
      <c r="A74" s="231"/>
      <c r="B74" s="231"/>
      <c r="C74" s="231"/>
      <c r="D74" s="239"/>
      <c r="E74" s="229"/>
      <c r="F74" s="229"/>
      <c r="G74" s="229"/>
      <c r="H74" s="229"/>
      <c r="I74" s="229"/>
      <c r="J74" s="239"/>
      <c r="K74" s="229"/>
      <c r="L74" s="229"/>
      <c r="M74" s="229"/>
      <c r="N74" s="229"/>
      <c r="O74" s="229"/>
      <c r="P74" s="328">
        <f t="shared" si="15"/>
        <v>0</v>
      </c>
      <c r="Q74" s="328">
        <f t="shared" si="16"/>
        <v>0</v>
      </c>
      <c r="R74" s="328">
        <f t="shared" si="17"/>
        <v>0</v>
      </c>
      <c r="S74" s="328">
        <f t="shared" si="18"/>
        <v>0</v>
      </c>
      <c r="T74" s="328">
        <f t="shared" si="19"/>
        <v>0</v>
      </c>
      <c r="U74" s="239"/>
      <c r="V74" s="6"/>
      <c r="W74" s="6"/>
      <c r="X74" s="6"/>
      <c r="Y74" s="6"/>
      <c r="Z74" s="6"/>
      <c r="AA74" s="6"/>
    </row>
    <row r="75" spans="1:27" s="192" customFormat="1" ht="48.75" customHeight="1">
      <c r="A75" s="191" t="s">
        <v>218</v>
      </c>
      <c r="B75" s="923" t="s">
        <v>996</v>
      </c>
      <c r="C75" s="924"/>
      <c r="D75" s="222" t="s">
        <v>1016</v>
      </c>
      <c r="E75" s="226">
        <f>SUM(E76:E77)</f>
        <v>0</v>
      </c>
      <c r="F75" s="226">
        <f t="shared" ref="F75" si="152">SUM(F76:F77)</f>
        <v>0</v>
      </c>
      <c r="G75" s="226">
        <f t="shared" ref="G75" si="153">SUM(G76:G77)</f>
        <v>0</v>
      </c>
      <c r="H75" s="226">
        <f t="shared" ref="H75" si="154">SUM(H76:H77)</f>
        <v>0</v>
      </c>
      <c r="I75" s="226">
        <f t="shared" ref="I75" si="155">SUM(I76:I77)</f>
        <v>0</v>
      </c>
      <c r="J75" s="222" t="s">
        <v>1016</v>
      </c>
      <c r="K75" s="226">
        <f t="shared" ref="K75" si="156">SUM(K76:K77)</f>
        <v>0</v>
      </c>
      <c r="L75" s="226">
        <f t="shared" ref="L75" si="157">SUM(L76:L77)</f>
        <v>0</v>
      </c>
      <c r="M75" s="226">
        <f t="shared" ref="M75" si="158">SUM(M76:M77)</f>
        <v>0</v>
      </c>
      <c r="N75" s="226">
        <f t="shared" ref="N75" si="159">SUM(N76:N77)</f>
        <v>0</v>
      </c>
      <c r="O75" s="226">
        <f t="shared" ref="O75" si="160">SUM(O76:O77)</f>
        <v>0</v>
      </c>
      <c r="P75" s="331">
        <f t="shared" si="15"/>
        <v>0</v>
      </c>
      <c r="Q75" s="331">
        <f t="shared" si="16"/>
        <v>0</v>
      </c>
      <c r="R75" s="331">
        <f t="shared" si="17"/>
        <v>0</v>
      </c>
      <c r="S75" s="331">
        <f t="shared" si="18"/>
        <v>0</v>
      </c>
      <c r="T75" s="331">
        <f t="shared" si="19"/>
        <v>0</v>
      </c>
      <c r="U75" s="222" t="s">
        <v>1016</v>
      </c>
    </row>
    <row r="76" spans="1:27">
      <c r="A76" s="231"/>
      <c r="B76" s="231"/>
      <c r="C76" s="231"/>
      <c r="D76" s="239"/>
      <c r="E76" s="229"/>
      <c r="F76" s="229"/>
      <c r="G76" s="229"/>
      <c r="H76" s="229"/>
      <c r="I76" s="229"/>
      <c r="J76" s="239"/>
      <c r="K76" s="229"/>
      <c r="L76" s="229"/>
      <c r="M76" s="229"/>
      <c r="N76" s="229"/>
      <c r="O76" s="229"/>
      <c r="P76" s="328">
        <f t="shared" si="15"/>
        <v>0</v>
      </c>
      <c r="Q76" s="328">
        <f t="shared" si="16"/>
        <v>0</v>
      </c>
      <c r="R76" s="328">
        <f t="shared" si="17"/>
        <v>0</v>
      </c>
      <c r="S76" s="328">
        <f t="shared" si="18"/>
        <v>0</v>
      </c>
      <c r="T76" s="328">
        <f t="shared" si="19"/>
        <v>0</v>
      </c>
      <c r="U76" s="239"/>
      <c r="V76" s="6"/>
      <c r="W76" s="6"/>
      <c r="X76" s="6"/>
      <c r="Y76" s="6"/>
      <c r="Z76" s="6"/>
      <c r="AA76" s="6"/>
    </row>
    <row r="77" spans="1:27">
      <c r="A77" s="231"/>
      <c r="B77" s="231"/>
      <c r="C77" s="231"/>
      <c r="D77" s="239"/>
      <c r="E77" s="229"/>
      <c r="F77" s="229"/>
      <c r="G77" s="229"/>
      <c r="H77" s="229"/>
      <c r="I77" s="229"/>
      <c r="J77" s="239"/>
      <c r="K77" s="229"/>
      <c r="L77" s="229"/>
      <c r="M77" s="229"/>
      <c r="N77" s="229"/>
      <c r="O77" s="229"/>
      <c r="P77" s="328">
        <f t="shared" si="15"/>
        <v>0</v>
      </c>
      <c r="Q77" s="328">
        <f t="shared" si="16"/>
        <v>0</v>
      </c>
      <c r="R77" s="328">
        <f t="shared" si="17"/>
        <v>0</v>
      </c>
      <c r="S77" s="328">
        <f t="shared" si="18"/>
        <v>0</v>
      </c>
      <c r="T77" s="328">
        <f t="shared" si="19"/>
        <v>0</v>
      </c>
      <c r="U77" s="239"/>
      <c r="V77" s="6"/>
      <c r="W77" s="6"/>
      <c r="X77" s="6"/>
      <c r="Y77" s="6"/>
      <c r="Z77" s="6"/>
      <c r="AA77" s="6"/>
    </row>
    <row r="78" spans="1:27" s="192" customFormat="1" ht="58.5" customHeight="1">
      <c r="A78" s="191" t="s">
        <v>219</v>
      </c>
      <c r="B78" s="923" t="s">
        <v>997</v>
      </c>
      <c r="C78" s="924"/>
      <c r="D78" s="222" t="s">
        <v>1016</v>
      </c>
      <c r="E78" s="226">
        <f>SUM(E79:E80)</f>
        <v>0</v>
      </c>
      <c r="F78" s="226">
        <f t="shared" ref="F78" si="161">SUM(F79:F80)</f>
        <v>0</v>
      </c>
      <c r="G78" s="226">
        <f t="shared" ref="G78" si="162">SUM(G79:G80)</f>
        <v>0</v>
      </c>
      <c r="H78" s="226">
        <f t="shared" ref="H78" si="163">SUM(H79:H80)</f>
        <v>0</v>
      </c>
      <c r="I78" s="226">
        <f t="shared" ref="I78" si="164">SUM(I79:I80)</f>
        <v>0</v>
      </c>
      <c r="J78" s="222" t="s">
        <v>1016</v>
      </c>
      <c r="K78" s="226">
        <f t="shared" ref="K78" si="165">SUM(K79:K80)</f>
        <v>0</v>
      </c>
      <c r="L78" s="226">
        <f t="shared" ref="L78" si="166">SUM(L79:L80)</f>
        <v>0</v>
      </c>
      <c r="M78" s="226">
        <f t="shared" ref="M78" si="167">SUM(M79:M80)</f>
        <v>0</v>
      </c>
      <c r="N78" s="226">
        <f t="shared" ref="N78" si="168">SUM(N79:N80)</f>
        <v>0</v>
      </c>
      <c r="O78" s="226">
        <f t="shared" ref="O78" si="169">SUM(O79:O80)</f>
        <v>0</v>
      </c>
      <c r="P78" s="331">
        <f t="shared" si="15"/>
        <v>0</v>
      </c>
      <c r="Q78" s="331">
        <f t="shared" si="16"/>
        <v>0</v>
      </c>
      <c r="R78" s="331">
        <f t="shared" si="17"/>
        <v>0</v>
      </c>
      <c r="S78" s="331">
        <f t="shared" si="18"/>
        <v>0</v>
      </c>
      <c r="T78" s="331">
        <f t="shared" si="19"/>
        <v>0</v>
      </c>
      <c r="U78" s="222" t="s">
        <v>1016</v>
      </c>
    </row>
    <row r="79" spans="1:27">
      <c r="A79" s="231"/>
      <c r="B79" s="231"/>
      <c r="C79" s="231"/>
      <c r="D79" s="239"/>
      <c r="E79" s="229"/>
      <c r="F79" s="229"/>
      <c r="G79" s="229"/>
      <c r="H79" s="229"/>
      <c r="I79" s="229"/>
      <c r="J79" s="239"/>
      <c r="K79" s="229"/>
      <c r="L79" s="229"/>
      <c r="M79" s="229"/>
      <c r="N79" s="229"/>
      <c r="O79" s="229"/>
      <c r="P79" s="328">
        <f t="shared" si="15"/>
        <v>0</v>
      </c>
      <c r="Q79" s="328">
        <f t="shared" si="16"/>
        <v>0</v>
      </c>
      <c r="R79" s="328">
        <f t="shared" si="17"/>
        <v>0</v>
      </c>
      <c r="S79" s="328">
        <f t="shared" si="18"/>
        <v>0</v>
      </c>
      <c r="T79" s="328">
        <f t="shared" si="19"/>
        <v>0</v>
      </c>
      <c r="U79" s="239"/>
      <c r="V79" s="6"/>
      <c r="W79" s="6"/>
      <c r="X79" s="6"/>
      <c r="Y79" s="6"/>
      <c r="Z79" s="6"/>
      <c r="AA79" s="6"/>
    </row>
    <row r="80" spans="1:27">
      <c r="A80" s="231"/>
      <c r="B80" s="231"/>
      <c r="C80" s="231"/>
      <c r="D80" s="239"/>
      <c r="E80" s="229"/>
      <c r="F80" s="229"/>
      <c r="G80" s="229"/>
      <c r="H80" s="229"/>
      <c r="I80" s="229"/>
      <c r="J80" s="239"/>
      <c r="K80" s="229"/>
      <c r="L80" s="229"/>
      <c r="M80" s="229"/>
      <c r="N80" s="229"/>
      <c r="O80" s="229"/>
      <c r="P80" s="328">
        <f t="shared" si="15"/>
        <v>0</v>
      </c>
      <c r="Q80" s="328">
        <f t="shared" si="16"/>
        <v>0</v>
      </c>
      <c r="R80" s="328">
        <f t="shared" si="17"/>
        <v>0</v>
      </c>
      <c r="S80" s="328">
        <f t="shared" si="18"/>
        <v>0</v>
      </c>
      <c r="T80" s="328">
        <f t="shared" si="19"/>
        <v>0</v>
      </c>
      <c r="U80" s="239"/>
      <c r="V80" s="6"/>
      <c r="W80" s="6"/>
      <c r="X80" s="6"/>
      <c r="Y80" s="6"/>
      <c r="Z80" s="6"/>
      <c r="AA80" s="6"/>
    </row>
    <row r="81" spans="1:27" s="192" customFormat="1" ht="59.25" customHeight="1">
      <c r="A81" s="191" t="s">
        <v>220</v>
      </c>
      <c r="B81" s="923" t="s">
        <v>998</v>
      </c>
      <c r="C81" s="924"/>
      <c r="D81" s="222" t="s">
        <v>1016</v>
      </c>
      <c r="E81" s="226">
        <f>SUM(E82:E83)</f>
        <v>0</v>
      </c>
      <c r="F81" s="226">
        <f t="shared" ref="F81" si="170">SUM(F82:F83)</f>
        <v>0</v>
      </c>
      <c r="G81" s="226">
        <f t="shared" ref="G81" si="171">SUM(G82:G83)</f>
        <v>0</v>
      </c>
      <c r="H81" s="226">
        <f t="shared" ref="H81" si="172">SUM(H82:H83)</f>
        <v>0</v>
      </c>
      <c r="I81" s="226">
        <f t="shared" ref="I81" si="173">SUM(I82:I83)</f>
        <v>0</v>
      </c>
      <c r="J81" s="222" t="s">
        <v>1016</v>
      </c>
      <c r="K81" s="226">
        <f t="shared" ref="K81" si="174">SUM(K82:K83)</f>
        <v>0</v>
      </c>
      <c r="L81" s="226">
        <f t="shared" ref="L81" si="175">SUM(L82:L83)</f>
        <v>0</v>
      </c>
      <c r="M81" s="226">
        <f t="shared" ref="M81" si="176">SUM(M82:M83)</f>
        <v>0</v>
      </c>
      <c r="N81" s="226">
        <f t="shared" ref="N81" si="177">SUM(N82:N83)</f>
        <v>0</v>
      </c>
      <c r="O81" s="226">
        <f t="shared" ref="O81" si="178">SUM(O82:O83)</f>
        <v>0</v>
      </c>
      <c r="P81" s="331">
        <f t="shared" si="15"/>
        <v>0</v>
      </c>
      <c r="Q81" s="331">
        <f t="shared" si="16"/>
        <v>0</v>
      </c>
      <c r="R81" s="331">
        <f t="shared" si="17"/>
        <v>0</v>
      </c>
      <c r="S81" s="331">
        <f t="shared" si="18"/>
        <v>0</v>
      </c>
      <c r="T81" s="331">
        <f t="shared" si="19"/>
        <v>0</v>
      </c>
      <c r="U81" s="222" t="s">
        <v>1016</v>
      </c>
    </row>
    <row r="82" spans="1:27">
      <c r="A82" s="231"/>
      <c r="B82" s="231"/>
      <c r="C82" s="231"/>
      <c r="D82" s="239"/>
      <c r="E82" s="229"/>
      <c r="F82" s="229"/>
      <c r="G82" s="229"/>
      <c r="H82" s="229"/>
      <c r="I82" s="229"/>
      <c r="J82" s="239"/>
      <c r="K82" s="229"/>
      <c r="L82" s="229"/>
      <c r="M82" s="229"/>
      <c r="N82" s="229"/>
      <c r="O82" s="229"/>
      <c r="P82" s="328">
        <f t="shared" si="15"/>
        <v>0</v>
      </c>
      <c r="Q82" s="328">
        <f t="shared" si="16"/>
        <v>0</v>
      </c>
      <c r="R82" s="328">
        <f t="shared" si="17"/>
        <v>0</v>
      </c>
      <c r="S82" s="328">
        <f t="shared" si="18"/>
        <v>0</v>
      </c>
      <c r="T82" s="328">
        <f t="shared" si="19"/>
        <v>0</v>
      </c>
      <c r="U82" s="239"/>
      <c r="V82" s="6"/>
      <c r="W82" s="6"/>
      <c r="X82" s="6"/>
      <c r="Y82" s="6"/>
      <c r="Z82" s="6"/>
      <c r="AA82" s="6"/>
    </row>
    <row r="83" spans="1:27">
      <c r="A83" s="231"/>
      <c r="B83" s="231"/>
      <c r="C83" s="231"/>
      <c r="D83" s="239"/>
      <c r="E83" s="229"/>
      <c r="F83" s="229"/>
      <c r="G83" s="229"/>
      <c r="H83" s="229"/>
      <c r="I83" s="229"/>
      <c r="J83" s="239"/>
      <c r="K83" s="229"/>
      <c r="L83" s="229"/>
      <c r="M83" s="229"/>
      <c r="N83" s="229"/>
      <c r="O83" s="229"/>
      <c r="P83" s="328">
        <f t="shared" si="15"/>
        <v>0</v>
      </c>
      <c r="Q83" s="328">
        <f t="shared" si="16"/>
        <v>0</v>
      </c>
      <c r="R83" s="328">
        <f t="shared" si="17"/>
        <v>0</v>
      </c>
      <c r="S83" s="328">
        <f t="shared" si="18"/>
        <v>0</v>
      </c>
      <c r="T83" s="328">
        <f t="shared" si="19"/>
        <v>0</v>
      </c>
      <c r="U83" s="239"/>
      <c r="V83" s="6"/>
      <c r="W83" s="6"/>
      <c r="X83" s="6"/>
      <c r="Y83" s="6"/>
      <c r="Z83" s="6"/>
      <c r="AA83" s="6"/>
    </row>
    <row r="84" spans="1:27" s="192" customFormat="1" ht="57" customHeight="1">
      <c r="A84" s="191" t="s">
        <v>221</v>
      </c>
      <c r="B84" s="923" t="s">
        <v>999</v>
      </c>
      <c r="C84" s="924"/>
      <c r="D84" s="222" t="s">
        <v>1016</v>
      </c>
      <c r="E84" s="226">
        <f>SUM(E85:E86)</f>
        <v>0</v>
      </c>
      <c r="F84" s="226">
        <f t="shared" ref="F84" si="179">SUM(F85:F86)</f>
        <v>0</v>
      </c>
      <c r="G84" s="226">
        <f t="shared" ref="G84" si="180">SUM(G85:G86)</f>
        <v>0</v>
      </c>
      <c r="H84" s="226">
        <f t="shared" ref="H84" si="181">SUM(H85:H86)</f>
        <v>0</v>
      </c>
      <c r="I84" s="226">
        <f t="shared" ref="I84" si="182">SUM(I85:I86)</f>
        <v>0</v>
      </c>
      <c r="J84" s="222" t="s">
        <v>1016</v>
      </c>
      <c r="K84" s="226">
        <f t="shared" ref="K84" si="183">SUM(K85:K86)</f>
        <v>0</v>
      </c>
      <c r="L84" s="226">
        <f t="shared" ref="L84" si="184">SUM(L85:L86)</f>
        <v>0</v>
      </c>
      <c r="M84" s="226">
        <f t="shared" ref="M84" si="185">SUM(M85:M86)</f>
        <v>0</v>
      </c>
      <c r="N84" s="226">
        <f t="shared" ref="N84" si="186">SUM(N85:N86)</f>
        <v>0</v>
      </c>
      <c r="O84" s="226">
        <f t="shared" ref="O84" si="187">SUM(O85:O86)</f>
        <v>0</v>
      </c>
      <c r="P84" s="331">
        <f t="shared" si="15"/>
        <v>0</v>
      </c>
      <c r="Q84" s="331">
        <f t="shared" si="16"/>
        <v>0</v>
      </c>
      <c r="R84" s="331">
        <f t="shared" si="17"/>
        <v>0</v>
      </c>
      <c r="S84" s="331">
        <f t="shared" si="18"/>
        <v>0</v>
      </c>
      <c r="T84" s="331">
        <f t="shared" si="19"/>
        <v>0</v>
      </c>
      <c r="U84" s="222" t="s">
        <v>1016</v>
      </c>
    </row>
    <row r="85" spans="1:27">
      <c r="A85" s="231"/>
      <c r="B85" s="231"/>
      <c r="C85" s="231"/>
      <c r="D85" s="239"/>
      <c r="E85" s="229"/>
      <c r="F85" s="229"/>
      <c r="G85" s="229"/>
      <c r="H85" s="229"/>
      <c r="I85" s="229"/>
      <c r="J85" s="239"/>
      <c r="K85" s="229"/>
      <c r="L85" s="229"/>
      <c r="M85" s="229"/>
      <c r="N85" s="229"/>
      <c r="O85" s="229"/>
      <c r="P85" s="328">
        <f t="shared" si="15"/>
        <v>0</v>
      </c>
      <c r="Q85" s="328">
        <f t="shared" si="16"/>
        <v>0</v>
      </c>
      <c r="R85" s="328">
        <f t="shared" si="17"/>
        <v>0</v>
      </c>
      <c r="S85" s="328">
        <f t="shared" si="18"/>
        <v>0</v>
      </c>
      <c r="T85" s="328">
        <f t="shared" si="19"/>
        <v>0</v>
      </c>
      <c r="U85" s="239"/>
      <c r="V85" s="6"/>
      <c r="W85" s="6"/>
      <c r="X85" s="6"/>
      <c r="Y85" s="6"/>
      <c r="Z85" s="6"/>
      <c r="AA85" s="6"/>
    </row>
    <row r="86" spans="1:27">
      <c r="A86" s="231"/>
      <c r="B86" s="231"/>
      <c r="C86" s="231"/>
      <c r="D86" s="239"/>
      <c r="E86" s="229"/>
      <c r="F86" s="229"/>
      <c r="G86" s="229"/>
      <c r="H86" s="229"/>
      <c r="I86" s="229"/>
      <c r="J86" s="239"/>
      <c r="K86" s="229"/>
      <c r="L86" s="229"/>
      <c r="M86" s="229"/>
      <c r="N86" s="229"/>
      <c r="O86" s="229"/>
      <c r="P86" s="328">
        <f t="shared" si="15"/>
        <v>0</v>
      </c>
      <c r="Q86" s="328">
        <f t="shared" si="16"/>
        <v>0</v>
      </c>
      <c r="R86" s="328">
        <f t="shared" si="17"/>
        <v>0</v>
      </c>
      <c r="S86" s="328">
        <f t="shared" si="18"/>
        <v>0</v>
      </c>
      <c r="T86" s="328">
        <f t="shared" si="19"/>
        <v>0</v>
      </c>
      <c r="U86" s="239"/>
      <c r="V86" s="6"/>
      <c r="W86" s="6"/>
      <c r="X86" s="6"/>
      <c r="Y86" s="6"/>
      <c r="Z86" s="6"/>
      <c r="AA86" s="6"/>
    </row>
    <row r="87" spans="1:27" s="192" customFormat="1" ht="60" customHeight="1">
      <c r="A87" s="191" t="s">
        <v>1000</v>
      </c>
      <c r="B87" s="923" t="s">
        <v>1001</v>
      </c>
      <c r="C87" s="924"/>
      <c r="D87" s="222" t="s">
        <v>1016</v>
      </c>
      <c r="E87" s="226">
        <f>SUM(E88:E89)</f>
        <v>0</v>
      </c>
      <c r="F87" s="226">
        <f t="shared" ref="F87" si="188">SUM(F88:F89)</f>
        <v>0</v>
      </c>
      <c r="G87" s="226">
        <f t="shared" ref="G87" si="189">SUM(G88:G89)</f>
        <v>0</v>
      </c>
      <c r="H87" s="226">
        <f t="shared" ref="H87" si="190">SUM(H88:H89)</f>
        <v>0</v>
      </c>
      <c r="I87" s="226">
        <f t="shared" ref="I87" si="191">SUM(I88:I89)</f>
        <v>0</v>
      </c>
      <c r="J87" s="222" t="s">
        <v>1016</v>
      </c>
      <c r="K87" s="226">
        <f t="shared" ref="K87" si="192">SUM(K88:K89)</f>
        <v>0</v>
      </c>
      <c r="L87" s="226">
        <f t="shared" ref="L87" si="193">SUM(L88:L89)</f>
        <v>0</v>
      </c>
      <c r="M87" s="226">
        <f t="shared" ref="M87" si="194">SUM(M88:M89)</f>
        <v>0</v>
      </c>
      <c r="N87" s="226">
        <f t="shared" ref="N87" si="195">SUM(N88:N89)</f>
        <v>0</v>
      </c>
      <c r="O87" s="226">
        <f t="shared" ref="O87" si="196">SUM(O88:O89)</f>
        <v>0</v>
      </c>
      <c r="P87" s="331">
        <f t="shared" si="15"/>
        <v>0</v>
      </c>
      <c r="Q87" s="331">
        <f t="shared" si="16"/>
        <v>0</v>
      </c>
      <c r="R87" s="331">
        <f t="shared" si="17"/>
        <v>0</v>
      </c>
      <c r="S87" s="331">
        <f t="shared" si="18"/>
        <v>0</v>
      </c>
      <c r="T87" s="331">
        <f t="shared" si="19"/>
        <v>0</v>
      </c>
      <c r="U87" s="222" t="s">
        <v>1016</v>
      </c>
    </row>
    <row r="88" spans="1:27">
      <c r="A88" s="231"/>
      <c r="B88" s="231"/>
      <c r="C88" s="231"/>
      <c r="D88" s="239"/>
      <c r="E88" s="229"/>
      <c r="F88" s="229"/>
      <c r="G88" s="229"/>
      <c r="H88" s="229"/>
      <c r="I88" s="229"/>
      <c r="J88" s="239"/>
      <c r="K88" s="229"/>
      <c r="L88" s="229"/>
      <c r="M88" s="229"/>
      <c r="N88" s="229"/>
      <c r="O88" s="229"/>
      <c r="P88" s="328">
        <f t="shared" si="15"/>
        <v>0</v>
      </c>
      <c r="Q88" s="328">
        <f t="shared" si="16"/>
        <v>0</v>
      </c>
      <c r="R88" s="328">
        <f t="shared" si="17"/>
        <v>0</v>
      </c>
      <c r="S88" s="328">
        <f t="shared" si="18"/>
        <v>0</v>
      </c>
      <c r="T88" s="328">
        <f t="shared" si="19"/>
        <v>0</v>
      </c>
      <c r="U88" s="239"/>
      <c r="V88" s="6"/>
      <c r="W88" s="6"/>
      <c r="X88" s="6"/>
      <c r="Y88" s="6"/>
      <c r="Z88" s="6"/>
      <c r="AA88" s="6"/>
    </row>
    <row r="89" spans="1:27">
      <c r="A89" s="231"/>
      <c r="B89" s="231"/>
      <c r="C89" s="231"/>
      <c r="D89" s="239"/>
      <c r="E89" s="229"/>
      <c r="F89" s="229"/>
      <c r="G89" s="229"/>
      <c r="H89" s="229"/>
      <c r="I89" s="229"/>
      <c r="J89" s="239"/>
      <c r="K89" s="229"/>
      <c r="L89" s="229"/>
      <c r="M89" s="229"/>
      <c r="N89" s="229"/>
      <c r="O89" s="229"/>
      <c r="P89" s="328">
        <f t="shared" si="15"/>
        <v>0</v>
      </c>
      <c r="Q89" s="328">
        <f t="shared" si="16"/>
        <v>0</v>
      </c>
      <c r="R89" s="328">
        <f t="shared" si="17"/>
        <v>0</v>
      </c>
      <c r="S89" s="328">
        <f t="shared" si="18"/>
        <v>0</v>
      </c>
      <c r="T89" s="328">
        <f t="shared" si="19"/>
        <v>0</v>
      </c>
      <c r="U89" s="239"/>
      <c r="V89" s="6"/>
      <c r="W89" s="6"/>
      <c r="X89" s="6"/>
      <c r="Y89" s="6"/>
      <c r="Z89" s="6"/>
      <c r="AA89" s="6"/>
    </row>
    <row r="90" spans="1:27" s="189" customFormat="1" ht="55.5" customHeight="1">
      <c r="A90" s="186" t="s">
        <v>1002</v>
      </c>
      <c r="B90" s="906" t="s">
        <v>1003</v>
      </c>
      <c r="C90" s="907"/>
      <c r="D90" s="218" t="s">
        <v>1016</v>
      </c>
      <c r="E90" s="225">
        <f>SUM(E91,E94)</f>
        <v>0</v>
      </c>
      <c r="F90" s="225">
        <f t="shared" ref="F90:O90" si="197">SUM(F91,F94)</f>
        <v>0</v>
      </c>
      <c r="G90" s="225">
        <f t="shared" si="197"/>
        <v>0</v>
      </c>
      <c r="H90" s="225">
        <f t="shared" si="197"/>
        <v>0</v>
      </c>
      <c r="I90" s="225">
        <f t="shared" si="197"/>
        <v>0</v>
      </c>
      <c r="J90" s="218" t="s">
        <v>1016</v>
      </c>
      <c r="K90" s="225">
        <f t="shared" si="197"/>
        <v>0</v>
      </c>
      <c r="L90" s="225">
        <f t="shared" si="197"/>
        <v>0</v>
      </c>
      <c r="M90" s="225">
        <f t="shared" si="197"/>
        <v>0</v>
      </c>
      <c r="N90" s="225">
        <f t="shared" si="197"/>
        <v>0</v>
      </c>
      <c r="O90" s="225">
        <f t="shared" si="197"/>
        <v>0</v>
      </c>
      <c r="P90" s="330">
        <f t="shared" ref="P90:P119" si="198">K90-E90</f>
        <v>0</v>
      </c>
      <c r="Q90" s="330">
        <f t="shared" ref="Q90:Q119" si="199">L90-F90</f>
        <v>0</v>
      </c>
      <c r="R90" s="330">
        <f t="shared" ref="R90:R119" si="200">M90-G90</f>
        <v>0</v>
      </c>
      <c r="S90" s="330">
        <f t="shared" ref="S90:S119" si="201">N90-H90</f>
        <v>0</v>
      </c>
      <c r="T90" s="330">
        <f t="shared" ref="T90:T119" si="202">O90-I90</f>
        <v>0</v>
      </c>
      <c r="U90" s="218" t="s">
        <v>1016</v>
      </c>
    </row>
    <row r="91" spans="1:27" s="192" customFormat="1" ht="48" customHeight="1">
      <c r="A91" s="191" t="s">
        <v>1004</v>
      </c>
      <c r="B91" s="923" t="s">
        <v>1005</v>
      </c>
      <c r="C91" s="924"/>
      <c r="D91" s="222" t="s">
        <v>1016</v>
      </c>
      <c r="E91" s="226">
        <f>SUM(E92:E93)</f>
        <v>0</v>
      </c>
      <c r="F91" s="226">
        <f t="shared" ref="F91" si="203">SUM(F92:F93)</f>
        <v>0</v>
      </c>
      <c r="G91" s="226">
        <f t="shared" ref="G91" si="204">SUM(G92:G93)</f>
        <v>0</v>
      </c>
      <c r="H91" s="226">
        <f t="shared" ref="H91" si="205">SUM(H92:H93)</f>
        <v>0</v>
      </c>
      <c r="I91" s="226">
        <f t="shared" ref="I91" si="206">SUM(I92:I93)</f>
        <v>0</v>
      </c>
      <c r="J91" s="222" t="s">
        <v>1016</v>
      </c>
      <c r="K91" s="226">
        <f t="shared" ref="K91" si="207">SUM(K92:K93)</f>
        <v>0</v>
      </c>
      <c r="L91" s="226">
        <f t="shared" ref="L91" si="208">SUM(L92:L93)</f>
        <v>0</v>
      </c>
      <c r="M91" s="226">
        <f t="shared" ref="M91" si="209">SUM(M92:M93)</f>
        <v>0</v>
      </c>
      <c r="N91" s="226">
        <f t="shared" ref="N91" si="210">SUM(N92:N93)</f>
        <v>0</v>
      </c>
      <c r="O91" s="226">
        <f t="shared" ref="O91" si="211">SUM(O92:O93)</f>
        <v>0</v>
      </c>
      <c r="P91" s="331">
        <f t="shared" si="198"/>
        <v>0</v>
      </c>
      <c r="Q91" s="331">
        <f t="shared" si="199"/>
        <v>0</v>
      </c>
      <c r="R91" s="331">
        <f t="shared" si="200"/>
        <v>0</v>
      </c>
      <c r="S91" s="331">
        <f t="shared" si="201"/>
        <v>0</v>
      </c>
      <c r="T91" s="331">
        <f t="shared" si="202"/>
        <v>0</v>
      </c>
      <c r="U91" s="222" t="s">
        <v>1016</v>
      </c>
    </row>
    <row r="92" spans="1:27">
      <c r="A92" s="231"/>
      <c r="B92" s="231"/>
      <c r="C92" s="231"/>
      <c r="D92" s="239"/>
      <c r="E92" s="229"/>
      <c r="F92" s="229"/>
      <c r="G92" s="229"/>
      <c r="H92" s="229"/>
      <c r="I92" s="229"/>
      <c r="J92" s="239"/>
      <c r="K92" s="229"/>
      <c r="L92" s="229"/>
      <c r="M92" s="229"/>
      <c r="N92" s="229"/>
      <c r="O92" s="229"/>
      <c r="P92" s="328">
        <f t="shared" si="198"/>
        <v>0</v>
      </c>
      <c r="Q92" s="328">
        <f t="shared" si="199"/>
        <v>0</v>
      </c>
      <c r="R92" s="328">
        <f t="shared" si="200"/>
        <v>0</v>
      </c>
      <c r="S92" s="328">
        <f t="shared" si="201"/>
        <v>0</v>
      </c>
      <c r="T92" s="328">
        <f t="shared" si="202"/>
        <v>0</v>
      </c>
      <c r="U92" s="239"/>
      <c r="V92" s="6"/>
      <c r="W92" s="6"/>
      <c r="X92" s="6"/>
      <c r="Y92" s="6"/>
      <c r="Z92" s="6"/>
      <c r="AA92" s="6"/>
    </row>
    <row r="93" spans="1:27">
      <c r="A93" s="231"/>
      <c r="B93" s="231"/>
      <c r="C93" s="231"/>
      <c r="D93" s="239"/>
      <c r="E93" s="229"/>
      <c r="F93" s="229"/>
      <c r="G93" s="229"/>
      <c r="H93" s="229"/>
      <c r="I93" s="229"/>
      <c r="J93" s="239"/>
      <c r="K93" s="229"/>
      <c r="L93" s="229"/>
      <c r="M93" s="229"/>
      <c r="N93" s="229"/>
      <c r="O93" s="229"/>
      <c r="P93" s="328">
        <f t="shared" si="198"/>
        <v>0</v>
      </c>
      <c r="Q93" s="328">
        <f t="shared" si="199"/>
        <v>0</v>
      </c>
      <c r="R93" s="328">
        <f t="shared" si="200"/>
        <v>0</v>
      </c>
      <c r="S93" s="328">
        <f t="shared" si="201"/>
        <v>0</v>
      </c>
      <c r="T93" s="328">
        <f t="shared" si="202"/>
        <v>0</v>
      </c>
      <c r="U93" s="239"/>
      <c r="V93" s="6"/>
      <c r="W93" s="6"/>
      <c r="X93" s="6"/>
      <c r="Y93" s="6"/>
      <c r="Z93" s="6"/>
      <c r="AA93" s="6"/>
    </row>
    <row r="94" spans="1:27" s="192" customFormat="1" ht="48" customHeight="1">
      <c r="A94" s="191" t="s">
        <v>1006</v>
      </c>
      <c r="B94" s="923" t="s">
        <v>1007</v>
      </c>
      <c r="C94" s="924"/>
      <c r="D94" s="222" t="s">
        <v>1016</v>
      </c>
      <c r="E94" s="226">
        <f>SUM(E95:E96)</f>
        <v>0</v>
      </c>
      <c r="F94" s="226">
        <f t="shared" ref="F94" si="212">SUM(F95:F96)</f>
        <v>0</v>
      </c>
      <c r="G94" s="226">
        <f t="shared" ref="G94" si="213">SUM(G95:G96)</f>
        <v>0</v>
      </c>
      <c r="H94" s="226">
        <f t="shared" ref="H94" si="214">SUM(H95:H96)</f>
        <v>0</v>
      </c>
      <c r="I94" s="226">
        <f t="shared" ref="I94" si="215">SUM(I95:I96)</f>
        <v>0</v>
      </c>
      <c r="J94" s="222" t="s">
        <v>1016</v>
      </c>
      <c r="K94" s="226">
        <f t="shared" ref="K94" si="216">SUM(K95:K96)</f>
        <v>0</v>
      </c>
      <c r="L94" s="226">
        <f t="shared" ref="L94" si="217">SUM(L95:L96)</f>
        <v>0</v>
      </c>
      <c r="M94" s="226">
        <f t="shared" ref="M94" si="218">SUM(M95:M96)</f>
        <v>0</v>
      </c>
      <c r="N94" s="226">
        <f t="shared" ref="N94" si="219">SUM(N95:N96)</f>
        <v>0</v>
      </c>
      <c r="O94" s="226">
        <f t="shared" ref="O94" si="220">SUM(O95:O96)</f>
        <v>0</v>
      </c>
      <c r="P94" s="331">
        <f t="shared" si="198"/>
        <v>0</v>
      </c>
      <c r="Q94" s="331">
        <f t="shared" si="199"/>
        <v>0</v>
      </c>
      <c r="R94" s="331">
        <f t="shared" si="200"/>
        <v>0</v>
      </c>
      <c r="S94" s="331">
        <f t="shared" si="201"/>
        <v>0</v>
      </c>
      <c r="T94" s="331">
        <f t="shared" si="202"/>
        <v>0</v>
      </c>
      <c r="U94" s="222" t="s">
        <v>1016</v>
      </c>
    </row>
    <row r="95" spans="1:27">
      <c r="A95" s="231"/>
      <c r="B95" s="231"/>
      <c r="C95" s="231"/>
      <c r="D95" s="239"/>
      <c r="E95" s="229"/>
      <c r="F95" s="229"/>
      <c r="G95" s="229"/>
      <c r="H95" s="229"/>
      <c r="I95" s="229"/>
      <c r="J95" s="239"/>
      <c r="K95" s="229"/>
      <c r="L95" s="229"/>
      <c r="M95" s="229"/>
      <c r="N95" s="229"/>
      <c r="O95" s="229"/>
      <c r="P95" s="328">
        <f t="shared" si="198"/>
        <v>0</v>
      </c>
      <c r="Q95" s="328">
        <f t="shared" si="199"/>
        <v>0</v>
      </c>
      <c r="R95" s="328">
        <f t="shared" si="200"/>
        <v>0</v>
      </c>
      <c r="S95" s="328">
        <f t="shared" si="201"/>
        <v>0</v>
      </c>
      <c r="T95" s="328">
        <f t="shared" si="202"/>
        <v>0</v>
      </c>
      <c r="U95" s="239"/>
      <c r="V95" s="6"/>
      <c r="W95" s="6"/>
      <c r="X95" s="6"/>
      <c r="Y95" s="6"/>
      <c r="Z95" s="6"/>
      <c r="AA95" s="6"/>
    </row>
    <row r="96" spans="1:27">
      <c r="A96" s="231"/>
      <c r="B96" s="231"/>
      <c r="C96" s="231"/>
      <c r="D96" s="239"/>
      <c r="E96" s="229"/>
      <c r="F96" s="229"/>
      <c r="G96" s="229"/>
      <c r="H96" s="229"/>
      <c r="I96" s="229"/>
      <c r="J96" s="239"/>
      <c r="K96" s="229"/>
      <c r="L96" s="229"/>
      <c r="M96" s="229"/>
      <c r="N96" s="229"/>
      <c r="O96" s="229"/>
      <c r="P96" s="328">
        <f t="shared" si="198"/>
        <v>0</v>
      </c>
      <c r="Q96" s="328">
        <f t="shared" si="199"/>
        <v>0</v>
      </c>
      <c r="R96" s="328">
        <f t="shared" si="200"/>
        <v>0</v>
      </c>
      <c r="S96" s="328">
        <f t="shared" si="201"/>
        <v>0</v>
      </c>
      <c r="T96" s="328">
        <f t="shared" si="202"/>
        <v>0</v>
      </c>
      <c r="U96" s="239"/>
      <c r="V96" s="6"/>
      <c r="W96" s="6"/>
      <c r="X96" s="6"/>
      <c r="Y96" s="6"/>
      <c r="Z96" s="6"/>
      <c r="AA96" s="6"/>
    </row>
    <row r="97" spans="1:27" s="187" customFormat="1" ht="80.25" customHeight="1">
      <c r="A97" s="190" t="s">
        <v>224</v>
      </c>
      <c r="B97" s="904" t="s">
        <v>1008</v>
      </c>
      <c r="C97" s="905"/>
      <c r="D97" s="220" t="s">
        <v>1016</v>
      </c>
      <c r="E97" s="224">
        <f>SUM(E98,E101)</f>
        <v>0</v>
      </c>
      <c r="F97" s="224">
        <f t="shared" ref="F97:O97" si="221">SUM(F98,F101)</f>
        <v>0</v>
      </c>
      <c r="G97" s="224">
        <f t="shared" si="221"/>
        <v>0</v>
      </c>
      <c r="H97" s="224">
        <f t="shared" si="221"/>
        <v>0</v>
      </c>
      <c r="I97" s="224">
        <f t="shared" si="221"/>
        <v>0</v>
      </c>
      <c r="J97" s="220" t="s">
        <v>1016</v>
      </c>
      <c r="K97" s="224">
        <f t="shared" si="221"/>
        <v>0</v>
      </c>
      <c r="L97" s="224">
        <f t="shared" si="221"/>
        <v>0</v>
      </c>
      <c r="M97" s="224">
        <f t="shared" si="221"/>
        <v>0</v>
      </c>
      <c r="N97" s="224">
        <f t="shared" si="221"/>
        <v>0</v>
      </c>
      <c r="O97" s="224">
        <f t="shared" si="221"/>
        <v>0</v>
      </c>
      <c r="P97" s="329">
        <f t="shared" si="198"/>
        <v>0</v>
      </c>
      <c r="Q97" s="329">
        <f t="shared" si="199"/>
        <v>0</v>
      </c>
      <c r="R97" s="329">
        <f t="shared" si="200"/>
        <v>0</v>
      </c>
      <c r="S97" s="329">
        <f t="shared" si="201"/>
        <v>0</v>
      </c>
      <c r="T97" s="329">
        <f t="shared" si="202"/>
        <v>0</v>
      </c>
      <c r="U97" s="220" t="s">
        <v>1016</v>
      </c>
    </row>
    <row r="98" spans="1:27" s="189" customFormat="1" ht="59.25" customHeight="1">
      <c r="A98" s="186" t="s">
        <v>1009</v>
      </c>
      <c r="B98" s="906" t="s">
        <v>1010</v>
      </c>
      <c r="C98" s="907"/>
      <c r="D98" s="218" t="s">
        <v>1016</v>
      </c>
      <c r="E98" s="225">
        <f>SUM(E99:E100)</f>
        <v>0</v>
      </c>
      <c r="F98" s="225">
        <f t="shared" ref="F98:O98" si="222">SUM(F99:F100)</f>
        <v>0</v>
      </c>
      <c r="G98" s="225">
        <f t="shared" si="222"/>
        <v>0</v>
      </c>
      <c r="H98" s="225">
        <f t="shared" si="222"/>
        <v>0</v>
      </c>
      <c r="I98" s="225">
        <f t="shared" si="222"/>
        <v>0</v>
      </c>
      <c r="J98" s="218" t="s">
        <v>1016</v>
      </c>
      <c r="K98" s="225">
        <f t="shared" si="222"/>
        <v>0</v>
      </c>
      <c r="L98" s="225">
        <f t="shared" si="222"/>
        <v>0</v>
      </c>
      <c r="M98" s="225">
        <f t="shared" si="222"/>
        <v>0</v>
      </c>
      <c r="N98" s="225">
        <f t="shared" si="222"/>
        <v>0</v>
      </c>
      <c r="O98" s="225">
        <f t="shared" si="222"/>
        <v>0</v>
      </c>
      <c r="P98" s="330">
        <f t="shared" si="198"/>
        <v>0</v>
      </c>
      <c r="Q98" s="330">
        <f t="shared" si="199"/>
        <v>0</v>
      </c>
      <c r="R98" s="330">
        <f t="shared" si="200"/>
        <v>0</v>
      </c>
      <c r="S98" s="330">
        <f t="shared" si="201"/>
        <v>0</v>
      </c>
      <c r="T98" s="330">
        <f t="shared" si="202"/>
        <v>0</v>
      </c>
      <c r="U98" s="218" t="s">
        <v>1016</v>
      </c>
    </row>
    <row r="99" spans="1:27">
      <c r="A99" s="231"/>
      <c r="B99" s="231"/>
      <c r="C99" s="231"/>
      <c r="D99" s="239"/>
      <c r="E99" s="229"/>
      <c r="F99" s="229"/>
      <c r="G99" s="229"/>
      <c r="H99" s="229"/>
      <c r="I99" s="229"/>
      <c r="J99" s="239"/>
      <c r="K99" s="229"/>
      <c r="L99" s="229"/>
      <c r="M99" s="229"/>
      <c r="N99" s="229"/>
      <c r="O99" s="229"/>
      <c r="P99" s="328">
        <f t="shared" si="198"/>
        <v>0</v>
      </c>
      <c r="Q99" s="328">
        <f t="shared" si="199"/>
        <v>0</v>
      </c>
      <c r="R99" s="328">
        <f t="shared" si="200"/>
        <v>0</v>
      </c>
      <c r="S99" s="328">
        <f t="shared" si="201"/>
        <v>0</v>
      </c>
      <c r="T99" s="328">
        <f t="shared" si="202"/>
        <v>0</v>
      </c>
      <c r="U99" s="239"/>
      <c r="V99" s="6"/>
      <c r="W99" s="6"/>
      <c r="X99" s="6"/>
      <c r="Y99" s="6"/>
      <c r="Z99" s="6"/>
      <c r="AA99" s="6"/>
    </row>
    <row r="100" spans="1:27">
      <c r="A100" s="231"/>
      <c r="B100" s="231"/>
      <c r="C100" s="231"/>
      <c r="D100" s="239"/>
      <c r="E100" s="229"/>
      <c r="F100" s="229"/>
      <c r="G100" s="229"/>
      <c r="H100" s="229"/>
      <c r="I100" s="229"/>
      <c r="J100" s="239"/>
      <c r="K100" s="229"/>
      <c r="L100" s="229"/>
      <c r="M100" s="229"/>
      <c r="N100" s="229"/>
      <c r="O100" s="229"/>
      <c r="P100" s="328">
        <f t="shared" si="198"/>
        <v>0</v>
      </c>
      <c r="Q100" s="328">
        <f t="shared" si="199"/>
        <v>0</v>
      </c>
      <c r="R100" s="328">
        <f t="shared" si="200"/>
        <v>0</v>
      </c>
      <c r="S100" s="328">
        <f t="shared" si="201"/>
        <v>0</v>
      </c>
      <c r="T100" s="328">
        <f t="shared" si="202"/>
        <v>0</v>
      </c>
      <c r="U100" s="239"/>
      <c r="V100" s="6"/>
      <c r="W100" s="6"/>
      <c r="X100" s="6"/>
      <c r="Y100" s="6"/>
      <c r="Z100" s="6"/>
      <c r="AA100" s="6"/>
    </row>
    <row r="101" spans="1:27" s="189" customFormat="1" ht="57" customHeight="1">
      <c r="A101" s="186" t="s">
        <v>1011</v>
      </c>
      <c r="B101" s="906" t="s">
        <v>1012</v>
      </c>
      <c r="C101" s="907"/>
      <c r="D101" s="218" t="s">
        <v>1016</v>
      </c>
      <c r="E101" s="225">
        <f>SUM(E102:E103)</f>
        <v>0</v>
      </c>
      <c r="F101" s="225">
        <f t="shared" ref="F101" si="223">SUM(F102:F103)</f>
        <v>0</v>
      </c>
      <c r="G101" s="225">
        <f t="shared" ref="G101" si="224">SUM(G102:G103)</f>
        <v>0</v>
      </c>
      <c r="H101" s="225">
        <f t="shared" ref="H101" si="225">SUM(H102:H103)</f>
        <v>0</v>
      </c>
      <c r="I101" s="225">
        <f t="shared" ref="I101" si="226">SUM(I102:I103)</f>
        <v>0</v>
      </c>
      <c r="J101" s="218" t="s">
        <v>1016</v>
      </c>
      <c r="K101" s="225">
        <f t="shared" ref="K101" si="227">SUM(K102:K103)</f>
        <v>0</v>
      </c>
      <c r="L101" s="225">
        <f t="shared" ref="L101" si="228">SUM(L102:L103)</f>
        <v>0</v>
      </c>
      <c r="M101" s="225">
        <f t="shared" ref="M101" si="229">SUM(M102:M103)</f>
        <v>0</v>
      </c>
      <c r="N101" s="225">
        <f t="shared" ref="N101" si="230">SUM(N102:N103)</f>
        <v>0</v>
      </c>
      <c r="O101" s="225">
        <f t="shared" ref="O101" si="231">SUM(O102:O103)</f>
        <v>0</v>
      </c>
      <c r="P101" s="330">
        <f t="shared" si="198"/>
        <v>0</v>
      </c>
      <c r="Q101" s="330">
        <f t="shared" si="199"/>
        <v>0</v>
      </c>
      <c r="R101" s="330">
        <f t="shared" si="200"/>
        <v>0</v>
      </c>
      <c r="S101" s="330">
        <f t="shared" si="201"/>
        <v>0</v>
      </c>
      <c r="T101" s="330">
        <f t="shared" si="202"/>
        <v>0</v>
      </c>
      <c r="U101" s="218" t="s">
        <v>1016</v>
      </c>
    </row>
    <row r="102" spans="1:27">
      <c r="A102" s="231"/>
      <c r="B102" s="231"/>
      <c r="C102" s="231"/>
      <c r="D102" s="239"/>
      <c r="E102" s="229"/>
      <c r="F102" s="229"/>
      <c r="G102" s="229"/>
      <c r="H102" s="229"/>
      <c r="I102" s="229"/>
      <c r="J102" s="239"/>
      <c r="K102" s="229"/>
      <c r="L102" s="229"/>
      <c r="M102" s="229"/>
      <c r="N102" s="229"/>
      <c r="O102" s="229"/>
      <c r="P102" s="328">
        <f t="shared" si="198"/>
        <v>0</v>
      </c>
      <c r="Q102" s="328">
        <f t="shared" si="199"/>
        <v>0</v>
      </c>
      <c r="R102" s="328">
        <f t="shared" si="200"/>
        <v>0</v>
      </c>
      <c r="S102" s="328">
        <f t="shared" si="201"/>
        <v>0</v>
      </c>
      <c r="T102" s="328">
        <f t="shared" si="202"/>
        <v>0</v>
      </c>
      <c r="U102" s="239"/>
      <c r="V102" s="6"/>
      <c r="W102" s="6"/>
      <c r="X102" s="6"/>
      <c r="Y102" s="6"/>
      <c r="Z102" s="6"/>
      <c r="AA102" s="6"/>
    </row>
    <row r="103" spans="1:27">
      <c r="A103" s="231"/>
      <c r="B103" s="231"/>
      <c r="C103" s="231"/>
      <c r="D103" s="239"/>
      <c r="E103" s="229"/>
      <c r="F103" s="229"/>
      <c r="G103" s="229"/>
      <c r="H103" s="229"/>
      <c r="I103" s="229"/>
      <c r="J103" s="239"/>
      <c r="K103" s="229"/>
      <c r="L103" s="229"/>
      <c r="M103" s="229"/>
      <c r="N103" s="229"/>
      <c r="O103" s="229"/>
      <c r="P103" s="328">
        <f t="shared" si="198"/>
        <v>0</v>
      </c>
      <c r="Q103" s="328">
        <f t="shared" si="199"/>
        <v>0</v>
      </c>
      <c r="R103" s="328">
        <f t="shared" si="200"/>
        <v>0</v>
      </c>
      <c r="S103" s="328">
        <f t="shared" si="201"/>
        <v>0</v>
      </c>
      <c r="T103" s="328">
        <f t="shared" si="202"/>
        <v>0</v>
      </c>
      <c r="U103" s="239"/>
      <c r="V103" s="6"/>
      <c r="W103" s="6"/>
      <c r="X103" s="6"/>
      <c r="Y103" s="6"/>
      <c r="Z103" s="6"/>
      <c r="AA103" s="6"/>
    </row>
    <row r="104" spans="1:27" s="187" customFormat="1" ht="51.75" customHeight="1">
      <c r="A104" s="190" t="s">
        <v>225</v>
      </c>
      <c r="B104" s="904" t="s">
        <v>1013</v>
      </c>
      <c r="C104" s="905"/>
      <c r="D104" s="220" t="s">
        <v>1016</v>
      </c>
      <c r="E104" s="224">
        <f>SUM(E105:E106)</f>
        <v>0</v>
      </c>
      <c r="F104" s="224">
        <f t="shared" ref="F104:O104" si="232">SUM(F105:F106)</f>
        <v>0</v>
      </c>
      <c r="G104" s="224">
        <f t="shared" si="232"/>
        <v>0</v>
      </c>
      <c r="H104" s="224">
        <f t="shared" si="232"/>
        <v>0</v>
      </c>
      <c r="I104" s="224">
        <f t="shared" si="232"/>
        <v>0</v>
      </c>
      <c r="J104" s="220" t="s">
        <v>1016</v>
      </c>
      <c r="K104" s="224">
        <f t="shared" si="232"/>
        <v>0</v>
      </c>
      <c r="L104" s="224">
        <f t="shared" si="232"/>
        <v>0</v>
      </c>
      <c r="M104" s="224">
        <f t="shared" si="232"/>
        <v>0</v>
      </c>
      <c r="N104" s="224">
        <f t="shared" si="232"/>
        <v>0</v>
      </c>
      <c r="O104" s="224">
        <f t="shared" si="232"/>
        <v>0</v>
      </c>
      <c r="P104" s="329">
        <f t="shared" si="198"/>
        <v>0</v>
      </c>
      <c r="Q104" s="329">
        <f t="shared" si="199"/>
        <v>0</v>
      </c>
      <c r="R104" s="329">
        <f t="shared" si="200"/>
        <v>0</v>
      </c>
      <c r="S104" s="329">
        <f t="shared" si="201"/>
        <v>0</v>
      </c>
      <c r="T104" s="329">
        <f t="shared" si="202"/>
        <v>0</v>
      </c>
      <c r="U104" s="220" t="s">
        <v>1016</v>
      </c>
    </row>
    <row r="105" spans="1:27">
      <c r="A105" s="231"/>
      <c r="B105" s="231"/>
      <c r="C105" s="231"/>
      <c r="D105" s="239"/>
      <c r="E105" s="229"/>
      <c r="F105" s="229"/>
      <c r="G105" s="229"/>
      <c r="H105" s="229"/>
      <c r="I105" s="229"/>
      <c r="J105" s="239"/>
      <c r="K105" s="229"/>
      <c r="L105" s="229"/>
      <c r="M105" s="229"/>
      <c r="N105" s="229"/>
      <c r="O105" s="229"/>
      <c r="P105" s="328">
        <f t="shared" si="198"/>
        <v>0</v>
      </c>
      <c r="Q105" s="328">
        <f t="shared" si="199"/>
        <v>0</v>
      </c>
      <c r="R105" s="328">
        <f t="shared" si="200"/>
        <v>0</v>
      </c>
      <c r="S105" s="328">
        <f t="shared" si="201"/>
        <v>0</v>
      </c>
      <c r="T105" s="328">
        <f t="shared" si="202"/>
        <v>0</v>
      </c>
      <c r="U105" s="239"/>
      <c r="V105" s="6"/>
      <c r="W105" s="6"/>
      <c r="X105" s="6"/>
      <c r="Y105" s="6"/>
      <c r="Z105" s="6"/>
      <c r="AA105" s="6"/>
    </row>
    <row r="106" spans="1:27">
      <c r="A106" s="231"/>
      <c r="B106" s="231"/>
      <c r="C106" s="231"/>
      <c r="D106" s="239"/>
      <c r="E106" s="229"/>
      <c r="F106" s="229"/>
      <c r="G106" s="229"/>
      <c r="H106" s="229"/>
      <c r="I106" s="229"/>
      <c r="J106" s="239"/>
      <c r="K106" s="229"/>
      <c r="L106" s="229"/>
      <c r="M106" s="229"/>
      <c r="N106" s="229"/>
      <c r="O106" s="229"/>
      <c r="P106" s="328">
        <f t="shared" si="198"/>
        <v>0</v>
      </c>
      <c r="Q106" s="328">
        <f t="shared" si="199"/>
        <v>0</v>
      </c>
      <c r="R106" s="328">
        <f t="shared" si="200"/>
        <v>0</v>
      </c>
      <c r="S106" s="328">
        <f t="shared" si="201"/>
        <v>0</v>
      </c>
      <c r="T106" s="328">
        <f t="shared" si="202"/>
        <v>0</v>
      </c>
      <c r="U106" s="239"/>
      <c r="V106" s="6"/>
      <c r="W106" s="6"/>
      <c r="X106" s="6"/>
      <c r="Y106" s="6"/>
      <c r="Z106" s="6"/>
      <c r="AA106" s="6"/>
    </row>
    <row r="107" spans="1:27" s="187" customFormat="1" ht="52.5" customHeight="1">
      <c r="A107" s="190" t="s">
        <v>298</v>
      </c>
      <c r="B107" s="904" t="s">
        <v>1014</v>
      </c>
      <c r="C107" s="905"/>
      <c r="D107" s="220" t="s">
        <v>1016</v>
      </c>
      <c r="E107" s="224">
        <f>SUM(E108:E109)</f>
        <v>0</v>
      </c>
      <c r="F107" s="224">
        <f t="shared" ref="F107" si="233">SUM(F108:F109)</f>
        <v>0</v>
      </c>
      <c r="G107" s="224">
        <f t="shared" ref="G107" si="234">SUM(G108:G109)</f>
        <v>0</v>
      </c>
      <c r="H107" s="224">
        <f t="shared" ref="H107" si="235">SUM(H108:H109)</f>
        <v>0</v>
      </c>
      <c r="I107" s="224">
        <f t="shared" ref="I107" si="236">SUM(I108:I109)</f>
        <v>0</v>
      </c>
      <c r="J107" s="220" t="s">
        <v>1016</v>
      </c>
      <c r="K107" s="224">
        <f t="shared" ref="K107" si="237">SUM(K108:K109)</f>
        <v>0</v>
      </c>
      <c r="L107" s="224">
        <f t="shared" ref="L107" si="238">SUM(L108:L109)</f>
        <v>0</v>
      </c>
      <c r="M107" s="224">
        <f t="shared" ref="M107" si="239">SUM(M108:M109)</f>
        <v>0</v>
      </c>
      <c r="N107" s="224">
        <f t="shared" ref="N107" si="240">SUM(N108:N109)</f>
        <v>0</v>
      </c>
      <c r="O107" s="224">
        <f t="shared" ref="O107" si="241">SUM(O108:O109)</f>
        <v>0</v>
      </c>
      <c r="P107" s="329">
        <f t="shared" si="198"/>
        <v>0</v>
      </c>
      <c r="Q107" s="329">
        <f t="shared" si="199"/>
        <v>0</v>
      </c>
      <c r="R107" s="329">
        <f t="shared" si="200"/>
        <v>0</v>
      </c>
      <c r="S107" s="329">
        <f t="shared" si="201"/>
        <v>0</v>
      </c>
      <c r="T107" s="329">
        <f t="shared" si="202"/>
        <v>0</v>
      </c>
      <c r="U107" s="220" t="s">
        <v>1016</v>
      </c>
    </row>
    <row r="108" spans="1:27">
      <c r="A108" s="231"/>
      <c r="B108" s="231"/>
      <c r="C108" s="231"/>
      <c r="D108" s="239"/>
      <c r="E108" s="229"/>
      <c r="F108" s="229"/>
      <c r="G108" s="229"/>
      <c r="H108" s="229"/>
      <c r="I108" s="229"/>
      <c r="J108" s="239"/>
      <c r="K108" s="229"/>
      <c r="L108" s="229"/>
      <c r="M108" s="229"/>
      <c r="N108" s="229"/>
      <c r="O108" s="229"/>
      <c r="P108" s="328">
        <f t="shared" si="198"/>
        <v>0</v>
      </c>
      <c r="Q108" s="328">
        <f t="shared" si="199"/>
        <v>0</v>
      </c>
      <c r="R108" s="328">
        <f t="shared" si="200"/>
        <v>0</v>
      </c>
      <c r="S108" s="328">
        <f t="shared" si="201"/>
        <v>0</v>
      </c>
      <c r="T108" s="328">
        <f t="shared" si="202"/>
        <v>0</v>
      </c>
      <c r="U108" s="239"/>
      <c r="V108" s="6"/>
      <c r="W108" s="6"/>
      <c r="X108" s="6"/>
      <c r="Y108" s="6"/>
      <c r="Z108" s="6"/>
      <c r="AA108" s="6"/>
    </row>
    <row r="109" spans="1:27">
      <c r="A109" s="231"/>
      <c r="B109" s="231"/>
      <c r="C109" s="231"/>
      <c r="D109" s="239"/>
      <c r="E109" s="229"/>
      <c r="F109" s="229"/>
      <c r="G109" s="229"/>
      <c r="H109" s="229"/>
      <c r="I109" s="229"/>
      <c r="J109" s="239"/>
      <c r="K109" s="229"/>
      <c r="L109" s="229"/>
      <c r="M109" s="229"/>
      <c r="N109" s="229"/>
      <c r="O109" s="229"/>
      <c r="P109" s="328">
        <f t="shared" si="198"/>
        <v>0</v>
      </c>
      <c r="Q109" s="328">
        <f t="shared" si="199"/>
        <v>0</v>
      </c>
      <c r="R109" s="328">
        <f t="shared" si="200"/>
        <v>0</v>
      </c>
      <c r="S109" s="328">
        <f t="shared" si="201"/>
        <v>0</v>
      </c>
      <c r="T109" s="328">
        <f t="shared" si="202"/>
        <v>0</v>
      </c>
      <c r="U109" s="239"/>
      <c r="V109" s="6"/>
      <c r="W109" s="6"/>
      <c r="X109" s="6"/>
      <c r="Y109" s="6"/>
      <c r="Z109" s="6"/>
      <c r="AA109" s="6"/>
    </row>
    <row r="110" spans="1:27" s="187" customFormat="1" ht="38.25" customHeight="1">
      <c r="A110" s="190" t="s">
        <v>300</v>
      </c>
      <c r="B110" s="904" t="s">
        <v>1015</v>
      </c>
      <c r="C110" s="905"/>
      <c r="D110" s="220" t="s">
        <v>1016</v>
      </c>
      <c r="E110" s="224">
        <f>SUM(E111:E112)</f>
        <v>0</v>
      </c>
      <c r="F110" s="224">
        <f t="shared" ref="F110" si="242">SUM(F111:F112)</f>
        <v>0</v>
      </c>
      <c r="G110" s="224">
        <f t="shared" ref="G110" si="243">SUM(G111:G112)</f>
        <v>0</v>
      </c>
      <c r="H110" s="224">
        <f t="shared" ref="H110" si="244">SUM(H111:H112)</f>
        <v>0</v>
      </c>
      <c r="I110" s="224">
        <f t="shared" ref="I110" si="245">SUM(I111:I112)</f>
        <v>0</v>
      </c>
      <c r="J110" s="220" t="s">
        <v>1016</v>
      </c>
      <c r="K110" s="224">
        <f t="shared" ref="K110" si="246">SUM(K111:K112)</f>
        <v>0</v>
      </c>
      <c r="L110" s="224">
        <f t="shared" ref="L110" si="247">SUM(L111:L112)</f>
        <v>0</v>
      </c>
      <c r="M110" s="224">
        <f t="shared" ref="M110" si="248">SUM(M111:M112)</f>
        <v>0</v>
      </c>
      <c r="N110" s="224">
        <f t="shared" ref="N110" si="249">SUM(N111:N112)</f>
        <v>0</v>
      </c>
      <c r="O110" s="224">
        <f t="shared" ref="O110" si="250">SUM(O111:O112)</f>
        <v>0</v>
      </c>
      <c r="P110" s="329">
        <f t="shared" si="198"/>
        <v>0</v>
      </c>
      <c r="Q110" s="329">
        <f t="shared" si="199"/>
        <v>0</v>
      </c>
      <c r="R110" s="329">
        <f t="shared" si="200"/>
        <v>0</v>
      </c>
      <c r="S110" s="329">
        <f t="shared" si="201"/>
        <v>0</v>
      </c>
      <c r="T110" s="329">
        <f t="shared" si="202"/>
        <v>0</v>
      </c>
      <c r="U110" s="220" t="s">
        <v>1016</v>
      </c>
    </row>
    <row r="111" spans="1:27">
      <c r="A111" s="231"/>
      <c r="B111" s="231"/>
      <c r="C111" s="231"/>
      <c r="D111" s="239"/>
      <c r="E111" s="229"/>
      <c r="F111" s="229"/>
      <c r="G111" s="229"/>
      <c r="H111" s="229"/>
      <c r="I111" s="229"/>
      <c r="J111" s="239"/>
      <c r="K111" s="229"/>
      <c r="L111" s="229"/>
      <c r="M111" s="229"/>
      <c r="N111" s="229"/>
      <c r="O111" s="229"/>
      <c r="P111" s="328">
        <f t="shared" si="198"/>
        <v>0</v>
      </c>
      <c r="Q111" s="328">
        <f t="shared" si="199"/>
        <v>0</v>
      </c>
      <c r="R111" s="328">
        <f t="shared" si="200"/>
        <v>0</v>
      </c>
      <c r="S111" s="328">
        <f t="shared" si="201"/>
        <v>0</v>
      </c>
      <c r="T111" s="328">
        <f t="shared" si="202"/>
        <v>0</v>
      </c>
      <c r="U111" s="239"/>
      <c r="V111" s="6"/>
      <c r="W111" s="6"/>
      <c r="X111" s="6"/>
      <c r="Y111" s="6"/>
      <c r="Z111" s="6"/>
      <c r="AA111" s="6"/>
    </row>
    <row r="112" spans="1:27">
      <c r="A112" s="231"/>
      <c r="B112" s="231"/>
      <c r="C112" s="231"/>
      <c r="D112" s="239"/>
      <c r="E112" s="229"/>
      <c r="F112" s="229"/>
      <c r="G112" s="229"/>
      <c r="H112" s="229"/>
      <c r="I112" s="229"/>
      <c r="J112" s="239"/>
      <c r="K112" s="229"/>
      <c r="L112" s="229"/>
      <c r="M112" s="229"/>
      <c r="N112" s="229"/>
      <c r="O112" s="229"/>
      <c r="P112" s="328">
        <f t="shared" si="198"/>
        <v>0</v>
      </c>
      <c r="Q112" s="328">
        <f t="shared" si="199"/>
        <v>0</v>
      </c>
      <c r="R112" s="328">
        <f t="shared" si="200"/>
        <v>0</v>
      </c>
      <c r="S112" s="328">
        <f t="shared" si="201"/>
        <v>0</v>
      </c>
      <c r="T112" s="328">
        <f t="shared" si="202"/>
        <v>0</v>
      </c>
      <c r="U112" s="239"/>
      <c r="V112" s="6"/>
      <c r="W112" s="6"/>
      <c r="X112" s="6"/>
      <c r="Y112" s="6"/>
      <c r="Z112" s="6"/>
      <c r="AA112" s="6"/>
    </row>
    <row r="113" spans="1:31" s="187" customFormat="1" ht="31.5" customHeight="1">
      <c r="A113" s="250">
        <v>0.1</v>
      </c>
      <c r="B113" s="904" t="s">
        <v>961</v>
      </c>
      <c r="C113" s="905"/>
      <c r="D113" s="220" t="s">
        <v>1016</v>
      </c>
      <c r="E113" s="224">
        <f>E22</f>
        <v>0</v>
      </c>
      <c r="F113" s="224">
        <f t="shared" ref="F113:O113" si="251">F22</f>
        <v>0</v>
      </c>
      <c r="G113" s="224">
        <f t="shared" si="251"/>
        <v>0</v>
      </c>
      <c r="H113" s="224">
        <f t="shared" si="251"/>
        <v>0</v>
      </c>
      <c r="I113" s="224">
        <f t="shared" si="251"/>
        <v>0</v>
      </c>
      <c r="J113" s="220" t="s">
        <v>1016</v>
      </c>
      <c r="K113" s="224">
        <f t="shared" si="251"/>
        <v>0</v>
      </c>
      <c r="L113" s="224">
        <f t="shared" si="251"/>
        <v>0</v>
      </c>
      <c r="M113" s="224">
        <f t="shared" si="251"/>
        <v>0</v>
      </c>
      <c r="N113" s="224">
        <f t="shared" si="251"/>
        <v>0</v>
      </c>
      <c r="O113" s="224">
        <f t="shared" si="251"/>
        <v>0</v>
      </c>
      <c r="P113" s="329">
        <f t="shared" si="198"/>
        <v>0</v>
      </c>
      <c r="Q113" s="329">
        <f t="shared" si="199"/>
        <v>0</v>
      </c>
      <c r="R113" s="329">
        <f t="shared" si="200"/>
        <v>0</v>
      </c>
      <c r="S113" s="329">
        <f t="shared" si="201"/>
        <v>0</v>
      </c>
      <c r="T113" s="329">
        <f t="shared" si="202"/>
        <v>0</v>
      </c>
      <c r="U113" s="220" t="s">
        <v>1016</v>
      </c>
    </row>
    <row r="114" spans="1:31" s="187" customFormat="1" ht="48.75" customHeight="1">
      <c r="A114" s="250">
        <v>0.2</v>
      </c>
      <c r="B114" s="904" t="s">
        <v>962</v>
      </c>
      <c r="C114" s="905"/>
      <c r="D114" s="220" t="s">
        <v>1016</v>
      </c>
      <c r="E114" s="224">
        <f>E50</f>
        <v>0</v>
      </c>
      <c r="F114" s="224">
        <f t="shared" ref="F114:O114" si="252">F50</f>
        <v>0</v>
      </c>
      <c r="G114" s="224">
        <f t="shared" si="252"/>
        <v>0</v>
      </c>
      <c r="H114" s="224">
        <f t="shared" si="252"/>
        <v>0</v>
      </c>
      <c r="I114" s="224">
        <f t="shared" si="252"/>
        <v>0</v>
      </c>
      <c r="J114" s="220" t="s">
        <v>1016</v>
      </c>
      <c r="K114" s="224">
        <f t="shared" si="252"/>
        <v>0</v>
      </c>
      <c r="L114" s="224">
        <f t="shared" si="252"/>
        <v>0</v>
      </c>
      <c r="M114" s="224">
        <f t="shared" si="252"/>
        <v>0</v>
      </c>
      <c r="N114" s="224">
        <f t="shared" si="252"/>
        <v>0</v>
      </c>
      <c r="O114" s="224">
        <f t="shared" si="252"/>
        <v>0</v>
      </c>
      <c r="P114" s="329">
        <f t="shared" si="198"/>
        <v>0</v>
      </c>
      <c r="Q114" s="329">
        <f t="shared" si="199"/>
        <v>0</v>
      </c>
      <c r="R114" s="329">
        <f t="shared" si="200"/>
        <v>0</v>
      </c>
      <c r="S114" s="329">
        <f t="shared" si="201"/>
        <v>0</v>
      </c>
      <c r="T114" s="329">
        <f t="shared" si="202"/>
        <v>0</v>
      </c>
      <c r="U114" s="220" t="s">
        <v>1016</v>
      </c>
    </row>
    <row r="115" spans="1:31" s="187" customFormat="1" ht="58.5" customHeight="1">
      <c r="A115" s="250">
        <v>0.3</v>
      </c>
      <c r="B115" s="904" t="s">
        <v>963</v>
      </c>
      <c r="C115" s="905"/>
      <c r="D115" s="220" t="s">
        <v>1016</v>
      </c>
      <c r="E115" s="224">
        <f>E97</f>
        <v>0</v>
      </c>
      <c r="F115" s="224">
        <f t="shared" ref="F115:O115" si="253">F97</f>
        <v>0</v>
      </c>
      <c r="G115" s="224">
        <f t="shared" si="253"/>
        <v>0</v>
      </c>
      <c r="H115" s="224">
        <f t="shared" si="253"/>
        <v>0</v>
      </c>
      <c r="I115" s="224">
        <f t="shared" si="253"/>
        <v>0</v>
      </c>
      <c r="J115" s="220" t="s">
        <v>1016</v>
      </c>
      <c r="K115" s="224">
        <f t="shared" si="253"/>
        <v>0</v>
      </c>
      <c r="L115" s="224">
        <f t="shared" si="253"/>
        <v>0</v>
      </c>
      <c r="M115" s="224">
        <f t="shared" si="253"/>
        <v>0</v>
      </c>
      <c r="N115" s="224">
        <f t="shared" si="253"/>
        <v>0</v>
      </c>
      <c r="O115" s="224">
        <f t="shared" si="253"/>
        <v>0</v>
      </c>
      <c r="P115" s="329">
        <f t="shared" si="198"/>
        <v>0</v>
      </c>
      <c r="Q115" s="329">
        <f t="shared" si="199"/>
        <v>0</v>
      </c>
      <c r="R115" s="329">
        <f t="shared" si="200"/>
        <v>0</v>
      </c>
      <c r="S115" s="329">
        <f t="shared" si="201"/>
        <v>0</v>
      </c>
      <c r="T115" s="329">
        <f t="shared" si="202"/>
        <v>0</v>
      </c>
      <c r="U115" s="220" t="s">
        <v>1016</v>
      </c>
    </row>
    <row r="116" spans="1:31" s="187" customFormat="1" ht="48.75" customHeight="1">
      <c r="A116" s="250">
        <v>0.4</v>
      </c>
      <c r="B116" s="904" t="s">
        <v>964</v>
      </c>
      <c r="C116" s="905"/>
      <c r="D116" s="220" t="s">
        <v>1016</v>
      </c>
      <c r="E116" s="224">
        <f>E104</f>
        <v>0</v>
      </c>
      <c r="F116" s="224">
        <f t="shared" ref="F116:O116" si="254">F104</f>
        <v>0</v>
      </c>
      <c r="G116" s="224">
        <f t="shared" si="254"/>
        <v>0</v>
      </c>
      <c r="H116" s="224">
        <f t="shared" si="254"/>
        <v>0</v>
      </c>
      <c r="I116" s="224">
        <f t="shared" si="254"/>
        <v>0</v>
      </c>
      <c r="J116" s="220" t="s">
        <v>1016</v>
      </c>
      <c r="K116" s="224">
        <f t="shared" si="254"/>
        <v>0</v>
      </c>
      <c r="L116" s="224">
        <f t="shared" si="254"/>
        <v>0</v>
      </c>
      <c r="M116" s="224">
        <f t="shared" si="254"/>
        <v>0</v>
      </c>
      <c r="N116" s="224">
        <f t="shared" si="254"/>
        <v>0</v>
      </c>
      <c r="O116" s="224">
        <f t="shared" si="254"/>
        <v>0</v>
      </c>
      <c r="P116" s="329">
        <f t="shared" si="198"/>
        <v>0</v>
      </c>
      <c r="Q116" s="329">
        <f t="shared" si="199"/>
        <v>0</v>
      </c>
      <c r="R116" s="329">
        <f t="shared" si="200"/>
        <v>0</v>
      </c>
      <c r="S116" s="329">
        <f t="shared" si="201"/>
        <v>0</v>
      </c>
      <c r="T116" s="329">
        <f t="shared" si="202"/>
        <v>0</v>
      </c>
      <c r="U116" s="220" t="s">
        <v>1016</v>
      </c>
    </row>
    <row r="117" spans="1:31" s="187" customFormat="1" ht="45.75" customHeight="1">
      <c r="A117" s="250">
        <v>0.5</v>
      </c>
      <c r="B117" s="904" t="s">
        <v>965</v>
      </c>
      <c r="C117" s="905"/>
      <c r="D117" s="220" t="s">
        <v>1016</v>
      </c>
      <c r="E117" s="224">
        <f>E107</f>
        <v>0</v>
      </c>
      <c r="F117" s="224">
        <f t="shared" ref="F117:O117" si="255">F107</f>
        <v>0</v>
      </c>
      <c r="G117" s="224">
        <f t="shared" si="255"/>
        <v>0</v>
      </c>
      <c r="H117" s="224">
        <f t="shared" si="255"/>
        <v>0</v>
      </c>
      <c r="I117" s="224">
        <f t="shared" si="255"/>
        <v>0</v>
      </c>
      <c r="J117" s="220" t="s">
        <v>1016</v>
      </c>
      <c r="K117" s="224">
        <f t="shared" si="255"/>
        <v>0</v>
      </c>
      <c r="L117" s="224">
        <f t="shared" si="255"/>
        <v>0</v>
      </c>
      <c r="M117" s="224">
        <f t="shared" si="255"/>
        <v>0</v>
      </c>
      <c r="N117" s="224">
        <f t="shared" si="255"/>
        <v>0</v>
      </c>
      <c r="O117" s="224">
        <f t="shared" si="255"/>
        <v>0</v>
      </c>
      <c r="P117" s="329">
        <f t="shared" si="198"/>
        <v>0</v>
      </c>
      <c r="Q117" s="329">
        <f t="shared" si="199"/>
        <v>0</v>
      </c>
      <c r="R117" s="329">
        <f t="shared" si="200"/>
        <v>0</v>
      </c>
      <c r="S117" s="329">
        <f t="shared" si="201"/>
        <v>0</v>
      </c>
      <c r="T117" s="329">
        <f t="shared" si="202"/>
        <v>0</v>
      </c>
      <c r="U117" s="220" t="s">
        <v>1016</v>
      </c>
    </row>
    <row r="118" spans="1:31" s="187" customFormat="1" ht="48" customHeight="1">
      <c r="A118" s="250">
        <v>0.6</v>
      </c>
      <c r="B118" s="904" t="s">
        <v>966</v>
      </c>
      <c r="C118" s="905"/>
      <c r="D118" s="220" t="s">
        <v>1016</v>
      </c>
      <c r="E118" s="224">
        <f>E110</f>
        <v>0</v>
      </c>
      <c r="F118" s="224">
        <f t="shared" ref="F118:O118" si="256">F110</f>
        <v>0</v>
      </c>
      <c r="G118" s="224">
        <f t="shared" si="256"/>
        <v>0</v>
      </c>
      <c r="H118" s="224">
        <f t="shared" si="256"/>
        <v>0</v>
      </c>
      <c r="I118" s="224">
        <f t="shared" si="256"/>
        <v>0</v>
      </c>
      <c r="J118" s="220" t="s">
        <v>1016</v>
      </c>
      <c r="K118" s="224">
        <f t="shared" si="256"/>
        <v>0</v>
      </c>
      <c r="L118" s="224">
        <f t="shared" si="256"/>
        <v>0</v>
      </c>
      <c r="M118" s="224">
        <f t="shared" si="256"/>
        <v>0</v>
      </c>
      <c r="N118" s="224">
        <f t="shared" si="256"/>
        <v>0</v>
      </c>
      <c r="O118" s="224">
        <f t="shared" si="256"/>
        <v>0</v>
      </c>
      <c r="P118" s="329">
        <f t="shared" si="198"/>
        <v>0</v>
      </c>
      <c r="Q118" s="329">
        <f t="shared" si="199"/>
        <v>0</v>
      </c>
      <c r="R118" s="329">
        <f t="shared" si="200"/>
        <v>0</v>
      </c>
      <c r="S118" s="329">
        <f t="shared" si="201"/>
        <v>0</v>
      </c>
      <c r="T118" s="329">
        <f t="shared" si="202"/>
        <v>0</v>
      </c>
      <c r="U118" s="220" t="s">
        <v>1016</v>
      </c>
    </row>
    <row r="119" spans="1:31" s="221" customFormat="1" ht="36" customHeight="1">
      <c r="A119" s="892" t="s">
        <v>177</v>
      </c>
      <c r="B119" s="893"/>
      <c r="C119" s="894"/>
      <c r="D119" s="250" t="s">
        <v>1016</v>
      </c>
      <c r="E119" s="196">
        <f>SUM(E113,E114,E115,E116,E117,E118)</f>
        <v>0</v>
      </c>
      <c r="F119" s="196">
        <f t="shared" ref="F119:O119" si="257">SUM(F113,F114,F115,F116,F117,F118)</f>
        <v>0</v>
      </c>
      <c r="G119" s="196">
        <f t="shared" si="257"/>
        <v>0</v>
      </c>
      <c r="H119" s="196">
        <f t="shared" si="257"/>
        <v>0</v>
      </c>
      <c r="I119" s="196">
        <f t="shared" si="257"/>
        <v>0</v>
      </c>
      <c r="J119" s="250" t="s">
        <v>1016</v>
      </c>
      <c r="K119" s="196">
        <f t="shared" si="257"/>
        <v>0</v>
      </c>
      <c r="L119" s="196">
        <f t="shared" si="257"/>
        <v>0</v>
      </c>
      <c r="M119" s="196">
        <f t="shared" si="257"/>
        <v>0</v>
      </c>
      <c r="N119" s="196">
        <f t="shared" si="257"/>
        <v>0</v>
      </c>
      <c r="O119" s="196">
        <f t="shared" si="257"/>
        <v>0</v>
      </c>
      <c r="P119" s="329">
        <f t="shared" si="198"/>
        <v>0</v>
      </c>
      <c r="Q119" s="329">
        <f t="shared" si="199"/>
        <v>0</v>
      </c>
      <c r="R119" s="329">
        <f t="shared" si="200"/>
        <v>0</v>
      </c>
      <c r="S119" s="329">
        <f t="shared" si="201"/>
        <v>0</v>
      </c>
      <c r="T119" s="329">
        <f t="shared" si="202"/>
        <v>0</v>
      </c>
      <c r="U119" s="250" t="s">
        <v>1016</v>
      </c>
      <c r="V119" s="310"/>
      <c r="W119" s="310"/>
      <c r="X119" s="310"/>
      <c r="Y119" s="310"/>
      <c r="Z119" s="310"/>
      <c r="AA119" s="310"/>
      <c r="AB119" s="310"/>
      <c r="AC119" s="310"/>
      <c r="AD119" s="310"/>
      <c r="AE119" s="310"/>
    </row>
    <row r="120" spans="1:31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</row>
    <row r="121" spans="1:31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</row>
    <row r="122" spans="1:31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</row>
    <row r="123" spans="1:31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</row>
    <row r="124" spans="1:31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</row>
    <row r="125" spans="1:31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</row>
  </sheetData>
  <customSheetViews>
    <customSheetView guid="{500C2F4F-1743-499A-A051-20565DBF52B2}" scale="80" showPageBreaks="1" printArea="1" view="pageBreakPreview">
      <selection activeCell="D33" sqref="D33"/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61">
    <mergeCell ref="B114:C114"/>
    <mergeCell ref="B115:C115"/>
    <mergeCell ref="B116:C116"/>
    <mergeCell ref="B117:C117"/>
    <mergeCell ref="B118:C118"/>
    <mergeCell ref="B101:C101"/>
    <mergeCell ref="B104:C104"/>
    <mergeCell ref="B107:C107"/>
    <mergeCell ref="B110:C110"/>
    <mergeCell ref="B113:C113"/>
    <mergeCell ref="B90:C90"/>
    <mergeCell ref="B91:C91"/>
    <mergeCell ref="B94:C94"/>
    <mergeCell ref="B97:C97"/>
    <mergeCell ref="B98:C98"/>
    <mergeCell ref="B75:C75"/>
    <mergeCell ref="B78:C78"/>
    <mergeCell ref="B81:C81"/>
    <mergeCell ref="B84:C84"/>
    <mergeCell ref="B87:C87"/>
    <mergeCell ref="B62:C62"/>
    <mergeCell ref="B65:C65"/>
    <mergeCell ref="B66:C66"/>
    <mergeCell ref="B69:C69"/>
    <mergeCell ref="B72:C72"/>
    <mergeCell ref="B51:C51"/>
    <mergeCell ref="B52:C52"/>
    <mergeCell ref="B55:C55"/>
    <mergeCell ref="B58:C58"/>
    <mergeCell ref="B59:C59"/>
    <mergeCell ref="B40:C40"/>
    <mergeCell ref="B43:C43"/>
    <mergeCell ref="B44:C44"/>
    <mergeCell ref="B47:C47"/>
    <mergeCell ref="B50:C50"/>
    <mergeCell ref="B27:C27"/>
    <mergeCell ref="B30:C30"/>
    <mergeCell ref="B33:C33"/>
    <mergeCell ref="B34:C34"/>
    <mergeCell ref="B37:C37"/>
    <mergeCell ref="A119:C119"/>
    <mergeCell ref="A13:U13"/>
    <mergeCell ref="J18:O18"/>
    <mergeCell ref="D16:D19"/>
    <mergeCell ref="E16:O17"/>
    <mergeCell ref="P16:T18"/>
    <mergeCell ref="U16:U19"/>
    <mergeCell ref="A15:U15"/>
    <mergeCell ref="A16:A19"/>
    <mergeCell ref="B16:B19"/>
    <mergeCell ref="C16:C19"/>
    <mergeCell ref="E18:I18"/>
    <mergeCell ref="A21:U21"/>
    <mergeCell ref="B22:C22"/>
    <mergeCell ref="B23:C23"/>
    <mergeCell ref="B24:C24"/>
    <mergeCell ref="A4:U4"/>
    <mergeCell ref="A7:U7"/>
    <mergeCell ref="A10:U10"/>
    <mergeCell ref="A5:U5"/>
    <mergeCell ref="A8:U8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13" fitToHeight="0" orientation="landscape" r:id="rId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Y118"/>
  <sheetViews>
    <sheetView view="pageBreakPreview" topLeftCell="D1" zoomScale="55" zoomScaleNormal="60" zoomScaleSheetLayoutView="55" workbookViewId="0">
      <selection activeCell="A19" sqref="A19:T19"/>
    </sheetView>
  </sheetViews>
  <sheetFormatPr defaultColWidth="9" defaultRowHeight="12"/>
  <cols>
    <col min="1" max="1" width="10.125" style="243" customWidth="1"/>
    <col min="2" max="2" width="32.25" style="243" customWidth="1"/>
    <col min="3" max="3" width="18.375" style="243" customWidth="1"/>
    <col min="4" max="27" width="7.75" style="243" customWidth="1"/>
    <col min="28" max="29" width="11.625" style="243" customWidth="1"/>
    <col min="30" max="35" width="7.75" style="243" customWidth="1"/>
    <col min="36" max="37" width="11.125" style="243" customWidth="1"/>
    <col min="38" max="39" width="13.5" style="243" customWidth="1"/>
    <col min="40" max="45" width="7.75" style="243" customWidth="1"/>
    <col min="46" max="47" width="10.25" style="243" customWidth="1"/>
    <col min="48" max="49" width="9.875" style="243" customWidth="1"/>
    <col min="50" max="51" width="10.75" style="243" customWidth="1"/>
    <col min="52" max="16384" width="9" style="243"/>
  </cols>
  <sheetData>
    <row r="1" spans="1:51" ht="18.75">
      <c r="AY1" s="20" t="s">
        <v>880</v>
      </c>
    </row>
    <row r="2" spans="1:51" ht="18.75">
      <c r="T2" s="237"/>
      <c r="U2" s="988"/>
      <c r="V2" s="988"/>
      <c r="W2" s="988"/>
      <c r="X2" s="988"/>
      <c r="Y2" s="988"/>
      <c r="Z2" s="988"/>
      <c r="AA2" s="988"/>
      <c r="AB2" s="988"/>
      <c r="AC2" s="237"/>
      <c r="AY2" s="25" t="s">
        <v>0</v>
      </c>
    </row>
    <row r="3" spans="1:51" ht="18.75">
      <c r="T3" s="244"/>
      <c r="U3" s="244"/>
      <c r="V3" s="244"/>
      <c r="W3" s="244"/>
      <c r="X3" s="244"/>
      <c r="Y3" s="244"/>
      <c r="Z3" s="244"/>
      <c r="AA3" s="244"/>
      <c r="AB3" s="244"/>
      <c r="AC3" s="244"/>
      <c r="AY3" s="25" t="s">
        <v>929</v>
      </c>
    </row>
    <row r="4" spans="1:51" s="7" customFormat="1" ht="18.75">
      <c r="A4" s="908" t="s">
        <v>1148</v>
      </c>
      <c r="B4" s="908"/>
      <c r="C4" s="908"/>
      <c r="D4" s="908"/>
      <c r="E4" s="908"/>
      <c r="F4" s="908"/>
      <c r="G4" s="908"/>
      <c r="H4" s="908"/>
      <c r="I4" s="908"/>
      <c r="J4" s="908"/>
      <c r="K4" s="908"/>
      <c r="L4" s="908"/>
      <c r="M4" s="908"/>
      <c r="N4" s="908"/>
      <c r="O4" s="908"/>
      <c r="P4" s="908"/>
      <c r="Q4" s="908"/>
      <c r="R4" s="908"/>
      <c r="S4" s="908"/>
      <c r="T4" s="908"/>
      <c r="U4" s="908"/>
      <c r="V4" s="908"/>
      <c r="W4" s="908"/>
      <c r="X4" s="908"/>
      <c r="Y4" s="908"/>
      <c r="Z4" s="908"/>
      <c r="AA4" s="908"/>
      <c r="AB4" s="908"/>
      <c r="AC4" s="908"/>
      <c r="AD4" s="908"/>
      <c r="AE4" s="908"/>
      <c r="AF4" s="908"/>
      <c r="AG4" s="908"/>
      <c r="AH4" s="908"/>
      <c r="AI4" s="908"/>
      <c r="AJ4" s="908"/>
      <c r="AK4" s="908"/>
      <c r="AL4" s="908"/>
      <c r="AM4" s="908"/>
      <c r="AN4" s="908"/>
      <c r="AO4" s="908"/>
      <c r="AP4" s="908"/>
      <c r="AQ4" s="908"/>
      <c r="AR4" s="908"/>
      <c r="AS4" s="908"/>
      <c r="AT4" s="908"/>
      <c r="AU4" s="908"/>
      <c r="AV4" s="908"/>
      <c r="AW4" s="908"/>
      <c r="AX4" s="908"/>
      <c r="AY4" s="908"/>
    </row>
    <row r="5" spans="1:51" s="7" customFormat="1" ht="18.75" customHeight="1">
      <c r="A5" s="920" t="s">
        <v>74</v>
      </c>
      <c r="B5" s="920"/>
      <c r="C5" s="920"/>
      <c r="D5" s="920"/>
      <c r="E5" s="920"/>
      <c r="F5" s="920"/>
      <c r="G5" s="920"/>
      <c r="H5" s="920"/>
      <c r="I5" s="920"/>
      <c r="J5" s="920"/>
      <c r="K5" s="920"/>
      <c r="L5" s="920"/>
      <c r="M5" s="920"/>
      <c r="N5" s="920"/>
      <c r="O5" s="920"/>
      <c r="P5" s="920"/>
      <c r="Q5" s="920"/>
      <c r="R5" s="920"/>
      <c r="S5" s="920"/>
      <c r="T5" s="920"/>
      <c r="U5" s="920"/>
      <c r="V5" s="920"/>
      <c r="W5" s="920"/>
      <c r="X5" s="920"/>
      <c r="Y5" s="920"/>
      <c r="Z5" s="920"/>
      <c r="AA5" s="920"/>
      <c r="AB5" s="920"/>
      <c r="AC5" s="920"/>
      <c r="AD5" s="920"/>
      <c r="AE5" s="920"/>
      <c r="AF5" s="920"/>
      <c r="AG5" s="920"/>
      <c r="AH5" s="920"/>
      <c r="AI5" s="920"/>
      <c r="AJ5" s="920"/>
      <c r="AK5" s="920"/>
      <c r="AL5" s="920"/>
      <c r="AM5" s="920"/>
      <c r="AN5" s="920"/>
      <c r="AO5" s="920"/>
      <c r="AP5" s="920"/>
      <c r="AQ5" s="920"/>
      <c r="AR5" s="920"/>
      <c r="AS5" s="920"/>
      <c r="AT5" s="920"/>
      <c r="AU5" s="920"/>
      <c r="AV5" s="920"/>
      <c r="AW5" s="920"/>
      <c r="AX5" s="920"/>
      <c r="AY5" s="920"/>
    </row>
    <row r="6" spans="1:51" s="7" customFormat="1" ht="18.75">
      <c r="A6" s="230"/>
      <c r="B6" s="230"/>
      <c r="C6" s="230"/>
      <c r="D6" s="230"/>
      <c r="E6" s="230"/>
      <c r="F6" s="230"/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30"/>
      <c r="R6" s="230"/>
      <c r="S6" s="230"/>
      <c r="T6" s="230"/>
      <c r="U6" s="230"/>
      <c r="V6" s="230"/>
      <c r="W6" s="230"/>
      <c r="X6" s="230"/>
      <c r="Y6" s="230"/>
      <c r="Z6" s="230"/>
      <c r="AA6" s="230"/>
      <c r="AB6" s="230"/>
      <c r="AC6" s="230"/>
      <c r="AD6" s="230"/>
      <c r="AE6" s="230"/>
      <c r="AF6" s="230"/>
      <c r="AG6" s="230"/>
      <c r="AH6" s="230"/>
      <c r="AI6" s="230"/>
      <c r="AJ6" s="230"/>
      <c r="AK6" s="230"/>
      <c r="AL6" s="230"/>
      <c r="AM6" s="230"/>
    </row>
    <row r="7" spans="1:51" s="7" customFormat="1" ht="18.75" customHeight="1">
      <c r="A7" s="920" t="s">
        <v>926</v>
      </c>
      <c r="B7" s="920"/>
      <c r="C7" s="920"/>
      <c r="D7" s="920"/>
      <c r="E7" s="920"/>
      <c r="F7" s="920"/>
      <c r="G7" s="920"/>
      <c r="H7" s="920"/>
      <c r="I7" s="920"/>
      <c r="J7" s="920"/>
      <c r="K7" s="920"/>
      <c r="L7" s="920"/>
      <c r="M7" s="920"/>
      <c r="N7" s="920"/>
      <c r="O7" s="920"/>
      <c r="P7" s="920"/>
      <c r="Q7" s="920"/>
      <c r="R7" s="920"/>
      <c r="S7" s="920"/>
      <c r="T7" s="920"/>
      <c r="U7" s="920"/>
      <c r="V7" s="920"/>
      <c r="W7" s="920"/>
      <c r="X7" s="920"/>
      <c r="Y7" s="920"/>
      <c r="Z7" s="920"/>
      <c r="AA7" s="920"/>
      <c r="AB7" s="920"/>
      <c r="AC7" s="920"/>
      <c r="AD7" s="920"/>
      <c r="AE7" s="920"/>
      <c r="AF7" s="920"/>
      <c r="AG7" s="920"/>
      <c r="AH7" s="920"/>
      <c r="AI7" s="920"/>
      <c r="AJ7" s="920"/>
      <c r="AK7" s="920"/>
      <c r="AL7" s="920"/>
      <c r="AM7" s="920"/>
      <c r="AN7" s="920"/>
      <c r="AO7" s="920"/>
      <c r="AP7" s="920"/>
      <c r="AQ7" s="920"/>
      <c r="AR7" s="920"/>
      <c r="AS7" s="920"/>
      <c r="AT7" s="920"/>
      <c r="AU7" s="920"/>
      <c r="AV7" s="920"/>
      <c r="AW7" s="920"/>
      <c r="AX7" s="920"/>
      <c r="AY7" s="920"/>
    </row>
    <row r="8" spans="1:51" s="4" customFormat="1" ht="15.75">
      <c r="A8" s="912" t="s">
        <v>79</v>
      </c>
      <c r="B8" s="912"/>
      <c r="C8" s="912"/>
      <c r="D8" s="912"/>
      <c r="E8" s="912"/>
      <c r="F8" s="912"/>
      <c r="G8" s="912"/>
      <c r="H8" s="912"/>
      <c r="I8" s="912"/>
      <c r="J8" s="912"/>
      <c r="K8" s="912"/>
      <c r="L8" s="912"/>
      <c r="M8" s="912"/>
      <c r="N8" s="912"/>
      <c r="O8" s="912"/>
      <c r="P8" s="912"/>
      <c r="Q8" s="912"/>
      <c r="R8" s="912"/>
      <c r="S8" s="912"/>
      <c r="T8" s="912"/>
      <c r="U8" s="912"/>
      <c r="V8" s="912"/>
      <c r="W8" s="912"/>
      <c r="X8" s="912"/>
      <c r="Y8" s="912"/>
      <c r="Z8" s="912"/>
      <c r="AA8" s="912"/>
      <c r="AB8" s="912"/>
      <c r="AC8" s="912"/>
      <c r="AD8" s="912"/>
      <c r="AE8" s="912"/>
      <c r="AF8" s="912"/>
      <c r="AG8" s="912"/>
      <c r="AH8" s="912"/>
      <c r="AI8" s="912"/>
      <c r="AJ8" s="912"/>
      <c r="AK8" s="912"/>
      <c r="AL8" s="912"/>
      <c r="AM8" s="912"/>
      <c r="AN8" s="912"/>
      <c r="AO8" s="912"/>
      <c r="AP8" s="912"/>
      <c r="AQ8" s="912"/>
      <c r="AR8" s="912"/>
      <c r="AS8" s="912"/>
      <c r="AT8" s="912"/>
      <c r="AU8" s="912"/>
      <c r="AV8" s="912"/>
      <c r="AW8" s="912"/>
      <c r="AX8" s="912"/>
      <c r="AY8" s="912"/>
    </row>
    <row r="9" spans="1:51" s="4" customFormat="1" ht="15.75">
      <c r="A9" s="245"/>
      <c r="B9" s="245"/>
      <c r="C9" s="245"/>
      <c r="D9" s="245"/>
      <c r="E9" s="245"/>
      <c r="F9" s="245"/>
      <c r="G9" s="245"/>
      <c r="H9" s="245"/>
      <c r="I9" s="245"/>
      <c r="J9" s="245"/>
      <c r="K9" s="245"/>
      <c r="L9" s="245"/>
      <c r="M9" s="245"/>
      <c r="N9" s="245"/>
      <c r="O9" s="245"/>
      <c r="P9" s="245"/>
      <c r="Q9" s="245"/>
      <c r="R9" s="245"/>
      <c r="S9" s="245"/>
      <c r="T9" s="245"/>
      <c r="U9" s="245"/>
      <c r="V9" s="245"/>
      <c r="W9" s="245"/>
      <c r="X9" s="245"/>
      <c r="Y9" s="245"/>
      <c r="Z9" s="245"/>
      <c r="AA9" s="245"/>
      <c r="AB9" s="245"/>
      <c r="AC9" s="245"/>
      <c r="AD9" s="245"/>
      <c r="AE9" s="245"/>
      <c r="AF9" s="245"/>
      <c r="AG9" s="245"/>
      <c r="AH9" s="245"/>
      <c r="AI9" s="245"/>
      <c r="AJ9" s="245"/>
      <c r="AK9" s="245"/>
      <c r="AL9" s="245"/>
      <c r="AM9" s="245"/>
    </row>
    <row r="10" spans="1:51" s="4" customFormat="1" ht="18.75">
      <c r="A10" s="921" t="s">
        <v>21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921"/>
      <c r="O10" s="921"/>
      <c r="P10" s="921"/>
      <c r="Q10" s="921"/>
      <c r="R10" s="921"/>
      <c r="S10" s="921"/>
      <c r="T10" s="921"/>
      <c r="U10" s="921"/>
      <c r="V10" s="921"/>
      <c r="W10" s="921"/>
      <c r="X10" s="921"/>
      <c r="Y10" s="921"/>
      <c r="Z10" s="921"/>
      <c r="AA10" s="921"/>
      <c r="AB10" s="921"/>
      <c r="AC10" s="921"/>
      <c r="AD10" s="921"/>
      <c r="AE10" s="921"/>
      <c r="AF10" s="921"/>
      <c r="AG10" s="921"/>
      <c r="AH10" s="921"/>
      <c r="AI10" s="921"/>
      <c r="AJ10" s="921"/>
      <c r="AK10" s="921"/>
      <c r="AL10" s="921"/>
      <c r="AM10" s="921"/>
      <c r="AN10" s="921"/>
      <c r="AO10" s="921"/>
      <c r="AP10" s="921"/>
      <c r="AQ10" s="921"/>
      <c r="AR10" s="921"/>
      <c r="AS10" s="921"/>
      <c r="AT10" s="921"/>
      <c r="AU10" s="921"/>
      <c r="AV10" s="921"/>
      <c r="AW10" s="921"/>
      <c r="AX10" s="921"/>
      <c r="AY10" s="921"/>
    </row>
    <row r="11" spans="1:51" s="4" customFormat="1" ht="15.75"/>
    <row r="12" spans="1:51" s="4" customFormat="1" ht="18.75">
      <c r="A12" s="917" t="s">
        <v>58</v>
      </c>
      <c r="B12" s="917"/>
      <c r="C12" s="917"/>
      <c r="D12" s="917"/>
      <c r="E12" s="917"/>
      <c r="F12" s="917"/>
      <c r="G12" s="917"/>
      <c r="H12" s="917"/>
      <c r="I12" s="917"/>
      <c r="J12" s="917"/>
      <c r="K12" s="917"/>
      <c r="L12" s="917"/>
      <c r="M12" s="917"/>
      <c r="N12" s="917"/>
      <c r="O12" s="917"/>
      <c r="P12" s="917"/>
      <c r="Q12" s="917"/>
      <c r="R12" s="917"/>
      <c r="S12" s="917"/>
      <c r="T12" s="917"/>
      <c r="U12" s="917"/>
      <c r="V12" s="917"/>
      <c r="W12" s="917"/>
      <c r="X12" s="917"/>
      <c r="Y12" s="917"/>
      <c r="Z12" s="917"/>
      <c r="AA12" s="917"/>
      <c r="AB12" s="917"/>
      <c r="AC12" s="917"/>
      <c r="AD12" s="917"/>
      <c r="AE12" s="917"/>
      <c r="AF12" s="917"/>
      <c r="AG12" s="917"/>
      <c r="AH12" s="917"/>
      <c r="AI12" s="917"/>
      <c r="AJ12" s="917"/>
      <c r="AK12" s="917"/>
      <c r="AL12" s="917"/>
      <c r="AM12" s="917"/>
      <c r="AN12" s="917"/>
      <c r="AO12" s="917"/>
      <c r="AP12" s="917"/>
      <c r="AQ12" s="917"/>
      <c r="AR12" s="917"/>
      <c r="AS12" s="917"/>
      <c r="AT12" s="917"/>
      <c r="AU12" s="917"/>
      <c r="AV12" s="917"/>
      <c r="AW12" s="917"/>
      <c r="AX12" s="917"/>
      <c r="AY12" s="917"/>
    </row>
    <row r="13" spans="1:51" s="4" customFormat="1" ht="15.75">
      <c r="A13" s="912" t="s">
        <v>78</v>
      </c>
      <c r="B13" s="912"/>
      <c r="C13" s="912"/>
      <c r="D13" s="912"/>
      <c r="E13" s="912"/>
      <c r="F13" s="912"/>
      <c r="G13" s="912"/>
      <c r="H13" s="912"/>
      <c r="I13" s="912"/>
      <c r="J13" s="912"/>
      <c r="K13" s="912"/>
      <c r="L13" s="912"/>
      <c r="M13" s="912"/>
      <c r="N13" s="912"/>
      <c r="O13" s="912"/>
      <c r="P13" s="912"/>
      <c r="Q13" s="912"/>
      <c r="R13" s="912"/>
      <c r="S13" s="912"/>
      <c r="T13" s="912"/>
      <c r="U13" s="912"/>
      <c r="V13" s="912"/>
      <c r="W13" s="912"/>
      <c r="X13" s="912"/>
      <c r="Y13" s="912"/>
      <c r="Z13" s="912"/>
      <c r="AA13" s="912"/>
      <c r="AB13" s="912"/>
      <c r="AC13" s="912"/>
      <c r="AD13" s="912"/>
      <c r="AE13" s="912"/>
      <c r="AF13" s="912"/>
      <c r="AG13" s="912"/>
      <c r="AH13" s="912"/>
      <c r="AI13" s="912"/>
      <c r="AJ13" s="912"/>
      <c r="AK13" s="912"/>
      <c r="AL13" s="912"/>
      <c r="AM13" s="912"/>
      <c r="AN13" s="912"/>
      <c r="AO13" s="912"/>
      <c r="AP13" s="912"/>
      <c r="AQ13" s="912"/>
      <c r="AR13" s="912"/>
      <c r="AS13" s="912"/>
      <c r="AT13" s="912"/>
      <c r="AU13" s="912"/>
      <c r="AV13" s="912"/>
      <c r="AW13" s="912"/>
      <c r="AX13" s="912"/>
      <c r="AY13" s="912"/>
    </row>
    <row r="14" spans="1:51" s="244" customFormat="1" ht="15.75" customHeight="1">
      <c r="A14" s="989"/>
      <c r="B14" s="989"/>
      <c r="C14" s="989"/>
      <c r="D14" s="989"/>
      <c r="E14" s="989"/>
      <c r="F14" s="989"/>
      <c r="G14" s="989"/>
      <c r="H14" s="989"/>
      <c r="I14" s="989"/>
      <c r="J14" s="989"/>
      <c r="K14" s="989"/>
      <c r="L14" s="989"/>
      <c r="M14" s="989"/>
      <c r="N14" s="989"/>
      <c r="O14" s="989"/>
      <c r="P14" s="989"/>
      <c r="Q14" s="989"/>
      <c r="R14" s="989"/>
      <c r="S14" s="989"/>
      <c r="T14" s="989"/>
      <c r="U14" s="989"/>
      <c r="V14" s="989"/>
      <c r="W14" s="989"/>
      <c r="X14" s="989"/>
      <c r="Y14" s="989"/>
      <c r="Z14" s="989"/>
      <c r="AA14" s="989"/>
      <c r="AB14" s="989"/>
      <c r="AC14" s="989"/>
      <c r="AD14" s="989"/>
      <c r="AE14" s="989"/>
      <c r="AF14" s="989"/>
      <c r="AG14" s="989"/>
      <c r="AH14" s="989"/>
      <c r="AI14" s="989"/>
      <c r="AJ14" s="989"/>
      <c r="AK14" s="989"/>
      <c r="AL14" s="989"/>
      <c r="AM14" s="989"/>
      <c r="AN14" s="989"/>
      <c r="AO14" s="989"/>
      <c r="AP14" s="989"/>
      <c r="AQ14" s="989"/>
      <c r="AR14" s="989"/>
      <c r="AS14" s="989"/>
      <c r="AT14" s="989"/>
      <c r="AU14" s="989"/>
      <c r="AV14" s="989"/>
      <c r="AW14" s="989"/>
      <c r="AX14" s="989"/>
      <c r="AY14" s="989"/>
    </row>
    <row r="15" spans="1:51" s="126" customFormat="1" ht="63" customHeight="1">
      <c r="A15" s="990" t="s">
        <v>75</v>
      </c>
      <c r="B15" s="991" t="s">
        <v>19</v>
      </c>
      <c r="C15" s="991" t="s">
        <v>5</v>
      </c>
      <c r="D15" s="991" t="s">
        <v>919</v>
      </c>
      <c r="E15" s="991"/>
      <c r="F15" s="991"/>
      <c r="G15" s="991"/>
      <c r="H15" s="991"/>
      <c r="I15" s="991"/>
      <c r="J15" s="991"/>
      <c r="K15" s="991"/>
      <c r="L15" s="991"/>
      <c r="M15" s="991"/>
      <c r="N15" s="991"/>
      <c r="O15" s="991"/>
      <c r="P15" s="991"/>
      <c r="Q15" s="991"/>
      <c r="R15" s="991"/>
      <c r="S15" s="991"/>
      <c r="T15" s="991"/>
      <c r="U15" s="991"/>
      <c r="V15" s="991"/>
      <c r="W15" s="991"/>
      <c r="X15" s="991"/>
      <c r="Y15" s="991"/>
      <c r="Z15" s="991"/>
      <c r="AA15" s="991"/>
      <c r="AB15" s="991"/>
      <c r="AC15" s="991"/>
      <c r="AD15" s="991"/>
      <c r="AE15" s="991"/>
      <c r="AF15" s="991"/>
      <c r="AG15" s="991"/>
      <c r="AH15" s="991"/>
      <c r="AI15" s="991"/>
      <c r="AJ15" s="991"/>
      <c r="AK15" s="991"/>
      <c r="AL15" s="991"/>
      <c r="AM15" s="991"/>
      <c r="AN15" s="991"/>
      <c r="AO15" s="991"/>
      <c r="AP15" s="991"/>
      <c r="AQ15" s="991"/>
      <c r="AR15" s="991"/>
      <c r="AS15" s="991"/>
      <c r="AT15" s="991"/>
      <c r="AU15" s="991"/>
      <c r="AV15" s="991"/>
      <c r="AW15" s="991"/>
      <c r="AX15" s="991"/>
      <c r="AY15" s="991"/>
    </row>
    <row r="16" spans="1:51" ht="91.5" customHeight="1">
      <c r="A16" s="990"/>
      <c r="B16" s="991"/>
      <c r="C16" s="991"/>
      <c r="D16" s="991" t="s">
        <v>900</v>
      </c>
      <c r="E16" s="991"/>
      <c r="F16" s="991"/>
      <c r="G16" s="991"/>
      <c r="H16" s="991"/>
      <c r="I16" s="991"/>
      <c r="J16" s="991"/>
      <c r="K16" s="991"/>
      <c r="L16" s="991"/>
      <c r="M16" s="991"/>
      <c r="N16" s="991"/>
      <c r="O16" s="991"/>
      <c r="P16" s="991"/>
      <c r="Q16" s="991"/>
      <c r="R16" s="991"/>
      <c r="S16" s="991"/>
      <c r="T16" s="991" t="s">
        <v>901</v>
      </c>
      <c r="U16" s="991"/>
      <c r="V16" s="991"/>
      <c r="W16" s="991"/>
      <c r="X16" s="991"/>
      <c r="Y16" s="991"/>
      <c r="Z16" s="991"/>
      <c r="AA16" s="991"/>
      <c r="AB16" s="991"/>
      <c r="AC16" s="991"/>
      <c r="AD16" s="991" t="s">
        <v>902</v>
      </c>
      <c r="AE16" s="991"/>
      <c r="AF16" s="991"/>
      <c r="AG16" s="991"/>
      <c r="AH16" s="991"/>
      <c r="AI16" s="991"/>
      <c r="AJ16" s="991" t="s">
        <v>903</v>
      </c>
      <c r="AK16" s="991"/>
      <c r="AL16" s="991"/>
      <c r="AM16" s="991"/>
      <c r="AN16" s="991" t="s">
        <v>904</v>
      </c>
      <c r="AO16" s="991"/>
      <c r="AP16" s="991"/>
      <c r="AQ16" s="991"/>
      <c r="AR16" s="991"/>
      <c r="AS16" s="991"/>
      <c r="AT16" s="991" t="s">
        <v>905</v>
      </c>
      <c r="AU16" s="991"/>
      <c r="AV16" s="991"/>
      <c r="AW16" s="991"/>
      <c r="AX16" s="991" t="s">
        <v>906</v>
      </c>
      <c r="AY16" s="991"/>
    </row>
    <row r="17" spans="1:51" s="127" customFormat="1" ht="229.5" customHeight="1">
      <c r="A17" s="990"/>
      <c r="B17" s="991"/>
      <c r="C17" s="991"/>
      <c r="D17" s="992" t="s">
        <v>1020</v>
      </c>
      <c r="E17" s="992"/>
      <c r="F17" s="992" t="s">
        <v>1021</v>
      </c>
      <c r="G17" s="992"/>
      <c r="H17" s="993" t="s">
        <v>1022</v>
      </c>
      <c r="I17" s="994"/>
      <c r="J17" s="993" t="s">
        <v>1023</v>
      </c>
      <c r="K17" s="994"/>
      <c r="L17" s="993" t="s">
        <v>1024</v>
      </c>
      <c r="M17" s="994"/>
      <c r="N17" s="992" t="s">
        <v>1025</v>
      </c>
      <c r="O17" s="992"/>
      <c r="P17" s="993" t="s">
        <v>1026</v>
      </c>
      <c r="Q17" s="994"/>
      <c r="R17" s="992" t="s">
        <v>1027</v>
      </c>
      <c r="S17" s="992"/>
      <c r="T17" s="992" t="s">
        <v>1040</v>
      </c>
      <c r="U17" s="992"/>
      <c r="V17" s="992" t="s">
        <v>1041</v>
      </c>
      <c r="W17" s="992"/>
      <c r="X17" s="992" t="s">
        <v>1042</v>
      </c>
      <c r="Y17" s="992"/>
      <c r="Z17" s="992" t="s">
        <v>1043</v>
      </c>
      <c r="AA17" s="992"/>
      <c r="AB17" s="992" t="s">
        <v>1044</v>
      </c>
      <c r="AC17" s="992"/>
      <c r="AD17" s="992" t="s">
        <v>1046</v>
      </c>
      <c r="AE17" s="992"/>
      <c r="AF17" s="992" t="s">
        <v>1047</v>
      </c>
      <c r="AG17" s="992"/>
      <c r="AH17" s="992" t="s">
        <v>1048</v>
      </c>
      <c r="AI17" s="992"/>
      <c r="AJ17" s="992" t="s">
        <v>1049</v>
      </c>
      <c r="AK17" s="992"/>
      <c r="AL17" s="992" t="s">
        <v>1050</v>
      </c>
      <c r="AM17" s="992"/>
      <c r="AN17" s="992" t="s">
        <v>1051</v>
      </c>
      <c r="AO17" s="992"/>
      <c r="AP17" s="992" t="s">
        <v>1052</v>
      </c>
      <c r="AQ17" s="992"/>
      <c r="AR17" s="992" t="s">
        <v>1053</v>
      </c>
      <c r="AS17" s="992"/>
      <c r="AT17" s="992" t="s">
        <v>1056</v>
      </c>
      <c r="AU17" s="992"/>
      <c r="AV17" s="992" t="s">
        <v>1057</v>
      </c>
      <c r="AW17" s="992"/>
      <c r="AX17" s="992" t="s">
        <v>1058</v>
      </c>
      <c r="AY17" s="992"/>
    </row>
    <row r="18" spans="1:51" ht="46.5" customHeight="1">
      <c r="A18" s="990"/>
      <c r="B18" s="991"/>
      <c r="C18" s="991"/>
      <c r="D18" s="130" t="s">
        <v>9</v>
      </c>
      <c r="E18" s="247" t="s">
        <v>10</v>
      </c>
      <c r="F18" s="130" t="s">
        <v>9</v>
      </c>
      <c r="G18" s="247" t="s">
        <v>10</v>
      </c>
      <c r="H18" s="130" t="s">
        <v>9</v>
      </c>
      <c r="I18" s="247" t="s">
        <v>10</v>
      </c>
      <c r="J18" s="130" t="s">
        <v>9</v>
      </c>
      <c r="K18" s="247" t="s">
        <v>10</v>
      </c>
      <c r="L18" s="130" t="s">
        <v>9</v>
      </c>
      <c r="M18" s="247" t="s">
        <v>10</v>
      </c>
      <c r="N18" s="130" t="s">
        <v>9</v>
      </c>
      <c r="O18" s="247" t="s">
        <v>10</v>
      </c>
      <c r="P18" s="130" t="s">
        <v>9</v>
      </c>
      <c r="Q18" s="247" t="s">
        <v>10</v>
      </c>
      <c r="R18" s="130" t="s">
        <v>9</v>
      </c>
      <c r="S18" s="247" t="s">
        <v>10</v>
      </c>
      <c r="T18" s="130" t="s">
        <v>9</v>
      </c>
      <c r="U18" s="247" t="s">
        <v>10</v>
      </c>
      <c r="V18" s="130" t="s">
        <v>9</v>
      </c>
      <c r="W18" s="247" t="s">
        <v>10</v>
      </c>
      <c r="X18" s="130" t="s">
        <v>9</v>
      </c>
      <c r="Y18" s="247" t="s">
        <v>10</v>
      </c>
      <c r="Z18" s="130" t="s">
        <v>9</v>
      </c>
      <c r="AA18" s="247" t="s">
        <v>10</v>
      </c>
      <c r="AB18" s="130" t="s">
        <v>9</v>
      </c>
      <c r="AC18" s="247" t="s">
        <v>10</v>
      </c>
      <c r="AD18" s="130" t="s">
        <v>9</v>
      </c>
      <c r="AE18" s="247" t="s">
        <v>10</v>
      </c>
      <c r="AF18" s="130" t="s">
        <v>9</v>
      </c>
      <c r="AG18" s="247" t="s">
        <v>10</v>
      </c>
      <c r="AH18" s="130" t="s">
        <v>9</v>
      </c>
      <c r="AI18" s="247" t="s">
        <v>10</v>
      </c>
      <c r="AJ18" s="130" t="s">
        <v>9</v>
      </c>
      <c r="AK18" s="247" t="s">
        <v>10</v>
      </c>
      <c r="AL18" s="130" t="s">
        <v>9</v>
      </c>
      <c r="AM18" s="247" t="s">
        <v>10</v>
      </c>
      <c r="AN18" s="130" t="s">
        <v>9</v>
      </c>
      <c r="AO18" s="247" t="s">
        <v>10</v>
      </c>
      <c r="AP18" s="130" t="s">
        <v>9</v>
      </c>
      <c r="AQ18" s="247" t="s">
        <v>10</v>
      </c>
      <c r="AR18" s="130" t="s">
        <v>9</v>
      </c>
      <c r="AS18" s="247" t="s">
        <v>10</v>
      </c>
      <c r="AT18" s="130" t="s">
        <v>9</v>
      </c>
      <c r="AU18" s="247" t="s">
        <v>10</v>
      </c>
      <c r="AV18" s="130" t="s">
        <v>9</v>
      </c>
      <c r="AW18" s="247" t="s">
        <v>10</v>
      </c>
      <c r="AX18" s="130" t="s">
        <v>9</v>
      </c>
      <c r="AY18" s="247" t="s">
        <v>10</v>
      </c>
    </row>
    <row r="19" spans="1:51" s="249" customFormat="1" ht="15.75">
      <c r="A19" s="129">
        <v>1</v>
      </c>
      <c r="B19" s="128">
        <v>2</v>
      </c>
      <c r="C19" s="129">
        <v>3</v>
      </c>
      <c r="D19" s="248" t="s">
        <v>30</v>
      </c>
      <c r="E19" s="248" t="s">
        <v>31</v>
      </c>
      <c r="F19" s="248" t="s">
        <v>907</v>
      </c>
      <c r="G19" s="248" t="s">
        <v>908</v>
      </c>
      <c r="H19" s="248" t="s">
        <v>1028</v>
      </c>
      <c r="I19" s="248" t="s">
        <v>1029</v>
      </c>
      <c r="J19" s="248" t="s">
        <v>1030</v>
      </c>
      <c r="K19" s="248" t="s">
        <v>1031</v>
      </c>
      <c r="L19" s="248" t="s">
        <v>1032</v>
      </c>
      <c r="M19" s="248" t="s">
        <v>1033</v>
      </c>
      <c r="N19" s="248" t="s">
        <v>1034</v>
      </c>
      <c r="O19" s="248" t="s">
        <v>1035</v>
      </c>
      <c r="P19" s="248" t="s">
        <v>1036</v>
      </c>
      <c r="Q19" s="248" t="s">
        <v>1037</v>
      </c>
      <c r="R19" s="248" t="s">
        <v>1038</v>
      </c>
      <c r="S19" s="248" t="s">
        <v>1039</v>
      </c>
      <c r="T19" s="248" t="s">
        <v>32</v>
      </c>
      <c r="U19" s="248" t="s">
        <v>33</v>
      </c>
      <c r="V19" s="248" t="s">
        <v>34</v>
      </c>
      <c r="W19" s="248" t="s">
        <v>35</v>
      </c>
      <c r="X19" s="248" t="s">
        <v>414</v>
      </c>
      <c r="Y19" s="248" t="s">
        <v>415</v>
      </c>
      <c r="Z19" s="248" t="s">
        <v>416</v>
      </c>
      <c r="AA19" s="248" t="s">
        <v>417</v>
      </c>
      <c r="AB19" s="248" t="s">
        <v>420</v>
      </c>
      <c r="AC19" s="248" t="s">
        <v>1045</v>
      </c>
      <c r="AD19" s="248" t="s">
        <v>36</v>
      </c>
      <c r="AE19" s="248" t="s">
        <v>37</v>
      </c>
      <c r="AF19" s="248" t="s">
        <v>38</v>
      </c>
      <c r="AG19" s="248" t="s">
        <v>39</v>
      </c>
      <c r="AH19" s="248" t="s">
        <v>429</v>
      </c>
      <c r="AI19" s="248" t="s">
        <v>431</v>
      </c>
      <c r="AJ19" s="248" t="s">
        <v>40</v>
      </c>
      <c r="AK19" s="248" t="s">
        <v>41</v>
      </c>
      <c r="AL19" s="248" t="s">
        <v>42</v>
      </c>
      <c r="AM19" s="248" t="s">
        <v>43</v>
      </c>
      <c r="AN19" s="248" t="s">
        <v>44</v>
      </c>
      <c r="AO19" s="248" t="s">
        <v>45</v>
      </c>
      <c r="AP19" s="248" t="s">
        <v>46</v>
      </c>
      <c r="AQ19" s="248" t="s">
        <v>47</v>
      </c>
      <c r="AR19" s="248" t="s">
        <v>1054</v>
      </c>
      <c r="AS19" s="248" t="s">
        <v>1055</v>
      </c>
      <c r="AT19" s="248" t="s">
        <v>48</v>
      </c>
      <c r="AU19" s="248" t="s">
        <v>49</v>
      </c>
      <c r="AV19" s="248" t="s">
        <v>50</v>
      </c>
      <c r="AW19" s="248" t="s">
        <v>51</v>
      </c>
      <c r="AX19" s="248" t="s">
        <v>52</v>
      </c>
      <c r="AY19" s="248" t="s">
        <v>53</v>
      </c>
    </row>
    <row r="20" spans="1:51" s="241" customFormat="1" ht="15.75">
      <c r="A20" s="995" t="s">
        <v>975</v>
      </c>
      <c r="B20" s="996"/>
      <c r="C20" s="996"/>
      <c r="D20" s="996"/>
      <c r="E20" s="996"/>
      <c r="F20" s="996"/>
      <c r="G20" s="996"/>
      <c r="H20" s="996"/>
      <c r="I20" s="996"/>
      <c r="J20" s="996"/>
      <c r="K20" s="996"/>
      <c r="L20" s="996"/>
      <c r="M20" s="996"/>
      <c r="N20" s="996"/>
      <c r="O20" s="996"/>
      <c r="P20" s="996"/>
      <c r="Q20" s="996"/>
      <c r="R20" s="996"/>
      <c r="S20" s="996"/>
      <c r="T20" s="996"/>
      <c r="U20" s="996"/>
      <c r="V20" s="996"/>
      <c r="W20" s="996"/>
      <c r="X20" s="996"/>
      <c r="Y20" s="996"/>
      <c r="Z20" s="996"/>
      <c r="AA20" s="996"/>
      <c r="AB20" s="996"/>
      <c r="AC20" s="996"/>
      <c r="AD20" s="996"/>
      <c r="AE20" s="996"/>
      <c r="AF20" s="996"/>
      <c r="AG20" s="996"/>
      <c r="AH20" s="996"/>
      <c r="AI20" s="996"/>
      <c r="AJ20" s="996"/>
      <c r="AK20" s="996"/>
      <c r="AL20" s="996"/>
      <c r="AM20" s="996"/>
      <c r="AN20" s="996"/>
      <c r="AO20" s="996"/>
      <c r="AP20" s="996"/>
      <c r="AQ20" s="996"/>
      <c r="AR20" s="996"/>
      <c r="AS20" s="996"/>
      <c r="AT20" s="996"/>
      <c r="AU20" s="996"/>
      <c r="AV20" s="996"/>
      <c r="AW20" s="996"/>
      <c r="AX20" s="996"/>
      <c r="AY20" s="997"/>
    </row>
    <row r="21" spans="1:51" s="240" customFormat="1" ht="27.75" customHeight="1">
      <c r="A21" s="193">
        <v>1.1000000000000001</v>
      </c>
      <c r="B21" s="904" t="s">
        <v>967</v>
      </c>
      <c r="C21" s="905"/>
      <c r="D21" s="251">
        <f>SUM(D22,D32,D39,D42)</f>
        <v>0</v>
      </c>
      <c r="E21" s="251">
        <f t="shared" ref="E21:AY21" si="0">SUM(E22,E32,E39,E42)</f>
        <v>0</v>
      </c>
      <c r="F21" s="251">
        <f t="shared" si="0"/>
        <v>0</v>
      </c>
      <c r="G21" s="251">
        <f t="shared" si="0"/>
        <v>0</v>
      </c>
      <c r="H21" s="251">
        <f t="shared" si="0"/>
        <v>0</v>
      </c>
      <c r="I21" s="251">
        <f t="shared" si="0"/>
        <v>0</v>
      </c>
      <c r="J21" s="251">
        <f t="shared" si="0"/>
        <v>0</v>
      </c>
      <c r="K21" s="251">
        <f t="shared" si="0"/>
        <v>0</v>
      </c>
      <c r="L21" s="251">
        <f t="shared" si="0"/>
        <v>0</v>
      </c>
      <c r="M21" s="251">
        <f t="shared" si="0"/>
        <v>0</v>
      </c>
      <c r="N21" s="251">
        <f t="shared" si="0"/>
        <v>0</v>
      </c>
      <c r="O21" s="251">
        <f t="shared" si="0"/>
        <v>0</v>
      </c>
      <c r="P21" s="251">
        <f t="shared" si="0"/>
        <v>0</v>
      </c>
      <c r="Q21" s="251">
        <f t="shared" si="0"/>
        <v>0</v>
      </c>
      <c r="R21" s="251">
        <f t="shared" si="0"/>
        <v>0</v>
      </c>
      <c r="S21" s="251">
        <f t="shared" si="0"/>
        <v>0</v>
      </c>
      <c r="T21" s="251">
        <f t="shared" si="0"/>
        <v>0</v>
      </c>
      <c r="U21" s="251">
        <f t="shared" si="0"/>
        <v>0</v>
      </c>
      <c r="V21" s="251">
        <f t="shared" si="0"/>
        <v>0</v>
      </c>
      <c r="W21" s="251">
        <f t="shared" si="0"/>
        <v>0</v>
      </c>
      <c r="X21" s="251">
        <f t="shared" si="0"/>
        <v>0</v>
      </c>
      <c r="Y21" s="251">
        <f t="shared" si="0"/>
        <v>0</v>
      </c>
      <c r="Z21" s="251">
        <f t="shared" si="0"/>
        <v>0</v>
      </c>
      <c r="AA21" s="251">
        <f t="shared" si="0"/>
        <v>0</v>
      </c>
      <c r="AB21" s="251">
        <f t="shared" si="0"/>
        <v>0</v>
      </c>
      <c r="AC21" s="251">
        <f t="shared" si="0"/>
        <v>0</v>
      </c>
      <c r="AD21" s="251">
        <f t="shared" si="0"/>
        <v>0</v>
      </c>
      <c r="AE21" s="251">
        <f t="shared" si="0"/>
        <v>0</v>
      </c>
      <c r="AF21" s="251">
        <f t="shared" si="0"/>
        <v>0</v>
      </c>
      <c r="AG21" s="251">
        <f t="shared" si="0"/>
        <v>0</v>
      </c>
      <c r="AH21" s="251">
        <f t="shared" si="0"/>
        <v>0</v>
      </c>
      <c r="AI21" s="251">
        <f t="shared" si="0"/>
        <v>0</v>
      </c>
      <c r="AJ21" s="251">
        <f t="shared" si="0"/>
        <v>0</v>
      </c>
      <c r="AK21" s="251">
        <f t="shared" si="0"/>
        <v>0</v>
      </c>
      <c r="AL21" s="251">
        <f t="shared" si="0"/>
        <v>0</v>
      </c>
      <c r="AM21" s="251">
        <f t="shared" si="0"/>
        <v>0</v>
      </c>
      <c r="AN21" s="251">
        <f t="shared" si="0"/>
        <v>0</v>
      </c>
      <c r="AO21" s="251">
        <f t="shared" si="0"/>
        <v>0</v>
      </c>
      <c r="AP21" s="251">
        <f t="shared" si="0"/>
        <v>0</v>
      </c>
      <c r="AQ21" s="251">
        <f t="shared" si="0"/>
        <v>0</v>
      </c>
      <c r="AR21" s="251">
        <f t="shared" si="0"/>
        <v>0</v>
      </c>
      <c r="AS21" s="251">
        <f t="shared" si="0"/>
        <v>0</v>
      </c>
      <c r="AT21" s="251">
        <f t="shared" si="0"/>
        <v>0</v>
      </c>
      <c r="AU21" s="251">
        <f t="shared" si="0"/>
        <v>0</v>
      </c>
      <c r="AV21" s="251">
        <f t="shared" si="0"/>
        <v>0</v>
      </c>
      <c r="AW21" s="251">
        <f t="shared" si="0"/>
        <v>0</v>
      </c>
      <c r="AX21" s="251">
        <f t="shared" si="0"/>
        <v>0</v>
      </c>
      <c r="AY21" s="251">
        <f t="shared" si="0"/>
        <v>0</v>
      </c>
    </row>
    <row r="22" spans="1:51" s="242" customFormat="1" ht="41.25" customHeight="1">
      <c r="A22" s="186" t="s">
        <v>185</v>
      </c>
      <c r="B22" s="906" t="s">
        <v>968</v>
      </c>
      <c r="C22" s="907"/>
      <c r="D22" s="252">
        <f>SUM(D23,D26,D29)</f>
        <v>0</v>
      </c>
      <c r="E22" s="252">
        <f t="shared" ref="E22:AY22" si="1">SUM(E23,E26,E29)</f>
        <v>0</v>
      </c>
      <c r="F22" s="252">
        <f t="shared" si="1"/>
        <v>0</v>
      </c>
      <c r="G22" s="252">
        <f t="shared" si="1"/>
        <v>0</v>
      </c>
      <c r="H22" s="252">
        <f t="shared" si="1"/>
        <v>0</v>
      </c>
      <c r="I22" s="252">
        <f t="shared" si="1"/>
        <v>0</v>
      </c>
      <c r="J22" s="252">
        <f t="shared" si="1"/>
        <v>0</v>
      </c>
      <c r="K22" s="252">
        <f t="shared" si="1"/>
        <v>0</v>
      </c>
      <c r="L22" s="252">
        <f t="shared" si="1"/>
        <v>0</v>
      </c>
      <c r="M22" s="252">
        <f t="shared" si="1"/>
        <v>0</v>
      </c>
      <c r="N22" s="252">
        <f t="shared" si="1"/>
        <v>0</v>
      </c>
      <c r="O22" s="252">
        <f t="shared" si="1"/>
        <v>0</v>
      </c>
      <c r="P22" s="252">
        <f t="shared" si="1"/>
        <v>0</v>
      </c>
      <c r="Q22" s="252">
        <f t="shared" si="1"/>
        <v>0</v>
      </c>
      <c r="R22" s="252">
        <f t="shared" si="1"/>
        <v>0</v>
      </c>
      <c r="S22" s="252">
        <f t="shared" si="1"/>
        <v>0</v>
      </c>
      <c r="T22" s="252">
        <f t="shared" si="1"/>
        <v>0</v>
      </c>
      <c r="U22" s="252">
        <f t="shared" si="1"/>
        <v>0</v>
      </c>
      <c r="V22" s="252">
        <f t="shared" si="1"/>
        <v>0</v>
      </c>
      <c r="W22" s="252">
        <f t="shared" si="1"/>
        <v>0</v>
      </c>
      <c r="X22" s="252">
        <f t="shared" si="1"/>
        <v>0</v>
      </c>
      <c r="Y22" s="252">
        <f t="shared" si="1"/>
        <v>0</v>
      </c>
      <c r="Z22" s="252">
        <f t="shared" si="1"/>
        <v>0</v>
      </c>
      <c r="AA22" s="252">
        <f t="shared" si="1"/>
        <v>0</v>
      </c>
      <c r="AB22" s="252">
        <f t="shared" si="1"/>
        <v>0</v>
      </c>
      <c r="AC22" s="252">
        <f t="shared" si="1"/>
        <v>0</v>
      </c>
      <c r="AD22" s="252">
        <f t="shared" si="1"/>
        <v>0</v>
      </c>
      <c r="AE22" s="252">
        <f t="shared" si="1"/>
        <v>0</v>
      </c>
      <c r="AF22" s="252">
        <f t="shared" si="1"/>
        <v>0</v>
      </c>
      <c r="AG22" s="252">
        <f t="shared" si="1"/>
        <v>0</v>
      </c>
      <c r="AH22" s="252">
        <f t="shared" si="1"/>
        <v>0</v>
      </c>
      <c r="AI22" s="252">
        <f t="shared" si="1"/>
        <v>0</v>
      </c>
      <c r="AJ22" s="252">
        <f t="shared" si="1"/>
        <v>0</v>
      </c>
      <c r="AK22" s="252">
        <f t="shared" si="1"/>
        <v>0</v>
      </c>
      <c r="AL22" s="252">
        <f t="shared" si="1"/>
        <v>0</v>
      </c>
      <c r="AM22" s="252">
        <f t="shared" si="1"/>
        <v>0</v>
      </c>
      <c r="AN22" s="252">
        <f t="shared" si="1"/>
        <v>0</v>
      </c>
      <c r="AO22" s="252">
        <f t="shared" si="1"/>
        <v>0</v>
      </c>
      <c r="AP22" s="252">
        <f t="shared" si="1"/>
        <v>0</v>
      </c>
      <c r="AQ22" s="252">
        <f t="shared" si="1"/>
        <v>0</v>
      </c>
      <c r="AR22" s="252">
        <f t="shared" si="1"/>
        <v>0</v>
      </c>
      <c r="AS22" s="252">
        <f t="shared" si="1"/>
        <v>0</v>
      </c>
      <c r="AT22" s="252">
        <f t="shared" si="1"/>
        <v>0</v>
      </c>
      <c r="AU22" s="252">
        <f t="shared" si="1"/>
        <v>0</v>
      </c>
      <c r="AV22" s="252">
        <f t="shared" si="1"/>
        <v>0</v>
      </c>
      <c r="AW22" s="252">
        <f t="shared" si="1"/>
        <v>0</v>
      </c>
      <c r="AX22" s="252">
        <f t="shared" si="1"/>
        <v>0</v>
      </c>
      <c r="AY22" s="252">
        <f t="shared" si="1"/>
        <v>0</v>
      </c>
    </row>
    <row r="23" spans="1:51" s="246" customFormat="1" ht="62.25" customHeight="1">
      <c r="A23" s="191" t="s">
        <v>186</v>
      </c>
      <c r="B23" s="923" t="s">
        <v>969</v>
      </c>
      <c r="C23" s="924"/>
      <c r="D23" s="253">
        <f>SUM(D24:D25)</f>
        <v>0</v>
      </c>
      <c r="E23" s="253">
        <f t="shared" ref="E23:AY23" si="2">SUM(E24:E25)</f>
        <v>0</v>
      </c>
      <c r="F23" s="253">
        <f t="shared" si="2"/>
        <v>0</v>
      </c>
      <c r="G23" s="253">
        <f t="shared" si="2"/>
        <v>0</v>
      </c>
      <c r="H23" s="253">
        <f t="shared" si="2"/>
        <v>0</v>
      </c>
      <c r="I23" s="253">
        <f t="shared" si="2"/>
        <v>0</v>
      </c>
      <c r="J23" s="253">
        <f t="shared" si="2"/>
        <v>0</v>
      </c>
      <c r="K23" s="253">
        <f t="shared" si="2"/>
        <v>0</v>
      </c>
      <c r="L23" s="253">
        <f t="shared" si="2"/>
        <v>0</v>
      </c>
      <c r="M23" s="253">
        <f t="shared" si="2"/>
        <v>0</v>
      </c>
      <c r="N23" s="253">
        <f t="shared" si="2"/>
        <v>0</v>
      </c>
      <c r="O23" s="253">
        <f t="shared" si="2"/>
        <v>0</v>
      </c>
      <c r="P23" s="253">
        <f t="shared" si="2"/>
        <v>0</v>
      </c>
      <c r="Q23" s="253">
        <f t="shared" si="2"/>
        <v>0</v>
      </c>
      <c r="R23" s="253">
        <f t="shared" si="2"/>
        <v>0</v>
      </c>
      <c r="S23" s="253">
        <f t="shared" si="2"/>
        <v>0</v>
      </c>
      <c r="T23" s="253">
        <f t="shared" si="2"/>
        <v>0</v>
      </c>
      <c r="U23" s="253">
        <f t="shared" si="2"/>
        <v>0</v>
      </c>
      <c r="V23" s="253">
        <f t="shared" si="2"/>
        <v>0</v>
      </c>
      <c r="W23" s="253">
        <f t="shared" si="2"/>
        <v>0</v>
      </c>
      <c r="X23" s="253">
        <f t="shared" si="2"/>
        <v>0</v>
      </c>
      <c r="Y23" s="253">
        <f t="shared" si="2"/>
        <v>0</v>
      </c>
      <c r="Z23" s="253">
        <f t="shared" si="2"/>
        <v>0</v>
      </c>
      <c r="AA23" s="253">
        <f t="shared" si="2"/>
        <v>0</v>
      </c>
      <c r="AB23" s="253">
        <f t="shared" si="2"/>
        <v>0</v>
      </c>
      <c r="AC23" s="253">
        <f t="shared" si="2"/>
        <v>0</v>
      </c>
      <c r="AD23" s="253">
        <f t="shared" si="2"/>
        <v>0</v>
      </c>
      <c r="AE23" s="253">
        <f t="shared" si="2"/>
        <v>0</v>
      </c>
      <c r="AF23" s="253">
        <f t="shared" si="2"/>
        <v>0</v>
      </c>
      <c r="AG23" s="253">
        <f t="shared" si="2"/>
        <v>0</v>
      </c>
      <c r="AH23" s="253">
        <f t="shared" si="2"/>
        <v>0</v>
      </c>
      <c r="AI23" s="253">
        <f t="shared" si="2"/>
        <v>0</v>
      </c>
      <c r="AJ23" s="253">
        <f t="shared" si="2"/>
        <v>0</v>
      </c>
      <c r="AK23" s="253">
        <f t="shared" si="2"/>
        <v>0</v>
      </c>
      <c r="AL23" s="253">
        <f t="shared" si="2"/>
        <v>0</v>
      </c>
      <c r="AM23" s="253">
        <f t="shared" si="2"/>
        <v>0</v>
      </c>
      <c r="AN23" s="253">
        <f t="shared" si="2"/>
        <v>0</v>
      </c>
      <c r="AO23" s="253">
        <f t="shared" si="2"/>
        <v>0</v>
      </c>
      <c r="AP23" s="253">
        <f t="shared" si="2"/>
        <v>0</v>
      </c>
      <c r="AQ23" s="253">
        <f t="shared" si="2"/>
        <v>0</v>
      </c>
      <c r="AR23" s="253">
        <f t="shared" si="2"/>
        <v>0</v>
      </c>
      <c r="AS23" s="253">
        <f t="shared" si="2"/>
        <v>0</v>
      </c>
      <c r="AT23" s="253">
        <f t="shared" si="2"/>
        <v>0</v>
      </c>
      <c r="AU23" s="253">
        <f t="shared" si="2"/>
        <v>0</v>
      </c>
      <c r="AV23" s="253">
        <f t="shared" si="2"/>
        <v>0</v>
      </c>
      <c r="AW23" s="253">
        <f t="shared" si="2"/>
        <v>0</v>
      </c>
      <c r="AX23" s="253">
        <f t="shared" si="2"/>
        <v>0</v>
      </c>
      <c r="AY23" s="253">
        <f t="shared" si="2"/>
        <v>0</v>
      </c>
    </row>
    <row r="24" spans="1:51" s="249" customFormat="1" ht="15.75">
      <c r="A24" s="231"/>
      <c r="B24" s="231"/>
      <c r="C24" s="231"/>
      <c r="D24" s="254"/>
      <c r="E24" s="254"/>
      <c r="F24" s="254"/>
      <c r="G24" s="254"/>
      <c r="H24" s="254"/>
      <c r="I24" s="254"/>
      <c r="J24" s="254"/>
      <c r="K24" s="254"/>
      <c r="L24" s="254"/>
      <c r="M24" s="254"/>
      <c r="N24" s="254"/>
      <c r="O24" s="254"/>
      <c r="P24" s="254"/>
      <c r="Q24" s="254"/>
      <c r="R24" s="254"/>
      <c r="S24" s="254"/>
      <c r="T24" s="254"/>
      <c r="U24" s="254"/>
      <c r="V24" s="254"/>
      <c r="W24" s="254"/>
      <c r="X24" s="254"/>
      <c r="Y24" s="254"/>
      <c r="Z24" s="254"/>
      <c r="AA24" s="254"/>
      <c r="AB24" s="254"/>
      <c r="AC24" s="254"/>
      <c r="AD24" s="254"/>
      <c r="AE24" s="254"/>
      <c r="AF24" s="254"/>
      <c r="AG24" s="254"/>
      <c r="AH24" s="254"/>
      <c r="AI24" s="254"/>
      <c r="AJ24" s="254"/>
      <c r="AK24" s="254"/>
      <c r="AL24" s="254"/>
      <c r="AM24" s="254"/>
      <c r="AN24" s="254"/>
      <c r="AO24" s="254"/>
      <c r="AP24" s="254"/>
      <c r="AQ24" s="254"/>
      <c r="AR24" s="254"/>
      <c r="AS24" s="254"/>
      <c r="AT24" s="254"/>
      <c r="AU24" s="254"/>
      <c r="AV24" s="254"/>
      <c r="AW24" s="254"/>
      <c r="AX24" s="254"/>
      <c r="AY24" s="254"/>
    </row>
    <row r="25" spans="1:51" s="249" customFormat="1" ht="15.75">
      <c r="A25" s="231"/>
      <c r="B25" s="231"/>
      <c r="C25" s="231"/>
      <c r="D25" s="254"/>
      <c r="E25" s="254"/>
      <c r="F25" s="254"/>
      <c r="G25" s="254"/>
      <c r="H25" s="254"/>
      <c r="I25" s="254"/>
      <c r="J25" s="254"/>
      <c r="K25" s="254"/>
      <c r="L25" s="254"/>
      <c r="M25" s="254"/>
      <c r="N25" s="254"/>
      <c r="O25" s="254"/>
      <c r="P25" s="254"/>
      <c r="Q25" s="254"/>
      <c r="R25" s="254"/>
      <c r="S25" s="254"/>
      <c r="T25" s="254"/>
      <c r="U25" s="254"/>
      <c r="V25" s="254"/>
      <c r="W25" s="254"/>
      <c r="X25" s="254"/>
      <c r="Y25" s="254"/>
      <c r="Z25" s="254"/>
      <c r="AA25" s="254"/>
      <c r="AB25" s="254"/>
      <c r="AC25" s="254"/>
      <c r="AD25" s="254"/>
      <c r="AE25" s="254"/>
      <c r="AF25" s="254"/>
      <c r="AG25" s="254"/>
      <c r="AH25" s="254"/>
      <c r="AI25" s="254"/>
      <c r="AJ25" s="254"/>
      <c r="AK25" s="254"/>
      <c r="AL25" s="254"/>
      <c r="AM25" s="254"/>
      <c r="AN25" s="254"/>
      <c r="AO25" s="254"/>
      <c r="AP25" s="254"/>
      <c r="AQ25" s="254"/>
      <c r="AR25" s="254"/>
      <c r="AS25" s="254"/>
      <c r="AT25" s="254"/>
      <c r="AU25" s="254"/>
      <c r="AV25" s="254"/>
      <c r="AW25" s="254"/>
      <c r="AX25" s="254"/>
      <c r="AY25" s="254"/>
    </row>
    <row r="26" spans="1:51" s="246" customFormat="1" ht="60" customHeight="1">
      <c r="A26" s="191" t="s">
        <v>188</v>
      </c>
      <c r="B26" s="923" t="s">
        <v>970</v>
      </c>
      <c r="C26" s="924"/>
      <c r="D26" s="253">
        <f>SUM(D27:D28)</f>
        <v>0</v>
      </c>
      <c r="E26" s="253">
        <f t="shared" ref="E26:AY26" si="3">SUM(E27:E28)</f>
        <v>0</v>
      </c>
      <c r="F26" s="253">
        <f t="shared" si="3"/>
        <v>0</v>
      </c>
      <c r="G26" s="253">
        <f t="shared" si="3"/>
        <v>0</v>
      </c>
      <c r="H26" s="253">
        <f t="shared" si="3"/>
        <v>0</v>
      </c>
      <c r="I26" s="253">
        <f t="shared" si="3"/>
        <v>0</v>
      </c>
      <c r="J26" s="253">
        <f t="shared" si="3"/>
        <v>0</v>
      </c>
      <c r="K26" s="253">
        <f t="shared" si="3"/>
        <v>0</v>
      </c>
      <c r="L26" s="253">
        <f t="shared" si="3"/>
        <v>0</v>
      </c>
      <c r="M26" s="253">
        <f t="shared" si="3"/>
        <v>0</v>
      </c>
      <c r="N26" s="253">
        <f t="shared" si="3"/>
        <v>0</v>
      </c>
      <c r="O26" s="253">
        <f t="shared" si="3"/>
        <v>0</v>
      </c>
      <c r="P26" s="253">
        <f t="shared" si="3"/>
        <v>0</v>
      </c>
      <c r="Q26" s="253">
        <f t="shared" si="3"/>
        <v>0</v>
      </c>
      <c r="R26" s="253">
        <f t="shared" si="3"/>
        <v>0</v>
      </c>
      <c r="S26" s="253">
        <f t="shared" si="3"/>
        <v>0</v>
      </c>
      <c r="T26" s="253">
        <f t="shared" si="3"/>
        <v>0</v>
      </c>
      <c r="U26" s="253">
        <f t="shared" si="3"/>
        <v>0</v>
      </c>
      <c r="V26" s="253">
        <f t="shared" si="3"/>
        <v>0</v>
      </c>
      <c r="W26" s="253">
        <f t="shared" si="3"/>
        <v>0</v>
      </c>
      <c r="X26" s="253">
        <f t="shared" si="3"/>
        <v>0</v>
      </c>
      <c r="Y26" s="253">
        <f t="shared" si="3"/>
        <v>0</v>
      </c>
      <c r="Z26" s="253">
        <f t="shared" si="3"/>
        <v>0</v>
      </c>
      <c r="AA26" s="253">
        <f t="shared" si="3"/>
        <v>0</v>
      </c>
      <c r="AB26" s="253">
        <f t="shared" si="3"/>
        <v>0</v>
      </c>
      <c r="AC26" s="253">
        <f t="shared" si="3"/>
        <v>0</v>
      </c>
      <c r="AD26" s="253">
        <f t="shared" si="3"/>
        <v>0</v>
      </c>
      <c r="AE26" s="253">
        <f t="shared" si="3"/>
        <v>0</v>
      </c>
      <c r="AF26" s="253">
        <f t="shared" si="3"/>
        <v>0</v>
      </c>
      <c r="AG26" s="253">
        <f t="shared" si="3"/>
        <v>0</v>
      </c>
      <c r="AH26" s="253">
        <f t="shared" si="3"/>
        <v>0</v>
      </c>
      <c r="AI26" s="253">
        <f t="shared" si="3"/>
        <v>0</v>
      </c>
      <c r="AJ26" s="253">
        <f t="shared" si="3"/>
        <v>0</v>
      </c>
      <c r="AK26" s="253">
        <f t="shared" si="3"/>
        <v>0</v>
      </c>
      <c r="AL26" s="253">
        <f t="shared" si="3"/>
        <v>0</v>
      </c>
      <c r="AM26" s="253">
        <f t="shared" si="3"/>
        <v>0</v>
      </c>
      <c r="AN26" s="253">
        <f t="shared" si="3"/>
        <v>0</v>
      </c>
      <c r="AO26" s="253">
        <f t="shared" si="3"/>
        <v>0</v>
      </c>
      <c r="AP26" s="253">
        <f t="shared" si="3"/>
        <v>0</v>
      </c>
      <c r="AQ26" s="253">
        <f t="shared" si="3"/>
        <v>0</v>
      </c>
      <c r="AR26" s="253">
        <f t="shared" si="3"/>
        <v>0</v>
      </c>
      <c r="AS26" s="253">
        <f t="shared" si="3"/>
        <v>0</v>
      </c>
      <c r="AT26" s="253">
        <f t="shared" si="3"/>
        <v>0</v>
      </c>
      <c r="AU26" s="253">
        <f t="shared" si="3"/>
        <v>0</v>
      </c>
      <c r="AV26" s="253">
        <f t="shared" si="3"/>
        <v>0</v>
      </c>
      <c r="AW26" s="253">
        <f t="shared" si="3"/>
        <v>0</v>
      </c>
      <c r="AX26" s="253">
        <f t="shared" si="3"/>
        <v>0</v>
      </c>
      <c r="AY26" s="253">
        <f t="shared" si="3"/>
        <v>0</v>
      </c>
    </row>
    <row r="27" spans="1:51" s="249" customFormat="1" ht="15.75">
      <c r="A27" s="231"/>
      <c r="B27" s="231"/>
      <c r="C27" s="231"/>
      <c r="D27" s="254"/>
      <c r="E27" s="254"/>
      <c r="F27" s="254"/>
      <c r="G27" s="254"/>
      <c r="H27" s="254"/>
      <c r="I27" s="254"/>
      <c r="J27" s="254"/>
      <c r="K27" s="254"/>
      <c r="L27" s="254"/>
      <c r="M27" s="254"/>
      <c r="N27" s="254"/>
      <c r="O27" s="254"/>
      <c r="P27" s="254"/>
      <c r="Q27" s="254"/>
      <c r="R27" s="254"/>
      <c r="S27" s="254"/>
      <c r="T27" s="254"/>
      <c r="U27" s="254"/>
      <c r="V27" s="254"/>
      <c r="W27" s="254"/>
      <c r="X27" s="254"/>
      <c r="Y27" s="254"/>
      <c r="Z27" s="254"/>
      <c r="AA27" s="254"/>
      <c r="AB27" s="254"/>
      <c r="AC27" s="254"/>
      <c r="AD27" s="254"/>
      <c r="AE27" s="254"/>
      <c r="AF27" s="254"/>
      <c r="AG27" s="254"/>
      <c r="AH27" s="254"/>
      <c r="AI27" s="254"/>
      <c r="AJ27" s="254"/>
      <c r="AK27" s="254"/>
      <c r="AL27" s="254"/>
      <c r="AM27" s="254"/>
      <c r="AN27" s="254"/>
      <c r="AO27" s="254"/>
      <c r="AP27" s="254"/>
      <c r="AQ27" s="254"/>
      <c r="AR27" s="254"/>
      <c r="AS27" s="254"/>
      <c r="AT27" s="254"/>
      <c r="AU27" s="254"/>
      <c r="AV27" s="254"/>
      <c r="AW27" s="254"/>
      <c r="AX27" s="254"/>
      <c r="AY27" s="254"/>
    </row>
    <row r="28" spans="1:51" s="249" customFormat="1" ht="15.75">
      <c r="A28" s="231"/>
      <c r="B28" s="231"/>
      <c r="C28" s="231"/>
      <c r="D28" s="254"/>
      <c r="E28" s="254"/>
      <c r="F28" s="254"/>
      <c r="G28" s="254"/>
      <c r="H28" s="254"/>
      <c r="I28" s="254"/>
      <c r="J28" s="254"/>
      <c r="K28" s="254"/>
      <c r="L28" s="254"/>
      <c r="M28" s="254"/>
      <c r="N28" s="254"/>
      <c r="O28" s="254"/>
      <c r="P28" s="254"/>
      <c r="Q28" s="254"/>
      <c r="R28" s="254"/>
      <c r="S28" s="254"/>
      <c r="T28" s="254"/>
      <c r="U28" s="254"/>
      <c r="V28" s="254"/>
      <c r="W28" s="254"/>
      <c r="X28" s="254"/>
      <c r="Y28" s="254"/>
      <c r="Z28" s="254"/>
      <c r="AA28" s="254"/>
      <c r="AB28" s="254"/>
      <c r="AC28" s="254"/>
      <c r="AD28" s="254"/>
      <c r="AE28" s="254"/>
      <c r="AF28" s="254"/>
      <c r="AG28" s="254"/>
      <c r="AH28" s="254"/>
      <c r="AI28" s="254"/>
      <c r="AJ28" s="254"/>
      <c r="AK28" s="254"/>
      <c r="AL28" s="254"/>
      <c r="AM28" s="254"/>
      <c r="AN28" s="254"/>
      <c r="AO28" s="254"/>
      <c r="AP28" s="254"/>
      <c r="AQ28" s="254"/>
      <c r="AR28" s="254"/>
      <c r="AS28" s="254"/>
      <c r="AT28" s="254"/>
      <c r="AU28" s="254"/>
      <c r="AV28" s="254"/>
      <c r="AW28" s="254"/>
      <c r="AX28" s="254"/>
      <c r="AY28" s="254"/>
    </row>
    <row r="29" spans="1:51" s="246" customFormat="1" ht="60.75" customHeight="1">
      <c r="A29" s="191" t="s">
        <v>190</v>
      </c>
      <c r="B29" s="923" t="s">
        <v>971</v>
      </c>
      <c r="C29" s="924"/>
      <c r="D29" s="253">
        <f>SUM(D30:D31)</f>
        <v>0</v>
      </c>
      <c r="E29" s="253">
        <f t="shared" ref="E29:AY29" si="4">SUM(E30:E31)</f>
        <v>0</v>
      </c>
      <c r="F29" s="253">
        <f t="shared" si="4"/>
        <v>0</v>
      </c>
      <c r="G29" s="253">
        <f t="shared" si="4"/>
        <v>0</v>
      </c>
      <c r="H29" s="253">
        <f t="shared" si="4"/>
        <v>0</v>
      </c>
      <c r="I29" s="253">
        <f t="shared" si="4"/>
        <v>0</v>
      </c>
      <c r="J29" s="253">
        <f t="shared" si="4"/>
        <v>0</v>
      </c>
      <c r="K29" s="253">
        <f t="shared" si="4"/>
        <v>0</v>
      </c>
      <c r="L29" s="253">
        <f t="shared" si="4"/>
        <v>0</v>
      </c>
      <c r="M29" s="253">
        <f t="shared" si="4"/>
        <v>0</v>
      </c>
      <c r="N29" s="253">
        <f t="shared" si="4"/>
        <v>0</v>
      </c>
      <c r="O29" s="253">
        <f t="shared" si="4"/>
        <v>0</v>
      </c>
      <c r="P29" s="253">
        <f t="shared" si="4"/>
        <v>0</v>
      </c>
      <c r="Q29" s="253">
        <f t="shared" si="4"/>
        <v>0</v>
      </c>
      <c r="R29" s="253">
        <f t="shared" si="4"/>
        <v>0</v>
      </c>
      <c r="S29" s="253">
        <f t="shared" si="4"/>
        <v>0</v>
      </c>
      <c r="T29" s="253">
        <f t="shared" si="4"/>
        <v>0</v>
      </c>
      <c r="U29" s="253">
        <f t="shared" si="4"/>
        <v>0</v>
      </c>
      <c r="V29" s="253">
        <f t="shared" si="4"/>
        <v>0</v>
      </c>
      <c r="W29" s="253">
        <f t="shared" si="4"/>
        <v>0</v>
      </c>
      <c r="X29" s="253">
        <f t="shared" si="4"/>
        <v>0</v>
      </c>
      <c r="Y29" s="253">
        <f t="shared" si="4"/>
        <v>0</v>
      </c>
      <c r="Z29" s="253">
        <f t="shared" si="4"/>
        <v>0</v>
      </c>
      <c r="AA29" s="253">
        <f t="shared" si="4"/>
        <v>0</v>
      </c>
      <c r="AB29" s="253">
        <f t="shared" si="4"/>
        <v>0</v>
      </c>
      <c r="AC29" s="253">
        <f t="shared" si="4"/>
        <v>0</v>
      </c>
      <c r="AD29" s="253">
        <f t="shared" si="4"/>
        <v>0</v>
      </c>
      <c r="AE29" s="253">
        <f t="shared" si="4"/>
        <v>0</v>
      </c>
      <c r="AF29" s="253">
        <f t="shared" si="4"/>
        <v>0</v>
      </c>
      <c r="AG29" s="253">
        <f t="shared" si="4"/>
        <v>0</v>
      </c>
      <c r="AH29" s="253">
        <f t="shared" si="4"/>
        <v>0</v>
      </c>
      <c r="AI29" s="253">
        <f t="shared" si="4"/>
        <v>0</v>
      </c>
      <c r="AJ29" s="253">
        <f t="shared" si="4"/>
        <v>0</v>
      </c>
      <c r="AK29" s="253">
        <f t="shared" si="4"/>
        <v>0</v>
      </c>
      <c r="AL29" s="253">
        <f t="shared" si="4"/>
        <v>0</v>
      </c>
      <c r="AM29" s="253">
        <f t="shared" si="4"/>
        <v>0</v>
      </c>
      <c r="AN29" s="253">
        <f t="shared" si="4"/>
        <v>0</v>
      </c>
      <c r="AO29" s="253">
        <f t="shared" si="4"/>
        <v>0</v>
      </c>
      <c r="AP29" s="253">
        <f t="shared" si="4"/>
        <v>0</v>
      </c>
      <c r="AQ29" s="253">
        <f t="shared" si="4"/>
        <v>0</v>
      </c>
      <c r="AR29" s="253">
        <f t="shared" si="4"/>
        <v>0</v>
      </c>
      <c r="AS29" s="253">
        <f t="shared" si="4"/>
        <v>0</v>
      </c>
      <c r="AT29" s="253">
        <f t="shared" si="4"/>
        <v>0</v>
      </c>
      <c r="AU29" s="253">
        <f t="shared" si="4"/>
        <v>0</v>
      </c>
      <c r="AV29" s="253">
        <f t="shared" si="4"/>
        <v>0</v>
      </c>
      <c r="AW29" s="253">
        <f t="shared" si="4"/>
        <v>0</v>
      </c>
      <c r="AX29" s="253">
        <f t="shared" si="4"/>
        <v>0</v>
      </c>
      <c r="AY29" s="253">
        <f t="shared" si="4"/>
        <v>0</v>
      </c>
    </row>
    <row r="30" spans="1:51" s="249" customFormat="1" ht="15.75">
      <c r="A30" s="231"/>
      <c r="B30" s="231"/>
      <c r="C30" s="231"/>
      <c r="D30" s="254"/>
      <c r="E30" s="254"/>
      <c r="F30" s="254"/>
      <c r="G30" s="254"/>
      <c r="H30" s="254"/>
      <c r="I30" s="254"/>
      <c r="J30" s="254"/>
      <c r="K30" s="254"/>
      <c r="L30" s="254"/>
      <c r="M30" s="254"/>
      <c r="N30" s="254"/>
      <c r="O30" s="254"/>
      <c r="P30" s="254"/>
      <c r="Q30" s="254"/>
      <c r="R30" s="254"/>
      <c r="S30" s="254"/>
      <c r="T30" s="254"/>
      <c r="U30" s="254"/>
      <c r="V30" s="254"/>
      <c r="W30" s="254"/>
      <c r="X30" s="254"/>
      <c r="Y30" s="254"/>
      <c r="Z30" s="254"/>
      <c r="AA30" s="254"/>
      <c r="AB30" s="254"/>
      <c r="AC30" s="254"/>
      <c r="AD30" s="254"/>
      <c r="AE30" s="254"/>
      <c r="AF30" s="254"/>
      <c r="AG30" s="254"/>
      <c r="AH30" s="254"/>
      <c r="AI30" s="254"/>
      <c r="AJ30" s="254"/>
      <c r="AK30" s="254"/>
      <c r="AL30" s="254"/>
      <c r="AM30" s="254"/>
      <c r="AN30" s="254"/>
      <c r="AO30" s="254"/>
      <c r="AP30" s="254"/>
      <c r="AQ30" s="254"/>
      <c r="AR30" s="254"/>
      <c r="AS30" s="254"/>
      <c r="AT30" s="254"/>
      <c r="AU30" s="254"/>
      <c r="AV30" s="254"/>
      <c r="AW30" s="254"/>
      <c r="AX30" s="254"/>
      <c r="AY30" s="254"/>
    </row>
    <row r="31" spans="1:51" s="249" customFormat="1" ht="15.75">
      <c r="A31" s="231"/>
      <c r="B31" s="231"/>
      <c r="C31" s="231"/>
      <c r="D31" s="254"/>
      <c r="E31" s="254"/>
      <c r="F31" s="254"/>
      <c r="G31" s="254"/>
      <c r="H31" s="254"/>
      <c r="I31" s="254"/>
      <c r="J31" s="254"/>
      <c r="K31" s="254"/>
      <c r="L31" s="254"/>
      <c r="M31" s="254"/>
      <c r="N31" s="254"/>
      <c r="O31" s="254"/>
      <c r="P31" s="254"/>
      <c r="Q31" s="254"/>
      <c r="R31" s="254"/>
      <c r="S31" s="254"/>
      <c r="T31" s="254"/>
      <c r="U31" s="254"/>
      <c r="V31" s="254"/>
      <c r="W31" s="254"/>
      <c r="X31" s="254"/>
      <c r="Y31" s="254"/>
      <c r="Z31" s="254"/>
      <c r="AA31" s="254"/>
      <c r="AB31" s="254"/>
      <c r="AC31" s="254"/>
      <c r="AD31" s="254"/>
      <c r="AE31" s="254"/>
      <c r="AF31" s="254"/>
      <c r="AG31" s="254"/>
      <c r="AH31" s="254"/>
      <c r="AI31" s="254"/>
      <c r="AJ31" s="254"/>
      <c r="AK31" s="254"/>
      <c r="AL31" s="254"/>
      <c r="AM31" s="254"/>
      <c r="AN31" s="254"/>
      <c r="AO31" s="254"/>
      <c r="AP31" s="254"/>
      <c r="AQ31" s="254"/>
      <c r="AR31" s="254"/>
      <c r="AS31" s="254"/>
      <c r="AT31" s="254"/>
      <c r="AU31" s="254"/>
      <c r="AV31" s="254"/>
      <c r="AW31" s="254"/>
      <c r="AX31" s="254"/>
      <c r="AY31" s="254"/>
    </row>
    <row r="32" spans="1:51" s="242" customFormat="1" ht="43.5" customHeight="1">
      <c r="A32" s="186" t="s">
        <v>198</v>
      </c>
      <c r="B32" s="906" t="s">
        <v>972</v>
      </c>
      <c r="C32" s="907"/>
      <c r="D32" s="252">
        <f>SUM(D33,D36)</f>
        <v>0</v>
      </c>
      <c r="E32" s="252">
        <f t="shared" ref="E32:AY32" si="5">SUM(E33,E36)</f>
        <v>0</v>
      </c>
      <c r="F32" s="252">
        <f t="shared" si="5"/>
        <v>0</v>
      </c>
      <c r="G32" s="252">
        <f t="shared" si="5"/>
        <v>0</v>
      </c>
      <c r="H32" s="252">
        <f t="shared" si="5"/>
        <v>0</v>
      </c>
      <c r="I32" s="252">
        <f t="shared" si="5"/>
        <v>0</v>
      </c>
      <c r="J32" s="252">
        <f t="shared" si="5"/>
        <v>0</v>
      </c>
      <c r="K32" s="252">
        <f t="shared" si="5"/>
        <v>0</v>
      </c>
      <c r="L32" s="252">
        <f t="shared" si="5"/>
        <v>0</v>
      </c>
      <c r="M32" s="252">
        <f t="shared" si="5"/>
        <v>0</v>
      </c>
      <c r="N32" s="252">
        <f t="shared" si="5"/>
        <v>0</v>
      </c>
      <c r="O32" s="252">
        <f t="shared" si="5"/>
        <v>0</v>
      </c>
      <c r="P32" s="252">
        <f t="shared" si="5"/>
        <v>0</v>
      </c>
      <c r="Q32" s="252">
        <f t="shared" si="5"/>
        <v>0</v>
      </c>
      <c r="R32" s="252">
        <f t="shared" si="5"/>
        <v>0</v>
      </c>
      <c r="S32" s="252">
        <f t="shared" si="5"/>
        <v>0</v>
      </c>
      <c r="T32" s="252">
        <f t="shared" si="5"/>
        <v>0</v>
      </c>
      <c r="U32" s="252">
        <f t="shared" si="5"/>
        <v>0</v>
      </c>
      <c r="V32" s="252">
        <f t="shared" si="5"/>
        <v>0</v>
      </c>
      <c r="W32" s="252">
        <f t="shared" si="5"/>
        <v>0</v>
      </c>
      <c r="X32" s="252">
        <f t="shared" si="5"/>
        <v>0</v>
      </c>
      <c r="Y32" s="252">
        <f t="shared" si="5"/>
        <v>0</v>
      </c>
      <c r="Z32" s="252">
        <f t="shared" si="5"/>
        <v>0</v>
      </c>
      <c r="AA32" s="252">
        <f t="shared" si="5"/>
        <v>0</v>
      </c>
      <c r="AB32" s="252">
        <f t="shared" si="5"/>
        <v>0</v>
      </c>
      <c r="AC32" s="252">
        <f t="shared" si="5"/>
        <v>0</v>
      </c>
      <c r="AD32" s="252">
        <f t="shared" si="5"/>
        <v>0</v>
      </c>
      <c r="AE32" s="252">
        <f t="shared" si="5"/>
        <v>0</v>
      </c>
      <c r="AF32" s="252">
        <f t="shared" si="5"/>
        <v>0</v>
      </c>
      <c r="AG32" s="252">
        <f t="shared" si="5"/>
        <v>0</v>
      </c>
      <c r="AH32" s="252">
        <f t="shared" si="5"/>
        <v>0</v>
      </c>
      <c r="AI32" s="252">
        <f t="shared" si="5"/>
        <v>0</v>
      </c>
      <c r="AJ32" s="252">
        <f t="shared" si="5"/>
        <v>0</v>
      </c>
      <c r="AK32" s="252">
        <f t="shared" si="5"/>
        <v>0</v>
      </c>
      <c r="AL32" s="252">
        <f t="shared" si="5"/>
        <v>0</v>
      </c>
      <c r="AM32" s="252">
        <f t="shared" si="5"/>
        <v>0</v>
      </c>
      <c r="AN32" s="252">
        <f t="shared" si="5"/>
        <v>0</v>
      </c>
      <c r="AO32" s="252">
        <f t="shared" si="5"/>
        <v>0</v>
      </c>
      <c r="AP32" s="252">
        <f t="shared" si="5"/>
        <v>0</v>
      </c>
      <c r="AQ32" s="252">
        <f t="shared" si="5"/>
        <v>0</v>
      </c>
      <c r="AR32" s="252">
        <f t="shared" si="5"/>
        <v>0</v>
      </c>
      <c r="AS32" s="252">
        <f t="shared" si="5"/>
        <v>0</v>
      </c>
      <c r="AT32" s="252">
        <f t="shared" si="5"/>
        <v>0</v>
      </c>
      <c r="AU32" s="252">
        <f t="shared" si="5"/>
        <v>0</v>
      </c>
      <c r="AV32" s="252">
        <f t="shared" si="5"/>
        <v>0</v>
      </c>
      <c r="AW32" s="252">
        <f t="shared" si="5"/>
        <v>0</v>
      </c>
      <c r="AX32" s="252">
        <f t="shared" si="5"/>
        <v>0</v>
      </c>
      <c r="AY32" s="252">
        <f t="shared" si="5"/>
        <v>0</v>
      </c>
    </row>
    <row r="33" spans="1:51" s="246" customFormat="1" ht="59.25" customHeight="1">
      <c r="A33" s="191" t="s">
        <v>831</v>
      </c>
      <c r="B33" s="923" t="s">
        <v>973</v>
      </c>
      <c r="C33" s="924"/>
      <c r="D33" s="253">
        <f>SUM(D34:D35)</f>
        <v>0</v>
      </c>
      <c r="E33" s="253">
        <f t="shared" ref="E33:AY33" si="6">SUM(E34:E35)</f>
        <v>0</v>
      </c>
      <c r="F33" s="253">
        <f t="shared" si="6"/>
        <v>0</v>
      </c>
      <c r="G33" s="253">
        <f t="shared" si="6"/>
        <v>0</v>
      </c>
      <c r="H33" s="253">
        <f t="shared" si="6"/>
        <v>0</v>
      </c>
      <c r="I33" s="253">
        <f t="shared" si="6"/>
        <v>0</v>
      </c>
      <c r="J33" s="253">
        <f t="shared" si="6"/>
        <v>0</v>
      </c>
      <c r="K33" s="253">
        <f t="shared" si="6"/>
        <v>0</v>
      </c>
      <c r="L33" s="253">
        <f t="shared" si="6"/>
        <v>0</v>
      </c>
      <c r="M33" s="253">
        <f t="shared" si="6"/>
        <v>0</v>
      </c>
      <c r="N33" s="253">
        <f t="shared" si="6"/>
        <v>0</v>
      </c>
      <c r="O33" s="253">
        <f t="shared" si="6"/>
        <v>0</v>
      </c>
      <c r="P33" s="253">
        <f t="shared" si="6"/>
        <v>0</v>
      </c>
      <c r="Q33" s="253">
        <f t="shared" si="6"/>
        <v>0</v>
      </c>
      <c r="R33" s="253">
        <f t="shared" si="6"/>
        <v>0</v>
      </c>
      <c r="S33" s="253">
        <f t="shared" si="6"/>
        <v>0</v>
      </c>
      <c r="T33" s="253">
        <f t="shared" si="6"/>
        <v>0</v>
      </c>
      <c r="U33" s="253">
        <f t="shared" si="6"/>
        <v>0</v>
      </c>
      <c r="V33" s="253">
        <f t="shared" si="6"/>
        <v>0</v>
      </c>
      <c r="W33" s="253">
        <f t="shared" si="6"/>
        <v>0</v>
      </c>
      <c r="X33" s="253">
        <f t="shared" si="6"/>
        <v>0</v>
      </c>
      <c r="Y33" s="253">
        <f t="shared" si="6"/>
        <v>0</v>
      </c>
      <c r="Z33" s="253">
        <f t="shared" si="6"/>
        <v>0</v>
      </c>
      <c r="AA33" s="253">
        <f t="shared" si="6"/>
        <v>0</v>
      </c>
      <c r="AB33" s="253">
        <f t="shared" si="6"/>
        <v>0</v>
      </c>
      <c r="AC33" s="253">
        <f t="shared" si="6"/>
        <v>0</v>
      </c>
      <c r="AD33" s="253">
        <f t="shared" si="6"/>
        <v>0</v>
      </c>
      <c r="AE33" s="253">
        <f t="shared" si="6"/>
        <v>0</v>
      </c>
      <c r="AF33" s="253">
        <f t="shared" si="6"/>
        <v>0</v>
      </c>
      <c r="AG33" s="253">
        <f t="shared" si="6"/>
        <v>0</v>
      </c>
      <c r="AH33" s="253">
        <f t="shared" si="6"/>
        <v>0</v>
      </c>
      <c r="AI33" s="253">
        <f t="shared" si="6"/>
        <v>0</v>
      </c>
      <c r="AJ33" s="253">
        <f t="shared" si="6"/>
        <v>0</v>
      </c>
      <c r="AK33" s="253">
        <f t="shared" si="6"/>
        <v>0</v>
      </c>
      <c r="AL33" s="253">
        <f t="shared" si="6"/>
        <v>0</v>
      </c>
      <c r="AM33" s="253">
        <f t="shared" si="6"/>
        <v>0</v>
      </c>
      <c r="AN33" s="253">
        <f t="shared" si="6"/>
        <v>0</v>
      </c>
      <c r="AO33" s="253">
        <f t="shared" si="6"/>
        <v>0</v>
      </c>
      <c r="AP33" s="253">
        <f t="shared" si="6"/>
        <v>0</v>
      </c>
      <c r="AQ33" s="253">
        <f t="shared" si="6"/>
        <v>0</v>
      </c>
      <c r="AR33" s="253">
        <f t="shared" si="6"/>
        <v>0</v>
      </c>
      <c r="AS33" s="253">
        <f t="shared" si="6"/>
        <v>0</v>
      </c>
      <c r="AT33" s="253">
        <f t="shared" si="6"/>
        <v>0</v>
      </c>
      <c r="AU33" s="253">
        <f t="shared" si="6"/>
        <v>0</v>
      </c>
      <c r="AV33" s="253">
        <f t="shared" si="6"/>
        <v>0</v>
      </c>
      <c r="AW33" s="253">
        <f t="shared" si="6"/>
        <v>0</v>
      </c>
      <c r="AX33" s="253">
        <f t="shared" si="6"/>
        <v>0</v>
      </c>
      <c r="AY33" s="253">
        <f t="shared" si="6"/>
        <v>0</v>
      </c>
    </row>
    <row r="34" spans="1:51" s="249" customFormat="1" ht="15.75">
      <c r="A34" s="231"/>
      <c r="B34" s="231"/>
      <c r="C34" s="231"/>
      <c r="D34" s="254"/>
      <c r="E34" s="254"/>
      <c r="F34" s="254"/>
      <c r="G34" s="254"/>
      <c r="H34" s="254"/>
      <c r="I34" s="254"/>
      <c r="J34" s="254"/>
      <c r="K34" s="254"/>
      <c r="L34" s="254"/>
      <c r="M34" s="254"/>
      <c r="N34" s="254"/>
      <c r="O34" s="254"/>
      <c r="P34" s="254"/>
      <c r="Q34" s="254"/>
      <c r="R34" s="254"/>
      <c r="S34" s="254"/>
      <c r="T34" s="254"/>
      <c r="U34" s="254"/>
      <c r="V34" s="254"/>
      <c r="W34" s="254"/>
      <c r="X34" s="254"/>
      <c r="Y34" s="254"/>
      <c r="Z34" s="254"/>
      <c r="AA34" s="254"/>
      <c r="AB34" s="254"/>
      <c r="AC34" s="254"/>
      <c r="AD34" s="254"/>
      <c r="AE34" s="254"/>
      <c r="AF34" s="254"/>
      <c r="AG34" s="254"/>
      <c r="AH34" s="254"/>
      <c r="AI34" s="254"/>
      <c r="AJ34" s="254"/>
      <c r="AK34" s="254"/>
      <c r="AL34" s="254"/>
      <c r="AM34" s="254"/>
      <c r="AN34" s="254"/>
      <c r="AO34" s="254"/>
      <c r="AP34" s="254"/>
      <c r="AQ34" s="254"/>
      <c r="AR34" s="254"/>
      <c r="AS34" s="254"/>
      <c r="AT34" s="254"/>
      <c r="AU34" s="254"/>
      <c r="AV34" s="254"/>
      <c r="AW34" s="254"/>
      <c r="AX34" s="254"/>
      <c r="AY34" s="254"/>
    </row>
    <row r="35" spans="1:51" s="249" customFormat="1" ht="15.75">
      <c r="A35" s="231"/>
      <c r="B35" s="231"/>
      <c r="C35" s="231"/>
      <c r="D35" s="254"/>
      <c r="E35" s="254"/>
      <c r="F35" s="254"/>
      <c r="G35" s="254"/>
      <c r="H35" s="254"/>
      <c r="I35" s="254"/>
      <c r="J35" s="254"/>
      <c r="K35" s="254"/>
      <c r="L35" s="254"/>
      <c r="M35" s="254"/>
      <c r="N35" s="254"/>
      <c r="O35" s="254"/>
      <c r="P35" s="254"/>
      <c r="Q35" s="254"/>
      <c r="R35" s="254"/>
      <c r="S35" s="254"/>
      <c r="T35" s="254"/>
      <c r="U35" s="254"/>
      <c r="V35" s="254"/>
      <c r="W35" s="254"/>
      <c r="X35" s="254"/>
      <c r="Y35" s="254"/>
      <c r="Z35" s="254"/>
      <c r="AA35" s="254"/>
      <c r="AB35" s="254"/>
      <c r="AC35" s="254"/>
      <c r="AD35" s="254"/>
      <c r="AE35" s="254"/>
      <c r="AF35" s="254"/>
      <c r="AG35" s="254"/>
      <c r="AH35" s="254"/>
      <c r="AI35" s="254"/>
      <c r="AJ35" s="254"/>
      <c r="AK35" s="254"/>
      <c r="AL35" s="254"/>
      <c r="AM35" s="254"/>
      <c r="AN35" s="254"/>
      <c r="AO35" s="254"/>
      <c r="AP35" s="254"/>
      <c r="AQ35" s="254"/>
      <c r="AR35" s="254"/>
      <c r="AS35" s="254"/>
      <c r="AT35" s="254"/>
      <c r="AU35" s="254"/>
      <c r="AV35" s="254"/>
      <c r="AW35" s="254"/>
      <c r="AX35" s="254"/>
      <c r="AY35" s="254"/>
    </row>
    <row r="36" spans="1:51" s="246" customFormat="1" ht="45.75" customHeight="1">
      <c r="A36" s="191" t="s">
        <v>832</v>
      </c>
      <c r="B36" s="923" t="s">
        <v>974</v>
      </c>
      <c r="C36" s="924"/>
      <c r="D36" s="253">
        <f>SUM(D37:D38)</f>
        <v>0</v>
      </c>
      <c r="E36" s="253">
        <f t="shared" ref="E36:AY36" si="7">SUM(E37:E38)</f>
        <v>0</v>
      </c>
      <c r="F36" s="253">
        <f t="shared" si="7"/>
        <v>0</v>
      </c>
      <c r="G36" s="253">
        <f t="shared" si="7"/>
        <v>0</v>
      </c>
      <c r="H36" s="253">
        <f t="shared" si="7"/>
        <v>0</v>
      </c>
      <c r="I36" s="253">
        <f t="shared" si="7"/>
        <v>0</v>
      </c>
      <c r="J36" s="253">
        <f t="shared" si="7"/>
        <v>0</v>
      </c>
      <c r="K36" s="253">
        <f t="shared" si="7"/>
        <v>0</v>
      </c>
      <c r="L36" s="253">
        <f t="shared" si="7"/>
        <v>0</v>
      </c>
      <c r="M36" s="253">
        <f t="shared" si="7"/>
        <v>0</v>
      </c>
      <c r="N36" s="253">
        <f t="shared" si="7"/>
        <v>0</v>
      </c>
      <c r="O36" s="253">
        <f t="shared" si="7"/>
        <v>0</v>
      </c>
      <c r="P36" s="253">
        <f t="shared" si="7"/>
        <v>0</v>
      </c>
      <c r="Q36" s="253">
        <f t="shared" si="7"/>
        <v>0</v>
      </c>
      <c r="R36" s="253">
        <f t="shared" si="7"/>
        <v>0</v>
      </c>
      <c r="S36" s="253">
        <f t="shared" si="7"/>
        <v>0</v>
      </c>
      <c r="T36" s="253">
        <f t="shared" si="7"/>
        <v>0</v>
      </c>
      <c r="U36" s="253">
        <f t="shared" si="7"/>
        <v>0</v>
      </c>
      <c r="V36" s="253">
        <f t="shared" si="7"/>
        <v>0</v>
      </c>
      <c r="W36" s="253">
        <f t="shared" si="7"/>
        <v>0</v>
      </c>
      <c r="X36" s="253">
        <f t="shared" si="7"/>
        <v>0</v>
      </c>
      <c r="Y36" s="253">
        <f t="shared" si="7"/>
        <v>0</v>
      </c>
      <c r="Z36" s="253">
        <f t="shared" si="7"/>
        <v>0</v>
      </c>
      <c r="AA36" s="253">
        <f t="shared" si="7"/>
        <v>0</v>
      </c>
      <c r="AB36" s="253">
        <f t="shared" si="7"/>
        <v>0</v>
      </c>
      <c r="AC36" s="253">
        <f t="shared" si="7"/>
        <v>0</v>
      </c>
      <c r="AD36" s="253">
        <f t="shared" si="7"/>
        <v>0</v>
      </c>
      <c r="AE36" s="253">
        <f t="shared" si="7"/>
        <v>0</v>
      </c>
      <c r="AF36" s="253">
        <f t="shared" si="7"/>
        <v>0</v>
      </c>
      <c r="AG36" s="253">
        <f t="shared" si="7"/>
        <v>0</v>
      </c>
      <c r="AH36" s="253">
        <f t="shared" si="7"/>
        <v>0</v>
      </c>
      <c r="AI36" s="253">
        <f t="shared" si="7"/>
        <v>0</v>
      </c>
      <c r="AJ36" s="253">
        <f t="shared" si="7"/>
        <v>0</v>
      </c>
      <c r="AK36" s="253">
        <f t="shared" si="7"/>
        <v>0</v>
      </c>
      <c r="AL36" s="253">
        <f t="shared" si="7"/>
        <v>0</v>
      </c>
      <c r="AM36" s="253">
        <f t="shared" si="7"/>
        <v>0</v>
      </c>
      <c r="AN36" s="253">
        <f t="shared" si="7"/>
        <v>0</v>
      </c>
      <c r="AO36" s="253">
        <f t="shared" si="7"/>
        <v>0</v>
      </c>
      <c r="AP36" s="253">
        <f t="shared" si="7"/>
        <v>0</v>
      </c>
      <c r="AQ36" s="253">
        <f t="shared" si="7"/>
        <v>0</v>
      </c>
      <c r="AR36" s="253">
        <f t="shared" si="7"/>
        <v>0</v>
      </c>
      <c r="AS36" s="253">
        <f t="shared" si="7"/>
        <v>0</v>
      </c>
      <c r="AT36" s="253">
        <f t="shared" si="7"/>
        <v>0</v>
      </c>
      <c r="AU36" s="253">
        <f t="shared" si="7"/>
        <v>0</v>
      </c>
      <c r="AV36" s="253">
        <f t="shared" si="7"/>
        <v>0</v>
      </c>
      <c r="AW36" s="253">
        <f t="shared" si="7"/>
        <v>0</v>
      </c>
      <c r="AX36" s="253">
        <f t="shared" si="7"/>
        <v>0</v>
      </c>
      <c r="AY36" s="253">
        <f t="shared" si="7"/>
        <v>0</v>
      </c>
    </row>
    <row r="37" spans="1:51" s="249" customFormat="1" ht="15.75">
      <c r="A37" s="231"/>
      <c r="B37" s="231"/>
      <c r="C37" s="231"/>
      <c r="D37" s="254"/>
      <c r="E37" s="254"/>
      <c r="F37" s="254"/>
      <c r="G37" s="254"/>
      <c r="H37" s="254"/>
      <c r="I37" s="254"/>
      <c r="J37" s="254"/>
      <c r="K37" s="254"/>
      <c r="L37" s="254"/>
      <c r="M37" s="254"/>
      <c r="N37" s="254"/>
      <c r="O37" s="254"/>
      <c r="P37" s="254"/>
      <c r="Q37" s="254"/>
      <c r="R37" s="254"/>
      <c r="S37" s="254"/>
      <c r="T37" s="254"/>
      <c r="U37" s="254"/>
      <c r="V37" s="254"/>
      <c r="W37" s="254"/>
      <c r="X37" s="254"/>
      <c r="Y37" s="254"/>
      <c r="Z37" s="254"/>
      <c r="AA37" s="254"/>
      <c r="AB37" s="254"/>
      <c r="AC37" s="254"/>
      <c r="AD37" s="254"/>
      <c r="AE37" s="254"/>
      <c r="AF37" s="254"/>
      <c r="AG37" s="254"/>
      <c r="AH37" s="254"/>
      <c r="AI37" s="254"/>
      <c r="AJ37" s="254"/>
      <c r="AK37" s="254"/>
      <c r="AL37" s="254"/>
      <c r="AM37" s="254"/>
      <c r="AN37" s="254"/>
      <c r="AO37" s="254"/>
      <c r="AP37" s="254"/>
      <c r="AQ37" s="254"/>
      <c r="AR37" s="254"/>
      <c r="AS37" s="254"/>
      <c r="AT37" s="254"/>
      <c r="AU37" s="254"/>
      <c r="AV37" s="254"/>
      <c r="AW37" s="254"/>
      <c r="AX37" s="254"/>
      <c r="AY37" s="254"/>
    </row>
    <row r="38" spans="1:51" s="249" customFormat="1" ht="15.75">
      <c r="A38" s="231"/>
      <c r="B38" s="231"/>
      <c r="C38" s="231"/>
      <c r="D38" s="254"/>
      <c r="E38" s="254"/>
      <c r="F38" s="254"/>
      <c r="G38" s="254"/>
      <c r="H38" s="254"/>
      <c r="I38" s="254"/>
      <c r="J38" s="254"/>
      <c r="K38" s="254"/>
      <c r="L38" s="254"/>
      <c r="M38" s="254"/>
      <c r="N38" s="254"/>
      <c r="O38" s="254"/>
      <c r="P38" s="254"/>
      <c r="Q38" s="254"/>
      <c r="R38" s="254"/>
      <c r="S38" s="254"/>
      <c r="T38" s="254"/>
      <c r="U38" s="254"/>
      <c r="V38" s="254"/>
      <c r="W38" s="254"/>
      <c r="X38" s="254"/>
      <c r="Y38" s="254"/>
      <c r="Z38" s="254"/>
      <c r="AA38" s="254"/>
      <c r="AB38" s="254"/>
      <c r="AC38" s="254"/>
      <c r="AD38" s="254"/>
      <c r="AE38" s="254"/>
      <c r="AF38" s="254"/>
      <c r="AG38" s="254"/>
      <c r="AH38" s="254"/>
      <c r="AI38" s="254"/>
      <c r="AJ38" s="254"/>
      <c r="AK38" s="254"/>
      <c r="AL38" s="254"/>
      <c r="AM38" s="254"/>
      <c r="AN38" s="254"/>
      <c r="AO38" s="254"/>
      <c r="AP38" s="254"/>
      <c r="AQ38" s="254"/>
      <c r="AR38" s="254"/>
      <c r="AS38" s="254"/>
      <c r="AT38" s="254"/>
      <c r="AU38" s="254"/>
      <c r="AV38" s="254"/>
      <c r="AW38" s="254"/>
      <c r="AX38" s="254"/>
      <c r="AY38" s="254"/>
    </row>
    <row r="39" spans="1:51" s="242" customFormat="1" ht="50.25" customHeight="1">
      <c r="A39" s="186" t="s">
        <v>199</v>
      </c>
      <c r="B39" s="906" t="s">
        <v>976</v>
      </c>
      <c r="C39" s="907"/>
      <c r="D39" s="252">
        <f>SUM(D40:D41)</f>
        <v>0</v>
      </c>
      <c r="E39" s="252">
        <f t="shared" ref="E39:AY39" si="8">SUM(E40:E41)</f>
        <v>0</v>
      </c>
      <c r="F39" s="252">
        <f t="shared" si="8"/>
        <v>0</v>
      </c>
      <c r="G39" s="252">
        <f t="shared" si="8"/>
        <v>0</v>
      </c>
      <c r="H39" s="252">
        <f t="shared" si="8"/>
        <v>0</v>
      </c>
      <c r="I39" s="252">
        <f t="shared" si="8"/>
        <v>0</v>
      </c>
      <c r="J39" s="252">
        <f t="shared" si="8"/>
        <v>0</v>
      </c>
      <c r="K39" s="252">
        <f t="shared" si="8"/>
        <v>0</v>
      </c>
      <c r="L39" s="252">
        <f t="shared" si="8"/>
        <v>0</v>
      </c>
      <c r="M39" s="252">
        <f t="shared" si="8"/>
        <v>0</v>
      </c>
      <c r="N39" s="252">
        <f t="shared" si="8"/>
        <v>0</v>
      </c>
      <c r="O39" s="252">
        <f t="shared" si="8"/>
        <v>0</v>
      </c>
      <c r="P39" s="252">
        <f t="shared" si="8"/>
        <v>0</v>
      </c>
      <c r="Q39" s="252">
        <f t="shared" si="8"/>
        <v>0</v>
      </c>
      <c r="R39" s="252">
        <f t="shared" si="8"/>
        <v>0</v>
      </c>
      <c r="S39" s="252">
        <f t="shared" si="8"/>
        <v>0</v>
      </c>
      <c r="T39" s="252">
        <f t="shared" si="8"/>
        <v>0</v>
      </c>
      <c r="U39" s="252">
        <f t="shared" si="8"/>
        <v>0</v>
      </c>
      <c r="V39" s="252">
        <f t="shared" si="8"/>
        <v>0</v>
      </c>
      <c r="W39" s="252">
        <f t="shared" si="8"/>
        <v>0</v>
      </c>
      <c r="X39" s="252">
        <f t="shared" si="8"/>
        <v>0</v>
      </c>
      <c r="Y39" s="252">
        <f t="shared" si="8"/>
        <v>0</v>
      </c>
      <c r="Z39" s="252">
        <f t="shared" si="8"/>
        <v>0</v>
      </c>
      <c r="AA39" s="252">
        <f t="shared" si="8"/>
        <v>0</v>
      </c>
      <c r="AB39" s="252">
        <f t="shared" si="8"/>
        <v>0</v>
      </c>
      <c r="AC39" s="252">
        <f t="shared" si="8"/>
        <v>0</v>
      </c>
      <c r="AD39" s="252">
        <f t="shared" si="8"/>
        <v>0</v>
      </c>
      <c r="AE39" s="252">
        <f t="shared" si="8"/>
        <v>0</v>
      </c>
      <c r="AF39" s="252">
        <f t="shared" si="8"/>
        <v>0</v>
      </c>
      <c r="AG39" s="252">
        <f t="shared" si="8"/>
        <v>0</v>
      </c>
      <c r="AH39" s="252">
        <f t="shared" si="8"/>
        <v>0</v>
      </c>
      <c r="AI39" s="252">
        <f t="shared" si="8"/>
        <v>0</v>
      </c>
      <c r="AJ39" s="252">
        <f t="shared" si="8"/>
        <v>0</v>
      </c>
      <c r="AK39" s="252">
        <f t="shared" si="8"/>
        <v>0</v>
      </c>
      <c r="AL39" s="252">
        <f t="shared" si="8"/>
        <v>0</v>
      </c>
      <c r="AM39" s="252">
        <f t="shared" si="8"/>
        <v>0</v>
      </c>
      <c r="AN39" s="252">
        <f t="shared" si="8"/>
        <v>0</v>
      </c>
      <c r="AO39" s="252">
        <f t="shared" si="8"/>
        <v>0</v>
      </c>
      <c r="AP39" s="252">
        <f t="shared" si="8"/>
        <v>0</v>
      </c>
      <c r="AQ39" s="252">
        <f t="shared" si="8"/>
        <v>0</v>
      </c>
      <c r="AR39" s="252">
        <f t="shared" si="8"/>
        <v>0</v>
      </c>
      <c r="AS39" s="252">
        <f t="shared" si="8"/>
        <v>0</v>
      </c>
      <c r="AT39" s="252">
        <f t="shared" si="8"/>
        <v>0</v>
      </c>
      <c r="AU39" s="252">
        <f t="shared" si="8"/>
        <v>0</v>
      </c>
      <c r="AV39" s="252">
        <f t="shared" si="8"/>
        <v>0</v>
      </c>
      <c r="AW39" s="252">
        <f t="shared" si="8"/>
        <v>0</v>
      </c>
      <c r="AX39" s="252">
        <f t="shared" si="8"/>
        <v>0</v>
      </c>
      <c r="AY39" s="252">
        <f t="shared" si="8"/>
        <v>0</v>
      </c>
    </row>
    <row r="40" spans="1:51" s="249" customFormat="1" ht="15.75">
      <c r="A40" s="231"/>
      <c r="B40" s="231"/>
      <c r="C40" s="231"/>
      <c r="D40" s="254"/>
      <c r="E40" s="254"/>
      <c r="F40" s="254"/>
      <c r="G40" s="254"/>
      <c r="H40" s="254"/>
      <c r="I40" s="254"/>
      <c r="J40" s="254"/>
      <c r="K40" s="254"/>
      <c r="L40" s="254"/>
      <c r="M40" s="254"/>
      <c r="N40" s="254"/>
      <c r="O40" s="254"/>
      <c r="P40" s="254"/>
      <c r="Q40" s="254"/>
      <c r="R40" s="254"/>
      <c r="S40" s="254"/>
      <c r="T40" s="254"/>
      <c r="U40" s="254"/>
      <c r="V40" s="254"/>
      <c r="W40" s="254"/>
      <c r="X40" s="254"/>
      <c r="Y40" s="254"/>
      <c r="Z40" s="254"/>
      <c r="AA40" s="254"/>
      <c r="AB40" s="254"/>
      <c r="AC40" s="254"/>
      <c r="AD40" s="254"/>
      <c r="AE40" s="254"/>
      <c r="AF40" s="254"/>
      <c r="AG40" s="254"/>
      <c r="AH40" s="254"/>
      <c r="AI40" s="254"/>
      <c r="AJ40" s="254"/>
      <c r="AK40" s="254"/>
      <c r="AL40" s="254"/>
      <c r="AM40" s="254"/>
      <c r="AN40" s="254"/>
      <c r="AO40" s="254"/>
      <c r="AP40" s="254"/>
      <c r="AQ40" s="254"/>
      <c r="AR40" s="254"/>
      <c r="AS40" s="254"/>
      <c r="AT40" s="254"/>
      <c r="AU40" s="254"/>
      <c r="AV40" s="254"/>
      <c r="AW40" s="254"/>
      <c r="AX40" s="254"/>
      <c r="AY40" s="254"/>
    </row>
    <row r="41" spans="1:51" s="249" customFormat="1" ht="15.75">
      <c r="A41" s="231"/>
      <c r="B41" s="231"/>
      <c r="C41" s="231"/>
      <c r="D41" s="254"/>
      <c r="E41" s="254"/>
      <c r="F41" s="254"/>
      <c r="G41" s="254"/>
      <c r="H41" s="254"/>
      <c r="I41" s="254"/>
      <c r="J41" s="254"/>
      <c r="K41" s="254"/>
      <c r="L41" s="254"/>
      <c r="M41" s="254"/>
      <c r="N41" s="254"/>
      <c r="O41" s="254"/>
      <c r="P41" s="254"/>
      <c r="Q41" s="254"/>
      <c r="R41" s="254"/>
      <c r="S41" s="254"/>
      <c r="T41" s="254"/>
      <c r="U41" s="254"/>
      <c r="V41" s="254"/>
      <c r="W41" s="254"/>
      <c r="X41" s="254"/>
      <c r="Y41" s="254"/>
      <c r="Z41" s="254"/>
      <c r="AA41" s="254"/>
      <c r="AB41" s="254"/>
      <c r="AC41" s="254"/>
      <c r="AD41" s="254"/>
      <c r="AE41" s="254"/>
      <c r="AF41" s="254"/>
      <c r="AG41" s="254"/>
      <c r="AH41" s="254"/>
      <c r="AI41" s="254"/>
      <c r="AJ41" s="254"/>
      <c r="AK41" s="254"/>
      <c r="AL41" s="254"/>
      <c r="AM41" s="254"/>
      <c r="AN41" s="254"/>
      <c r="AO41" s="254"/>
      <c r="AP41" s="254"/>
      <c r="AQ41" s="254"/>
      <c r="AR41" s="254"/>
      <c r="AS41" s="254"/>
      <c r="AT41" s="254"/>
      <c r="AU41" s="254"/>
      <c r="AV41" s="254"/>
      <c r="AW41" s="254"/>
      <c r="AX41" s="254"/>
      <c r="AY41" s="254"/>
    </row>
    <row r="42" spans="1:51" s="242" customFormat="1" ht="91.5" customHeight="1">
      <c r="A42" s="186" t="s">
        <v>977</v>
      </c>
      <c r="B42" s="906" t="s">
        <v>978</v>
      </c>
      <c r="C42" s="907"/>
      <c r="D42" s="252">
        <f>SUM(D43,D46)</f>
        <v>0</v>
      </c>
      <c r="E42" s="252">
        <f t="shared" ref="E42:AY42" si="9">SUM(E43,E46)</f>
        <v>0</v>
      </c>
      <c r="F42" s="252">
        <f t="shared" si="9"/>
        <v>0</v>
      </c>
      <c r="G42" s="252">
        <f t="shared" si="9"/>
        <v>0</v>
      </c>
      <c r="H42" s="252">
        <f t="shared" si="9"/>
        <v>0</v>
      </c>
      <c r="I42" s="252">
        <f t="shared" si="9"/>
        <v>0</v>
      </c>
      <c r="J42" s="252">
        <f t="shared" si="9"/>
        <v>0</v>
      </c>
      <c r="K42" s="252">
        <f t="shared" si="9"/>
        <v>0</v>
      </c>
      <c r="L42" s="252">
        <f t="shared" si="9"/>
        <v>0</v>
      </c>
      <c r="M42" s="252">
        <f t="shared" si="9"/>
        <v>0</v>
      </c>
      <c r="N42" s="252">
        <f t="shared" si="9"/>
        <v>0</v>
      </c>
      <c r="O42" s="252">
        <f t="shared" si="9"/>
        <v>0</v>
      </c>
      <c r="P42" s="252">
        <f t="shared" si="9"/>
        <v>0</v>
      </c>
      <c r="Q42" s="252">
        <f t="shared" si="9"/>
        <v>0</v>
      </c>
      <c r="R42" s="252">
        <f t="shared" si="9"/>
        <v>0</v>
      </c>
      <c r="S42" s="252">
        <f t="shared" si="9"/>
        <v>0</v>
      </c>
      <c r="T42" s="252">
        <f t="shared" si="9"/>
        <v>0</v>
      </c>
      <c r="U42" s="252">
        <f t="shared" si="9"/>
        <v>0</v>
      </c>
      <c r="V42" s="252">
        <f t="shared" si="9"/>
        <v>0</v>
      </c>
      <c r="W42" s="252">
        <f t="shared" si="9"/>
        <v>0</v>
      </c>
      <c r="X42" s="252">
        <f t="shared" si="9"/>
        <v>0</v>
      </c>
      <c r="Y42" s="252">
        <f t="shared" si="9"/>
        <v>0</v>
      </c>
      <c r="Z42" s="252">
        <f t="shared" si="9"/>
        <v>0</v>
      </c>
      <c r="AA42" s="252">
        <f t="shared" si="9"/>
        <v>0</v>
      </c>
      <c r="AB42" s="252">
        <f t="shared" si="9"/>
        <v>0</v>
      </c>
      <c r="AC42" s="252">
        <f t="shared" si="9"/>
        <v>0</v>
      </c>
      <c r="AD42" s="252">
        <f t="shared" si="9"/>
        <v>0</v>
      </c>
      <c r="AE42" s="252">
        <f t="shared" si="9"/>
        <v>0</v>
      </c>
      <c r="AF42" s="252">
        <f t="shared" si="9"/>
        <v>0</v>
      </c>
      <c r="AG42" s="252">
        <f t="shared" si="9"/>
        <v>0</v>
      </c>
      <c r="AH42" s="252">
        <f t="shared" si="9"/>
        <v>0</v>
      </c>
      <c r="AI42" s="252">
        <f t="shared" si="9"/>
        <v>0</v>
      </c>
      <c r="AJ42" s="252">
        <f t="shared" si="9"/>
        <v>0</v>
      </c>
      <c r="AK42" s="252">
        <f t="shared" si="9"/>
        <v>0</v>
      </c>
      <c r="AL42" s="252">
        <f t="shared" si="9"/>
        <v>0</v>
      </c>
      <c r="AM42" s="252">
        <f t="shared" si="9"/>
        <v>0</v>
      </c>
      <c r="AN42" s="252">
        <f t="shared" si="9"/>
        <v>0</v>
      </c>
      <c r="AO42" s="252">
        <f t="shared" si="9"/>
        <v>0</v>
      </c>
      <c r="AP42" s="252">
        <f t="shared" si="9"/>
        <v>0</v>
      </c>
      <c r="AQ42" s="252">
        <f t="shared" si="9"/>
        <v>0</v>
      </c>
      <c r="AR42" s="252">
        <f t="shared" si="9"/>
        <v>0</v>
      </c>
      <c r="AS42" s="252">
        <f t="shared" si="9"/>
        <v>0</v>
      </c>
      <c r="AT42" s="252">
        <f t="shared" si="9"/>
        <v>0</v>
      </c>
      <c r="AU42" s="252">
        <f t="shared" si="9"/>
        <v>0</v>
      </c>
      <c r="AV42" s="252">
        <f t="shared" si="9"/>
        <v>0</v>
      </c>
      <c r="AW42" s="252">
        <f t="shared" si="9"/>
        <v>0</v>
      </c>
      <c r="AX42" s="252">
        <f t="shared" si="9"/>
        <v>0</v>
      </c>
      <c r="AY42" s="252">
        <f t="shared" si="9"/>
        <v>0</v>
      </c>
    </row>
    <row r="43" spans="1:51" s="246" customFormat="1" ht="79.5" customHeight="1">
      <c r="A43" s="191" t="s">
        <v>979</v>
      </c>
      <c r="B43" s="923" t="s">
        <v>980</v>
      </c>
      <c r="C43" s="924"/>
      <c r="D43" s="253">
        <f>SUM(D44:D45)</f>
        <v>0</v>
      </c>
      <c r="E43" s="253">
        <f t="shared" ref="E43:AY43" si="10">SUM(E44:E45)</f>
        <v>0</v>
      </c>
      <c r="F43" s="253">
        <f t="shared" si="10"/>
        <v>0</v>
      </c>
      <c r="G43" s="253">
        <f t="shared" si="10"/>
        <v>0</v>
      </c>
      <c r="H43" s="253">
        <f t="shared" si="10"/>
        <v>0</v>
      </c>
      <c r="I43" s="253">
        <f t="shared" si="10"/>
        <v>0</v>
      </c>
      <c r="J43" s="253">
        <f t="shared" si="10"/>
        <v>0</v>
      </c>
      <c r="K43" s="253">
        <f t="shared" si="10"/>
        <v>0</v>
      </c>
      <c r="L43" s="253">
        <f t="shared" si="10"/>
        <v>0</v>
      </c>
      <c r="M43" s="253">
        <f t="shared" si="10"/>
        <v>0</v>
      </c>
      <c r="N43" s="253">
        <f t="shared" si="10"/>
        <v>0</v>
      </c>
      <c r="O43" s="253">
        <f t="shared" si="10"/>
        <v>0</v>
      </c>
      <c r="P43" s="253">
        <f t="shared" si="10"/>
        <v>0</v>
      </c>
      <c r="Q43" s="253">
        <f t="shared" si="10"/>
        <v>0</v>
      </c>
      <c r="R43" s="253">
        <f t="shared" si="10"/>
        <v>0</v>
      </c>
      <c r="S43" s="253">
        <f t="shared" si="10"/>
        <v>0</v>
      </c>
      <c r="T43" s="253">
        <f t="shared" si="10"/>
        <v>0</v>
      </c>
      <c r="U43" s="253">
        <f t="shared" si="10"/>
        <v>0</v>
      </c>
      <c r="V43" s="253">
        <f t="shared" si="10"/>
        <v>0</v>
      </c>
      <c r="W43" s="253">
        <f t="shared" si="10"/>
        <v>0</v>
      </c>
      <c r="X43" s="253">
        <f t="shared" si="10"/>
        <v>0</v>
      </c>
      <c r="Y43" s="253">
        <f t="shared" si="10"/>
        <v>0</v>
      </c>
      <c r="Z43" s="253">
        <f t="shared" si="10"/>
        <v>0</v>
      </c>
      <c r="AA43" s="253">
        <f t="shared" si="10"/>
        <v>0</v>
      </c>
      <c r="AB43" s="253">
        <f t="shared" si="10"/>
        <v>0</v>
      </c>
      <c r="AC43" s="253">
        <f t="shared" si="10"/>
        <v>0</v>
      </c>
      <c r="AD43" s="253">
        <f t="shared" si="10"/>
        <v>0</v>
      </c>
      <c r="AE43" s="253">
        <f t="shared" si="10"/>
        <v>0</v>
      </c>
      <c r="AF43" s="253">
        <f t="shared" si="10"/>
        <v>0</v>
      </c>
      <c r="AG43" s="253">
        <f t="shared" si="10"/>
        <v>0</v>
      </c>
      <c r="AH43" s="253">
        <f t="shared" si="10"/>
        <v>0</v>
      </c>
      <c r="AI43" s="253">
        <f t="shared" si="10"/>
        <v>0</v>
      </c>
      <c r="AJ43" s="253">
        <f t="shared" si="10"/>
        <v>0</v>
      </c>
      <c r="AK43" s="253">
        <f t="shared" si="10"/>
        <v>0</v>
      </c>
      <c r="AL43" s="253">
        <f t="shared" si="10"/>
        <v>0</v>
      </c>
      <c r="AM43" s="253">
        <f t="shared" si="10"/>
        <v>0</v>
      </c>
      <c r="AN43" s="253">
        <f t="shared" si="10"/>
        <v>0</v>
      </c>
      <c r="AO43" s="253">
        <f t="shared" si="10"/>
        <v>0</v>
      </c>
      <c r="AP43" s="253">
        <f t="shared" si="10"/>
        <v>0</v>
      </c>
      <c r="AQ43" s="253">
        <f t="shared" si="10"/>
        <v>0</v>
      </c>
      <c r="AR43" s="253">
        <f t="shared" si="10"/>
        <v>0</v>
      </c>
      <c r="AS43" s="253">
        <f t="shared" si="10"/>
        <v>0</v>
      </c>
      <c r="AT43" s="253">
        <f t="shared" si="10"/>
        <v>0</v>
      </c>
      <c r="AU43" s="253">
        <f t="shared" si="10"/>
        <v>0</v>
      </c>
      <c r="AV43" s="253">
        <f t="shared" si="10"/>
        <v>0</v>
      </c>
      <c r="AW43" s="253">
        <f t="shared" si="10"/>
        <v>0</v>
      </c>
      <c r="AX43" s="253">
        <f t="shared" si="10"/>
        <v>0</v>
      </c>
      <c r="AY43" s="253">
        <f t="shared" si="10"/>
        <v>0</v>
      </c>
    </row>
    <row r="44" spans="1:51" s="249" customFormat="1" ht="15.75">
      <c r="A44" s="231"/>
      <c r="B44" s="231"/>
      <c r="C44" s="231"/>
      <c r="D44" s="254"/>
      <c r="E44" s="254"/>
      <c r="F44" s="254"/>
      <c r="G44" s="254"/>
      <c r="H44" s="254"/>
      <c r="I44" s="254"/>
      <c r="J44" s="254"/>
      <c r="K44" s="254"/>
      <c r="L44" s="254"/>
      <c r="M44" s="254"/>
      <c r="N44" s="254"/>
      <c r="O44" s="254"/>
      <c r="P44" s="254"/>
      <c r="Q44" s="254"/>
      <c r="R44" s="254"/>
      <c r="S44" s="254"/>
      <c r="T44" s="254"/>
      <c r="U44" s="254"/>
      <c r="V44" s="254"/>
      <c r="W44" s="254"/>
      <c r="X44" s="254"/>
      <c r="Y44" s="254"/>
      <c r="Z44" s="254"/>
      <c r="AA44" s="254"/>
      <c r="AB44" s="254"/>
      <c r="AC44" s="254"/>
      <c r="AD44" s="254"/>
      <c r="AE44" s="254"/>
      <c r="AF44" s="254"/>
      <c r="AG44" s="254"/>
      <c r="AH44" s="254"/>
      <c r="AI44" s="254"/>
      <c r="AJ44" s="254"/>
      <c r="AK44" s="254"/>
      <c r="AL44" s="254"/>
      <c r="AM44" s="254"/>
      <c r="AN44" s="254"/>
      <c r="AO44" s="254"/>
      <c r="AP44" s="254"/>
      <c r="AQ44" s="254"/>
      <c r="AR44" s="254"/>
      <c r="AS44" s="254"/>
      <c r="AT44" s="254"/>
      <c r="AU44" s="254"/>
      <c r="AV44" s="254"/>
      <c r="AW44" s="254"/>
      <c r="AX44" s="254"/>
      <c r="AY44" s="254"/>
    </row>
    <row r="45" spans="1:51" s="249" customFormat="1" ht="15.75">
      <c r="A45" s="231"/>
      <c r="B45" s="231"/>
      <c r="C45" s="231"/>
      <c r="D45" s="254"/>
      <c r="E45" s="254"/>
      <c r="F45" s="254"/>
      <c r="G45" s="254"/>
      <c r="H45" s="254"/>
      <c r="I45" s="254"/>
      <c r="J45" s="254"/>
      <c r="K45" s="254"/>
      <c r="L45" s="254"/>
      <c r="M45" s="254"/>
      <c r="N45" s="254"/>
      <c r="O45" s="254"/>
      <c r="P45" s="254"/>
      <c r="Q45" s="254"/>
      <c r="R45" s="254"/>
      <c r="S45" s="254"/>
      <c r="T45" s="254"/>
      <c r="U45" s="254"/>
      <c r="V45" s="254"/>
      <c r="W45" s="254"/>
      <c r="X45" s="254"/>
      <c r="Y45" s="254"/>
      <c r="Z45" s="254"/>
      <c r="AA45" s="254"/>
      <c r="AB45" s="254"/>
      <c r="AC45" s="254"/>
      <c r="AD45" s="254"/>
      <c r="AE45" s="254"/>
      <c r="AF45" s="254"/>
      <c r="AG45" s="254"/>
      <c r="AH45" s="254"/>
      <c r="AI45" s="254"/>
      <c r="AJ45" s="254"/>
      <c r="AK45" s="254"/>
      <c r="AL45" s="254"/>
      <c r="AM45" s="254"/>
      <c r="AN45" s="254"/>
      <c r="AO45" s="254"/>
      <c r="AP45" s="254"/>
      <c r="AQ45" s="254"/>
      <c r="AR45" s="254"/>
      <c r="AS45" s="254"/>
      <c r="AT45" s="254"/>
      <c r="AU45" s="254"/>
      <c r="AV45" s="254"/>
      <c r="AW45" s="254"/>
      <c r="AX45" s="254"/>
      <c r="AY45" s="254"/>
    </row>
    <row r="46" spans="1:51" s="246" customFormat="1" ht="79.5" customHeight="1">
      <c r="A46" s="191" t="s">
        <v>981</v>
      </c>
      <c r="B46" s="923" t="s">
        <v>982</v>
      </c>
      <c r="C46" s="924"/>
      <c r="D46" s="253">
        <f>SUM(D47:D48)</f>
        <v>0</v>
      </c>
      <c r="E46" s="253">
        <f t="shared" ref="E46:AY46" si="11">SUM(E47:E48)</f>
        <v>0</v>
      </c>
      <c r="F46" s="253">
        <f t="shared" si="11"/>
        <v>0</v>
      </c>
      <c r="G46" s="253">
        <f t="shared" si="11"/>
        <v>0</v>
      </c>
      <c r="H46" s="253">
        <f t="shared" si="11"/>
        <v>0</v>
      </c>
      <c r="I46" s="253">
        <f t="shared" si="11"/>
        <v>0</v>
      </c>
      <c r="J46" s="253">
        <f t="shared" si="11"/>
        <v>0</v>
      </c>
      <c r="K46" s="253">
        <f t="shared" si="11"/>
        <v>0</v>
      </c>
      <c r="L46" s="253">
        <f t="shared" si="11"/>
        <v>0</v>
      </c>
      <c r="M46" s="253">
        <f t="shared" si="11"/>
        <v>0</v>
      </c>
      <c r="N46" s="253">
        <f t="shared" si="11"/>
        <v>0</v>
      </c>
      <c r="O46" s="253">
        <f t="shared" si="11"/>
        <v>0</v>
      </c>
      <c r="P46" s="253">
        <f t="shared" si="11"/>
        <v>0</v>
      </c>
      <c r="Q46" s="253">
        <f t="shared" si="11"/>
        <v>0</v>
      </c>
      <c r="R46" s="253">
        <f t="shared" si="11"/>
        <v>0</v>
      </c>
      <c r="S46" s="253">
        <f t="shared" si="11"/>
        <v>0</v>
      </c>
      <c r="T46" s="253">
        <f t="shared" si="11"/>
        <v>0</v>
      </c>
      <c r="U46" s="253">
        <f t="shared" si="11"/>
        <v>0</v>
      </c>
      <c r="V46" s="253">
        <f t="shared" si="11"/>
        <v>0</v>
      </c>
      <c r="W46" s="253">
        <f t="shared" si="11"/>
        <v>0</v>
      </c>
      <c r="X46" s="253">
        <f t="shared" si="11"/>
        <v>0</v>
      </c>
      <c r="Y46" s="253">
        <f t="shared" si="11"/>
        <v>0</v>
      </c>
      <c r="Z46" s="253">
        <f t="shared" si="11"/>
        <v>0</v>
      </c>
      <c r="AA46" s="253">
        <f t="shared" si="11"/>
        <v>0</v>
      </c>
      <c r="AB46" s="253">
        <f t="shared" si="11"/>
        <v>0</v>
      </c>
      <c r="AC46" s="253">
        <f t="shared" si="11"/>
        <v>0</v>
      </c>
      <c r="AD46" s="253">
        <f t="shared" si="11"/>
        <v>0</v>
      </c>
      <c r="AE46" s="253">
        <f t="shared" si="11"/>
        <v>0</v>
      </c>
      <c r="AF46" s="253">
        <f t="shared" si="11"/>
        <v>0</v>
      </c>
      <c r="AG46" s="253">
        <f t="shared" si="11"/>
        <v>0</v>
      </c>
      <c r="AH46" s="253">
        <f t="shared" si="11"/>
        <v>0</v>
      </c>
      <c r="AI46" s="253">
        <f t="shared" si="11"/>
        <v>0</v>
      </c>
      <c r="AJ46" s="253">
        <f t="shared" si="11"/>
        <v>0</v>
      </c>
      <c r="AK46" s="253">
        <f t="shared" si="11"/>
        <v>0</v>
      </c>
      <c r="AL46" s="253">
        <f t="shared" si="11"/>
        <v>0</v>
      </c>
      <c r="AM46" s="253">
        <f t="shared" si="11"/>
        <v>0</v>
      </c>
      <c r="AN46" s="253">
        <f t="shared" si="11"/>
        <v>0</v>
      </c>
      <c r="AO46" s="253">
        <f t="shared" si="11"/>
        <v>0</v>
      </c>
      <c r="AP46" s="253">
        <f t="shared" si="11"/>
        <v>0</v>
      </c>
      <c r="AQ46" s="253">
        <f t="shared" si="11"/>
        <v>0</v>
      </c>
      <c r="AR46" s="253">
        <f t="shared" si="11"/>
        <v>0</v>
      </c>
      <c r="AS46" s="253">
        <f t="shared" si="11"/>
        <v>0</v>
      </c>
      <c r="AT46" s="253">
        <f t="shared" si="11"/>
        <v>0</v>
      </c>
      <c r="AU46" s="253">
        <f t="shared" si="11"/>
        <v>0</v>
      </c>
      <c r="AV46" s="253">
        <f t="shared" si="11"/>
        <v>0</v>
      </c>
      <c r="AW46" s="253">
        <f t="shared" si="11"/>
        <v>0</v>
      </c>
      <c r="AX46" s="253">
        <f t="shared" si="11"/>
        <v>0</v>
      </c>
      <c r="AY46" s="253">
        <f t="shared" si="11"/>
        <v>0</v>
      </c>
    </row>
    <row r="47" spans="1:51" s="249" customFormat="1" ht="15.75">
      <c r="A47" s="231"/>
      <c r="B47" s="231"/>
      <c r="C47" s="231"/>
      <c r="D47" s="254"/>
      <c r="E47" s="254"/>
      <c r="F47" s="254"/>
      <c r="G47" s="254"/>
      <c r="H47" s="254"/>
      <c r="I47" s="254"/>
      <c r="J47" s="254"/>
      <c r="K47" s="254"/>
      <c r="L47" s="254"/>
      <c r="M47" s="254"/>
      <c r="N47" s="254"/>
      <c r="O47" s="254"/>
      <c r="P47" s="254"/>
      <c r="Q47" s="254"/>
      <c r="R47" s="254"/>
      <c r="S47" s="254"/>
      <c r="T47" s="254"/>
      <c r="U47" s="254"/>
      <c r="V47" s="254"/>
      <c r="W47" s="254"/>
      <c r="X47" s="254"/>
      <c r="Y47" s="254"/>
      <c r="Z47" s="254"/>
      <c r="AA47" s="254"/>
      <c r="AB47" s="254"/>
      <c r="AC47" s="254"/>
      <c r="AD47" s="254"/>
      <c r="AE47" s="254"/>
      <c r="AF47" s="254"/>
      <c r="AG47" s="254"/>
      <c r="AH47" s="254"/>
      <c r="AI47" s="254"/>
      <c r="AJ47" s="254"/>
      <c r="AK47" s="254"/>
      <c r="AL47" s="254"/>
      <c r="AM47" s="254"/>
      <c r="AN47" s="254"/>
      <c r="AO47" s="254"/>
      <c r="AP47" s="254"/>
      <c r="AQ47" s="254"/>
      <c r="AR47" s="254"/>
      <c r="AS47" s="254"/>
      <c r="AT47" s="254"/>
      <c r="AU47" s="254"/>
      <c r="AV47" s="254"/>
      <c r="AW47" s="254"/>
      <c r="AX47" s="254"/>
      <c r="AY47" s="254"/>
    </row>
    <row r="48" spans="1:51" s="249" customFormat="1" ht="15.75">
      <c r="A48" s="231"/>
      <c r="B48" s="231"/>
      <c r="C48" s="231"/>
      <c r="D48" s="254"/>
      <c r="E48" s="254"/>
      <c r="F48" s="254"/>
      <c r="G48" s="254"/>
      <c r="H48" s="254"/>
      <c r="I48" s="254"/>
      <c r="J48" s="254"/>
      <c r="K48" s="254"/>
      <c r="L48" s="254"/>
      <c r="M48" s="254"/>
      <c r="N48" s="254"/>
      <c r="O48" s="254"/>
      <c r="P48" s="254"/>
      <c r="Q48" s="254"/>
      <c r="R48" s="254"/>
      <c r="S48" s="254"/>
      <c r="T48" s="254"/>
      <c r="U48" s="254"/>
      <c r="V48" s="254"/>
      <c r="W48" s="254"/>
      <c r="X48" s="254"/>
      <c r="Y48" s="254"/>
      <c r="Z48" s="254"/>
      <c r="AA48" s="254"/>
      <c r="AB48" s="254"/>
      <c r="AC48" s="254"/>
      <c r="AD48" s="254"/>
      <c r="AE48" s="254"/>
      <c r="AF48" s="254"/>
      <c r="AG48" s="254"/>
      <c r="AH48" s="254"/>
      <c r="AI48" s="254"/>
      <c r="AJ48" s="254"/>
      <c r="AK48" s="254"/>
      <c r="AL48" s="254"/>
      <c r="AM48" s="254"/>
      <c r="AN48" s="254"/>
      <c r="AO48" s="254"/>
      <c r="AP48" s="254"/>
      <c r="AQ48" s="254"/>
      <c r="AR48" s="254"/>
      <c r="AS48" s="254"/>
      <c r="AT48" s="254"/>
      <c r="AU48" s="254"/>
      <c r="AV48" s="254"/>
      <c r="AW48" s="254"/>
      <c r="AX48" s="254"/>
      <c r="AY48" s="254"/>
    </row>
    <row r="49" spans="1:51" s="240" customFormat="1" ht="51" customHeight="1">
      <c r="A49" s="190" t="s">
        <v>201</v>
      </c>
      <c r="B49" s="904" t="s">
        <v>983</v>
      </c>
      <c r="C49" s="905"/>
      <c r="D49" s="251">
        <f>SUM(D50,D57,D64,D89)</f>
        <v>0</v>
      </c>
      <c r="E49" s="251">
        <f t="shared" ref="E49:AY49" si="12">SUM(E50,E57,E64,E89)</f>
        <v>0</v>
      </c>
      <c r="F49" s="251">
        <f t="shared" si="12"/>
        <v>0</v>
      </c>
      <c r="G49" s="251">
        <f t="shared" si="12"/>
        <v>0</v>
      </c>
      <c r="H49" s="251">
        <f t="shared" si="12"/>
        <v>0</v>
      </c>
      <c r="I49" s="251">
        <f t="shared" si="12"/>
        <v>0</v>
      </c>
      <c r="J49" s="251">
        <f t="shared" si="12"/>
        <v>0</v>
      </c>
      <c r="K49" s="251">
        <f t="shared" si="12"/>
        <v>0</v>
      </c>
      <c r="L49" s="251">
        <f t="shared" si="12"/>
        <v>0</v>
      </c>
      <c r="M49" s="251">
        <f t="shared" si="12"/>
        <v>0</v>
      </c>
      <c r="N49" s="251">
        <f t="shared" si="12"/>
        <v>0</v>
      </c>
      <c r="O49" s="251">
        <f t="shared" si="12"/>
        <v>0</v>
      </c>
      <c r="P49" s="251">
        <f t="shared" si="12"/>
        <v>0</v>
      </c>
      <c r="Q49" s="251">
        <f t="shared" si="12"/>
        <v>0</v>
      </c>
      <c r="R49" s="251">
        <f t="shared" si="12"/>
        <v>0</v>
      </c>
      <c r="S49" s="251">
        <f t="shared" si="12"/>
        <v>0</v>
      </c>
      <c r="T49" s="251">
        <f t="shared" si="12"/>
        <v>0</v>
      </c>
      <c r="U49" s="251">
        <f t="shared" si="12"/>
        <v>0</v>
      </c>
      <c r="V49" s="251">
        <f t="shared" si="12"/>
        <v>0</v>
      </c>
      <c r="W49" s="251">
        <f t="shared" si="12"/>
        <v>0</v>
      </c>
      <c r="X49" s="251">
        <f t="shared" si="12"/>
        <v>0</v>
      </c>
      <c r="Y49" s="251">
        <f t="shared" si="12"/>
        <v>0</v>
      </c>
      <c r="Z49" s="251">
        <f t="shared" si="12"/>
        <v>0</v>
      </c>
      <c r="AA49" s="251">
        <f t="shared" si="12"/>
        <v>0</v>
      </c>
      <c r="AB49" s="251">
        <f t="shared" si="12"/>
        <v>0</v>
      </c>
      <c r="AC49" s="251">
        <f t="shared" si="12"/>
        <v>0</v>
      </c>
      <c r="AD49" s="251">
        <f t="shared" si="12"/>
        <v>0</v>
      </c>
      <c r="AE49" s="251">
        <f t="shared" si="12"/>
        <v>0</v>
      </c>
      <c r="AF49" s="251">
        <f t="shared" si="12"/>
        <v>0</v>
      </c>
      <c r="AG49" s="251">
        <f t="shared" si="12"/>
        <v>0</v>
      </c>
      <c r="AH49" s="251">
        <f t="shared" si="12"/>
        <v>0</v>
      </c>
      <c r="AI49" s="251">
        <f t="shared" si="12"/>
        <v>0</v>
      </c>
      <c r="AJ49" s="251">
        <f t="shared" si="12"/>
        <v>0</v>
      </c>
      <c r="AK49" s="251">
        <f t="shared" si="12"/>
        <v>0</v>
      </c>
      <c r="AL49" s="251">
        <f t="shared" si="12"/>
        <v>0</v>
      </c>
      <c r="AM49" s="251">
        <f t="shared" si="12"/>
        <v>0</v>
      </c>
      <c r="AN49" s="251">
        <f t="shared" si="12"/>
        <v>0</v>
      </c>
      <c r="AO49" s="251">
        <f t="shared" si="12"/>
        <v>0</v>
      </c>
      <c r="AP49" s="251">
        <f t="shared" si="12"/>
        <v>0</v>
      </c>
      <c r="AQ49" s="251">
        <f t="shared" si="12"/>
        <v>0</v>
      </c>
      <c r="AR49" s="251">
        <f t="shared" si="12"/>
        <v>0</v>
      </c>
      <c r="AS49" s="251">
        <f t="shared" si="12"/>
        <v>0</v>
      </c>
      <c r="AT49" s="251">
        <f t="shared" si="12"/>
        <v>0</v>
      </c>
      <c r="AU49" s="251">
        <f t="shared" si="12"/>
        <v>0</v>
      </c>
      <c r="AV49" s="251">
        <f t="shared" si="12"/>
        <v>0</v>
      </c>
      <c r="AW49" s="251">
        <f t="shared" si="12"/>
        <v>0</v>
      </c>
      <c r="AX49" s="251">
        <f t="shared" si="12"/>
        <v>0</v>
      </c>
      <c r="AY49" s="251">
        <f t="shared" si="12"/>
        <v>0</v>
      </c>
    </row>
    <row r="50" spans="1:51" s="242" customFormat="1" ht="63" customHeight="1">
      <c r="A50" s="186" t="s">
        <v>202</v>
      </c>
      <c r="B50" s="906" t="s">
        <v>984</v>
      </c>
      <c r="C50" s="907"/>
      <c r="D50" s="252">
        <f>SUM(D51,D54)</f>
        <v>0</v>
      </c>
      <c r="E50" s="252">
        <f t="shared" ref="E50:AY50" si="13">SUM(E51,E54)</f>
        <v>0</v>
      </c>
      <c r="F50" s="252">
        <f t="shared" si="13"/>
        <v>0</v>
      </c>
      <c r="G50" s="252">
        <f t="shared" si="13"/>
        <v>0</v>
      </c>
      <c r="H50" s="252">
        <f t="shared" si="13"/>
        <v>0</v>
      </c>
      <c r="I50" s="252">
        <f t="shared" si="13"/>
        <v>0</v>
      </c>
      <c r="J50" s="252">
        <f t="shared" si="13"/>
        <v>0</v>
      </c>
      <c r="K50" s="252">
        <f t="shared" si="13"/>
        <v>0</v>
      </c>
      <c r="L50" s="252">
        <f t="shared" si="13"/>
        <v>0</v>
      </c>
      <c r="M50" s="252">
        <f t="shared" si="13"/>
        <v>0</v>
      </c>
      <c r="N50" s="252">
        <f t="shared" si="13"/>
        <v>0</v>
      </c>
      <c r="O50" s="252">
        <f t="shared" si="13"/>
        <v>0</v>
      </c>
      <c r="P50" s="252">
        <f t="shared" si="13"/>
        <v>0</v>
      </c>
      <c r="Q50" s="252">
        <f t="shared" si="13"/>
        <v>0</v>
      </c>
      <c r="R50" s="252">
        <f t="shared" si="13"/>
        <v>0</v>
      </c>
      <c r="S50" s="252">
        <f t="shared" si="13"/>
        <v>0</v>
      </c>
      <c r="T50" s="252">
        <f t="shared" si="13"/>
        <v>0</v>
      </c>
      <c r="U50" s="252">
        <f t="shared" si="13"/>
        <v>0</v>
      </c>
      <c r="V50" s="252">
        <f t="shared" si="13"/>
        <v>0</v>
      </c>
      <c r="W50" s="252">
        <f t="shared" si="13"/>
        <v>0</v>
      </c>
      <c r="X50" s="252">
        <f t="shared" si="13"/>
        <v>0</v>
      </c>
      <c r="Y50" s="252">
        <f t="shared" si="13"/>
        <v>0</v>
      </c>
      <c r="Z50" s="252">
        <f t="shared" si="13"/>
        <v>0</v>
      </c>
      <c r="AA50" s="252">
        <f t="shared" si="13"/>
        <v>0</v>
      </c>
      <c r="AB50" s="252">
        <f t="shared" si="13"/>
        <v>0</v>
      </c>
      <c r="AC50" s="252">
        <f t="shared" si="13"/>
        <v>0</v>
      </c>
      <c r="AD50" s="252">
        <f t="shared" si="13"/>
        <v>0</v>
      </c>
      <c r="AE50" s="252">
        <f t="shared" si="13"/>
        <v>0</v>
      </c>
      <c r="AF50" s="252">
        <f t="shared" si="13"/>
        <v>0</v>
      </c>
      <c r="AG50" s="252">
        <f t="shared" si="13"/>
        <v>0</v>
      </c>
      <c r="AH50" s="252">
        <f t="shared" si="13"/>
        <v>0</v>
      </c>
      <c r="AI50" s="252">
        <f t="shared" si="13"/>
        <v>0</v>
      </c>
      <c r="AJ50" s="252">
        <f t="shared" si="13"/>
        <v>0</v>
      </c>
      <c r="AK50" s="252">
        <f t="shared" si="13"/>
        <v>0</v>
      </c>
      <c r="AL50" s="252">
        <f t="shared" si="13"/>
        <v>0</v>
      </c>
      <c r="AM50" s="252">
        <f t="shared" si="13"/>
        <v>0</v>
      </c>
      <c r="AN50" s="252">
        <f t="shared" si="13"/>
        <v>0</v>
      </c>
      <c r="AO50" s="252">
        <f t="shared" si="13"/>
        <v>0</v>
      </c>
      <c r="AP50" s="252">
        <f t="shared" si="13"/>
        <v>0</v>
      </c>
      <c r="AQ50" s="252">
        <f t="shared" si="13"/>
        <v>0</v>
      </c>
      <c r="AR50" s="252">
        <f t="shared" si="13"/>
        <v>0</v>
      </c>
      <c r="AS50" s="252">
        <f t="shared" si="13"/>
        <v>0</v>
      </c>
      <c r="AT50" s="252">
        <f t="shared" si="13"/>
        <v>0</v>
      </c>
      <c r="AU50" s="252">
        <f t="shared" si="13"/>
        <v>0</v>
      </c>
      <c r="AV50" s="252">
        <f t="shared" si="13"/>
        <v>0</v>
      </c>
      <c r="AW50" s="252">
        <f t="shared" si="13"/>
        <v>0</v>
      </c>
      <c r="AX50" s="252">
        <f t="shared" si="13"/>
        <v>0</v>
      </c>
      <c r="AY50" s="252">
        <f t="shared" si="13"/>
        <v>0</v>
      </c>
    </row>
    <row r="51" spans="1:51" s="246" customFormat="1" ht="48.75" customHeight="1">
      <c r="A51" s="191" t="s">
        <v>203</v>
      </c>
      <c r="B51" s="923" t="s">
        <v>985</v>
      </c>
      <c r="C51" s="924"/>
      <c r="D51" s="253">
        <f>SUM(D52:D53)</f>
        <v>0</v>
      </c>
      <c r="E51" s="253">
        <f t="shared" ref="E51:AY51" si="14">SUM(E52:E53)</f>
        <v>0</v>
      </c>
      <c r="F51" s="253">
        <f t="shared" si="14"/>
        <v>0</v>
      </c>
      <c r="G51" s="253">
        <f t="shared" si="14"/>
        <v>0</v>
      </c>
      <c r="H51" s="253">
        <f t="shared" si="14"/>
        <v>0</v>
      </c>
      <c r="I51" s="253">
        <f t="shared" si="14"/>
        <v>0</v>
      </c>
      <c r="J51" s="253">
        <f t="shared" si="14"/>
        <v>0</v>
      </c>
      <c r="K51" s="253">
        <f t="shared" si="14"/>
        <v>0</v>
      </c>
      <c r="L51" s="253">
        <f t="shared" si="14"/>
        <v>0</v>
      </c>
      <c r="M51" s="253">
        <f t="shared" si="14"/>
        <v>0</v>
      </c>
      <c r="N51" s="253">
        <f t="shared" si="14"/>
        <v>0</v>
      </c>
      <c r="O51" s="253">
        <f t="shared" si="14"/>
        <v>0</v>
      </c>
      <c r="P51" s="253">
        <f t="shared" si="14"/>
        <v>0</v>
      </c>
      <c r="Q51" s="253">
        <f t="shared" si="14"/>
        <v>0</v>
      </c>
      <c r="R51" s="253">
        <f t="shared" si="14"/>
        <v>0</v>
      </c>
      <c r="S51" s="253">
        <f t="shared" si="14"/>
        <v>0</v>
      </c>
      <c r="T51" s="253">
        <f t="shared" si="14"/>
        <v>0</v>
      </c>
      <c r="U51" s="253">
        <f t="shared" si="14"/>
        <v>0</v>
      </c>
      <c r="V51" s="253">
        <f t="shared" si="14"/>
        <v>0</v>
      </c>
      <c r="W51" s="253">
        <f t="shared" si="14"/>
        <v>0</v>
      </c>
      <c r="X51" s="253">
        <f t="shared" si="14"/>
        <v>0</v>
      </c>
      <c r="Y51" s="253">
        <f t="shared" si="14"/>
        <v>0</v>
      </c>
      <c r="Z51" s="253">
        <f t="shared" si="14"/>
        <v>0</v>
      </c>
      <c r="AA51" s="253">
        <f t="shared" si="14"/>
        <v>0</v>
      </c>
      <c r="AB51" s="253">
        <f t="shared" si="14"/>
        <v>0</v>
      </c>
      <c r="AC51" s="253">
        <f t="shared" si="14"/>
        <v>0</v>
      </c>
      <c r="AD51" s="253">
        <f t="shared" si="14"/>
        <v>0</v>
      </c>
      <c r="AE51" s="253">
        <f t="shared" si="14"/>
        <v>0</v>
      </c>
      <c r="AF51" s="253">
        <f t="shared" si="14"/>
        <v>0</v>
      </c>
      <c r="AG51" s="253">
        <f t="shared" si="14"/>
        <v>0</v>
      </c>
      <c r="AH51" s="253">
        <f t="shared" si="14"/>
        <v>0</v>
      </c>
      <c r="AI51" s="253">
        <f t="shared" si="14"/>
        <v>0</v>
      </c>
      <c r="AJ51" s="253">
        <f t="shared" si="14"/>
        <v>0</v>
      </c>
      <c r="AK51" s="253">
        <f t="shared" si="14"/>
        <v>0</v>
      </c>
      <c r="AL51" s="253">
        <f t="shared" si="14"/>
        <v>0</v>
      </c>
      <c r="AM51" s="253">
        <f t="shared" si="14"/>
        <v>0</v>
      </c>
      <c r="AN51" s="253">
        <f t="shared" si="14"/>
        <v>0</v>
      </c>
      <c r="AO51" s="253">
        <f t="shared" si="14"/>
        <v>0</v>
      </c>
      <c r="AP51" s="253">
        <f t="shared" si="14"/>
        <v>0</v>
      </c>
      <c r="AQ51" s="253">
        <f t="shared" si="14"/>
        <v>0</v>
      </c>
      <c r="AR51" s="253">
        <f t="shared" si="14"/>
        <v>0</v>
      </c>
      <c r="AS51" s="253">
        <f t="shared" si="14"/>
        <v>0</v>
      </c>
      <c r="AT51" s="253">
        <f t="shared" si="14"/>
        <v>0</v>
      </c>
      <c r="AU51" s="253">
        <f t="shared" si="14"/>
        <v>0</v>
      </c>
      <c r="AV51" s="253">
        <f t="shared" si="14"/>
        <v>0</v>
      </c>
      <c r="AW51" s="253">
        <f t="shared" si="14"/>
        <v>0</v>
      </c>
      <c r="AX51" s="253">
        <f t="shared" si="14"/>
        <v>0</v>
      </c>
      <c r="AY51" s="253">
        <f t="shared" si="14"/>
        <v>0</v>
      </c>
    </row>
    <row r="52" spans="1:51" s="249" customFormat="1" ht="15.75">
      <c r="A52" s="231"/>
      <c r="B52" s="231"/>
      <c r="C52" s="231"/>
      <c r="D52" s="254"/>
      <c r="E52" s="254"/>
      <c r="F52" s="254"/>
      <c r="G52" s="254"/>
      <c r="H52" s="254"/>
      <c r="I52" s="254"/>
      <c r="J52" s="254"/>
      <c r="K52" s="254"/>
      <c r="L52" s="254"/>
      <c r="M52" s="254"/>
      <c r="N52" s="254"/>
      <c r="O52" s="254"/>
      <c r="P52" s="254"/>
      <c r="Q52" s="254"/>
      <c r="R52" s="254"/>
      <c r="S52" s="254"/>
      <c r="T52" s="254"/>
      <c r="U52" s="254"/>
      <c r="V52" s="254"/>
      <c r="W52" s="254"/>
      <c r="X52" s="254"/>
      <c r="Y52" s="254"/>
      <c r="Z52" s="254"/>
      <c r="AA52" s="254"/>
      <c r="AB52" s="254"/>
      <c r="AC52" s="254"/>
      <c r="AD52" s="254"/>
      <c r="AE52" s="254"/>
      <c r="AF52" s="254"/>
      <c r="AG52" s="254"/>
      <c r="AH52" s="254"/>
      <c r="AI52" s="254"/>
      <c r="AJ52" s="254"/>
      <c r="AK52" s="254"/>
      <c r="AL52" s="254"/>
      <c r="AM52" s="254"/>
      <c r="AN52" s="254"/>
      <c r="AO52" s="254"/>
      <c r="AP52" s="254"/>
      <c r="AQ52" s="254"/>
      <c r="AR52" s="254"/>
      <c r="AS52" s="254"/>
      <c r="AT52" s="254"/>
      <c r="AU52" s="254"/>
      <c r="AV52" s="254"/>
      <c r="AW52" s="254"/>
      <c r="AX52" s="254"/>
      <c r="AY52" s="254"/>
    </row>
    <row r="53" spans="1:51" s="249" customFormat="1" ht="15.75">
      <c r="A53" s="231"/>
      <c r="B53" s="231"/>
      <c r="C53" s="231"/>
      <c r="D53" s="254"/>
      <c r="E53" s="254"/>
      <c r="F53" s="254"/>
      <c r="G53" s="254"/>
      <c r="H53" s="254"/>
      <c r="I53" s="254"/>
      <c r="J53" s="254"/>
      <c r="K53" s="254"/>
      <c r="L53" s="254"/>
      <c r="M53" s="254"/>
      <c r="N53" s="254"/>
      <c r="O53" s="254"/>
      <c r="P53" s="254"/>
      <c r="Q53" s="254"/>
      <c r="R53" s="254"/>
      <c r="S53" s="254"/>
      <c r="T53" s="254"/>
      <c r="U53" s="254"/>
      <c r="V53" s="254"/>
      <c r="W53" s="254"/>
      <c r="X53" s="254"/>
      <c r="Y53" s="254"/>
      <c r="Z53" s="254"/>
      <c r="AA53" s="254"/>
      <c r="AB53" s="254"/>
      <c r="AC53" s="254"/>
      <c r="AD53" s="254"/>
      <c r="AE53" s="254"/>
      <c r="AF53" s="254"/>
      <c r="AG53" s="254"/>
      <c r="AH53" s="254"/>
      <c r="AI53" s="254"/>
      <c r="AJ53" s="254"/>
      <c r="AK53" s="254"/>
      <c r="AL53" s="254"/>
      <c r="AM53" s="254"/>
      <c r="AN53" s="254"/>
      <c r="AO53" s="254"/>
      <c r="AP53" s="254"/>
      <c r="AQ53" s="254"/>
      <c r="AR53" s="254"/>
      <c r="AS53" s="254"/>
      <c r="AT53" s="254"/>
      <c r="AU53" s="254"/>
      <c r="AV53" s="254"/>
      <c r="AW53" s="254"/>
      <c r="AX53" s="254"/>
      <c r="AY53" s="254"/>
    </row>
    <row r="54" spans="1:51" s="246" customFormat="1" ht="63.75" customHeight="1">
      <c r="A54" s="191" t="s">
        <v>204</v>
      </c>
      <c r="B54" s="923" t="s">
        <v>986</v>
      </c>
      <c r="C54" s="924"/>
      <c r="D54" s="253">
        <f>SUM(D55:D56)</f>
        <v>0</v>
      </c>
      <c r="E54" s="253">
        <f t="shared" ref="E54:AY54" si="15">SUM(E55:E56)</f>
        <v>0</v>
      </c>
      <c r="F54" s="253">
        <f t="shared" si="15"/>
        <v>0</v>
      </c>
      <c r="G54" s="253">
        <f t="shared" si="15"/>
        <v>0</v>
      </c>
      <c r="H54" s="253">
        <f t="shared" si="15"/>
        <v>0</v>
      </c>
      <c r="I54" s="253">
        <f t="shared" si="15"/>
        <v>0</v>
      </c>
      <c r="J54" s="253">
        <f t="shared" si="15"/>
        <v>0</v>
      </c>
      <c r="K54" s="253">
        <f t="shared" si="15"/>
        <v>0</v>
      </c>
      <c r="L54" s="253">
        <f t="shared" si="15"/>
        <v>0</v>
      </c>
      <c r="M54" s="253">
        <f t="shared" si="15"/>
        <v>0</v>
      </c>
      <c r="N54" s="253">
        <f t="shared" si="15"/>
        <v>0</v>
      </c>
      <c r="O54" s="253">
        <f t="shared" si="15"/>
        <v>0</v>
      </c>
      <c r="P54" s="253">
        <f t="shared" si="15"/>
        <v>0</v>
      </c>
      <c r="Q54" s="253">
        <f t="shared" si="15"/>
        <v>0</v>
      </c>
      <c r="R54" s="253">
        <f t="shared" si="15"/>
        <v>0</v>
      </c>
      <c r="S54" s="253">
        <f t="shared" si="15"/>
        <v>0</v>
      </c>
      <c r="T54" s="253">
        <f t="shared" si="15"/>
        <v>0</v>
      </c>
      <c r="U54" s="253">
        <f t="shared" si="15"/>
        <v>0</v>
      </c>
      <c r="V54" s="253">
        <f t="shared" si="15"/>
        <v>0</v>
      </c>
      <c r="W54" s="253">
        <f t="shared" si="15"/>
        <v>0</v>
      </c>
      <c r="X54" s="253">
        <f t="shared" si="15"/>
        <v>0</v>
      </c>
      <c r="Y54" s="253">
        <f t="shared" si="15"/>
        <v>0</v>
      </c>
      <c r="Z54" s="253">
        <f t="shared" si="15"/>
        <v>0</v>
      </c>
      <c r="AA54" s="253">
        <f t="shared" si="15"/>
        <v>0</v>
      </c>
      <c r="AB54" s="253">
        <f t="shared" si="15"/>
        <v>0</v>
      </c>
      <c r="AC54" s="253">
        <f t="shared" si="15"/>
        <v>0</v>
      </c>
      <c r="AD54" s="253">
        <f t="shared" si="15"/>
        <v>0</v>
      </c>
      <c r="AE54" s="253">
        <f t="shared" si="15"/>
        <v>0</v>
      </c>
      <c r="AF54" s="253">
        <f t="shared" si="15"/>
        <v>0</v>
      </c>
      <c r="AG54" s="253">
        <f t="shared" si="15"/>
        <v>0</v>
      </c>
      <c r="AH54" s="253">
        <f t="shared" si="15"/>
        <v>0</v>
      </c>
      <c r="AI54" s="253">
        <f t="shared" si="15"/>
        <v>0</v>
      </c>
      <c r="AJ54" s="253">
        <f t="shared" si="15"/>
        <v>0</v>
      </c>
      <c r="AK54" s="253">
        <f t="shared" si="15"/>
        <v>0</v>
      </c>
      <c r="AL54" s="253">
        <f t="shared" si="15"/>
        <v>0</v>
      </c>
      <c r="AM54" s="253">
        <f t="shared" si="15"/>
        <v>0</v>
      </c>
      <c r="AN54" s="253">
        <f t="shared" si="15"/>
        <v>0</v>
      </c>
      <c r="AO54" s="253">
        <f t="shared" si="15"/>
        <v>0</v>
      </c>
      <c r="AP54" s="253">
        <f t="shared" si="15"/>
        <v>0</v>
      </c>
      <c r="AQ54" s="253">
        <f t="shared" si="15"/>
        <v>0</v>
      </c>
      <c r="AR54" s="253">
        <f t="shared" si="15"/>
        <v>0</v>
      </c>
      <c r="AS54" s="253">
        <f t="shared" si="15"/>
        <v>0</v>
      </c>
      <c r="AT54" s="253">
        <f t="shared" si="15"/>
        <v>0</v>
      </c>
      <c r="AU54" s="253">
        <f t="shared" si="15"/>
        <v>0</v>
      </c>
      <c r="AV54" s="253">
        <f t="shared" si="15"/>
        <v>0</v>
      </c>
      <c r="AW54" s="253">
        <f t="shared" si="15"/>
        <v>0</v>
      </c>
      <c r="AX54" s="253">
        <f t="shared" si="15"/>
        <v>0</v>
      </c>
      <c r="AY54" s="253">
        <f t="shared" si="15"/>
        <v>0</v>
      </c>
    </row>
    <row r="55" spans="1:51" s="249" customFormat="1" ht="15.75">
      <c r="A55" s="231"/>
      <c r="B55" s="231"/>
      <c r="C55" s="231"/>
      <c r="D55" s="254"/>
      <c r="E55" s="254"/>
      <c r="F55" s="254"/>
      <c r="G55" s="254"/>
      <c r="H55" s="254"/>
      <c r="I55" s="254"/>
      <c r="J55" s="254"/>
      <c r="K55" s="254"/>
      <c r="L55" s="254"/>
      <c r="M55" s="254"/>
      <c r="N55" s="254"/>
      <c r="O55" s="254"/>
      <c r="P55" s="254"/>
      <c r="Q55" s="254"/>
      <c r="R55" s="254"/>
      <c r="S55" s="254"/>
      <c r="T55" s="254"/>
      <c r="U55" s="254"/>
      <c r="V55" s="254"/>
      <c r="W55" s="254"/>
      <c r="X55" s="254"/>
      <c r="Y55" s="254"/>
      <c r="Z55" s="254"/>
      <c r="AA55" s="254"/>
      <c r="AB55" s="254"/>
      <c r="AC55" s="254"/>
      <c r="AD55" s="254"/>
      <c r="AE55" s="254"/>
      <c r="AF55" s="254"/>
      <c r="AG55" s="254"/>
      <c r="AH55" s="254"/>
      <c r="AI55" s="254"/>
      <c r="AJ55" s="254"/>
      <c r="AK55" s="254"/>
      <c r="AL55" s="254"/>
      <c r="AM55" s="254"/>
      <c r="AN55" s="254"/>
      <c r="AO55" s="254"/>
      <c r="AP55" s="254"/>
      <c r="AQ55" s="254"/>
      <c r="AR55" s="254"/>
      <c r="AS55" s="254"/>
      <c r="AT55" s="254"/>
      <c r="AU55" s="254"/>
      <c r="AV55" s="254"/>
      <c r="AW55" s="254"/>
      <c r="AX55" s="254"/>
      <c r="AY55" s="254"/>
    </row>
    <row r="56" spans="1:51" s="249" customFormat="1" ht="15.75">
      <c r="A56" s="231"/>
      <c r="B56" s="231"/>
      <c r="C56" s="231"/>
      <c r="D56" s="254"/>
      <c r="E56" s="254"/>
      <c r="F56" s="254"/>
      <c r="G56" s="254"/>
      <c r="H56" s="254"/>
      <c r="I56" s="254"/>
      <c r="J56" s="254"/>
      <c r="K56" s="254"/>
      <c r="L56" s="254"/>
      <c r="M56" s="254"/>
      <c r="N56" s="254"/>
      <c r="O56" s="254"/>
      <c r="P56" s="254"/>
      <c r="Q56" s="254"/>
      <c r="R56" s="254"/>
      <c r="S56" s="254"/>
      <c r="T56" s="254"/>
      <c r="U56" s="254"/>
      <c r="V56" s="254"/>
      <c r="W56" s="254"/>
      <c r="X56" s="254"/>
      <c r="Y56" s="254"/>
      <c r="Z56" s="254"/>
      <c r="AA56" s="254"/>
      <c r="AB56" s="254"/>
      <c r="AC56" s="254"/>
      <c r="AD56" s="254"/>
      <c r="AE56" s="254"/>
      <c r="AF56" s="254"/>
      <c r="AG56" s="254"/>
      <c r="AH56" s="254"/>
      <c r="AI56" s="254"/>
      <c r="AJ56" s="254"/>
      <c r="AK56" s="254"/>
      <c r="AL56" s="254"/>
      <c r="AM56" s="254"/>
      <c r="AN56" s="254"/>
      <c r="AO56" s="254"/>
      <c r="AP56" s="254"/>
      <c r="AQ56" s="254"/>
      <c r="AR56" s="254"/>
      <c r="AS56" s="254"/>
      <c r="AT56" s="254"/>
      <c r="AU56" s="254"/>
      <c r="AV56" s="254"/>
      <c r="AW56" s="254"/>
      <c r="AX56" s="254"/>
      <c r="AY56" s="254"/>
    </row>
    <row r="57" spans="1:51" s="242" customFormat="1" ht="63.75" customHeight="1">
      <c r="A57" s="186" t="s">
        <v>212</v>
      </c>
      <c r="B57" s="906" t="s">
        <v>987</v>
      </c>
      <c r="C57" s="907"/>
      <c r="D57" s="252">
        <f>SUM(D58,D61)</f>
        <v>0</v>
      </c>
      <c r="E57" s="252">
        <f t="shared" ref="E57:AY57" si="16">SUM(E58,E61)</f>
        <v>0</v>
      </c>
      <c r="F57" s="252">
        <f t="shared" si="16"/>
        <v>0</v>
      </c>
      <c r="G57" s="252">
        <f t="shared" si="16"/>
        <v>0</v>
      </c>
      <c r="H57" s="252">
        <f t="shared" si="16"/>
        <v>0</v>
      </c>
      <c r="I57" s="252">
        <f t="shared" si="16"/>
        <v>0</v>
      </c>
      <c r="J57" s="252">
        <f t="shared" si="16"/>
        <v>0</v>
      </c>
      <c r="K57" s="252">
        <f t="shared" si="16"/>
        <v>0</v>
      </c>
      <c r="L57" s="252">
        <f t="shared" si="16"/>
        <v>0</v>
      </c>
      <c r="M57" s="252">
        <f t="shared" si="16"/>
        <v>0</v>
      </c>
      <c r="N57" s="252">
        <f t="shared" si="16"/>
        <v>0</v>
      </c>
      <c r="O57" s="252">
        <f t="shared" si="16"/>
        <v>0</v>
      </c>
      <c r="P57" s="252">
        <f t="shared" si="16"/>
        <v>0</v>
      </c>
      <c r="Q57" s="252">
        <f t="shared" si="16"/>
        <v>0</v>
      </c>
      <c r="R57" s="252">
        <f t="shared" si="16"/>
        <v>0</v>
      </c>
      <c r="S57" s="252">
        <f t="shared" si="16"/>
        <v>0</v>
      </c>
      <c r="T57" s="252">
        <f t="shared" si="16"/>
        <v>0</v>
      </c>
      <c r="U57" s="252">
        <f t="shared" si="16"/>
        <v>0</v>
      </c>
      <c r="V57" s="252">
        <f t="shared" si="16"/>
        <v>0</v>
      </c>
      <c r="W57" s="252">
        <f t="shared" si="16"/>
        <v>0</v>
      </c>
      <c r="X57" s="252">
        <f t="shared" si="16"/>
        <v>0</v>
      </c>
      <c r="Y57" s="252">
        <f t="shared" si="16"/>
        <v>0</v>
      </c>
      <c r="Z57" s="252">
        <f t="shared" si="16"/>
        <v>0</v>
      </c>
      <c r="AA57" s="252">
        <f t="shared" si="16"/>
        <v>0</v>
      </c>
      <c r="AB57" s="252">
        <f t="shared" si="16"/>
        <v>0</v>
      </c>
      <c r="AC57" s="252">
        <f t="shared" si="16"/>
        <v>0</v>
      </c>
      <c r="AD57" s="252">
        <f t="shared" si="16"/>
        <v>0</v>
      </c>
      <c r="AE57" s="252">
        <f t="shared" si="16"/>
        <v>0</v>
      </c>
      <c r="AF57" s="252">
        <f t="shared" si="16"/>
        <v>0</v>
      </c>
      <c r="AG57" s="252">
        <f t="shared" si="16"/>
        <v>0</v>
      </c>
      <c r="AH57" s="252">
        <f t="shared" si="16"/>
        <v>0</v>
      </c>
      <c r="AI57" s="252">
        <f t="shared" si="16"/>
        <v>0</v>
      </c>
      <c r="AJ57" s="252">
        <f t="shared" si="16"/>
        <v>0</v>
      </c>
      <c r="AK57" s="252">
        <f t="shared" si="16"/>
        <v>0</v>
      </c>
      <c r="AL57" s="252">
        <f t="shared" si="16"/>
        <v>0</v>
      </c>
      <c r="AM57" s="252">
        <f t="shared" si="16"/>
        <v>0</v>
      </c>
      <c r="AN57" s="252">
        <f t="shared" si="16"/>
        <v>0</v>
      </c>
      <c r="AO57" s="252">
        <f t="shared" si="16"/>
        <v>0</v>
      </c>
      <c r="AP57" s="252">
        <f t="shared" si="16"/>
        <v>0</v>
      </c>
      <c r="AQ57" s="252">
        <f t="shared" si="16"/>
        <v>0</v>
      </c>
      <c r="AR57" s="252">
        <f t="shared" si="16"/>
        <v>0</v>
      </c>
      <c r="AS57" s="252">
        <f t="shared" si="16"/>
        <v>0</v>
      </c>
      <c r="AT57" s="252">
        <f t="shared" si="16"/>
        <v>0</v>
      </c>
      <c r="AU57" s="252">
        <f t="shared" si="16"/>
        <v>0</v>
      </c>
      <c r="AV57" s="252">
        <f t="shared" si="16"/>
        <v>0</v>
      </c>
      <c r="AW57" s="252">
        <f t="shared" si="16"/>
        <v>0</v>
      </c>
      <c r="AX57" s="252">
        <f t="shared" si="16"/>
        <v>0</v>
      </c>
      <c r="AY57" s="252">
        <f t="shared" si="16"/>
        <v>0</v>
      </c>
    </row>
    <row r="58" spans="1:51" s="246" customFormat="1" ht="45" customHeight="1">
      <c r="A58" s="191" t="s">
        <v>988</v>
      </c>
      <c r="B58" s="923" t="s">
        <v>989</v>
      </c>
      <c r="C58" s="924"/>
      <c r="D58" s="253">
        <f>SUM(D59:D60)</f>
        <v>0</v>
      </c>
      <c r="E58" s="253">
        <f t="shared" ref="E58:AY58" si="17">SUM(E59:E60)</f>
        <v>0</v>
      </c>
      <c r="F58" s="253">
        <f t="shared" si="17"/>
        <v>0</v>
      </c>
      <c r="G58" s="253">
        <f t="shared" si="17"/>
        <v>0</v>
      </c>
      <c r="H58" s="253">
        <f t="shared" si="17"/>
        <v>0</v>
      </c>
      <c r="I58" s="253">
        <f t="shared" si="17"/>
        <v>0</v>
      </c>
      <c r="J58" s="253">
        <f t="shared" si="17"/>
        <v>0</v>
      </c>
      <c r="K58" s="253">
        <f t="shared" si="17"/>
        <v>0</v>
      </c>
      <c r="L58" s="253">
        <f t="shared" si="17"/>
        <v>0</v>
      </c>
      <c r="M58" s="253">
        <f t="shared" si="17"/>
        <v>0</v>
      </c>
      <c r="N58" s="253">
        <f t="shared" si="17"/>
        <v>0</v>
      </c>
      <c r="O58" s="253">
        <f t="shared" si="17"/>
        <v>0</v>
      </c>
      <c r="P58" s="253">
        <f t="shared" si="17"/>
        <v>0</v>
      </c>
      <c r="Q58" s="253">
        <f t="shared" si="17"/>
        <v>0</v>
      </c>
      <c r="R58" s="253">
        <f t="shared" si="17"/>
        <v>0</v>
      </c>
      <c r="S58" s="253">
        <f t="shared" si="17"/>
        <v>0</v>
      </c>
      <c r="T58" s="253">
        <f t="shared" si="17"/>
        <v>0</v>
      </c>
      <c r="U58" s="253">
        <f t="shared" si="17"/>
        <v>0</v>
      </c>
      <c r="V58" s="253">
        <f t="shared" si="17"/>
        <v>0</v>
      </c>
      <c r="W58" s="253">
        <f t="shared" si="17"/>
        <v>0</v>
      </c>
      <c r="X58" s="253">
        <f t="shared" si="17"/>
        <v>0</v>
      </c>
      <c r="Y58" s="253">
        <f t="shared" si="17"/>
        <v>0</v>
      </c>
      <c r="Z58" s="253">
        <f t="shared" si="17"/>
        <v>0</v>
      </c>
      <c r="AA58" s="253">
        <f t="shared" si="17"/>
        <v>0</v>
      </c>
      <c r="AB58" s="253">
        <f t="shared" si="17"/>
        <v>0</v>
      </c>
      <c r="AC58" s="253">
        <f t="shared" si="17"/>
        <v>0</v>
      </c>
      <c r="AD58" s="253">
        <f t="shared" si="17"/>
        <v>0</v>
      </c>
      <c r="AE58" s="253">
        <f t="shared" si="17"/>
        <v>0</v>
      </c>
      <c r="AF58" s="253">
        <f t="shared" si="17"/>
        <v>0</v>
      </c>
      <c r="AG58" s="253">
        <f t="shared" si="17"/>
        <v>0</v>
      </c>
      <c r="AH58" s="253">
        <f t="shared" si="17"/>
        <v>0</v>
      </c>
      <c r="AI58" s="253">
        <f t="shared" si="17"/>
        <v>0</v>
      </c>
      <c r="AJ58" s="253">
        <f t="shared" si="17"/>
        <v>0</v>
      </c>
      <c r="AK58" s="253">
        <f t="shared" si="17"/>
        <v>0</v>
      </c>
      <c r="AL58" s="253">
        <f t="shared" si="17"/>
        <v>0</v>
      </c>
      <c r="AM58" s="253">
        <f t="shared" si="17"/>
        <v>0</v>
      </c>
      <c r="AN58" s="253">
        <f t="shared" si="17"/>
        <v>0</v>
      </c>
      <c r="AO58" s="253">
        <f t="shared" si="17"/>
        <v>0</v>
      </c>
      <c r="AP58" s="253">
        <f t="shared" si="17"/>
        <v>0</v>
      </c>
      <c r="AQ58" s="253">
        <f t="shared" si="17"/>
        <v>0</v>
      </c>
      <c r="AR58" s="253">
        <f t="shared" si="17"/>
        <v>0</v>
      </c>
      <c r="AS58" s="253">
        <f t="shared" si="17"/>
        <v>0</v>
      </c>
      <c r="AT58" s="253">
        <f t="shared" si="17"/>
        <v>0</v>
      </c>
      <c r="AU58" s="253">
        <f t="shared" si="17"/>
        <v>0</v>
      </c>
      <c r="AV58" s="253">
        <f t="shared" si="17"/>
        <v>0</v>
      </c>
      <c r="AW58" s="253">
        <f t="shared" si="17"/>
        <v>0</v>
      </c>
      <c r="AX58" s="253">
        <f t="shared" si="17"/>
        <v>0</v>
      </c>
      <c r="AY58" s="253">
        <f t="shared" si="17"/>
        <v>0</v>
      </c>
    </row>
    <row r="59" spans="1:51" s="249" customFormat="1" ht="15.75">
      <c r="A59" s="231"/>
      <c r="B59" s="231"/>
      <c r="C59" s="231"/>
      <c r="D59" s="254"/>
      <c r="E59" s="254"/>
      <c r="F59" s="254"/>
      <c r="G59" s="254"/>
      <c r="H59" s="254"/>
      <c r="I59" s="254"/>
      <c r="J59" s="254"/>
      <c r="K59" s="254"/>
      <c r="L59" s="254"/>
      <c r="M59" s="254"/>
      <c r="N59" s="254"/>
      <c r="O59" s="254"/>
      <c r="P59" s="254"/>
      <c r="Q59" s="254"/>
      <c r="R59" s="254"/>
      <c r="S59" s="254"/>
      <c r="T59" s="254"/>
      <c r="U59" s="254"/>
      <c r="V59" s="254"/>
      <c r="W59" s="254"/>
      <c r="X59" s="254"/>
      <c r="Y59" s="254"/>
      <c r="Z59" s="254"/>
      <c r="AA59" s="254"/>
      <c r="AB59" s="254"/>
      <c r="AC59" s="254"/>
      <c r="AD59" s="254"/>
      <c r="AE59" s="254"/>
      <c r="AF59" s="254"/>
      <c r="AG59" s="254"/>
      <c r="AH59" s="254"/>
      <c r="AI59" s="254"/>
      <c r="AJ59" s="254"/>
      <c r="AK59" s="254"/>
      <c r="AL59" s="254"/>
      <c r="AM59" s="254"/>
      <c r="AN59" s="254"/>
      <c r="AO59" s="254"/>
      <c r="AP59" s="254"/>
      <c r="AQ59" s="254"/>
      <c r="AR59" s="254"/>
      <c r="AS59" s="254"/>
      <c r="AT59" s="254"/>
      <c r="AU59" s="254"/>
      <c r="AV59" s="254"/>
      <c r="AW59" s="254"/>
      <c r="AX59" s="254"/>
      <c r="AY59" s="254"/>
    </row>
    <row r="60" spans="1:51" s="249" customFormat="1" ht="15.75">
      <c r="A60" s="231"/>
      <c r="B60" s="231"/>
      <c r="C60" s="231"/>
      <c r="D60" s="254"/>
      <c r="E60" s="254"/>
      <c r="F60" s="254"/>
      <c r="G60" s="254"/>
      <c r="H60" s="254"/>
      <c r="I60" s="254"/>
      <c r="J60" s="254"/>
      <c r="K60" s="254"/>
      <c r="L60" s="254"/>
      <c r="M60" s="254"/>
      <c r="N60" s="254"/>
      <c r="O60" s="254"/>
      <c r="P60" s="254"/>
      <c r="Q60" s="254"/>
      <c r="R60" s="254"/>
      <c r="S60" s="254"/>
      <c r="T60" s="254"/>
      <c r="U60" s="254"/>
      <c r="V60" s="254"/>
      <c r="W60" s="254"/>
      <c r="X60" s="254"/>
      <c r="Y60" s="254"/>
      <c r="Z60" s="254"/>
      <c r="AA60" s="254"/>
      <c r="AB60" s="254"/>
      <c r="AC60" s="254"/>
      <c r="AD60" s="254"/>
      <c r="AE60" s="254"/>
      <c r="AF60" s="254"/>
      <c r="AG60" s="254"/>
      <c r="AH60" s="254"/>
      <c r="AI60" s="254"/>
      <c r="AJ60" s="254"/>
      <c r="AK60" s="254"/>
      <c r="AL60" s="254"/>
      <c r="AM60" s="254"/>
      <c r="AN60" s="254"/>
      <c r="AO60" s="254"/>
      <c r="AP60" s="254"/>
      <c r="AQ60" s="254"/>
      <c r="AR60" s="254"/>
      <c r="AS60" s="254"/>
      <c r="AT60" s="254"/>
      <c r="AU60" s="254"/>
      <c r="AV60" s="254"/>
      <c r="AW60" s="254"/>
      <c r="AX60" s="254"/>
      <c r="AY60" s="254"/>
    </row>
    <row r="61" spans="1:51" s="246" customFormat="1" ht="45" customHeight="1">
      <c r="A61" s="191" t="s">
        <v>990</v>
      </c>
      <c r="B61" s="923" t="s">
        <v>991</v>
      </c>
      <c r="C61" s="924"/>
      <c r="D61" s="253">
        <f>SUM(D62:D63)</f>
        <v>0</v>
      </c>
      <c r="E61" s="253">
        <f t="shared" ref="E61:AY61" si="18">SUM(E62:E63)</f>
        <v>0</v>
      </c>
      <c r="F61" s="253">
        <f t="shared" si="18"/>
        <v>0</v>
      </c>
      <c r="G61" s="253">
        <f t="shared" si="18"/>
        <v>0</v>
      </c>
      <c r="H61" s="253">
        <f t="shared" si="18"/>
        <v>0</v>
      </c>
      <c r="I61" s="253">
        <f t="shared" si="18"/>
        <v>0</v>
      </c>
      <c r="J61" s="253">
        <f t="shared" si="18"/>
        <v>0</v>
      </c>
      <c r="K61" s="253">
        <f t="shared" si="18"/>
        <v>0</v>
      </c>
      <c r="L61" s="253">
        <f t="shared" si="18"/>
        <v>0</v>
      </c>
      <c r="M61" s="253">
        <f t="shared" si="18"/>
        <v>0</v>
      </c>
      <c r="N61" s="253">
        <f t="shared" si="18"/>
        <v>0</v>
      </c>
      <c r="O61" s="253">
        <f t="shared" si="18"/>
        <v>0</v>
      </c>
      <c r="P61" s="253">
        <f t="shared" si="18"/>
        <v>0</v>
      </c>
      <c r="Q61" s="253">
        <f t="shared" si="18"/>
        <v>0</v>
      </c>
      <c r="R61" s="253">
        <f t="shared" si="18"/>
        <v>0</v>
      </c>
      <c r="S61" s="253">
        <f t="shared" si="18"/>
        <v>0</v>
      </c>
      <c r="T61" s="253">
        <f t="shared" si="18"/>
        <v>0</v>
      </c>
      <c r="U61" s="253">
        <f t="shared" si="18"/>
        <v>0</v>
      </c>
      <c r="V61" s="253">
        <f t="shared" si="18"/>
        <v>0</v>
      </c>
      <c r="W61" s="253">
        <f t="shared" si="18"/>
        <v>0</v>
      </c>
      <c r="X61" s="253">
        <f t="shared" si="18"/>
        <v>0</v>
      </c>
      <c r="Y61" s="253">
        <f t="shared" si="18"/>
        <v>0</v>
      </c>
      <c r="Z61" s="253">
        <f t="shared" si="18"/>
        <v>0</v>
      </c>
      <c r="AA61" s="253">
        <f t="shared" si="18"/>
        <v>0</v>
      </c>
      <c r="AB61" s="253">
        <f t="shared" si="18"/>
        <v>0</v>
      </c>
      <c r="AC61" s="253">
        <f t="shared" si="18"/>
        <v>0</v>
      </c>
      <c r="AD61" s="253">
        <f t="shared" si="18"/>
        <v>0</v>
      </c>
      <c r="AE61" s="253">
        <f t="shared" si="18"/>
        <v>0</v>
      </c>
      <c r="AF61" s="253">
        <f t="shared" si="18"/>
        <v>0</v>
      </c>
      <c r="AG61" s="253">
        <f t="shared" si="18"/>
        <v>0</v>
      </c>
      <c r="AH61" s="253">
        <f t="shared" si="18"/>
        <v>0</v>
      </c>
      <c r="AI61" s="253">
        <f t="shared" si="18"/>
        <v>0</v>
      </c>
      <c r="AJ61" s="253">
        <f t="shared" si="18"/>
        <v>0</v>
      </c>
      <c r="AK61" s="253">
        <f t="shared" si="18"/>
        <v>0</v>
      </c>
      <c r="AL61" s="253">
        <f t="shared" si="18"/>
        <v>0</v>
      </c>
      <c r="AM61" s="253">
        <f t="shared" si="18"/>
        <v>0</v>
      </c>
      <c r="AN61" s="253">
        <f t="shared" si="18"/>
        <v>0</v>
      </c>
      <c r="AO61" s="253">
        <f t="shared" si="18"/>
        <v>0</v>
      </c>
      <c r="AP61" s="253">
        <f t="shared" si="18"/>
        <v>0</v>
      </c>
      <c r="AQ61" s="253">
        <f t="shared" si="18"/>
        <v>0</v>
      </c>
      <c r="AR61" s="253">
        <f t="shared" si="18"/>
        <v>0</v>
      </c>
      <c r="AS61" s="253">
        <f t="shared" si="18"/>
        <v>0</v>
      </c>
      <c r="AT61" s="253">
        <f t="shared" si="18"/>
        <v>0</v>
      </c>
      <c r="AU61" s="253">
        <f t="shared" si="18"/>
        <v>0</v>
      </c>
      <c r="AV61" s="253">
        <f t="shared" si="18"/>
        <v>0</v>
      </c>
      <c r="AW61" s="253">
        <f t="shared" si="18"/>
        <v>0</v>
      </c>
      <c r="AX61" s="253">
        <f t="shared" si="18"/>
        <v>0</v>
      </c>
      <c r="AY61" s="253">
        <f t="shared" si="18"/>
        <v>0</v>
      </c>
    </row>
    <row r="62" spans="1:51" s="249" customFormat="1" ht="15.75">
      <c r="A62" s="231"/>
      <c r="B62" s="231"/>
      <c r="C62" s="231"/>
      <c r="D62" s="254"/>
      <c r="E62" s="254"/>
      <c r="F62" s="254"/>
      <c r="G62" s="254"/>
      <c r="H62" s="254"/>
      <c r="I62" s="254"/>
      <c r="J62" s="254"/>
      <c r="K62" s="254"/>
      <c r="L62" s="254"/>
      <c r="M62" s="254"/>
      <c r="N62" s="254"/>
      <c r="O62" s="254"/>
      <c r="P62" s="254"/>
      <c r="Q62" s="254"/>
      <c r="R62" s="254"/>
      <c r="S62" s="254"/>
      <c r="T62" s="254"/>
      <c r="U62" s="254"/>
      <c r="V62" s="254"/>
      <c r="W62" s="254"/>
      <c r="X62" s="254"/>
      <c r="Y62" s="254"/>
      <c r="Z62" s="254"/>
      <c r="AA62" s="254"/>
      <c r="AB62" s="254"/>
      <c r="AC62" s="254"/>
      <c r="AD62" s="254"/>
      <c r="AE62" s="254"/>
      <c r="AF62" s="254"/>
      <c r="AG62" s="254"/>
      <c r="AH62" s="254"/>
      <c r="AI62" s="254"/>
      <c r="AJ62" s="254"/>
      <c r="AK62" s="254"/>
      <c r="AL62" s="254"/>
      <c r="AM62" s="254"/>
      <c r="AN62" s="254"/>
      <c r="AO62" s="254"/>
      <c r="AP62" s="254"/>
      <c r="AQ62" s="254"/>
      <c r="AR62" s="254"/>
      <c r="AS62" s="254"/>
      <c r="AT62" s="254"/>
      <c r="AU62" s="254"/>
      <c r="AV62" s="254"/>
      <c r="AW62" s="254"/>
      <c r="AX62" s="254"/>
      <c r="AY62" s="254"/>
    </row>
    <row r="63" spans="1:51" s="249" customFormat="1" ht="15.75">
      <c r="A63" s="231"/>
      <c r="B63" s="231"/>
      <c r="C63" s="231"/>
      <c r="D63" s="254"/>
      <c r="E63" s="254"/>
      <c r="F63" s="254"/>
      <c r="G63" s="254"/>
      <c r="H63" s="254"/>
      <c r="I63" s="254"/>
      <c r="J63" s="254"/>
      <c r="K63" s="254"/>
      <c r="L63" s="254"/>
      <c r="M63" s="254"/>
      <c r="N63" s="254"/>
      <c r="O63" s="254"/>
      <c r="P63" s="254"/>
      <c r="Q63" s="254"/>
      <c r="R63" s="254"/>
      <c r="S63" s="254"/>
      <c r="T63" s="254"/>
      <c r="U63" s="254"/>
      <c r="V63" s="254"/>
      <c r="W63" s="254"/>
      <c r="X63" s="254"/>
      <c r="Y63" s="254"/>
      <c r="Z63" s="254"/>
      <c r="AA63" s="254"/>
      <c r="AB63" s="254"/>
      <c r="AC63" s="254"/>
      <c r="AD63" s="254"/>
      <c r="AE63" s="254"/>
      <c r="AF63" s="254"/>
      <c r="AG63" s="254"/>
      <c r="AH63" s="254"/>
      <c r="AI63" s="254"/>
      <c r="AJ63" s="254"/>
      <c r="AK63" s="254"/>
      <c r="AL63" s="254"/>
      <c r="AM63" s="254"/>
      <c r="AN63" s="254"/>
      <c r="AO63" s="254"/>
      <c r="AP63" s="254"/>
      <c r="AQ63" s="254"/>
      <c r="AR63" s="254"/>
      <c r="AS63" s="254"/>
      <c r="AT63" s="254"/>
      <c r="AU63" s="254"/>
      <c r="AV63" s="254"/>
      <c r="AW63" s="254"/>
      <c r="AX63" s="254"/>
      <c r="AY63" s="254"/>
    </row>
    <row r="64" spans="1:51" s="242" customFormat="1" ht="53.25" customHeight="1">
      <c r="A64" s="186" t="s">
        <v>213</v>
      </c>
      <c r="B64" s="906" t="s">
        <v>992</v>
      </c>
      <c r="C64" s="907"/>
      <c r="D64" s="252">
        <f>SUM(D65,D68,D71,D74,D77,D80,D83,D86)</f>
        <v>0</v>
      </c>
      <c r="E64" s="252">
        <f t="shared" ref="E64:AY64" si="19">SUM(E65,E68,E71,E74,E77,E80,E83,E86)</f>
        <v>0</v>
      </c>
      <c r="F64" s="252">
        <f t="shared" si="19"/>
        <v>0</v>
      </c>
      <c r="G64" s="252">
        <f t="shared" si="19"/>
        <v>0</v>
      </c>
      <c r="H64" s="252">
        <f t="shared" si="19"/>
        <v>0</v>
      </c>
      <c r="I64" s="252">
        <f t="shared" si="19"/>
        <v>0</v>
      </c>
      <c r="J64" s="252">
        <f t="shared" si="19"/>
        <v>0</v>
      </c>
      <c r="K64" s="252">
        <f t="shared" si="19"/>
        <v>0</v>
      </c>
      <c r="L64" s="252">
        <f t="shared" si="19"/>
        <v>0</v>
      </c>
      <c r="M64" s="252">
        <f t="shared" si="19"/>
        <v>0</v>
      </c>
      <c r="N64" s="252">
        <f t="shared" si="19"/>
        <v>0</v>
      </c>
      <c r="O64" s="252">
        <f t="shared" si="19"/>
        <v>0</v>
      </c>
      <c r="P64" s="252">
        <f t="shared" si="19"/>
        <v>0</v>
      </c>
      <c r="Q64" s="252">
        <f t="shared" si="19"/>
        <v>0</v>
      </c>
      <c r="R64" s="252">
        <f t="shared" si="19"/>
        <v>0</v>
      </c>
      <c r="S64" s="252">
        <f t="shared" si="19"/>
        <v>0</v>
      </c>
      <c r="T64" s="252">
        <f t="shared" si="19"/>
        <v>0</v>
      </c>
      <c r="U64" s="252">
        <f t="shared" si="19"/>
        <v>0</v>
      </c>
      <c r="V64" s="252">
        <f t="shared" si="19"/>
        <v>0</v>
      </c>
      <c r="W64" s="252">
        <f t="shared" si="19"/>
        <v>0</v>
      </c>
      <c r="X64" s="252">
        <f t="shared" si="19"/>
        <v>0</v>
      </c>
      <c r="Y64" s="252">
        <f t="shared" si="19"/>
        <v>0</v>
      </c>
      <c r="Z64" s="252">
        <f t="shared" si="19"/>
        <v>0</v>
      </c>
      <c r="AA64" s="252">
        <f t="shared" si="19"/>
        <v>0</v>
      </c>
      <c r="AB64" s="252">
        <f t="shared" si="19"/>
        <v>0</v>
      </c>
      <c r="AC64" s="252">
        <f t="shared" si="19"/>
        <v>0</v>
      </c>
      <c r="AD64" s="252">
        <f t="shared" si="19"/>
        <v>0</v>
      </c>
      <c r="AE64" s="252">
        <f t="shared" si="19"/>
        <v>0</v>
      </c>
      <c r="AF64" s="252">
        <f t="shared" si="19"/>
        <v>0</v>
      </c>
      <c r="AG64" s="252">
        <f t="shared" si="19"/>
        <v>0</v>
      </c>
      <c r="AH64" s="252">
        <f t="shared" si="19"/>
        <v>0</v>
      </c>
      <c r="AI64" s="252">
        <f t="shared" si="19"/>
        <v>0</v>
      </c>
      <c r="AJ64" s="252">
        <f t="shared" si="19"/>
        <v>0</v>
      </c>
      <c r="AK64" s="252">
        <f t="shared" si="19"/>
        <v>0</v>
      </c>
      <c r="AL64" s="252">
        <f t="shared" si="19"/>
        <v>0</v>
      </c>
      <c r="AM64" s="252">
        <f t="shared" si="19"/>
        <v>0</v>
      </c>
      <c r="AN64" s="252">
        <f t="shared" si="19"/>
        <v>0</v>
      </c>
      <c r="AO64" s="252">
        <f t="shared" si="19"/>
        <v>0</v>
      </c>
      <c r="AP64" s="252">
        <f t="shared" si="19"/>
        <v>0</v>
      </c>
      <c r="AQ64" s="252">
        <f t="shared" si="19"/>
        <v>0</v>
      </c>
      <c r="AR64" s="252">
        <f t="shared" si="19"/>
        <v>0</v>
      </c>
      <c r="AS64" s="252">
        <f t="shared" si="19"/>
        <v>0</v>
      </c>
      <c r="AT64" s="252">
        <f t="shared" si="19"/>
        <v>0</v>
      </c>
      <c r="AU64" s="252">
        <f t="shared" si="19"/>
        <v>0</v>
      </c>
      <c r="AV64" s="252">
        <f t="shared" si="19"/>
        <v>0</v>
      </c>
      <c r="AW64" s="252">
        <f t="shared" si="19"/>
        <v>0</v>
      </c>
      <c r="AX64" s="252">
        <f t="shared" si="19"/>
        <v>0</v>
      </c>
      <c r="AY64" s="252">
        <f t="shared" si="19"/>
        <v>0</v>
      </c>
    </row>
    <row r="65" spans="1:51" s="246" customFormat="1" ht="60" customHeight="1">
      <c r="A65" s="191" t="s">
        <v>215</v>
      </c>
      <c r="B65" s="923" t="s">
        <v>993</v>
      </c>
      <c r="C65" s="924"/>
      <c r="D65" s="253">
        <f>SUM(D66:D67)</f>
        <v>0</v>
      </c>
      <c r="E65" s="253">
        <f t="shared" ref="E65:AY65" si="20">SUM(E66:E67)</f>
        <v>0</v>
      </c>
      <c r="F65" s="253">
        <f t="shared" si="20"/>
        <v>0</v>
      </c>
      <c r="G65" s="253">
        <f t="shared" si="20"/>
        <v>0</v>
      </c>
      <c r="H65" s="253">
        <f t="shared" si="20"/>
        <v>0</v>
      </c>
      <c r="I65" s="253">
        <f t="shared" si="20"/>
        <v>0</v>
      </c>
      <c r="J65" s="253">
        <f t="shared" si="20"/>
        <v>0</v>
      </c>
      <c r="K65" s="253">
        <f t="shared" si="20"/>
        <v>0</v>
      </c>
      <c r="L65" s="253">
        <f t="shared" si="20"/>
        <v>0</v>
      </c>
      <c r="M65" s="253">
        <f t="shared" si="20"/>
        <v>0</v>
      </c>
      <c r="N65" s="253">
        <f t="shared" si="20"/>
        <v>0</v>
      </c>
      <c r="O65" s="253">
        <f t="shared" si="20"/>
        <v>0</v>
      </c>
      <c r="P65" s="253">
        <f t="shared" si="20"/>
        <v>0</v>
      </c>
      <c r="Q65" s="253">
        <f t="shared" si="20"/>
        <v>0</v>
      </c>
      <c r="R65" s="253">
        <f t="shared" si="20"/>
        <v>0</v>
      </c>
      <c r="S65" s="253">
        <f t="shared" si="20"/>
        <v>0</v>
      </c>
      <c r="T65" s="253">
        <f t="shared" si="20"/>
        <v>0</v>
      </c>
      <c r="U65" s="253">
        <f t="shared" si="20"/>
        <v>0</v>
      </c>
      <c r="V65" s="253">
        <f t="shared" si="20"/>
        <v>0</v>
      </c>
      <c r="W65" s="253">
        <f t="shared" si="20"/>
        <v>0</v>
      </c>
      <c r="X65" s="253">
        <f t="shared" si="20"/>
        <v>0</v>
      </c>
      <c r="Y65" s="253">
        <f t="shared" si="20"/>
        <v>0</v>
      </c>
      <c r="Z65" s="253">
        <f t="shared" si="20"/>
        <v>0</v>
      </c>
      <c r="AA65" s="253">
        <f t="shared" si="20"/>
        <v>0</v>
      </c>
      <c r="AB65" s="253">
        <f t="shared" si="20"/>
        <v>0</v>
      </c>
      <c r="AC65" s="253">
        <f t="shared" si="20"/>
        <v>0</v>
      </c>
      <c r="AD65" s="253">
        <f t="shared" si="20"/>
        <v>0</v>
      </c>
      <c r="AE65" s="253">
        <f t="shared" si="20"/>
        <v>0</v>
      </c>
      <c r="AF65" s="253">
        <f t="shared" si="20"/>
        <v>0</v>
      </c>
      <c r="AG65" s="253">
        <f t="shared" si="20"/>
        <v>0</v>
      </c>
      <c r="AH65" s="253">
        <f t="shared" si="20"/>
        <v>0</v>
      </c>
      <c r="AI65" s="253">
        <f t="shared" si="20"/>
        <v>0</v>
      </c>
      <c r="AJ65" s="253">
        <f t="shared" si="20"/>
        <v>0</v>
      </c>
      <c r="AK65" s="253">
        <f t="shared" si="20"/>
        <v>0</v>
      </c>
      <c r="AL65" s="253">
        <f t="shared" si="20"/>
        <v>0</v>
      </c>
      <c r="AM65" s="253">
        <f t="shared" si="20"/>
        <v>0</v>
      </c>
      <c r="AN65" s="253">
        <f t="shared" si="20"/>
        <v>0</v>
      </c>
      <c r="AO65" s="253">
        <f t="shared" si="20"/>
        <v>0</v>
      </c>
      <c r="AP65" s="253">
        <f t="shared" si="20"/>
        <v>0</v>
      </c>
      <c r="AQ65" s="253">
        <f t="shared" si="20"/>
        <v>0</v>
      </c>
      <c r="AR65" s="253">
        <f t="shared" si="20"/>
        <v>0</v>
      </c>
      <c r="AS65" s="253">
        <f t="shared" si="20"/>
        <v>0</v>
      </c>
      <c r="AT65" s="253">
        <f t="shared" si="20"/>
        <v>0</v>
      </c>
      <c r="AU65" s="253">
        <f t="shared" si="20"/>
        <v>0</v>
      </c>
      <c r="AV65" s="253">
        <f t="shared" si="20"/>
        <v>0</v>
      </c>
      <c r="AW65" s="253">
        <f t="shared" si="20"/>
        <v>0</v>
      </c>
      <c r="AX65" s="253">
        <f t="shared" si="20"/>
        <v>0</v>
      </c>
      <c r="AY65" s="253">
        <f t="shared" si="20"/>
        <v>0</v>
      </c>
    </row>
    <row r="66" spans="1:51" s="249" customFormat="1" ht="15.75">
      <c r="A66" s="231"/>
      <c r="B66" s="231"/>
      <c r="C66" s="231"/>
      <c r="D66" s="254"/>
      <c r="E66" s="254"/>
      <c r="F66" s="254"/>
      <c r="G66" s="254"/>
      <c r="H66" s="254"/>
      <c r="I66" s="254"/>
      <c r="J66" s="254"/>
      <c r="K66" s="254"/>
      <c r="L66" s="254"/>
      <c r="M66" s="254"/>
      <c r="N66" s="254"/>
      <c r="O66" s="254"/>
      <c r="P66" s="254"/>
      <c r="Q66" s="254"/>
      <c r="R66" s="254"/>
      <c r="S66" s="254"/>
      <c r="T66" s="254"/>
      <c r="U66" s="254"/>
      <c r="V66" s="254"/>
      <c r="W66" s="254"/>
      <c r="X66" s="254"/>
      <c r="Y66" s="254"/>
      <c r="Z66" s="254"/>
      <c r="AA66" s="254"/>
      <c r="AB66" s="254"/>
      <c r="AC66" s="254"/>
      <c r="AD66" s="254"/>
      <c r="AE66" s="254"/>
      <c r="AF66" s="254"/>
      <c r="AG66" s="254"/>
      <c r="AH66" s="254"/>
      <c r="AI66" s="254"/>
      <c r="AJ66" s="254"/>
      <c r="AK66" s="254"/>
      <c r="AL66" s="254"/>
      <c r="AM66" s="254"/>
      <c r="AN66" s="254"/>
      <c r="AO66" s="254"/>
      <c r="AP66" s="254"/>
      <c r="AQ66" s="254"/>
      <c r="AR66" s="254"/>
      <c r="AS66" s="254"/>
      <c r="AT66" s="254"/>
      <c r="AU66" s="254"/>
      <c r="AV66" s="254"/>
      <c r="AW66" s="254"/>
      <c r="AX66" s="254"/>
      <c r="AY66" s="254"/>
    </row>
    <row r="67" spans="1:51" s="249" customFormat="1" ht="15.75">
      <c r="A67" s="231"/>
      <c r="B67" s="231"/>
      <c r="C67" s="231"/>
      <c r="D67" s="254"/>
      <c r="E67" s="254"/>
      <c r="F67" s="254"/>
      <c r="G67" s="254"/>
      <c r="H67" s="254"/>
      <c r="I67" s="254"/>
      <c r="J67" s="254"/>
      <c r="K67" s="254"/>
      <c r="L67" s="254"/>
      <c r="M67" s="254"/>
      <c r="N67" s="254"/>
      <c r="O67" s="254"/>
      <c r="P67" s="254"/>
      <c r="Q67" s="254"/>
      <c r="R67" s="254"/>
      <c r="S67" s="254"/>
      <c r="T67" s="254"/>
      <c r="U67" s="254"/>
      <c r="V67" s="254"/>
      <c r="W67" s="254"/>
      <c r="X67" s="254"/>
      <c r="Y67" s="254"/>
      <c r="Z67" s="254"/>
      <c r="AA67" s="254"/>
      <c r="AB67" s="254"/>
      <c r="AC67" s="254"/>
      <c r="AD67" s="254"/>
      <c r="AE67" s="254"/>
      <c r="AF67" s="254"/>
      <c r="AG67" s="254"/>
      <c r="AH67" s="254"/>
      <c r="AI67" s="254"/>
      <c r="AJ67" s="254"/>
      <c r="AK67" s="254"/>
      <c r="AL67" s="254"/>
      <c r="AM67" s="254"/>
      <c r="AN67" s="254"/>
      <c r="AO67" s="254"/>
      <c r="AP67" s="254"/>
      <c r="AQ67" s="254"/>
      <c r="AR67" s="254"/>
      <c r="AS67" s="254"/>
      <c r="AT67" s="254"/>
      <c r="AU67" s="254"/>
      <c r="AV67" s="254"/>
      <c r="AW67" s="254"/>
      <c r="AX67" s="254"/>
      <c r="AY67" s="254"/>
    </row>
    <row r="68" spans="1:51" s="246" customFormat="1" ht="51" customHeight="1">
      <c r="A68" s="191" t="s">
        <v>216</v>
      </c>
      <c r="B68" s="923" t="s">
        <v>994</v>
      </c>
      <c r="C68" s="924"/>
      <c r="D68" s="253">
        <f>SUM(D69:D70)</f>
        <v>0</v>
      </c>
      <c r="E68" s="253">
        <f t="shared" ref="E68:AY68" si="21">SUM(E69:E70)</f>
        <v>0</v>
      </c>
      <c r="F68" s="253">
        <f t="shared" si="21"/>
        <v>0</v>
      </c>
      <c r="G68" s="253">
        <f t="shared" si="21"/>
        <v>0</v>
      </c>
      <c r="H68" s="253">
        <f t="shared" si="21"/>
        <v>0</v>
      </c>
      <c r="I68" s="253">
        <f t="shared" si="21"/>
        <v>0</v>
      </c>
      <c r="J68" s="253">
        <f t="shared" si="21"/>
        <v>0</v>
      </c>
      <c r="K68" s="253">
        <f t="shared" si="21"/>
        <v>0</v>
      </c>
      <c r="L68" s="253">
        <f t="shared" si="21"/>
        <v>0</v>
      </c>
      <c r="M68" s="253">
        <f t="shared" si="21"/>
        <v>0</v>
      </c>
      <c r="N68" s="253">
        <f t="shared" si="21"/>
        <v>0</v>
      </c>
      <c r="O68" s="253">
        <f t="shared" si="21"/>
        <v>0</v>
      </c>
      <c r="P68" s="253">
        <f t="shared" si="21"/>
        <v>0</v>
      </c>
      <c r="Q68" s="253">
        <f t="shared" si="21"/>
        <v>0</v>
      </c>
      <c r="R68" s="253">
        <f t="shared" si="21"/>
        <v>0</v>
      </c>
      <c r="S68" s="253">
        <f t="shared" si="21"/>
        <v>0</v>
      </c>
      <c r="T68" s="253">
        <f t="shared" si="21"/>
        <v>0</v>
      </c>
      <c r="U68" s="253">
        <f t="shared" si="21"/>
        <v>0</v>
      </c>
      <c r="V68" s="253">
        <f t="shared" si="21"/>
        <v>0</v>
      </c>
      <c r="W68" s="253">
        <f t="shared" si="21"/>
        <v>0</v>
      </c>
      <c r="X68" s="253">
        <f t="shared" si="21"/>
        <v>0</v>
      </c>
      <c r="Y68" s="253">
        <f t="shared" si="21"/>
        <v>0</v>
      </c>
      <c r="Z68" s="253">
        <f t="shared" si="21"/>
        <v>0</v>
      </c>
      <c r="AA68" s="253">
        <f t="shared" si="21"/>
        <v>0</v>
      </c>
      <c r="AB68" s="253">
        <f t="shared" si="21"/>
        <v>0</v>
      </c>
      <c r="AC68" s="253">
        <f t="shared" si="21"/>
        <v>0</v>
      </c>
      <c r="AD68" s="253">
        <f t="shared" si="21"/>
        <v>0</v>
      </c>
      <c r="AE68" s="253">
        <f t="shared" si="21"/>
        <v>0</v>
      </c>
      <c r="AF68" s="253">
        <f t="shared" si="21"/>
        <v>0</v>
      </c>
      <c r="AG68" s="253">
        <f t="shared" si="21"/>
        <v>0</v>
      </c>
      <c r="AH68" s="253">
        <f t="shared" si="21"/>
        <v>0</v>
      </c>
      <c r="AI68" s="253">
        <f t="shared" si="21"/>
        <v>0</v>
      </c>
      <c r="AJ68" s="253">
        <f t="shared" si="21"/>
        <v>0</v>
      </c>
      <c r="AK68" s="253">
        <f t="shared" si="21"/>
        <v>0</v>
      </c>
      <c r="AL68" s="253">
        <f t="shared" si="21"/>
        <v>0</v>
      </c>
      <c r="AM68" s="253">
        <f t="shared" si="21"/>
        <v>0</v>
      </c>
      <c r="AN68" s="253">
        <f t="shared" si="21"/>
        <v>0</v>
      </c>
      <c r="AO68" s="253">
        <f t="shared" si="21"/>
        <v>0</v>
      </c>
      <c r="AP68" s="253">
        <f t="shared" si="21"/>
        <v>0</v>
      </c>
      <c r="AQ68" s="253">
        <f t="shared" si="21"/>
        <v>0</v>
      </c>
      <c r="AR68" s="253">
        <f t="shared" si="21"/>
        <v>0</v>
      </c>
      <c r="AS68" s="253">
        <f t="shared" si="21"/>
        <v>0</v>
      </c>
      <c r="AT68" s="253">
        <f t="shared" si="21"/>
        <v>0</v>
      </c>
      <c r="AU68" s="253">
        <f t="shared" si="21"/>
        <v>0</v>
      </c>
      <c r="AV68" s="253">
        <f t="shared" si="21"/>
        <v>0</v>
      </c>
      <c r="AW68" s="253">
        <f t="shared" si="21"/>
        <v>0</v>
      </c>
      <c r="AX68" s="253">
        <f t="shared" si="21"/>
        <v>0</v>
      </c>
      <c r="AY68" s="253">
        <f t="shared" si="21"/>
        <v>0</v>
      </c>
    </row>
    <row r="69" spans="1:51" s="249" customFormat="1" ht="15.75">
      <c r="A69" s="231"/>
      <c r="B69" s="231"/>
      <c r="C69" s="231"/>
      <c r="D69" s="254"/>
      <c r="E69" s="254"/>
      <c r="F69" s="254"/>
      <c r="G69" s="254"/>
      <c r="H69" s="254"/>
      <c r="I69" s="254"/>
      <c r="J69" s="254"/>
      <c r="K69" s="254"/>
      <c r="L69" s="254"/>
      <c r="M69" s="254"/>
      <c r="N69" s="254"/>
      <c r="O69" s="254"/>
      <c r="P69" s="254"/>
      <c r="Q69" s="254"/>
      <c r="R69" s="254"/>
      <c r="S69" s="254"/>
      <c r="T69" s="254"/>
      <c r="U69" s="254"/>
      <c r="V69" s="254"/>
      <c r="W69" s="254"/>
      <c r="X69" s="254"/>
      <c r="Y69" s="254"/>
      <c r="Z69" s="254"/>
      <c r="AA69" s="254"/>
      <c r="AB69" s="254"/>
      <c r="AC69" s="254"/>
      <c r="AD69" s="254"/>
      <c r="AE69" s="254"/>
      <c r="AF69" s="254"/>
      <c r="AG69" s="254"/>
      <c r="AH69" s="254"/>
      <c r="AI69" s="254"/>
      <c r="AJ69" s="254"/>
      <c r="AK69" s="254"/>
      <c r="AL69" s="254"/>
      <c r="AM69" s="254"/>
      <c r="AN69" s="254"/>
      <c r="AO69" s="254"/>
      <c r="AP69" s="254"/>
      <c r="AQ69" s="254"/>
      <c r="AR69" s="254"/>
      <c r="AS69" s="254"/>
      <c r="AT69" s="254"/>
      <c r="AU69" s="254"/>
      <c r="AV69" s="254"/>
      <c r="AW69" s="254"/>
      <c r="AX69" s="254"/>
      <c r="AY69" s="254"/>
    </row>
    <row r="70" spans="1:51" s="249" customFormat="1" ht="15.75">
      <c r="A70" s="231"/>
      <c r="B70" s="231"/>
      <c r="C70" s="231"/>
      <c r="D70" s="254"/>
      <c r="E70" s="254"/>
      <c r="F70" s="254"/>
      <c r="G70" s="254"/>
      <c r="H70" s="254"/>
      <c r="I70" s="254"/>
      <c r="J70" s="254"/>
      <c r="K70" s="254"/>
      <c r="L70" s="254"/>
      <c r="M70" s="254"/>
      <c r="N70" s="254"/>
      <c r="O70" s="254"/>
      <c r="P70" s="254"/>
      <c r="Q70" s="254"/>
      <c r="R70" s="254"/>
      <c r="S70" s="254"/>
      <c r="T70" s="254"/>
      <c r="U70" s="254"/>
      <c r="V70" s="254"/>
      <c r="W70" s="254"/>
      <c r="X70" s="254"/>
      <c r="Y70" s="254"/>
      <c r="Z70" s="254"/>
      <c r="AA70" s="254"/>
      <c r="AB70" s="254"/>
      <c r="AC70" s="254"/>
      <c r="AD70" s="254"/>
      <c r="AE70" s="254"/>
      <c r="AF70" s="254"/>
      <c r="AG70" s="254"/>
      <c r="AH70" s="254"/>
      <c r="AI70" s="254"/>
      <c r="AJ70" s="254"/>
      <c r="AK70" s="254"/>
      <c r="AL70" s="254"/>
      <c r="AM70" s="254"/>
      <c r="AN70" s="254"/>
      <c r="AO70" s="254"/>
      <c r="AP70" s="254"/>
      <c r="AQ70" s="254"/>
      <c r="AR70" s="254"/>
      <c r="AS70" s="254"/>
      <c r="AT70" s="254"/>
      <c r="AU70" s="254"/>
      <c r="AV70" s="254"/>
      <c r="AW70" s="254"/>
      <c r="AX70" s="254"/>
      <c r="AY70" s="254"/>
    </row>
    <row r="71" spans="1:51" s="246" customFormat="1" ht="48.75" customHeight="1">
      <c r="A71" s="191" t="s">
        <v>217</v>
      </c>
      <c r="B71" s="923" t="s">
        <v>995</v>
      </c>
      <c r="C71" s="924"/>
      <c r="D71" s="253">
        <f>SUM(D72:D73)</f>
        <v>0</v>
      </c>
      <c r="E71" s="253">
        <f t="shared" ref="E71:AY71" si="22">SUM(E72:E73)</f>
        <v>0</v>
      </c>
      <c r="F71" s="253">
        <f t="shared" si="22"/>
        <v>0</v>
      </c>
      <c r="G71" s="253">
        <f t="shared" si="22"/>
        <v>0</v>
      </c>
      <c r="H71" s="253">
        <f t="shared" si="22"/>
        <v>0</v>
      </c>
      <c r="I71" s="253">
        <f t="shared" si="22"/>
        <v>0</v>
      </c>
      <c r="J71" s="253">
        <f t="shared" si="22"/>
        <v>0</v>
      </c>
      <c r="K71" s="253">
        <f t="shared" si="22"/>
        <v>0</v>
      </c>
      <c r="L71" s="253">
        <f t="shared" si="22"/>
        <v>0</v>
      </c>
      <c r="M71" s="253">
        <f t="shared" si="22"/>
        <v>0</v>
      </c>
      <c r="N71" s="253">
        <f t="shared" si="22"/>
        <v>0</v>
      </c>
      <c r="O71" s="253">
        <f t="shared" si="22"/>
        <v>0</v>
      </c>
      <c r="P71" s="253">
        <f t="shared" si="22"/>
        <v>0</v>
      </c>
      <c r="Q71" s="253">
        <f t="shared" si="22"/>
        <v>0</v>
      </c>
      <c r="R71" s="253">
        <f t="shared" si="22"/>
        <v>0</v>
      </c>
      <c r="S71" s="253">
        <f t="shared" si="22"/>
        <v>0</v>
      </c>
      <c r="T71" s="253">
        <f t="shared" si="22"/>
        <v>0</v>
      </c>
      <c r="U71" s="253">
        <f t="shared" si="22"/>
        <v>0</v>
      </c>
      <c r="V71" s="253">
        <f t="shared" si="22"/>
        <v>0</v>
      </c>
      <c r="W71" s="253">
        <f t="shared" si="22"/>
        <v>0</v>
      </c>
      <c r="X71" s="253">
        <f t="shared" si="22"/>
        <v>0</v>
      </c>
      <c r="Y71" s="253">
        <f t="shared" si="22"/>
        <v>0</v>
      </c>
      <c r="Z71" s="253">
        <f t="shared" si="22"/>
        <v>0</v>
      </c>
      <c r="AA71" s="253">
        <f t="shared" si="22"/>
        <v>0</v>
      </c>
      <c r="AB71" s="253">
        <f t="shared" si="22"/>
        <v>0</v>
      </c>
      <c r="AC71" s="253">
        <f t="shared" si="22"/>
        <v>0</v>
      </c>
      <c r="AD71" s="253">
        <f t="shared" si="22"/>
        <v>0</v>
      </c>
      <c r="AE71" s="253">
        <f t="shared" si="22"/>
        <v>0</v>
      </c>
      <c r="AF71" s="253">
        <f t="shared" si="22"/>
        <v>0</v>
      </c>
      <c r="AG71" s="253">
        <f t="shared" si="22"/>
        <v>0</v>
      </c>
      <c r="AH71" s="253">
        <f t="shared" si="22"/>
        <v>0</v>
      </c>
      <c r="AI71" s="253">
        <f t="shared" si="22"/>
        <v>0</v>
      </c>
      <c r="AJ71" s="253">
        <f t="shared" si="22"/>
        <v>0</v>
      </c>
      <c r="AK71" s="253">
        <f t="shared" si="22"/>
        <v>0</v>
      </c>
      <c r="AL71" s="253">
        <f t="shared" si="22"/>
        <v>0</v>
      </c>
      <c r="AM71" s="253">
        <f t="shared" si="22"/>
        <v>0</v>
      </c>
      <c r="AN71" s="253">
        <f t="shared" si="22"/>
        <v>0</v>
      </c>
      <c r="AO71" s="253">
        <f t="shared" si="22"/>
        <v>0</v>
      </c>
      <c r="AP71" s="253">
        <f t="shared" si="22"/>
        <v>0</v>
      </c>
      <c r="AQ71" s="253">
        <f t="shared" si="22"/>
        <v>0</v>
      </c>
      <c r="AR71" s="253">
        <f t="shared" si="22"/>
        <v>0</v>
      </c>
      <c r="AS71" s="253">
        <f t="shared" si="22"/>
        <v>0</v>
      </c>
      <c r="AT71" s="253">
        <f t="shared" si="22"/>
        <v>0</v>
      </c>
      <c r="AU71" s="253">
        <f t="shared" si="22"/>
        <v>0</v>
      </c>
      <c r="AV71" s="253">
        <f t="shared" si="22"/>
        <v>0</v>
      </c>
      <c r="AW71" s="253">
        <f t="shared" si="22"/>
        <v>0</v>
      </c>
      <c r="AX71" s="253">
        <f t="shared" si="22"/>
        <v>0</v>
      </c>
      <c r="AY71" s="253">
        <f t="shared" si="22"/>
        <v>0</v>
      </c>
    </row>
    <row r="72" spans="1:51" s="249" customFormat="1" ht="15.75">
      <c r="A72" s="231"/>
      <c r="B72" s="231"/>
      <c r="C72" s="231"/>
      <c r="D72" s="254"/>
      <c r="E72" s="254"/>
      <c r="F72" s="254"/>
      <c r="G72" s="254"/>
      <c r="H72" s="254"/>
      <c r="I72" s="254"/>
      <c r="J72" s="254"/>
      <c r="K72" s="254"/>
      <c r="L72" s="254"/>
      <c r="M72" s="254"/>
      <c r="N72" s="254"/>
      <c r="O72" s="254"/>
      <c r="P72" s="254"/>
      <c r="Q72" s="254"/>
      <c r="R72" s="254"/>
      <c r="S72" s="254"/>
      <c r="T72" s="254"/>
      <c r="U72" s="254"/>
      <c r="V72" s="254"/>
      <c r="W72" s="254"/>
      <c r="X72" s="254"/>
      <c r="Y72" s="254"/>
      <c r="Z72" s="254"/>
      <c r="AA72" s="254"/>
      <c r="AB72" s="254"/>
      <c r="AC72" s="254"/>
      <c r="AD72" s="254"/>
      <c r="AE72" s="254"/>
      <c r="AF72" s="254"/>
      <c r="AG72" s="254"/>
      <c r="AH72" s="254"/>
      <c r="AI72" s="254"/>
      <c r="AJ72" s="254"/>
      <c r="AK72" s="254"/>
      <c r="AL72" s="254"/>
      <c r="AM72" s="254"/>
      <c r="AN72" s="254"/>
      <c r="AO72" s="254"/>
      <c r="AP72" s="254"/>
      <c r="AQ72" s="254"/>
      <c r="AR72" s="254"/>
      <c r="AS72" s="254"/>
      <c r="AT72" s="254"/>
      <c r="AU72" s="254"/>
      <c r="AV72" s="254"/>
      <c r="AW72" s="254"/>
      <c r="AX72" s="254"/>
      <c r="AY72" s="254"/>
    </row>
    <row r="73" spans="1:51" s="249" customFormat="1" ht="15.75">
      <c r="A73" s="231"/>
      <c r="B73" s="231"/>
      <c r="C73" s="231"/>
      <c r="D73" s="254"/>
      <c r="E73" s="254"/>
      <c r="F73" s="254"/>
      <c r="G73" s="254"/>
      <c r="H73" s="254"/>
      <c r="I73" s="254"/>
      <c r="J73" s="254"/>
      <c r="K73" s="254"/>
      <c r="L73" s="254"/>
      <c r="M73" s="254"/>
      <c r="N73" s="254"/>
      <c r="O73" s="254"/>
      <c r="P73" s="254"/>
      <c r="Q73" s="254"/>
      <c r="R73" s="254"/>
      <c r="S73" s="254"/>
      <c r="T73" s="254"/>
      <c r="U73" s="254"/>
      <c r="V73" s="254"/>
      <c r="W73" s="254"/>
      <c r="X73" s="254"/>
      <c r="Y73" s="254"/>
      <c r="Z73" s="254"/>
      <c r="AA73" s="254"/>
      <c r="AB73" s="254"/>
      <c r="AC73" s="254"/>
      <c r="AD73" s="254"/>
      <c r="AE73" s="254"/>
      <c r="AF73" s="254"/>
      <c r="AG73" s="254"/>
      <c r="AH73" s="254"/>
      <c r="AI73" s="254"/>
      <c r="AJ73" s="254"/>
      <c r="AK73" s="254"/>
      <c r="AL73" s="254"/>
      <c r="AM73" s="254"/>
      <c r="AN73" s="254"/>
      <c r="AO73" s="254"/>
      <c r="AP73" s="254"/>
      <c r="AQ73" s="254"/>
      <c r="AR73" s="254"/>
      <c r="AS73" s="254"/>
      <c r="AT73" s="254"/>
      <c r="AU73" s="254"/>
      <c r="AV73" s="254"/>
      <c r="AW73" s="254"/>
      <c r="AX73" s="254"/>
      <c r="AY73" s="254"/>
    </row>
    <row r="74" spans="1:51" s="246" customFormat="1" ht="46.5" customHeight="1">
      <c r="A74" s="191" t="s">
        <v>218</v>
      </c>
      <c r="B74" s="923" t="s">
        <v>996</v>
      </c>
      <c r="C74" s="924"/>
      <c r="D74" s="253">
        <f>SUM(D75:D76)</f>
        <v>0</v>
      </c>
      <c r="E74" s="253">
        <f t="shared" ref="E74:AY74" si="23">SUM(E75:E76)</f>
        <v>0</v>
      </c>
      <c r="F74" s="253">
        <f t="shared" si="23"/>
        <v>0</v>
      </c>
      <c r="G74" s="253">
        <f t="shared" si="23"/>
        <v>0</v>
      </c>
      <c r="H74" s="253">
        <f t="shared" si="23"/>
        <v>0</v>
      </c>
      <c r="I74" s="253">
        <f t="shared" si="23"/>
        <v>0</v>
      </c>
      <c r="J74" s="253">
        <f t="shared" si="23"/>
        <v>0</v>
      </c>
      <c r="K74" s="253">
        <f t="shared" si="23"/>
        <v>0</v>
      </c>
      <c r="L74" s="253">
        <f t="shared" si="23"/>
        <v>0</v>
      </c>
      <c r="M74" s="253">
        <f t="shared" si="23"/>
        <v>0</v>
      </c>
      <c r="N74" s="253">
        <f t="shared" si="23"/>
        <v>0</v>
      </c>
      <c r="O74" s="253">
        <f t="shared" si="23"/>
        <v>0</v>
      </c>
      <c r="P74" s="253">
        <f t="shared" si="23"/>
        <v>0</v>
      </c>
      <c r="Q74" s="253">
        <f t="shared" si="23"/>
        <v>0</v>
      </c>
      <c r="R74" s="253">
        <f t="shared" si="23"/>
        <v>0</v>
      </c>
      <c r="S74" s="253">
        <f t="shared" si="23"/>
        <v>0</v>
      </c>
      <c r="T74" s="253">
        <f t="shared" si="23"/>
        <v>0</v>
      </c>
      <c r="U74" s="253">
        <f t="shared" si="23"/>
        <v>0</v>
      </c>
      <c r="V74" s="253">
        <f t="shared" si="23"/>
        <v>0</v>
      </c>
      <c r="W74" s="253">
        <f t="shared" si="23"/>
        <v>0</v>
      </c>
      <c r="X74" s="253">
        <f t="shared" si="23"/>
        <v>0</v>
      </c>
      <c r="Y74" s="253">
        <f t="shared" si="23"/>
        <v>0</v>
      </c>
      <c r="Z74" s="253">
        <f t="shared" si="23"/>
        <v>0</v>
      </c>
      <c r="AA74" s="253">
        <f t="shared" si="23"/>
        <v>0</v>
      </c>
      <c r="AB74" s="253">
        <f t="shared" si="23"/>
        <v>0</v>
      </c>
      <c r="AC74" s="253">
        <f t="shared" si="23"/>
        <v>0</v>
      </c>
      <c r="AD74" s="253">
        <f t="shared" si="23"/>
        <v>0</v>
      </c>
      <c r="AE74" s="253">
        <f t="shared" si="23"/>
        <v>0</v>
      </c>
      <c r="AF74" s="253">
        <f t="shared" si="23"/>
        <v>0</v>
      </c>
      <c r="AG74" s="253">
        <f t="shared" si="23"/>
        <v>0</v>
      </c>
      <c r="AH74" s="253">
        <f t="shared" si="23"/>
        <v>0</v>
      </c>
      <c r="AI74" s="253">
        <f t="shared" si="23"/>
        <v>0</v>
      </c>
      <c r="AJ74" s="253">
        <f t="shared" si="23"/>
        <v>0</v>
      </c>
      <c r="AK74" s="253">
        <f t="shared" si="23"/>
        <v>0</v>
      </c>
      <c r="AL74" s="253">
        <f t="shared" si="23"/>
        <v>0</v>
      </c>
      <c r="AM74" s="253">
        <f t="shared" si="23"/>
        <v>0</v>
      </c>
      <c r="AN74" s="253">
        <f t="shared" si="23"/>
        <v>0</v>
      </c>
      <c r="AO74" s="253">
        <f t="shared" si="23"/>
        <v>0</v>
      </c>
      <c r="AP74" s="253">
        <f t="shared" si="23"/>
        <v>0</v>
      </c>
      <c r="AQ74" s="253">
        <f t="shared" si="23"/>
        <v>0</v>
      </c>
      <c r="AR74" s="253">
        <f t="shared" si="23"/>
        <v>0</v>
      </c>
      <c r="AS74" s="253">
        <f t="shared" si="23"/>
        <v>0</v>
      </c>
      <c r="AT74" s="253">
        <f t="shared" si="23"/>
        <v>0</v>
      </c>
      <c r="AU74" s="253">
        <f t="shared" si="23"/>
        <v>0</v>
      </c>
      <c r="AV74" s="253">
        <f t="shared" si="23"/>
        <v>0</v>
      </c>
      <c r="AW74" s="253">
        <f t="shared" si="23"/>
        <v>0</v>
      </c>
      <c r="AX74" s="253">
        <f t="shared" si="23"/>
        <v>0</v>
      </c>
      <c r="AY74" s="253">
        <f t="shared" si="23"/>
        <v>0</v>
      </c>
    </row>
    <row r="75" spans="1:51" s="249" customFormat="1" ht="15.75">
      <c r="A75" s="231"/>
      <c r="B75" s="231"/>
      <c r="C75" s="231"/>
      <c r="D75" s="254"/>
      <c r="E75" s="254"/>
      <c r="F75" s="254"/>
      <c r="G75" s="254"/>
      <c r="H75" s="254"/>
      <c r="I75" s="254"/>
      <c r="J75" s="254"/>
      <c r="K75" s="254"/>
      <c r="L75" s="254"/>
      <c r="M75" s="254"/>
      <c r="N75" s="254"/>
      <c r="O75" s="254"/>
      <c r="P75" s="254"/>
      <c r="Q75" s="254"/>
      <c r="R75" s="254"/>
      <c r="S75" s="254"/>
      <c r="T75" s="254"/>
      <c r="U75" s="254"/>
      <c r="V75" s="254"/>
      <c r="W75" s="254"/>
      <c r="X75" s="254"/>
      <c r="Y75" s="254"/>
      <c r="Z75" s="254"/>
      <c r="AA75" s="254"/>
      <c r="AB75" s="254"/>
      <c r="AC75" s="254"/>
      <c r="AD75" s="254"/>
      <c r="AE75" s="254"/>
      <c r="AF75" s="254"/>
      <c r="AG75" s="254"/>
      <c r="AH75" s="254"/>
      <c r="AI75" s="254"/>
      <c r="AJ75" s="254"/>
      <c r="AK75" s="254"/>
      <c r="AL75" s="254"/>
      <c r="AM75" s="254"/>
      <c r="AN75" s="254"/>
      <c r="AO75" s="254"/>
      <c r="AP75" s="254"/>
      <c r="AQ75" s="254"/>
      <c r="AR75" s="254"/>
      <c r="AS75" s="254"/>
      <c r="AT75" s="254"/>
      <c r="AU75" s="254"/>
      <c r="AV75" s="254"/>
      <c r="AW75" s="254"/>
      <c r="AX75" s="254"/>
      <c r="AY75" s="254"/>
    </row>
    <row r="76" spans="1:51" s="249" customFormat="1" ht="15.75">
      <c r="A76" s="231"/>
      <c r="B76" s="231"/>
      <c r="C76" s="231"/>
      <c r="D76" s="254"/>
      <c r="E76" s="254"/>
      <c r="F76" s="254"/>
      <c r="G76" s="254"/>
      <c r="H76" s="254"/>
      <c r="I76" s="254"/>
      <c r="J76" s="254"/>
      <c r="K76" s="254"/>
      <c r="L76" s="254"/>
      <c r="M76" s="254"/>
      <c r="N76" s="254"/>
      <c r="O76" s="254"/>
      <c r="P76" s="254"/>
      <c r="Q76" s="254"/>
      <c r="R76" s="254"/>
      <c r="S76" s="254"/>
      <c r="T76" s="254"/>
      <c r="U76" s="254"/>
      <c r="V76" s="254"/>
      <c r="W76" s="254"/>
      <c r="X76" s="254"/>
      <c r="Y76" s="254"/>
      <c r="Z76" s="254"/>
      <c r="AA76" s="254"/>
      <c r="AB76" s="254"/>
      <c r="AC76" s="254"/>
      <c r="AD76" s="254"/>
      <c r="AE76" s="254"/>
      <c r="AF76" s="254"/>
      <c r="AG76" s="254"/>
      <c r="AH76" s="254"/>
      <c r="AI76" s="254"/>
      <c r="AJ76" s="254"/>
      <c r="AK76" s="254"/>
      <c r="AL76" s="254"/>
      <c r="AM76" s="254"/>
      <c r="AN76" s="254"/>
      <c r="AO76" s="254"/>
      <c r="AP76" s="254"/>
      <c r="AQ76" s="254"/>
      <c r="AR76" s="254"/>
      <c r="AS76" s="254"/>
      <c r="AT76" s="254"/>
      <c r="AU76" s="254"/>
      <c r="AV76" s="254"/>
      <c r="AW76" s="254"/>
      <c r="AX76" s="254"/>
      <c r="AY76" s="254"/>
    </row>
    <row r="77" spans="1:51" s="246" customFormat="1" ht="53.25" customHeight="1">
      <c r="A77" s="191" t="s">
        <v>219</v>
      </c>
      <c r="B77" s="923" t="s">
        <v>997</v>
      </c>
      <c r="C77" s="924"/>
      <c r="D77" s="253">
        <f>SUM(D78:D79)</f>
        <v>0</v>
      </c>
      <c r="E77" s="253">
        <f t="shared" ref="E77:AY77" si="24">SUM(E78:E79)</f>
        <v>0</v>
      </c>
      <c r="F77" s="253">
        <f t="shared" si="24"/>
        <v>0</v>
      </c>
      <c r="G77" s="253">
        <f t="shared" si="24"/>
        <v>0</v>
      </c>
      <c r="H77" s="253">
        <f t="shared" si="24"/>
        <v>0</v>
      </c>
      <c r="I77" s="253">
        <f t="shared" si="24"/>
        <v>0</v>
      </c>
      <c r="J77" s="253">
        <f t="shared" si="24"/>
        <v>0</v>
      </c>
      <c r="K77" s="253">
        <f t="shared" si="24"/>
        <v>0</v>
      </c>
      <c r="L77" s="253">
        <f t="shared" si="24"/>
        <v>0</v>
      </c>
      <c r="M77" s="253">
        <f t="shared" si="24"/>
        <v>0</v>
      </c>
      <c r="N77" s="253">
        <f t="shared" si="24"/>
        <v>0</v>
      </c>
      <c r="O77" s="253">
        <f t="shared" si="24"/>
        <v>0</v>
      </c>
      <c r="P77" s="253">
        <f t="shared" si="24"/>
        <v>0</v>
      </c>
      <c r="Q77" s="253">
        <f t="shared" si="24"/>
        <v>0</v>
      </c>
      <c r="R77" s="253">
        <f t="shared" si="24"/>
        <v>0</v>
      </c>
      <c r="S77" s="253">
        <f t="shared" si="24"/>
        <v>0</v>
      </c>
      <c r="T77" s="253">
        <f t="shared" si="24"/>
        <v>0</v>
      </c>
      <c r="U77" s="253">
        <f t="shared" si="24"/>
        <v>0</v>
      </c>
      <c r="V77" s="253">
        <f t="shared" si="24"/>
        <v>0</v>
      </c>
      <c r="W77" s="253">
        <f t="shared" si="24"/>
        <v>0</v>
      </c>
      <c r="X77" s="253">
        <f t="shared" si="24"/>
        <v>0</v>
      </c>
      <c r="Y77" s="253">
        <f t="shared" si="24"/>
        <v>0</v>
      </c>
      <c r="Z77" s="253">
        <f t="shared" si="24"/>
        <v>0</v>
      </c>
      <c r="AA77" s="253">
        <f t="shared" si="24"/>
        <v>0</v>
      </c>
      <c r="AB77" s="253">
        <f t="shared" si="24"/>
        <v>0</v>
      </c>
      <c r="AC77" s="253">
        <f t="shared" si="24"/>
        <v>0</v>
      </c>
      <c r="AD77" s="253">
        <f t="shared" si="24"/>
        <v>0</v>
      </c>
      <c r="AE77" s="253">
        <f t="shared" si="24"/>
        <v>0</v>
      </c>
      <c r="AF77" s="253">
        <f t="shared" si="24"/>
        <v>0</v>
      </c>
      <c r="AG77" s="253">
        <f t="shared" si="24"/>
        <v>0</v>
      </c>
      <c r="AH77" s="253">
        <f t="shared" si="24"/>
        <v>0</v>
      </c>
      <c r="AI77" s="253">
        <f t="shared" si="24"/>
        <v>0</v>
      </c>
      <c r="AJ77" s="253">
        <f t="shared" si="24"/>
        <v>0</v>
      </c>
      <c r="AK77" s="253">
        <f t="shared" si="24"/>
        <v>0</v>
      </c>
      <c r="AL77" s="253">
        <f t="shared" si="24"/>
        <v>0</v>
      </c>
      <c r="AM77" s="253">
        <f t="shared" si="24"/>
        <v>0</v>
      </c>
      <c r="AN77" s="253">
        <f t="shared" si="24"/>
        <v>0</v>
      </c>
      <c r="AO77" s="253">
        <f t="shared" si="24"/>
        <v>0</v>
      </c>
      <c r="AP77" s="253">
        <f t="shared" si="24"/>
        <v>0</v>
      </c>
      <c r="AQ77" s="253">
        <f t="shared" si="24"/>
        <v>0</v>
      </c>
      <c r="AR77" s="253">
        <f t="shared" si="24"/>
        <v>0</v>
      </c>
      <c r="AS77" s="253">
        <f t="shared" si="24"/>
        <v>0</v>
      </c>
      <c r="AT77" s="253">
        <f t="shared" si="24"/>
        <v>0</v>
      </c>
      <c r="AU77" s="253">
        <f t="shared" si="24"/>
        <v>0</v>
      </c>
      <c r="AV77" s="253">
        <f t="shared" si="24"/>
        <v>0</v>
      </c>
      <c r="AW77" s="253">
        <f t="shared" si="24"/>
        <v>0</v>
      </c>
      <c r="AX77" s="253">
        <f t="shared" si="24"/>
        <v>0</v>
      </c>
      <c r="AY77" s="253">
        <f t="shared" si="24"/>
        <v>0</v>
      </c>
    </row>
    <row r="78" spans="1:51" s="249" customFormat="1" ht="15.75">
      <c r="A78" s="231"/>
      <c r="B78" s="231"/>
      <c r="C78" s="231"/>
      <c r="D78" s="254"/>
      <c r="E78" s="254"/>
      <c r="F78" s="254"/>
      <c r="G78" s="254"/>
      <c r="H78" s="254"/>
      <c r="I78" s="254"/>
      <c r="J78" s="254"/>
      <c r="K78" s="254"/>
      <c r="L78" s="254"/>
      <c r="M78" s="254"/>
      <c r="N78" s="254"/>
      <c r="O78" s="254"/>
      <c r="P78" s="254"/>
      <c r="Q78" s="254"/>
      <c r="R78" s="254"/>
      <c r="S78" s="254"/>
      <c r="T78" s="254"/>
      <c r="U78" s="254"/>
      <c r="V78" s="254"/>
      <c r="W78" s="254"/>
      <c r="X78" s="254"/>
      <c r="Y78" s="254"/>
      <c r="Z78" s="254"/>
      <c r="AA78" s="254"/>
      <c r="AB78" s="254"/>
      <c r="AC78" s="254"/>
      <c r="AD78" s="254"/>
      <c r="AE78" s="254"/>
      <c r="AF78" s="254"/>
      <c r="AG78" s="254"/>
      <c r="AH78" s="254"/>
      <c r="AI78" s="254"/>
      <c r="AJ78" s="254"/>
      <c r="AK78" s="254"/>
      <c r="AL78" s="254"/>
      <c r="AM78" s="254"/>
      <c r="AN78" s="254"/>
      <c r="AO78" s="254"/>
      <c r="AP78" s="254"/>
      <c r="AQ78" s="254"/>
      <c r="AR78" s="254"/>
      <c r="AS78" s="254"/>
      <c r="AT78" s="254"/>
      <c r="AU78" s="254"/>
      <c r="AV78" s="254"/>
      <c r="AW78" s="254"/>
      <c r="AX78" s="254"/>
      <c r="AY78" s="254"/>
    </row>
    <row r="79" spans="1:51" s="249" customFormat="1" ht="15.75">
      <c r="A79" s="231"/>
      <c r="B79" s="231"/>
      <c r="C79" s="231"/>
      <c r="D79" s="254"/>
      <c r="E79" s="254"/>
      <c r="F79" s="254"/>
      <c r="G79" s="254"/>
      <c r="H79" s="254"/>
      <c r="I79" s="254"/>
      <c r="J79" s="254"/>
      <c r="K79" s="254"/>
      <c r="L79" s="254"/>
      <c r="M79" s="254"/>
      <c r="N79" s="254"/>
      <c r="O79" s="254"/>
      <c r="P79" s="254"/>
      <c r="Q79" s="254"/>
      <c r="R79" s="254"/>
      <c r="S79" s="254"/>
      <c r="T79" s="254"/>
      <c r="U79" s="254"/>
      <c r="V79" s="254"/>
      <c r="W79" s="254"/>
      <c r="X79" s="254"/>
      <c r="Y79" s="254"/>
      <c r="Z79" s="254"/>
      <c r="AA79" s="254"/>
      <c r="AB79" s="254"/>
      <c r="AC79" s="254"/>
      <c r="AD79" s="254"/>
      <c r="AE79" s="254"/>
      <c r="AF79" s="254"/>
      <c r="AG79" s="254"/>
      <c r="AH79" s="254"/>
      <c r="AI79" s="254"/>
      <c r="AJ79" s="254"/>
      <c r="AK79" s="254"/>
      <c r="AL79" s="254"/>
      <c r="AM79" s="254"/>
      <c r="AN79" s="254"/>
      <c r="AO79" s="254"/>
      <c r="AP79" s="254"/>
      <c r="AQ79" s="254"/>
      <c r="AR79" s="254"/>
      <c r="AS79" s="254"/>
      <c r="AT79" s="254"/>
      <c r="AU79" s="254"/>
      <c r="AV79" s="254"/>
      <c r="AW79" s="254"/>
      <c r="AX79" s="254"/>
      <c r="AY79" s="254"/>
    </row>
    <row r="80" spans="1:51" s="246" customFormat="1" ht="48.75" customHeight="1">
      <c r="A80" s="191" t="s">
        <v>220</v>
      </c>
      <c r="B80" s="923" t="s">
        <v>998</v>
      </c>
      <c r="C80" s="924"/>
      <c r="D80" s="253">
        <f>SUM(D81:D82)</f>
        <v>0</v>
      </c>
      <c r="E80" s="253">
        <f t="shared" ref="E80:AY80" si="25">SUM(E81:E82)</f>
        <v>0</v>
      </c>
      <c r="F80" s="253">
        <f t="shared" si="25"/>
        <v>0</v>
      </c>
      <c r="G80" s="253">
        <f t="shared" si="25"/>
        <v>0</v>
      </c>
      <c r="H80" s="253">
        <f t="shared" si="25"/>
        <v>0</v>
      </c>
      <c r="I80" s="253">
        <f t="shared" si="25"/>
        <v>0</v>
      </c>
      <c r="J80" s="253">
        <f t="shared" si="25"/>
        <v>0</v>
      </c>
      <c r="K80" s="253">
        <f t="shared" si="25"/>
        <v>0</v>
      </c>
      <c r="L80" s="253">
        <f t="shared" si="25"/>
        <v>0</v>
      </c>
      <c r="M80" s="253">
        <f t="shared" si="25"/>
        <v>0</v>
      </c>
      <c r="N80" s="253">
        <f t="shared" si="25"/>
        <v>0</v>
      </c>
      <c r="O80" s="253">
        <f t="shared" si="25"/>
        <v>0</v>
      </c>
      <c r="P80" s="253">
        <f t="shared" si="25"/>
        <v>0</v>
      </c>
      <c r="Q80" s="253">
        <f t="shared" si="25"/>
        <v>0</v>
      </c>
      <c r="R80" s="253">
        <f t="shared" si="25"/>
        <v>0</v>
      </c>
      <c r="S80" s="253">
        <f t="shared" si="25"/>
        <v>0</v>
      </c>
      <c r="T80" s="253">
        <f t="shared" si="25"/>
        <v>0</v>
      </c>
      <c r="U80" s="253">
        <f t="shared" si="25"/>
        <v>0</v>
      </c>
      <c r="V80" s="253">
        <f t="shared" si="25"/>
        <v>0</v>
      </c>
      <c r="W80" s="253">
        <f t="shared" si="25"/>
        <v>0</v>
      </c>
      <c r="X80" s="253">
        <f t="shared" si="25"/>
        <v>0</v>
      </c>
      <c r="Y80" s="253">
        <f t="shared" si="25"/>
        <v>0</v>
      </c>
      <c r="Z80" s="253">
        <f t="shared" si="25"/>
        <v>0</v>
      </c>
      <c r="AA80" s="253">
        <f t="shared" si="25"/>
        <v>0</v>
      </c>
      <c r="AB80" s="253">
        <f t="shared" si="25"/>
        <v>0</v>
      </c>
      <c r="AC80" s="253">
        <f t="shared" si="25"/>
        <v>0</v>
      </c>
      <c r="AD80" s="253">
        <f t="shared" si="25"/>
        <v>0</v>
      </c>
      <c r="AE80" s="253">
        <f t="shared" si="25"/>
        <v>0</v>
      </c>
      <c r="AF80" s="253">
        <f t="shared" si="25"/>
        <v>0</v>
      </c>
      <c r="AG80" s="253">
        <f t="shared" si="25"/>
        <v>0</v>
      </c>
      <c r="AH80" s="253">
        <f t="shared" si="25"/>
        <v>0</v>
      </c>
      <c r="AI80" s="253">
        <f t="shared" si="25"/>
        <v>0</v>
      </c>
      <c r="AJ80" s="253">
        <f t="shared" si="25"/>
        <v>0</v>
      </c>
      <c r="AK80" s="253">
        <f t="shared" si="25"/>
        <v>0</v>
      </c>
      <c r="AL80" s="253">
        <f t="shared" si="25"/>
        <v>0</v>
      </c>
      <c r="AM80" s="253">
        <f t="shared" si="25"/>
        <v>0</v>
      </c>
      <c r="AN80" s="253">
        <f t="shared" si="25"/>
        <v>0</v>
      </c>
      <c r="AO80" s="253">
        <f t="shared" si="25"/>
        <v>0</v>
      </c>
      <c r="AP80" s="253">
        <f t="shared" si="25"/>
        <v>0</v>
      </c>
      <c r="AQ80" s="253">
        <f t="shared" si="25"/>
        <v>0</v>
      </c>
      <c r="AR80" s="253">
        <f t="shared" si="25"/>
        <v>0</v>
      </c>
      <c r="AS80" s="253">
        <f t="shared" si="25"/>
        <v>0</v>
      </c>
      <c r="AT80" s="253">
        <f t="shared" si="25"/>
        <v>0</v>
      </c>
      <c r="AU80" s="253">
        <f t="shared" si="25"/>
        <v>0</v>
      </c>
      <c r="AV80" s="253">
        <f t="shared" si="25"/>
        <v>0</v>
      </c>
      <c r="AW80" s="253">
        <f t="shared" si="25"/>
        <v>0</v>
      </c>
      <c r="AX80" s="253">
        <f t="shared" si="25"/>
        <v>0</v>
      </c>
      <c r="AY80" s="253">
        <f t="shared" si="25"/>
        <v>0</v>
      </c>
    </row>
    <row r="81" spans="1:51" s="249" customFormat="1" ht="15.75">
      <c r="A81" s="231"/>
      <c r="B81" s="231"/>
      <c r="C81" s="231"/>
      <c r="D81" s="254"/>
      <c r="E81" s="254"/>
      <c r="F81" s="254"/>
      <c r="G81" s="254"/>
      <c r="H81" s="254"/>
      <c r="I81" s="254"/>
      <c r="J81" s="254"/>
      <c r="K81" s="254"/>
      <c r="L81" s="254"/>
      <c r="M81" s="254"/>
      <c r="N81" s="254"/>
      <c r="O81" s="254"/>
      <c r="P81" s="254"/>
      <c r="Q81" s="254"/>
      <c r="R81" s="254"/>
      <c r="S81" s="254"/>
      <c r="T81" s="254"/>
      <c r="U81" s="254"/>
      <c r="V81" s="254"/>
      <c r="W81" s="254"/>
      <c r="X81" s="254"/>
      <c r="Y81" s="254"/>
      <c r="Z81" s="254"/>
      <c r="AA81" s="254"/>
      <c r="AB81" s="254"/>
      <c r="AC81" s="254"/>
      <c r="AD81" s="254"/>
      <c r="AE81" s="254"/>
      <c r="AF81" s="254"/>
      <c r="AG81" s="254"/>
      <c r="AH81" s="254"/>
      <c r="AI81" s="254"/>
      <c r="AJ81" s="254"/>
      <c r="AK81" s="254"/>
      <c r="AL81" s="254"/>
      <c r="AM81" s="254"/>
      <c r="AN81" s="254"/>
      <c r="AO81" s="254"/>
      <c r="AP81" s="254"/>
      <c r="AQ81" s="254"/>
      <c r="AR81" s="254"/>
      <c r="AS81" s="254"/>
      <c r="AT81" s="254"/>
      <c r="AU81" s="254"/>
      <c r="AV81" s="254"/>
      <c r="AW81" s="254"/>
      <c r="AX81" s="254"/>
      <c r="AY81" s="254"/>
    </row>
    <row r="82" spans="1:51" s="249" customFormat="1" ht="15.75">
      <c r="A82" s="231"/>
      <c r="B82" s="231"/>
      <c r="C82" s="231"/>
      <c r="D82" s="254"/>
      <c r="E82" s="254"/>
      <c r="F82" s="254"/>
      <c r="G82" s="254"/>
      <c r="H82" s="254"/>
      <c r="I82" s="254"/>
      <c r="J82" s="254"/>
      <c r="K82" s="254"/>
      <c r="L82" s="254"/>
      <c r="M82" s="254"/>
      <c r="N82" s="254"/>
      <c r="O82" s="254"/>
      <c r="P82" s="254"/>
      <c r="Q82" s="254"/>
      <c r="R82" s="254"/>
      <c r="S82" s="254"/>
      <c r="T82" s="254"/>
      <c r="U82" s="254"/>
      <c r="V82" s="254"/>
      <c r="W82" s="254"/>
      <c r="X82" s="254"/>
      <c r="Y82" s="254"/>
      <c r="Z82" s="254"/>
      <c r="AA82" s="254"/>
      <c r="AB82" s="254"/>
      <c r="AC82" s="254"/>
      <c r="AD82" s="254"/>
      <c r="AE82" s="254"/>
      <c r="AF82" s="254"/>
      <c r="AG82" s="254"/>
      <c r="AH82" s="254"/>
      <c r="AI82" s="254"/>
      <c r="AJ82" s="254"/>
      <c r="AK82" s="254"/>
      <c r="AL82" s="254"/>
      <c r="AM82" s="254"/>
      <c r="AN82" s="254"/>
      <c r="AO82" s="254"/>
      <c r="AP82" s="254"/>
      <c r="AQ82" s="254"/>
      <c r="AR82" s="254"/>
      <c r="AS82" s="254"/>
      <c r="AT82" s="254"/>
      <c r="AU82" s="254"/>
      <c r="AV82" s="254"/>
      <c r="AW82" s="254"/>
      <c r="AX82" s="254"/>
      <c r="AY82" s="254"/>
    </row>
    <row r="83" spans="1:51" s="246" customFormat="1" ht="52.5" customHeight="1">
      <c r="A83" s="191" t="s">
        <v>221</v>
      </c>
      <c r="B83" s="923" t="s">
        <v>999</v>
      </c>
      <c r="C83" s="924"/>
      <c r="D83" s="253">
        <f>SUM(D84:D85)</f>
        <v>0</v>
      </c>
      <c r="E83" s="253">
        <f t="shared" ref="E83:AY83" si="26">SUM(E84:E85)</f>
        <v>0</v>
      </c>
      <c r="F83" s="253">
        <f t="shared" si="26"/>
        <v>0</v>
      </c>
      <c r="G83" s="253">
        <f t="shared" si="26"/>
        <v>0</v>
      </c>
      <c r="H83" s="253">
        <f t="shared" si="26"/>
        <v>0</v>
      </c>
      <c r="I83" s="253">
        <f t="shared" si="26"/>
        <v>0</v>
      </c>
      <c r="J83" s="253">
        <f t="shared" si="26"/>
        <v>0</v>
      </c>
      <c r="K83" s="253">
        <f t="shared" si="26"/>
        <v>0</v>
      </c>
      <c r="L83" s="253">
        <f t="shared" si="26"/>
        <v>0</v>
      </c>
      <c r="M83" s="253">
        <f t="shared" si="26"/>
        <v>0</v>
      </c>
      <c r="N83" s="253">
        <f t="shared" si="26"/>
        <v>0</v>
      </c>
      <c r="O83" s="253">
        <f t="shared" si="26"/>
        <v>0</v>
      </c>
      <c r="P83" s="253">
        <f t="shared" si="26"/>
        <v>0</v>
      </c>
      <c r="Q83" s="253">
        <f t="shared" si="26"/>
        <v>0</v>
      </c>
      <c r="R83" s="253">
        <f t="shared" si="26"/>
        <v>0</v>
      </c>
      <c r="S83" s="253">
        <f t="shared" si="26"/>
        <v>0</v>
      </c>
      <c r="T83" s="253">
        <f t="shared" si="26"/>
        <v>0</v>
      </c>
      <c r="U83" s="253">
        <f t="shared" si="26"/>
        <v>0</v>
      </c>
      <c r="V83" s="253">
        <f t="shared" si="26"/>
        <v>0</v>
      </c>
      <c r="W83" s="253">
        <f t="shared" si="26"/>
        <v>0</v>
      </c>
      <c r="X83" s="253">
        <f t="shared" si="26"/>
        <v>0</v>
      </c>
      <c r="Y83" s="253">
        <f t="shared" si="26"/>
        <v>0</v>
      </c>
      <c r="Z83" s="253">
        <f t="shared" si="26"/>
        <v>0</v>
      </c>
      <c r="AA83" s="253">
        <f t="shared" si="26"/>
        <v>0</v>
      </c>
      <c r="AB83" s="253">
        <f t="shared" si="26"/>
        <v>0</v>
      </c>
      <c r="AC83" s="253">
        <f t="shared" si="26"/>
        <v>0</v>
      </c>
      <c r="AD83" s="253">
        <f t="shared" si="26"/>
        <v>0</v>
      </c>
      <c r="AE83" s="253">
        <f t="shared" si="26"/>
        <v>0</v>
      </c>
      <c r="AF83" s="253">
        <f t="shared" si="26"/>
        <v>0</v>
      </c>
      <c r="AG83" s="253">
        <f t="shared" si="26"/>
        <v>0</v>
      </c>
      <c r="AH83" s="253">
        <f t="shared" si="26"/>
        <v>0</v>
      </c>
      <c r="AI83" s="253">
        <f t="shared" si="26"/>
        <v>0</v>
      </c>
      <c r="AJ83" s="253">
        <f t="shared" si="26"/>
        <v>0</v>
      </c>
      <c r="AK83" s="253">
        <f t="shared" si="26"/>
        <v>0</v>
      </c>
      <c r="AL83" s="253">
        <f t="shared" si="26"/>
        <v>0</v>
      </c>
      <c r="AM83" s="253">
        <f t="shared" si="26"/>
        <v>0</v>
      </c>
      <c r="AN83" s="253">
        <f t="shared" si="26"/>
        <v>0</v>
      </c>
      <c r="AO83" s="253">
        <f t="shared" si="26"/>
        <v>0</v>
      </c>
      <c r="AP83" s="253">
        <f t="shared" si="26"/>
        <v>0</v>
      </c>
      <c r="AQ83" s="253">
        <f t="shared" si="26"/>
        <v>0</v>
      </c>
      <c r="AR83" s="253">
        <f t="shared" si="26"/>
        <v>0</v>
      </c>
      <c r="AS83" s="253">
        <f t="shared" si="26"/>
        <v>0</v>
      </c>
      <c r="AT83" s="253">
        <f t="shared" si="26"/>
        <v>0</v>
      </c>
      <c r="AU83" s="253">
        <f t="shared" si="26"/>
        <v>0</v>
      </c>
      <c r="AV83" s="253">
        <f t="shared" si="26"/>
        <v>0</v>
      </c>
      <c r="AW83" s="253">
        <f t="shared" si="26"/>
        <v>0</v>
      </c>
      <c r="AX83" s="253">
        <f t="shared" si="26"/>
        <v>0</v>
      </c>
      <c r="AY83" s="253">
        <f t="shared" si="26"/>
        <v>0</v>
      </c>
    </row>
    <row r="84" spans="1:51" s="249" customFormat="1" ht="15.75">
      <c r="A84" s="231"/>
      <c r="B84" s="231"/>
      <c r="C84" s="231"/>
      <c r="D84" s="254"/>
      <c r="E84" s="254"/>
      <c r="F84" s="254"/>
      <c r="G84" s="254"/>
      <c r="H84" s="254"/>
      <c r="I84" s="254"/>
      <c r="J84" s="254"/>
      <c r="K84" s="254"/>
      <c r="L84" s="254"/>
      <c r="M84" s="254"/>
      <c r="N84" s="254"/>
      <c r="O84" s="254"/>
      <c r="P84" s="254"/>
      <c r="Q84" s="254"/>
      <c r="R84" s="254"/>
      <c r="S84" s="254"/>
      <c r="T84" s="254"/>
      <c r="U84" s="254"/>
      <c r="V84" s="254"/>
      <c r="W84" s="254"/>
      <c r="X84" s="254"/>
      <c r="Y84" s="254"/>
      <c r="Z84" s="254"/>
      <c r="AA84" s="254"/>
      <c r="AB84" s="254"/>
      <c r="AC84" s="254"/>
      <c r="AD84" s="254"/>
      <c r="AE84" s="254"/>
      <c r="AF84" s="254"/>
      <c r="AG84" s="254"/>
      <c r="AH84" s="254"/>
      <c r="AI84" s="254"/>
      <c r="AJ84" s="254"/>
      <c r="AK84" s="254"/>
      <c r="AL84" s="254"/>
      <c r="AM84" s="254"/>
      <c r="AN84" s="254"/>
      <c r="AO84" s="254"/>
      <c r="AP84" s="254"/>
      <c r="AQ84" s="254"/>
      <c r="AR84" s="254"/>
      <c r="AS84" s="254"/>
      <c r="AT84" s="254"/>
      <c r="AU84" s="254"/>
      <c r="AV84" s="254"/>
      <c r="AW84" s="254"/>
      <c r="AX84" s="254"/>
      <c r="AY84" s="254"/>
    </row>
    <row r="85" spans="1:51" s="249" customFormat="1" ht="15.75">
      <c r="A85" s="231"/>
      <c r="B85" s="231"/>
      <c r="C85" s="231"/>
      <c r="D85" s="254"/>
      <c r="E85" s="254"/>
      <c r="F85" s="254"/>
      <c r="G85" s="254"/>
      <c r="H85" s="254"/>
      <c r="I85" s="254"/>
      <c r="J85" s="254"/>
      <c r="K85" s="254"/>
      <c r="L85" s="254"/>
      <c r="M85" s="254"/>
      <c r="N85" s="254"/>
      <c r="O85" s="254"/>
      <c r="P85" s="254"/>
      <c r="Q85" s="254"/>
      <c r="R85" s="254"/>
      <c r="S85" s="254"/>
      <c r="T85" s="254"/>
      <c r="U85" s="254"/>
      <c r="V85" s="254"/>
      <c r="W85" s="254"/>
      <c r="X85" s="254"/>
      <c r="Y85" s="254"/>
      <c r="Z85" s="254"/>
      <c r="AA85" s="254"/>
      <c r="AB85" s="254"/>
      <c r="AC85" s="254"/>
      <c r="AD85" s="254"/>
      <c r="AE85" s="254"/>
      <c r="AF85" s="254"/>
      <c r="AG85" s="254"/>
      <c r="AH85" s="254"/>
      <c r="AI85" s="254"/>
      <c r="AJ85" s="254"/>
      <c r="AK85" s="254"/>
      <c r="AL85" s="254"/>
      <c r="AM85" s="254"/>
      <c r="AN85" s="254"/>
      <c r="AO85" s="254"/>
      <c r="AP85" s="254"/>
      <c r="AQ85" s="254"/>
      <c r="AR85" s="254"/>
      <c r="AS85" s="254"/>
      <c r="AT85" s="254"/>
      <c r="AU85" s="254"/>
      <c r="AV85" s="254"/>
      <c r="AW85" s="254"/>
      <c r="AX85" s="254"/>
      <c r="AY85" s="254"/>
    </row>
    <row r="86" spans="1:51" s="246" customFormat="1" ht="56.25" customHeight="1">
      <c r="A86" s="191" t="s">
        <v>1000</v>
      </c>
      <c r="B86" s="923" t="s">
        <v>1001</v>
      </c>
      <c r="C86" s="924"/>
      <c r="D86" s="253">
        <f>SUM(D87:D88)</f>
        <v>0</v>
      </c>
      <c r="E86" s="253">
        <f t="shared" ref="E86:AY86" si="27">SUM(E87:E88)</f>
        <v>0</v>
      </c>
      <c r="F86" s="253">
        <f t="shared" si="27"/>
        <v>0</v>
      </c>
      <c r="G86" s="253">
        <f t="shared" si="27"/>
        <v>0</v>
      </c>
      <c r="H86" s="253">
        <f t="shared" si="27"/>
        <v>0</v>
      </c>
      <c r="I86" s="253">
        <f t="shared" si="27"/>
        <v>0</v>
      </c>
      <c r="J86" s="253">
        <f t="shared" si="27"/>
        <v>0</v>
      </c>
      <c r="K86" s="253">
        <f t="shared" si="27"/>
        <v>0</v>
      </c>
      <c r="L86" s="253">
        <f t="shared" si="27"/>
        <v>0</v>
      </c>
      <c r="M86" s="253">
        <f t="shared" si="27"/>
        <v>0</v>
      </c>
      <c r="N86" s="253">
        <f t="shared" si="27"/>
        <v>0</v>
      </c>
      <c r="O86" s="253">
        <f t="shared" si="27"/>
        <v>0</v>
      </c>
      <c r="P86" s="253">
        <f t="shared" si="27"/>
        <v>0</v>
      </c>
      <c r="Q86" s="253">
        <f t="shared" si="27"/>
        <v>0</v>
      </c>
      <c r="R86" s="253">
        <f t="shared" si="27"/>
        <v>0</v>
      </c>
      <c r="S86" s="253">
        <f t="shared" si="27"/>
        <v>0</v>
      </c>
      <c r="T86" s="253">
        <f t="shared" si="27"/>
        <v>0</v>
      </c>
      <c r="U86" s="253">
        <f t="shared" si="27"/>
        <v>0</v>
      </c>
      <c r="V86" s="253">
        <f t="shared" si="27"/>
        <v>0</v>
      </c>
      <c r="W86" s="253">
        <f t="shared" si="27"/>
        <v>0</v>
      </c>
      <c r="X86" s="253">
        <f t="shared" si="27"/>
        <v>0</v>
      </c>
      <c r="Y86" s="253">
        <f t="shared" si="27"/>
        <v>0</v>
      </c>
      <c r="Z86" s="253">
        <f t="shared" si="27"/>
        <v>0</v>
      </c>
      <c r="AA86" s="253">
        <f t="shared" si="27"/>
        <v>0</v>
      </c>
      <c r="AB86" s="253">
        <f t="shared" si="27"/>
        <v>0</v>
      </c>
      <c r="AC86" s="253">
        <f t="shared" si="27"/>
        <v>0</v>
      </c>
      <c r="AD86" s="253">
        <f t="shared" si="27"/>
        <v>0</v>
      </c>
      <c r="AE86" s="253">
        <f t="shared" si="27"/>
        <v>0</v>
      </c>
      <c r="AF86" s="253">
        <f t="shared" si="27"/>
        <v>0</v>
      </c>
      <c r="AG86" s="253">
        <f t="shared" si="27"/>
        <v>0</v>
      </c>
      <c r="AH86" s="253">
        <f t="shared" si="27"/>
        <v>0</v>
      </c>
      <c r="AI86" s="253">
        <f t="shared" si="27"/>
        <v>0</v>
      </c>
      <c r="AJ86" s="253">
        <f t="shared" si="27"/>
        <v>0</v>
      </c>
      <c r="AK86" s="253">
        <f t="shared" si="27"/>
        <v>0</v>
      </c>
      <c r="AL86" s="253">
        <f t="shared" si="27"/>
        <v>0</v>
      </c>
      <c r="AM86" s="253">
        <f t="shared" si="27"/>
        <v>0</v>
      </c>
      <c r="AN86" s="253">
        <f t="shared" si="27"/>
        <v>0</v>
      </c>
      <c r="AO86" s="253">
        <f t="shared" si="27"/>
        <v>0</v>
      </c>
      <c r="AP86" s="253">
        <f t="shared" si="27"/>
        <v>0</v>
      </c>
      <c r="AQ86" s="253">
        <f t="shared" si="27"/>
        <v>0</v>
      </c>
      <c r="AR86" s="253">
        <f t="shared" si="27"/>
        <v>0</v>
      </c>
      <c r="AS86" s="253">
        <f t="shared" si="27"/>
        <v>0</v>
      </c>
      <c r="AT86" s="253">
        <f t="shared" si="27"/>
        <v>0</v>
      </c>
      <c r="AU86" s="253">
        <f t="shared" si="27"/>
        <v>0</v>
      </c>
      <c r="AV86" s="253">
        <f t="shared" si="27"/>
        <v>0</v>
      </c>
      <c r="AW86" s="253">
        <f t="shared" si="27"/>
        <v>0</v>
      </c>
      <c r="AX86" s="253">
        <f t="shared" si="27"/>
        <v>0</v>
      </c>
      <c r="AY86" s="253">
        <f t="shared" si="27"/>
        <v>0</v>
      </c>
    </row>
    <row r="87" spans="1:51" s="249" customFormat="1" ht="15.75">
      <c r="A87" s="231"/>
      <c r="B87" s="231"/>
      <c r="C87" s="231"/>
      <c r="D87" s="254"/>
      <c r="E87" s="254"/>
      <c r="F87" s="254"/>
      <c r="G87" s="254"/>
      <c r="H87" s="254"/>
      <c r="I87" s="254"/>
      <c r="J87" s="254"/>
      <c r="K87" s="254"/>
      <c r="L87" s="254"/>
      <c r="M87" s="254"/>
      <c r="N87" s="254"/>
      <c r="O87" s="254"/>
      <c r="P87" s="254"/>
      <c r="Q87" s="254"/>
      <c r="R87" s="254"/>
      <c r="S87" s="254"/>
      <c r="T87" s="254"/>
      <c r="U87" s="254"/>
      <c r="V87" s="254"/>
      <c r="W87" s="254"/>
      <c r="X87" s="254"/>
      <c r="Y87" s="254"/>
      <c r="Z87" s="254"/>
      <c r="AA87" s="254"/>
      <c r="AB87" s="254"/>
      <c r="AC87" s="254"/>
      <c r="AD87" s="254"/>
      <c r="AE87" s="254"/>
      <c r="AF87" s="254"/>
      <c r="AG87" s="254"/>
      <c r="AH87" s="254"/>
      <c r="AI87" s="254"/>
      <c r="AJ87" s="254"/>
      <c r="AK87" s="254"/>
      <c r="AL87" s="254"/>
      <c r="AM87" s="254"/>
      <c r="AN87" s="254"/>
      <c r="AO87" s="254"/>
      <c r="AP87" s="254"/>
      <c r="AQ87" s="254"/>
      <c r="AR87" s="254"/>
      <c r="AS87" s="254"/>
      <c r="AT87" s="254"/>
      <c r="AU87" s="254"/>
      <c r="AV87" s="254"/>
      <c r="AW87" s="254"/>
      <c r="AX87" s="254"/>
      <c r="AY87" s="254"/>
    </row>
    <row r="88" spans="1:51" s="249" customFormat="1" ht="15.75">
      <c r="A88" s="231"/>
      <c r="B88" s="231"/>
      <c r="C88" s="231"/>
      <c r="D88" s="254"/>
      <c r="E88" s="254"/>
      <c r="F88" s="254"/>
      <c r="G88" s="254"/>
      <c r="H88" s="254"/>
      <c r="I88" s="254"/>
      <c r="J88" s="254"/>
      <c r="K88" s="254"/>
      <c r="L88" s="254"/>
      <c r="M88" s="254"/>
      <c r="N88" s="254"/>
      <c r="O88" s="254"/>
      <c r="P88" s="254"/>
      <c r="Q88" s="254"/>
      <c r="R88" s="254"/>
      <c r="S88" s="254"/>
      <c r="T88" s="254"/>
      <c r="U88" s="254"/>
      <c r="V88" s="254"/>
      <c r="W88" s="254"/>
      <c r="X88" s="254"/>
      <c r="Y88" s="254"/>
      <c r="Z88" s="254"/>
      <c r="AA88" s="254"/>
      <c r="AB88" s="254"/>
      <c r="AC88" s="254"/>
      <c r="AD88" s="254"/>
      <c r="AE88" s="254"/>
      <c r="AF88" s="254"/>
      <c r="AG88" s="254"/>
      <c r="AH88" s="254"/>
      <c r="AI88" s="254"/>
      <c r="AJ88" s="254"/>
      <c r="AK88" s="254"/>
      <c r="AL88" s="254"/>
      <c r="AM88" s="254"/>
      <c r="AN88" s="254"/>
      <c r="AO88" s="254"/>
      <c r="AP88" s="254"/>
      <c r="AQ88" s="254"/>
      <c r="AR88" s="254"/>
      <c r="AS88" s="254"/>
      <c r="AT88" s="254"/>
      <c r="AU88" s="254"/>
      <c r="AV88" s="254"/>
      <c r="AW88" s="254"/>
      <c r="AX88" s="254"/>
      <c r="AY88" s="254"/>
    </row>
    <row r="89" spans="1:51" s="242" customFormat="1" ht="55.5" customHeight="1">
      <c r="A89" s="186" t="s">
        <v>1002</v>
      </c>
      <c r="B89" s="906" t="s">
        <v>1003</v>
      </c>
      <c r="C89" s="907"/>
      <c r="D89" s="252">
        <f>SUM(D90,D93)</f>
        <v>0</v>
      </c>
      <c r="E89" s="252">
        <f t="shared" ref="E89:AY89" si="28">SUM(E90,E93)</f>
        <v>0</v>
      </c>
      <c r="F89" s="252">
        <f t="shared" si="28"/>
        <v>0</v>
      </c>
      <c r="G89" s="252">
        <f t="shared" si="28"/>
        <v>0</v>
      </c>
      <c r="H89" s="252">
        <f t="shared" si="28"/>
        <v>0</v>
      </c>
      <c r="I89" s="252">
        <f t="shared" si="28"/>
        <v>0</v>
      </c>
      <c r="J89" s="252">
        <f t="shared" si="28"/>
        <v>0</v>
      </c>
      <c r="K89" s="252">
        <f t="shared" si="28"/>
        <v>0</v>
      </c>
      <c r="L89" s="252">
        <f t="shared" si="28"/>
        <v>0</v>
      </c>
      <c r="M89" s="252">
        <f t="shared" si="28"/>
        <v>0</v>
      </c>
      <c r="N89" s="252">
        <f t="shared" si="28"/>
        <v>0</v>
      </c>
      <c r="O89" s="252">
        <f t="shared" si="28"/>
        <v>0</v>
      </c>
      <c r="P89" s="252">
        <f t="shared" si="28"/>
        <v>0</v>
      </c>
      <c r="Q89" s="252">
        <f t="shared" si="28"/>
        <v>0</v>
      </c>
      <c r="R89" s="252">
        <f t="shared" si="28"/>
        <v>0</v>
      </c>
      <c r="S89" s="252">
        <f t="shared" si="28"/>
        <v>0</v>
      </c>
      <c r="T89" s="252">
        <f t="shared" si="28"/>
        <v>0</v>
      </c>
      <c r="U89" s="252">
        <f t="shared" si="28"/>
        <v>0</v>
      </c>
      <c r="V89" s="252">
        <f t="shared" si="28"/>
        <v>0</v>
      </c>
      <c r="W89" s="252">
        <f t="shared" si="28"/>
        <v>0</v>
      </c>
      <c r="X89" s="252">
        <f t="shared" si="28"/>
        <v>0</v>
      </c>
      <c r="Y89" s="252">
        <f t="shared" si="28"/>
        <v>0</v>
      </c>
      <c r="Z89" s="252">
        <f t="shared" si="28"/>
        <v>0</v>
      </c>
      <c r="AA89" s="252">
        <f t="shared" si="28"/>
        <v>0</v>
      </c>
      <c r="AB89" s="252">
        <f t="shared" si="28"/>
        <v>0</v>
      </c>
      <c r="AC89" s="252">
        <f t="shared" si="28"/>
        <v>0</v>
      </c>
      <c r="AD89" s="252">
        <f t="shared" si="28"/>
        <v>0</v>
      </c>
      <c r="AE89" s="252">
        <f t="shared" si="28"/>
        <v>0</v>
      </c>
      <c r="AF89" s="252">
        <f t="shared" si="28"/>
        <v>0</v>
      </c>
      <c r="AG89" s="252">
        <f t="shared" si="28"/>
        <v>0</v>
      </c>
      <c r="AH89" s="252">
        <f t="shared" si="28"/>
        <v>0</v>
      </c>
      <c r="AI89" s="252">
        <f t="shared" si="28"/>
        <v>0</v>
      </c>
      <c r="AJ89" s="252">
        <f t="shared" si="28"/>
        <v>0</v>
      </c>
      <c r="AK89" s="252">
        <f t="shared" si="28"/>
        <v>0</v>
      </c>
      <c r="AL89" s="252">
        <f t="shared" si="28"/>
        <v>0</v>
      </c>
      <c r="AM89" s="252">
        <f t="shared" si="28"/>
        <v>0</v>
      </c>
      <c r="AN89" s="252">
        <f t="shared" si="28"/>
        <v>0</v>
      </c>
      <c r="AO89" s="252">
        <f t="shared" si="28"/>
        <v>0</v>
      </c>
      <c r="AP89" s="252">
        <f t="shared" si="28"/>
        <v>0</v>
      </c>
      <c r="AQ89" s="252">
        <f t="shared" si="28"/>
        <v>0</v>
      </c>
      <c r="AR89" s="252">
        <f t="shared" si="28"/>
        <v>0</v>
      </c>
      <c r="AS89" s="252">
        <f t="shared" si="28"/>
        <v>0</v>
      </c>
      <c r="AT89" s="252">
        <f t="shared" si="28"/>
        <v>0</v>
      </c>
      <c r="AU89" s="252">
        <f t="shared" si="28"/>
        <v>0</v>
      </c>
      <c r="AV89" s="252">
        <f t="shared" si="28"/>
        <v>0</v>
      </c>
      <c r="AW89" s="252">
        <f t="shared" si="28"/>
        <v>0</v>
      </c>
      <c r="AX89" s="252">
        <f t="shared" si="28"/>
        <v>0</v>
      </c>
      <c r="AY89" s="252">
        <f t="shared" si="28"/>
        <v>0</v>
      </c>
    </row>
    <row r="90" spans="1:51" s="246" customFormat="1" ht="45" customHeight="1">
      <c r="A90" s="191" t="s">
        <v>1004</v>
      </c>
      <c r="B90" s="923" t="s">
        <v>1005</v>
      </c>
      <c r="C90" s="924"/>
      <c r="D90" s="253">
        <f>SUM(D91:D92)</f>
        <v>0</v>
      </c>
      <c r="E90" s="253">
        <f t="shared" ref="E90:AY90" si="29">SUM(E91:E92)</f>
        <v>0</v>
      </c>
      <c r="F90" s="253">
        <f t="shared" si="29"/>
        <v>0</v>
      </c>
      <c r="G90" s="253">
        <f t="shared" si="29"/>
        <v>0</v>
      </c>
      <c r="H90" s="253">
        <f t="shared" si="29"/>
        <v>0</v>
      </c>
      <c r="I90" s="253">
        <f t="shared" si="29"/>
        <v>0</v>
      </c>
      <c r="J90" s="253">
        <f t="shared" si="29"/>
        <v>0</v>
      </c>
      <c r="K90" s="253">
        <f t="shared" si="29"/>
        <v>0</v>
      </c>
      <c r="L90" s="253">
        <f t="shared" si="29"/>
        <v>0</v>
      </c>
      <c r="M90" s="253">
        <f t="shared" si="29"/>
        <v>0</v>
      </c>
      <c r="N90" s="253">
        <f t="shared" si="29"/>
        <v>0</v>
      </c>
      <c r="O90" s="253">
        <f t="shared" si="29"/>
        <v>0</v>
      </c>
      <c r="P90" s="253">
        <f t="shared" si="29"/>
        <v>0</v>
      </c>
      <c r="Q90" s="253">
        <f t="shared" si="29"/>
        <v>0</v>
      </c>
      <c r="R90" s="253">
        <f t="shared" si="29"/>
        <v>0</v>
      </c>
      <c r="S90" s="253">
        <f t="shared" si="29"/>
        <v>0</v>
      </c>
      <c r="T90" s="253">
        <f t="shared" si="29"/>
        <v>0</v>
      </c>
      <c r="U90" s="253">
        <f t="shared" si="29"/>
        <v>0</v>
      </c>
      <c r="V90" s="253">
        <f t="shared" si="29"/>
        <v>0</v>
      </c>
      <c r="W90" s="253">
        <f t="shared" si="29"/>
        <v>0</v>
      </c>
      <c r="X90" s="253">
        <f t="shared" si="29"/>
        <v>0</v>
      </c>
      <c r="Y90" s="253">
        <f t="shared" si="29"/>
        <v>0</v>
      </c>
      <c r="Z90" s="253">
        <f t="shared" si="29"/>
        <v>0</v>
      </c>
      <c r="AA90" s="253">
        <f t="shared" si="29"/>
        <v>0</v>
      </c>
      <c r="AB90" s="253">
        <f t="shared" si="29"/>
        <v>0</v>
      </c>
      <c r="AC90" s="253">
        <f t="shared" si="29"/>
        <v>0</v>
      </c>
      <c r="AD90" s="253">
        <f t="shared" si="29"/>
        <v>0</v>
      </c>
      <c r="AE90" s="253">
        <f t="shared" si="29"/>
        <v>0</v>
      </c>
      <c r="AF90" s="253">
        <f t="shared" si="29"/>
        <v>0</v>
      </c>
      <c r="AG90" s="253">
        <f t="shared" si="29"/>
        <v>0</v>
      </c>
      <c r="AH90" s="253">
        <f t="shared" si="29"/>
        <v>0</v>
      </c>
      <c r="AI90" s="253">
        <f t="shared" si="29"/>
        <v>0</v>
      </c>
      <c r="AJ90" s="253">
        <f t="shared" si="29"/>
        <v>0</v>
      </c>
      <c r="AK90" s="253">
        <f t="shared" si="29"/>
        <v>0</v>
      </c>
      <c r="AL90" s="253">
        <f t="shared" si="29"/>
        <v>0</v>
      </c>
      <c r="AM90" s="253">
        <f t="shared" si="29"/>
        <v>0</v>
      </c>
      <c r="AN90" s="253">
        <f t="shared" si="29"/>
        <v>0</v>
      </c>
      <c r="AO90" s="253">
        <f t="shared" si="29"/>
        <v>0</v>
      </c>
      <c r="AP90" s="253">
        <f t="shared" si="29"/>
        <v>0</v>
      </c>
      <c r="AQ90" s="253">
        <f t="shared" si="29"/>
        <v>0</v>
      </c>
      <c r="AR90" s="253">
        <f t="shared" si="29"/>
        <v>0</v>
      </c>
      <c r="AS90" s="253">
        <f t="shared" si="29"/>
        <v>0</v>
      </c>
      <c r="AT90" s="253">
        <f t="shared" si="29"/>
        <v>0</v>
      </c>
      <c r="AU90" s="253">
        <f t="shared" si="29"/>
        <v>0</v>
      </c>
      <c r="AV90" s="253">
        <f t="shared" si="29"/>
        <v>0</v>
      </c>
      <c r="AW90" s="253">
        <f t="shared" si="29"/>
        <v>0</v>
      </c>
      <c r="AX90" s="253">
        <f t="shared" si="29"/>
        <v>0</v>
      </c>
      <c r="AY90" s="253">
        <f t="shared" si="29"/>
        <v>0</v>
      </c>
    </row>
    <row r="91" spans="1:51" s="249" customFormat="1" ht="15.75">
      <c r="A91" s="231"/>
      <c r="B91" s="231"/>
      <c r="C91" s="231"/>
      <c r="D91" s="254"/>
      <c r="E91" s="254"/>
      <c r="F91" s="254"/>
      <c r="G91" s="254"/>
      <c r="H91" s="254"/>
      <c r="I91" s="254"/>
      <c r="J91" s="254"/>
      <c r="K91" s="254"/>
      <c r="L91" s="254"/>
      <c r="M91" s="254"/>
      <c r="N91" s="254"/>
      <c r="O91" s="254"/>
      <c r="P91" s="254"/>
      <c r="Q91" s="254"/>
      <c r="R91" s="254"/>
      <c r="S91" s="254"/>
      <c r="T91" s="254"/>
      <c r="U91" s="254"/>
      <c r="V91" s="254"/>
      <c r="W91" s="254"/>
      <c r="X91" s="254"/>
      <c r="Y91" s="254"/>
      <c r="Z91" s="254"/>
      <c r="AA91" s="254"/>
      <c r="AB91" s="254"/>
      <c r="AC91" s="254"/>
      <c r="AD91" s="254"/>
      <c r="AE91" s="254"/>
      <c r="AF91" s="254"/>
      <c r="AG91" s="254"/>
      <c r="AH91" s="254"/>
      <c r="AI91" s="254"/>
      <c r="AJ91" s="254"/>
      <c r="AK91" s="254"/>
      <c r="AL91" s="254"/>
      <c r="AM91" s="254"/>
      <c r="AN91" s="254"/>
      <c r="AO91" s="254"/>
      <c r="AP91" s="254"/>
      <c r="AQ91" s="254"/>
      <c r="AR91" s="254"/>
      <c r="AS91" s="254"/>
      <c r="AT91" s="254"/>
      <c r="AU91" s="254"/>
      <c r="AV91" s="254"/>
      <c r="AW91" s="254"/>
      <c r="AX91" s="254"/>
      <c r="AY91" s="254"/>
    </row>
    <row r="92" spans="1:51" s="249" customFormat="1" ht="15.75">
      <c r="A92" s="231"/>
      <c r="B92" s="231"/>
      <c r="C92" s="231"/>
      <c r="D92" s="254"/>
      <c r="E92" s="254"/>
      <c r="F92" s="254"/>
      <c r="G92" s="254"/>
      <c r="H92" s="254"/>
      <c r="I92" s="254"/>
      <c r="J92" s="254"/>
      <c r="K92" s="254"/>
      <c r="L92" s="254"/>
      <c r="M92" s="254"/>
      <c r="N92" s="254"/>
      <c r="O92" s="254"/>
      <c r="P92" s="254"/>
      <c r="Q92" s="254"/>
      <c r="R92" s="254"/>
      <c r="S92" s="254"/>
      <c r="T92" s="254"/>
      <c r="U92" s="254"/>
      <c r="V92" s="254"/>
      <c r="W92" s="254"/>
      <c r="X92" s="254"/>
      <c r="Y92" s="254"/>
      <c r="Z92" s="254"/>
      <c r="AA92" s="254"/>
      <c r="AB92" s="254"/>
      <c r="AC92" s="254"/>
      <c r="AD92" s="254"/>
      <c r="AE92" s="254"/>
      <c r="AF92" s="254"/>
      <c r="AG92" s="254"/>
      <c r="AH92" s="254"/>
      <c r="AI92" s="254"/>
      <c r="AJ92" s="254"/>
      <c r="AK92" s="254"/>
      <c r="AL92" s="254"/>
      <c r="AM92" s="254"/>
      <c r="AN92" s="254"/>
      <c r="AO92" s="254"/>
      <c r="AP92" s="254"/>
      <c r="AQ92" s="254"/>
      <c r="AR92" s="254"/>
      <c r="AS92" s="254"/>
      <c r="AT92" s="254"/>
      <c r="AU92" s="254"/>
      <c r="AV92" s="254"/>
      <c r="AW92" s="254"/>
      <c r="AX92" s="254"/>
      <c r="AY92" s="254"/>
    </row>
    <row r="93" spans="1:51" s="246" customFormat="1" ht="46.5" customHeight="1">
      <c r="A93" s="191" t="s">
        <v>1006</v>
      </c>
      <c r="B93" s="923" t="s">
        <v>1007</v>
      </c>
      <c r="C93" s="924"/>
      <c r="D93" s="253">
        <f>SUM(D94:D95)</f>
        <v>0</v>
      </c>
      <c r="E93" s="253">
        <f t="shared" ref="E93:AY93" si="30">SUM(E94:E95)</f>
        <v>0</v>
      </c>
      <c r="F93" s="253">
        <f t="shared" si="30"/>
        <v>0</v>
      </c>
      <c r="G93" s="253">
        <f t="shared" si="30"/>
        <v>0</v>
      </c>
      <c r="H93" s="253">
        <f t="shared" si="30"/>
        <v>0</v>
      </c>
      <c r="I93" s="253">
        <f t="shared" si="30"/>
        <v>0</v>
      </c>
      <c r="J93" s="253">
        <f t="shared" si="30"/>
        <v>0</v>
      </c>
      <c r="K93" s="253">
        <f t="shared" si="30"/>
        <v>0</v>
      </c>
      <c r="L93" s="253">
        <f t="shared" si="30"/>
        <v>0</v>
      </c>
      <c r="M93" s="253">
        <f t="shared" si="30"/>
        <v>0</v>
      </c>
      <c r="N93" s="253">
        <f t="shared" si="30"/>
        <v>0</v>
      </c>
      <c r="O93" s="253">
        <f t="shared" si="30"/>
        <v>0</v>
      </c>
      <c r="P93" s="253">
        <f t="shared" si="30"/>
        <v>0</v>
      </c>
      <c r="Q93" s="253">
        <f t="shared" si="30"/>
        <v>0</v>
      </c>
      <c r="R93" s="253">
        <f t="shared" si="30"/>
        <v>0</v>
      </c>
      <c r="S93" s="253">
        <f t="shared" si="30"/>
        <v>0</v>
      </c>
      <c r="T93" s="253">
        <f t="shared" si="30"/>
        <v>0</v>
      </c>
      <c r="U93" s="253">
        <f t="shared" si="30"/>
        <v>0</v>
      </c>
      <c r="V93" s="253">
        <f t="shared" si="30"/>
        <v>0</v>
      </c>
      <c r="W93" s="253">
        <f t="shared" si="30"/>
        <v>0</v>
      </c>
      <c r="X93" s="253">
        <f t="shared" si="30"/>
        <v>0</v>
      </c>
      <c r="Y93" s="253">
        <f t="shared" si="30"/>
        <v>0</v>
      </c>
      <c r="Z93" s="253">
        <f t="shared" si="30"/>
        <v>0</v>
      </c>
      <c r="AA93" s="253">
        <f t="shared" si="30"/>
        <v>0</v>
      </c>
      <c r="AB93" s="253">
        <f t="shared" si="30"/>
        <v>0</v>
      </c>
      <c r="AC93" s="253">
        <f t="shared" si="30"/>
        <v>0</v>
      </c>
      <c r="AD93" s="253">
        <f t="shared" si="30"/>
        <v>0</v>
      </c>
      <c r="AE93" s="253">
        <f t="shared" si="30"/>
        <v>0</v>
      </c>
      <c r="AF93" s="253">
        <f t="shared" si="30"/>
        <v>0</v>
      </c>
      <c r="AG93" s="253">
        <f t="shared" si="30"/>
        <v>0</v>
      </c>
      <c r="AH93" s="253">
        <f t="shared" si="30"/>
        <v>0</v>
      </c>
      <c r="AI93" s="253">
        <f t="shared" si="30"/>
        <v>0</v>
      </c>
      <c r="AJ93" s="253">
        <f t="shared" si="30"/>
        <v>0</v>
      </c>
      <c r="AK93" s="253">
        <f t="shared" si="30"/>
        <v>0</v>
      </c>
      <c r="AL93" s="253">
        <f t="shared" si="30"/>
        <v>0</v>
      </c>
      <c r="AM93" s="253">
        <f t="shared" si="30"/>
        <v>0</v>
      </c>
      <c r="AN93" s="253">
        <f t="shared" si="30"/>
        <v>0</v>
      </c>
      <c r="AO93" s="253">
        <f t="shared" si="30"/>
        <v>0</v>
      </c>
      <c r="AP93" s="253">
        <f t="shared" si="30"/>
        <v>0</v>
      </c>
      <c r="AQ93" s="253">
        <f t="shared" si="30"/>
        <v>0</v>
      </c>
      <c r="AR93" s="253">
        <f t="shared" si="30"/>
        <v>0</v>
      </c>
      <c r="AS93" s="253">
        <f t="shared" si="30"/>
        <v>0</v>
      </c>
      <c r="AT93" s="253">
        <f t="shared" si="30"/>
        <v>0</v>
      </c>
      <c r="AU93" s="253">
        <f t="shared" si="30"/>
        <v>0</v>
      </c>
      <c r="AV93" s="253">
        <f t="shared" si="30"/>
        <v>0</v>
      </c>
      <c r="AW93" s="253">
        <f t="shared" si="30"/>
        <v>0</v>
      </c>
      <c r="AX93" s="253">
        <f t="shared" si="30"/>
        <v>0</v>
      </c>
      <c r="AY93" s="253">
        <f t="shared" si="30"/>
        <v>0</v>
      </c>
    </row>
    <row r="94" spans="1:51" s="249" customFormat="1" ht="15.75">
      <c r="A94" s="231"/>
      <c r="B94" s="231"/>
      <c r="C94" s="231"/>
      <c r="D94" s="254"/>
      <c r="E94" s="254"/>
      <c r="F94" s="254"/>
      <c r="G94" s="254"/>
      <c r="H94" s="254"/>
      <c r="I94" s="254"/>
      <c r="J94" s="254"/>
      <c r="K94" s="254"/>
      <c r="L94" s="254"/>
      <c r="M94" s="254"/>
      <c r="N94" s="254"/>
      <c r="O94" s="254"/>
      <c r="P94" s="254"/>
      <c r="Q94" s="254"/>
      <c r="R94" s="254"/>
      <c r="S94" s="254"/>
      <c r="T94" s="254"/>
      <c r="U94" s="254"/>
      <c r="V94" s="254"/>
      <c r="W94" s="254"/>
      <c r="X94" s="254"/>
      <c r="Y94" s="254"/>
      <c r="Z94" s="254"/>
      <c r="AA94" s="254"/>
      <c r="AB94" s="254"/>
      <c r="AC94" s="254"/>
      <c r="AD94" s="254"/>
      <c r="AE94" s="254"/>
      <c r="AF94" s="254"/>
      <c r="AG94" s="254"/>
      <c r="AH94" s="254"/>
      <c r="AI94" s="254"/>
      <c r="AJ94" s="254"/>
      <c r="AK94" s="254"/>
      <c r="AL94" s="254"/>
      <c r="AM94" s="254"/>
      <c r="AN94" s="254"/>
      <c r="AO94" s="254"/>
      <c r="AP94" s="254"/>
      <c r="AQ94" s="254"/>
      <c r="AR94" s="254"/>
      <c r="AS94" s="254"/>
      <c r="AT94" s="254"/>
      <c r="AU94" s="254"/>
      <c r="AV94" s="254"/>
      <c r="AW94" s="254"/>
      <c r="AX94" s="254"/>
      <c r="AY94" s="254"/>
    </row>
    <row r="95" spans="1:51" s="249" customFormat="1" ht="15.75">
      <c r="A95" s="231"/>
      <c r="B95" s="231"/>
      <c r="C95" s="231"/>
      <c r="D95" s="254"/>
      <c r="E95" s="254"/>
      <c r="F95" s="254"/>
      <c r="G95" s="254"/>
      <c r="H95" s="254"/>
      <c r="I95" s="254"/>
      <c r="J95" s="254"/>
      <c r="K95" s="254"/>
      <c r="L95" s="254"/>
      <c r="M95" s="254"/>
      <c r="N95" s="254"/>
      <c r="O95" s="254"/>
      <c r="P95" s="254"/>
      <c r="Q95" s="254"/>
      <c r="R95" s="254"/>
      <c r="S95" s="254"/>
      <c r="T95" s="254"/>
      <c r="U95" s="254"/>
      <c r="V95" s="254"/>
      <c r="W95" s="254"/>
      <c r="X95" s="254"/>
      <c r="Y95" s="254"/>
      <c r="Z95" s="254"/>
      <c r="AA95" s="254"/>
      <c r="AB95" s="254"/>
      <c r="AC95" s="254"/>
      <c r="AD95" s="254"/>
      <c r="AE95" s="254"/>
      <c r="AF95" s="254"/>
      <c r="AG95" s="254"/>
      <c r="AH95" s="254"/>
      <c r="AI95" s="254"/>
      <c r="AJ95" s="254"/>
      <c r="AK95" s="254"/>
      <c r="AL95" s="254"/>
      <c r="AM95" s="254"/>
      <c r="AN95" s="254"/>
      <c r="AO95" s="254"/>
      <c r="AP95" s="254"/>
      <c r="AQ95" s="254"/>
      <c r="AR95" s="254"/>
      <c r="AS95" s="254"/>
      <c r="AT95" s="254"/>
      <c r="AU95" s="254"/>
      <c r="AV95" s="254"/>
      <c r="AW95" s="254"/>
      <c r="AX95" s="254"/>
      <c r="AY95" s="254"/>
    </row>
    <row r="96" spans="1:51" s="240" customFormat="1" ht="72.75" customHeight="1">
      <c r="A96" s="190" t="s">
        <v>224</v>
      </c>
      <c r="B96" s="904" t="s">
        <v>1008</v>
      </c>
      <c r="C96" s="905"/>
      <c r="D96" s="251">
        <f>SUM(D97,D100)</f>
        <v>0</v>
      </c>
      <c r="E96" s="251">
        <f t="shared" ref="E96:AY96" si="31">SUM(E97,E100)</f>
        <v>0</v>
      </c>
      <c r="F96" s="251">
        <f t="shared" si="31"/>
        <v>0</v>
      </c>
      <c r="G96" s="251">
        <f t="shared" si="31"/>
        <v>0</v>
      </c>
      <c r="H96" s="251">
        <f t="shared" si="31"/>
        <v>0</v>
      </c>
      <c r="I96" s="251">
        <f t="shared" si="31"/>
        <v>0</v>
      </c>
      <c r="J96" s="251">
        <f t="shared" si="31"/>
        <v>0</v>
      </c>
      <c r="K96" s="251">
        <f t="shared" si="31"/>
        <v>0</v>
      </c>
      <c r="L96" s="251">
        <f t="shared" si="31"/>
        <v>0</v>
      </c>
      <c r="M96" s="251">
        <f t="shared" si="31"/>
        <v>0</v>
      </c>
      <c r="N96" s="251">
        <f t="shared" si="31"/>
        <v>0</v>
      </c>
      <c r="O96" s="251">
        <f t="shared" si="31"/>
        <v>0</v>
      </c>
      <c r="P96" s="251">
        <f t="shared" si="31"/>
        <v>0</v>
      </c>
      <c r="Q96" s="251">
        <f t="shared" si="31"/>
        <v>0</v>
      </c>
      <c r="R96" s="251">
        <f t="shared" si="31"/>
        <v>0</v>
      </c>
      <c r="S96" s="251">
        <f t="shared" si="31"/>
        <v>0</v>
      </c>
      <c r="T96" s="251">
        <f t="shared" si="31"/>
        <v>0</v>
      </c>
      <c r="U96" s="251">
        <f t="shared" si="31"/>
        <v>0</v>
      </c>
      <c r="V96" s="251">
        <f t="shared" si="31"/>
        <v>0</v>
      </c>
      <c r="W96" s="251">
        <f t="shared" si="31"/>
        <v>0</v>
      </c>
      <c r="X96" s="251">
        <f t="shared" si="31"/>
        <v>0</v>
      </c>
      <c r="Y96" s="251">
        <f t="shared" si="31"/>
        <v>0</v>
      </c>
      <c r="Z96" s="251">
        <f t="shared" si="31"/>
        <v>0</v>
      </c>
      <c r="AA96" s="251">
        <f t="shared" si="31"/>
        <v>0</v>
      </c>
      <c r="AB96" s="251">
        <f t="shared" si="31"/>
        <v>0</v>
      </c>
      <c r="AC96" s="251">
        <f t="shared" si="31"/>
        <v>0</v>
      </c>
      <c r="AD96" s="251">
        <f t="shared" si="31"/>
        <v>0</v>
      </c>
      <c r="AE96" s="251">
        <f t="shared" si="31"/>
        <v>0</v>
      </c>
      <c r="AF96" s="251">
        <f t="shared" si="31"/>
        <v>0</v>
      </c>
      <c r="AG96" s="251">
        <f t="shared" si="31"/>
        <v>0</v>
      </c>
      <c r="AH96" s="251">
        <f t="shared" si="31"/>
        <v>0</v>
      </c>
      <c r="AI96" s="251">
        <f t="shared" si="31"/>
        <v>0</v>
      </c>
      <c r="AJ96" s="251">
        <f t="shared" si="31"/>
        <v>0</v>
      </c>
      <c r="AK96" s="251">
        <f t="shared" si="31"/>
        <v>0</v>
      </c>
      <c r="AL96" s="251">
        <f t="shared" si="31"/>
        <v>0</v>
      </c>
      <c r="AM96" s="251">
        <f t="shared" si="31"/>
        <v>0</v>
      </c>
      <c r="AN96" s="251">
        <f t="shared" si="31"/>
        <v>0</v>
      </c>
      <c r="AO96" s="251">
        <f t="shared" si="31"/>
        <v>0</v>
      </c>
      <c r="AP96" s="251">
        <f t="shared" si="31"/>
        <v>0</v>
      </c>
      <c r="AQ96" s="251">
        <f t="shared" si="31"/>
        <v>0</v>
      </c>
      <c r="AR96" s="251">
        <f t="shared" si="31"/>
        <v>0</v>
      </c>
      <c r="AS96" s="251">
        <f t="shared" si="31"/>
        <v>0</v>
      </c>
      <c r="AT96" s="251">
        <f t="shared" si="31"/>
        <v>0</v>
      </c>
      <c r="AU96" s="251">
        <f t="shared" si="31"/>
        <v>0</v>
      </c>
      <c r="AV96" s="251">
        <f t="shared" si="31"/>
        <v>0</v>
      </c>
      <c r="AW96" s="251">
        <f t="shared" si="31"/>
        <v>0</v>
      </c>
      <c r="AX96" s="251">
        <f t="shared" si="31"/>
        <v>0</v>
      </c>
      <c r="AY96" s="251">
        <f t="shared" si="31"/>
        <v>0</v>
      </c>
    </row>
    <row r="97" spans="1:51" s="242" customFormat="1" ht="57" customHeight="1">
      <c r="A97" s="186" t="s">
        <v>1009</v>
      </c>
      <c r="B97" s="906" t="s">
        <v>1010</v>
      </c>
      <c r="C97" s="907"/>
      <c r="D97" s="252">
        <f>SUM(D98:D99)</f>
        <v>0</v>
      </c>
      <c r="E97" s="252">
        <f t="shared" ref="E97:AY97" si="32">SUM(E98:E99)</f>
        <v>0</v>
      </c>
      <c r="F97" s="252">
        <f t="shared" si="32"/>
        <v>0</v>
      </c>
      <c r="G97" s="252">
        <f t="shared" si="32"/>
        <v>0</v>
      </c>
      <c r="H97" s="252">
        <f t="shared" si="32"/>
        <v>0</v>
      </c>
      <c r="I97" s="252">
        <f t="shared" si="32"/>
        <v>0</v>
      </c>
      <c r="J97" s="252">
        <f t="shared" si="32"/>
        <v>0</v>
      </c>
      <c r="K97" s="252">
        <f t="shared" si="32"/>
        <v>0</v>
      </c>
      <c r="L97" s="252">
        <f t="shared" si="32"/>
        <v>0</v>
      </c>
      <c r="M97" s="252">
        <f t="shared" si="32"/>
        <v>0</v>
      </c>
      <c r="N97" s="252">
        <f t="shared" si="32"/>
        <v>0</v>
      </c>
      <c r="O97" s="252">
        <f t="shared" si="32"/>
        <v>0</v>
      </c>
      <c r="P97" s="252">
        <f t="shared" si="32"/>
        <v>0</v>
      </c>
      <c r="Q97" s="252">
        <f t="shared" si="32"/>
        <v>0</v>
      </c>
      <c r="R97" s="252">
        <f t="shared" si="32"/>
        <v>0</v>
      </c>
      <c r="S97" s="252">
        <f t="shared" si="32"/>
        <v>0</v>
      </c>
      <c r="T97" s="252">
        <f t="shared" si="32"/>
        <v>0</v>
      </c>
      <c r="U97" s="252">
        <f t="shared" si="32"/>
        <v>0</v>
      </c>
      <c r="V97" s="252">
        <f t="shared" si="32"/>
        <v>0</v>
      </c>
      <c r="W97" s="252">
        <f t="shared" si="32"/>
        <v>0</v>
      </c>
      <c r="X97" s="252">
        <f t="shared" si="32"/>
        <v>0</v>
      </c>
      <c r="Y97" s="252">
        <f t="shared" si="32"/>
        <v>0</v>
      </c>
      <c r="Z97" s="252">
        <f t="shared" si="32"/>
        <v>0</v>
      </c>
      <c r="AA97" s="252">
        <f t="shared" si="32"/>
        <v>0</v>
      </c>
      <c r="AB97" s="252">
        <f t="shared" si="32"/>
        <v>0</v>
      </c>
      <c r="AC97" s="252">
        <f t="shared" si="32"/>
        <v>0</v>
      </c>
      <c r="AD97" s="252">
        <f t="shared" si="32"/>
        <v>0</v>
      </c>
      <c r="AE97" s="252">
        <f t="shared" si="32"/>
        <v>0</v>
      </c>
      <c r="AF97" s="252">
        <f t="shared" si="32"/>
        <v>0</v>
      </c>
      <c r="AG97" s="252">
        <f t="shared" si="32"/>
        <v>0</v>
      </c>
      <c r="AH97" s="252">
        <f t="shared" si="32"/>
        <v>0</v>
      </c>
      <c r="AI97" s="252">
        <f t="shared" si="32"/>
        <v>0</v>
      </c>
      <c r="AJ97" s="252">
        <f t="shared" si="32"/>
        <v>0</v>
      </c>
      <c r="AK97" s="252">
        <f t="shared" si="32"/>
        <v>0</v>
      </c>
      <c r="AL97" s="252">
        <f t="shared" si="32"/>
        <v>0</v>
      </c>
      <c r="AM97" s="252">
        <f t="shared" si="32"/>
        <v>0</v>
      </c>
      <c r="AN97" s="252">
        <f t="shared" si="32"/>
        <v>0</v>
      </c>
      <c r="AO97" s="252">
        <f t="shared" si="32"/>
        <v>0</v>
      </c>
      <c r="AP97" s="252">
        <f t="shared" si="32"/>
        <v>0</v>
      </c>
      <c r="AQ97" s="252">
        <f t="shared" si="32"/>
        <v>0</v>
      </c>
      <c r="AR97" s="252">
        <f t="shared" si="32"/>
        <v>0</v>
      </c>
      <c r="AS97" s="252">
        <f t="shared" si="32"/>
        <v>0</v>
      </c>
      <c r="AT97" s="252">
        <f t="shared" si="32"/>
        <v>0</v>
      </c>
      <c r="AU97" s="252">
        <f t="shared" si="32"/>
        <v>0</v>
      </c>
      <c r="AV97" s="252">
        <f t="shared" si="32"/>
        <v>0</v>
      </c>
      <c r="AW97" s="252">
        <f t="shared" si="32"/>
        <v>0</v>
      </c>
      <c r="AX97" s="252">
        <f t="shared" si="32"/>
        <v>0</v>
      </c>
      <c r="AY97" s="252">
        <f t="shared" si="32"/>
        <v>0</v>
      </c>
    </row>
    <row r="98" spans="1:51" s="249" customFormat="1" ht="15.75">
      <c r="A98" s="231"/>
      <c r="B98" s="231"/>
      <c r="C98" s="231"/>
      <c r="D98" s="254"/>
      <c r="E98" s="254"/>
      <c r="F98" s="254"/>
      <c r="G98" s="254"/>
      <c r="H98" s="254"/>
      <c r="I98" s="254"/>
      <c r="J98" s="254"/>
      <c r="K98" s="254"/>
      <c r="L98" s="254"/>
      <c r="M98" s="254"/>
      <c r="N98" s="254"/>
      <c r="O98" s="254"/>
      <c r="P98" s="254"/>
      <c r="Q98" s="254"/>
      <c r="R98" s="254"/>
      <c r="S98" s="254"/>
      <c r="T98" s="254"/>
      <c r="U98" s="254"/>
      <c r="V98" s="254"/>
      <c r="W98" s="254"/>
      <c r="X98" s="254"/>
      <c r="Y98" s="254"/>
      <c r="Z98" s="254"/>
      <c r="AA98" s="254"/>
      <c r="AB98" s="254"/>
      <c r="AC98" s="254"/>
      <c r="AD98" s="254"/>
      <c r="AE98" s="254"/>
      <c r="AF98" s="254"/>
      <c r="AG98" s="254"/>
      <c r="AH98" s="254"/>
      <c r="AI98" s="254"/>
      <c r="AJ98" s="254"/>
      <c r="AK98" s="254"/>
      <c r="AL98" s="254"/>
      <c r="AM98" s="254"/>
      <c r="AN98" s="254"/>
      <c r="AO98" s="254"/>
      <c r="AP98" s="254"/>
      <c r="AQ98" s="254"/>
      <c r="AR98" s="254"/>
      <c r="AS98" s="254"/>
      <c r="AT98" s="254"/>
      <c r="AU98" s="254"/>
      <c r="AV98" s="254"/>
      <c r="AW98" s="254"/>
      <c r="AX98" s="254"/>
      <c r="AY98" s="254"/>
    </row>
    <row r="99" spans="1:51" s="249" customFormat="1" ht="15.75">
      <c r="A99" s="231"/>
      <c r="B99" s="231"/>
      <c r="C99" s="231"/>
      <c r="D99" s="254"/>
      <c r="E99" s="254"/>
      <c r="F99" s="254"/>
      <c r="G99" s="254"/>
      <c r="H99" s="254"/>
      <c r="I99" s="254"/>
      <c r="J99" s="254"/>
      <c r="K99" s="254"/>
      <c r="L99" s="254"/>
      <c r="M99" s="254"/>
      <c r="N99" s="254"/>
      <c r="O99" s="254"/>
      <c r="P99" s="254"/>
      <c r="Q99" s="254"/>
      <c r="R99" s="254"/>
      <c r="S99" s="254"/>
      <c r="T99" s="254"/>
      <c r="U99" s="254"/>
      <c r="V99" s="254"/>
      <c r="W99" s="254"/>
      <c r="X99" s="254"/>
      <c r="Y99" s="254"/>
      <c r="Z99" s="254"/>
      <c r="AA99" s="254"/>
      <c r="AB99" s="254"/>
      <c r="AC99" s="254"/>
      <c r="AD99" s="254"/>
      <c r="AE99" s="254"/>
      <c r="AF99" s="254"/>
      <c r="AG99" s="254"/>
      <c r="AH99" s="254"/>
      <c r="AI99" s="254"/>
      <c r="AJ99" s="254"/>
      <c r="AK99" s="254"/>
      <c r="AL99" s="254"/>
      <c r="AM99" s="254"/>
      <c r="AN99" s="254"/>
      <c r="AO99" s="254"/>
      <c r="AP99" s="254"/>
      <c r="AQ99" s="254"/>
      <c r="AR99" s="254"/>
      <c r="AS99" s="254"/>
      <c r="AT99" s="254"/>
      <c r="AU99" s="254"/>
      <c r="AV99" s="254"/>
      <c r="AW99" s="254"/>
      <c r="AX99" s="254"/>
      <c r="AY99" s="254"/>
    </row>
    <row r="100" spans="1:51" s="242" customFormat="1" ht="69.75" customHeight="1">
      <c r="A100" s="186" t="s">
        <v>1011</v>
      </c>
      <c r="B100" s="906" t="s">
        <v>1012</v>
      </c>
      <c r="C100" s="907"/>
      <c r="D100" s="252">
        <f>SUM(D101:D102)</f>
        <v>0</v>
      </c>
      <c r="E100" s="252">
        <f t="shared" ref="E100:AY100" si="33">SUM(E101:E102)</f>
        <v>0</v>
      </c>
      <c r="F100" s="252">
        <f t="shared" si="33"/>
        <v>0</v>
      </c>
      <c r="G100" s="252">
        <f t="shared" si="33"/>
        <v>0</v>
      </c>
      <c r="H100" s="252">
        <f t="shared" si="33"/>
        <v>0</v>
      </c>
      <c r="I100" s="252">
        <f t="shared" si="33"/>
        <v>0</v>
      </c>
      <c r="J100" s="252">
        <f t="shared" si="33"/>
        <v>0</v>
      </c>
      <c r="K100" s="252">
        <f t="shared" si="33"/>
        <v>0</v>
      </c>
      <c r="L100" s="252">
        <f t="shared" si="33"/>
        <v>0</v>
      </c>
      <c r="M100" s="252">
        <f t="shared" si="33"/>
        <v>0</v>
      </c>
      <c r="N100" s="252">
        <f t="shared" si="33"/>
        <v>0</v>
      </c>
      <c r="O100" s="252">
        <f t="shared" si="33"/>
        <v>0</v>
      </c>
      <c r="P100" s="252">
        <f t="shared" si="33"/>
        <v>0</v>
      </c>
      <c r="Q100" s="252">
        <f t="shared" si="33"/>
        <v>0</v>
      </c>
      <c r="R100" s="252">
        <f t="shared" si="33"/>
        <v>0</v>
      </c>
      <c r="S100" s="252">
        <f t="shared" si="33"/>
        <v>0</v>
      </c>
      <c r="T100" s="252">
        <f t="shared" si="33"/>
        <v>0</v>
      </c>
      <c r="U100" s="252">
        <f t="shared" si="33"/>
        <v>0</v>
      </c>
      <c r="V100" s="252">
        <f t="shared" si="33"/>
        <v>0</v>
      </c>
      <c r="W100" s="252">
        <f t="shared" si="33"/>
        <v>0</v>
      </c>
      <c r="X100" s="252">
        <f t="shared" si="33"/>
        <v>0</v>
      </c>
      <c r="Y100" s="252">
        <f t="shared" si="33"/>
        <v>0</v>
      </c>
      <c r="Z100" s="252">
        <f t="shared" si="33"/>
        <v>0</v>
      </c>
      <c r="AA100" s="252">
        <f t="shared" si="33"/>
        <v>0</v>
      </c>
      <c r="AB100" s="252">
        <f t="shared" si="33"/>
        <v>0</v>
      </c>
      <c r="AC100" s="252">
        <f t="shared" si="33"/>
        <v>0</v>
      </c>
      <c r="AD100" s="252">
        <f t="shared" si="33"/>
        <v>0</v>
      </c>
      <c r="AE100" s="252">
        <f t="shared" si="33"/>
        <v>0</v>
      </c>
      <c r="AF100" s="252">
        <f t="shared" si="33"/>
        <v>0</v>
      </c>
      <c r="AG100" s="252">
        <f t="shared" si="33"/>
        <v>0</v>
      </c>
      <c r="AH100" s="252">
        <f t="shared" si="33"/>
        <v>0</v>
      </c>
      <c r="AI100" s="252">
        <f t="shared" si="33"/>
        <v>0</v>
      </c>
      <c r="AJ100" s="252">
        <f t="shared" si="33"/>
        <v>0</v>
      </c>
      <c r="AK100" s="252">
        <f t="shared" si="33"/>
        <v>0</v>
      </c>
      <c r="AL100" s="252">
        <f t="shared" si="33"/>
        <v>0</v>
      </c>
      <c r="AM100" s="252">
        <f t="shared" si="33"/>
        <v>0</v>
      </c>
      <c r="AN100" s="252">
        <f t="shared" si="33"/>
        <v>0</v>
      </c>
      <c r="AO100" s="252">
        <f t="shared" si="33"/>
        <v>0</v>
      </c>
      <c r="AP100" s="252">
        <f t="shared" si="33"/>
        <v>0</v>
      </c>
      <c r="AQ100" s="252">
        <f t="shared" si="33"/>
        <v>0</v>
      </c>
      <c r="AR100" s="252">
        <f t="shared" si="33"/>
        <v>0</v>
      </c>
      <c r="AS100" s="252">
        <f t="shared" si="33"/>
        <v>0</v>
      </c>
      <c r="AT100" s="252">
        <f t="shared" si="33"/>
        <v>0</v>
      </c>
      <c r="AU100" s="252">
        <f t="shared" si="33"/>
        <v>0</v>
      </c>
      <c r="AV100" s="252">
        <f t="shared" si="33"/>
        <v>0</v>
      </c>
      <c r="AW100" s="252">
        <f t="shared" si="33"/>
        <v>0</v>
      </c>
      <c r="AX100" s="252">
        <f t="shared" si="33"/>
        <v>0</v>
      </c>
      <c r="AY100" s="252">
        <f t="shared" si="33"/>
        <v>0</v>
      </c>
    </row>
    <row r="101" spans="1:51" s="249" customFormat="1" ht="15.75">
      <c r="A101" s="231"/>
      <c r="B101" s="231"/>
      <c r="C101" s="231"/>
      <c r="D101" s="254"/>
      <c r="E101" s="254"/>
      <c r="F101" s="254"/>
      <c r="G101" s="254"/>
      <c r="H101" s="254"/>
      <c r="I101" s="254"/>
      <c r="J101" s="254"/>
      <c r="K101" s="254"/>
      <c r="L101" s="254"/>
      <c r="M101" s="254"/>
      <c r="N101" s="254"/>
      <c r="O101" s="254"/>
      <c r="P101" s="254"/>
      <c r="Q101" s="254"/>
      <c r="R101" s="254"/>
      <c r="S101" s="254"/>
      <c r="T101" s="254"/>
      <c r="U101" s="254"/>
      <c r="V101" s="254"/>
      <c r="W101" s="254"/>
      <c r="X101" s="254"/>
      <c r="Y101" s="254"/>
      <c r="Z101" s="254"/>
      <c r="AA101" s="254"/>
      <c r="AB101" s="254"/>
      <c r="AC101" s="254"/>
      <c r="AD101" s="254"/>
      <c r="AE101" s="254"/>
      <c r="AF101" s="254"/>
      <c r="AG101" s="254"/>
      <c r="AH101" s="254"/>
      <c r="AI101" s="254"/>
      <c r="AJ101" s="254"/>
      <c r="AK101" s="254"/>
      <c r="AL101" s="254"/>
      <c r="AM101" s="254"/>
      <c r="AN101" s="254"/>
      <c r="AO101" s="254"/>
      <c r="AP101" s="254"/>
      <c r="AQ101" s="254"/>
      <c r="AR101" s="254"/>
      <c r="AS101" s="254"/>
      <c r="AT101" s="254"/>
      <c r="AU101" s="254"/>
      <c r="AV101" s="254"/>
      <c r="AW101" s="254"/>
      <c r="AX101" s="254"/>
      <c r="AY101" s="254"/>
    </row>
    <row r="102" spans="1:51" s="249" customFormat="1" ht="15.75">
      <c r="A102" s="231"/>
      <c r="B102" s="231"/>
      <c r="C102" s="231"/>
      <c r="D102" s="254"/>
      <c r="E102" s="255"/>
      <c r="F102" s="254"/>
      <c r="G102" s="254"/>
      <c r="H102" s="254"/>
      <c r="I102" s="254"/>
      <c r="J102" s="254"/>
      <c r="K102" s="254"/>
      <c r="L102" s="254"/>
      <c r="M102" s="254"/>
      <c r="N102" s="254"/>
      <c r="O102" s="254"/>
      <c r="P102" s="254"/>
      <c r="Q102" s="254"/>
      <c r="R102" s="254"/>
      <c r="S102" s="254"/>
      <c r="T102" s="254"/>
      <c r="U102" s="254"/>
      <c r="V102" s="254"/>
      <c r="W102" s="254"/>
      <c r="X102" s="254"/>
      <c r="Y102" s="254"/>
      <c r="Z102" s="254"/>
      <c r="AA102" s="254"/>
      <c r="AB102" s="254"/>
      <c r="AC102" s="254"/>
      <c r="AD102" s="254"/>
      <c r="AE102" s="254"/>
      <c r="AF102" s="254"/>
      <c r="AG102" s="254"/>
      <c r="AH102" s="254"/>
      <c r="AI102" s="254"/>
      <c r="AJ102" s="254"/>
      <c r="AK102" s="254"/>
      <c r="AL102" s="254"/>
      <c r="AM102" s="254"/>
      <c r="AN102" s="254"/>
      <c r="AO102" s="254"/>
      <c r="AP102" s="254"/>
      <c r="AQ102" s="254"/>
      <c r="AR102" s="254"/>
      <c r="AS102" s="254"/>
      <c r="AT102" s="254"/>
      <c r="AU102" s="254"/>
      <c r="AV102" s="254"/>
      <c r="AW102" s="254"/>
      <c r="AX102" s="254"/>
      <c r="AY102" s="254"/>
    </row>
    <row r="103" spans="1:51" s="240" customFormat="1" ht="45.75" customHeight="1">
      <c r="A103" s="190" t="s">
        <v>225</v>
      </c>
      <c r="B103" s="904" t="s">
        <v>1013</v>
      </c>
      <c r="C103" s="905"/>
      <c r="D103" s="251">
        <f>SUM(D104:D105)</f>
        <v>0</v>
      </c>
      <c r="E103" s="251">
        <f t="shared" ref="E103:AY103" si="34">SUM(E104:E105)</f>
        <v>0</v>
      </c>
      <c r="F103" s="251">
        <f t="shared" si="34"/>
        <v>0</v>
      </c>
      <c r="G103" s="251">
        <f t="shared" si="34"/>
        <v>0</v>
      </c>
      <c r="H103" s="251">
        <f t="shared" si="34"/>
        <v>0</v>
      </c>
      <c r="I103" s="251">
        <f t="shared" si="34"/>
        <v>0</v>
      </c>
      <c r="J103" s="251">
        <f t="shared" si="34"/>
        <v>0</v>
      </c>
      <c r="K103" s="251">
        <f t="shared" si="34"/>
        <v>0</v>
      </c>
      <c r="L103" s="251">
        <f t="shared" si="34"/>
        <v>0</v>
      </c>
      <c r="M103" s="251">
        <f t="shared" si="34"/>
        <v>0</v>
      </c>
      <c r="N103" s="251">
        <f t="shared" si="34"/>
        <v>0</v>
      </c>
      <c r="O103" s="251">
        <f t="shared" si="34"/>
        <v>0</v>
      </c>
      <c r="P103" s="251">
        <f t="shared" si="34"/>
        <v>0</v>
      </c>
      <c r="Q103" s="251">
        <f t="shared" si="34"/>
        <v>0</v>
      </c>
      <c r="R103" s="251">
        <f t="shared" si="34"/>
        <v>0</v>
      </c>
      <c r="S103" s="251">
        <f t="shared" si="34"/>
        <v>0</v>
      </c>
      <c r="T103" s="251">
        <f t="shared" si="34"/>
        <v>0</v>
      </c>
      <c r="U103" s="251">
        <f t="shared" si="34"/>
        <v>0</v>
      </c>
      <c r="V103" s="251">
        <f t="shared" si="34"/>
        <v>0</v>
      </c>
      <c r="W103" s="251">
        <f t="shared" si="34"/>
        <v>0</v>
      </c>
      <c r="X103" s="251">
        <f t="shared" si="34"/>
        <v>0</v>
      </c>
      <c r="Y103" s="251">
        <f t="shared" si="34"/>
        <v>0</v>
      </c>
      <c r="Z103" s="251">
        <f t="shared" si="34"/>
        <v>0</v>
      </c>
      <c r="AA103" s="251">
        <f t="shared" si="34"/>
        <v>0</v>
      </c>
      <c r="AB103" s="251">
        <f t="shared" si="34"/>
        <v>0</v>
      </c>
      <c r="AC103" s="251">
        <f t="shared" si="34"/>
        <v>0</v>
      </c>
      <c r="AD103" s="251">
        <f t="shared" si="34"/>
        <v>0</v>
      </c>
      <c r="AE103" s="251">
        <f t="shared" si="34"/>
        <v>0</v>
      </c>
      <c r="AF103" s="251">
        <f t="shared" si="34"/>
        <v>0</v>
      </c>
      <c r="AG103" s="251">
        <f t="shared" si="34"/>
        <v>0</v>
      </c>
      <c r="AH103" s="251">
        <f t="shared" si="34"/>
        <v>0</v>
      </c>
      <c r="AI103" s="251">
        <f t="shared" si="34"/>
        <v>0</v>
      </c>
      <c r="AJ103" s="251">
        <f t="shared" si="34"/>
        <v>0</v>
      </c>
      <c r="AK103" s="251">
        <f t="shared" si="34"/>
        <v>0</v>
      </c>
      <c r="AL103" s="251">
        <f t="shared" si="34"/>
        <v>0</v>
      </c>
      <c r="AM103" s="251">
        <f t="shared" si="34"/>
        <v>0</v>
      </c>
      <c r="AN103" s="251">
        <f t="shared" si="34"/>
        <v>0</v>
      </c>
      <c r="AO103" s="251">
        <f t="shared" si="34"/>
        <v>0</v>
      </c>
      <c r="AP103" s="251">
        <f t="shared" si="34"/>
        <v>0</v>
      </c>
      <c r="AQ103" s="251">
        <f t="shared" si="34"/>
        <v>0</v>
      </c>
      <c r="AR103" s="251">
        <f t="shared" si="34"/>
        <v>0</v>
      </c>
      <c r="AS103" s="251">
        <f t="shared" si="34"/>
        <v>0</v>
      </c>
      <c r="AT103" s="251">
        <f t="shared" si="34"/>
        <v>0</v>
      </c>
      <c r="AU103" s="251">
        <f t="shared" si="34"/>
        <v>0</v>
      </c>
      <c r="AV103" s="251">
        <f t="shared" si="34"/>
        <v>0</v>
      </c>
      <c r="AW103" s="251">
        <f t="shared" si="34"/>
        <v>0</v>
      </c>
      <c r="AX103" s="251">
        <f t="shared" si="34"/>
        <v>0</v>
      </c>
      <c r="AY103" s="251">
        <f t="shared" si="34"/>
        <v>0</v>
      </c>
    </row>
    <row r="104" spans="1:51" s="249" customFormat="1" ht="15.75">
      <c r="A104" s="231"/>
      <c r="B104" s="231"/>
      <c r="C104" s="231"/>
      <c r="D104" s="254"/>
      <c r="E104" s="254"/>
      <c r="F104" s="254"/>
      <c r="G104" s="254"/>
      <c r="H104" s="254"/>
      <c r="I104" s="254"/>
      <c r="J104" s="254"/>
      <c r="K104" s="254"/>
      <c r="L104" s="254"/>
      <c r="M104" s="254"/>
      <c r="N104" s="254"/>
      <c r="O104" s="254"/>
      <c r="P104" s="254"/>
      <c r="Q104" s="254"/>
      <c r="R104" s="254"/>
      <c r="S104" s="254"/>
      <c r="T104" s="254"/>
      <c r="U104" s="254"/>
      <c r="V104" s="254"/>
      <c r="W104" s="254"/>
      <c r="X104" s="254"/>
      <c r="Y104" s="254"/>
      <c r="Z104" s="254"/>
      <c r="AA104" s="254"/>
      <c r="AB104" s="254"/>
      <c r="AC104" s="254"/>
      <c r="AD104" s="254"/>
      <c r="AE104" s="254"/>
      <c r="AF104" s="254"/>
      <c r="AG104" s="254"/>
      <c r="AH104" s="254"/>
      <c r="AI104" s="254"/>
      <c r="AJ104" s="254"/>
      <c r="AK104" s="254"/>
      <c r="AL104" s="254"/>
      <c r="AM104" s="254"/>
      <c r="AN104" s="254"/>
      <c r="AO104" s="254"/>
      <c r="AP104" s="254"/>
      <c r="AQ104" s="254"/>
      <c r="AR104" s="254"/>
      <c r="AS104" s="254"/>
      <c r="AT104" s="254"/>
      <c r="AU104" s="254"/>
      <c r="AV104" s="254"/>
      <c r="AW104" s="254"/>
      <c r="AX104" s="254"/>
      <c r="AY104" s="254"/>
    </row>
    <row r="105" spans="1:51" s="249" customFormat="1" ht="15.75">
      <c r="A105" s="231"/>
      <c r="B105" s="231"/>
      <c r="C105" s="231"/>
      <c r="D105" s="254"/>
      <c r="E105" s="254"/>
      <c r="F105" s="254"/>
      <c r="G105" s="254"/>
      <c r="H105" s="254"/>
      <c r="I105" s="254"/>
      <c r="J105" s="254"/>
      <c r="K105" s="254"/>
      <c r="L105" s="254"/>
      <c r="M105" s="254"/>
      <c r="N105" s="254"/>
      <c r="O105" s="254"/>
      <c r="P105" s="254"/>
      <c r="Q105" s="254"/>
      <c r="R105" s="254"/>
      <c r="S105" s="254"/>
      <c r="T105" s="254"/>
      <c r="U105" s="254"/>
      <c r="V105" s="254"/>
      <c r="W105" s="254"/>
      <c r="X105" s="254"/>
      <c r="Y105" s="254"/>
      <c r="Z105" s="254"/>
      <c r="AA105" s="254"/>
      <c r="AB105" s="254"/>
      <c r="AC105" s="254"/>
      <c r="AD105" s="254"/>
      <c r="AE105" s="254"/>
      <c r="AF105" s="254"/>
      <c r="AG105" s="254"/>
      <c r="AH105" s="254"/>
      <c r="AI105" s="254"/>
      <c r="AJ105" s="254"/>
      <c r="AK105" s="254"/>
      <c r="AL105" s="254"/>
      <c r="AM105" s="254"/>
      <c r="AN105" s="254"/>
      <c r="AO105" s="254"/>
      <c r="AP105" s="254"/>
      <c r="AQ105" s="254"/>
      <c r="AR105" s="254"/>
      <c r="AS105" s="254"/>
      <c r="AT105" s="254"/>
      <c r="AU105" s="254"/>
      <c r="AV105" s="254"/>
      <c r="AW105" s="254"/>
      <c r="AX105" s="254"/>
      <c r="AY105" s="254"/>
    </row>
    <row r="106" spans="1:51" s="240" customFormat="1" ht="46.5" customHeight="1">
      <c r="A106" s="190" t="s">
        <v>298</v>
      </c>
      <c r="B106" s="904" t="s">
        <v>1014</v>
      </c>
      <c r="C106" s="905"/>
      <c r="D106" s="251">
        <f>SUM(D107:D108)</f>
        <v>0</v>
      </c>
      <c r="E106" s="251">
        <f t="shared" ref="E106:AY106" si="35">SUM(E107:E108)</f>
        <v>0</v>
      </c>
      <c r="F106" s="251">
        <f t="shared" si="35"/>
        <v>0</v>
      </c>
      <c r="G106" s="251">
        <f t="shared" si="35"/>
        <v>0</v>
      </c>
      <c r="H106" s="251">
        <f t="shared" si="35"/>
        <v>0</v>
      </c>
      <c r="I106" s="251">
        <f t="shared" si="35"/>
        <v>0</v>
      </c>
      <c r="J106" s="251">
        <f t="shared" si="35"/>
        <v>0</v>
      </c>
      <c r="K106" s="251">
        <f t="shared" si="35"/>
        <v>0</v>
      </c>
      <c r="L106" s="251">
        <f t="shared" si="35"/>
        <v>0</v>
      </c>
      <c r="M106" s="251">
        <f t="shared" si="35"/>
        <v>0</v>
      </c>
      <c r="N106" s="251">
        <f t="shared" si="35"/>
        <v>0</v>
      </c>
      <c r="O106" s="251">
        <f t="shared" si="35"/>
        <v>0</v>
      </c>
      <c r="P106" s="251">
        <f t="shared" si="35"/>
        <v>0</v>
      </c>
      <c r="Q106" s="251">
        <f t="shared" si="35"/>
        <v>0</v>
      </c>
      <c r="R106" s="251">
        <f t="shared" si="35"/>
        <v>0</v>
      </c>
      <c r="S106" s="251">
        <f t="shared" si="35"/>
        <v>0</v>
      </c>
      <c r="T106" s="251">
        <f t="shared" si="35"/>
        <v>0</v>
      </c>
      <c r="U106" s="251">
        <f t="shared" si="35"/>
        <v>0</v>
      </c>
      <c r="V106" s="251">
        <f t="shared" si="35"/>
        <v>0</v>
      </c>
      <c r="W106" s="251">
        <f t="shared" si="35"/>
        <v>0</v>
      </c>
      <c r="X106" s="251">
        <f t="shared" si="35"/>
        <v>0</v>
      </c>
      <c r="Y106" s="251">
        <f t="shared" si="35"/>
        <v>0</v>
      </c>
      <c r="Z106" s="251">
        <f t="shared" si="35"/>
        <v>0</v>
      </c>
      <c r="AA106" s="251">
        <f t="shared" si="35"/>
        <v>0</v>
      </c>
      <c r="AB106" s="251">
        <f t="shared" si="35"/>
        <v>0</v>
      </c>
      <c r="AC106" s="251">
        <f t="shared" si="35"/>
        <v>0</v>
      </c>
      <c r="AD106" s="251">
        <f t="shared" si="35"/>
        <v>0</v>
      </c>
      <c r="AE106" s="251">
        <f t="shared" si="35"/>
        <v>0</v>
      </c>
      <c r="AF106" s="251">
        <f t="shared" si="35"/>
        <v>0</v>
      </c>
      <c r="AG106" s="251">
        <f t="shared" si="35"/>
        <v>0</v>
      </c>
      <c r="AH106" s="251">
        <f t="shared" si="35"/>
        <v>0</v>
      </c>
      <c r="AI106" s="251">
        <f t="shared" si="35"/>
        <v>0</v>
      </c>
      <c r="AJ106" s="251">
        <f t="shared" si="35"/>
        <v>0</v>
      </c>
      <c r="AK106" s="251">
        <f t="shared" si="35"/>
        <v>0</v>
      </c>
      <c r="AL106" s="251">
        <f t="shared" si="35"/>
        <v>0</v>
      </c>
      <c r="AM106" s="251">
        <f t="shared" si="35"/>
        <v>0</v>
      </c>
      <c r="AN106" s="251">
        <f t="shared" si="35"/>
        <v>0</v>
      </c>
      <c r="AO106" s="251">
        <f t="shared" si="35"/>
        <v>0</v>
      </c>
      <c r="AP106" s="251">
        <f t="shared" si="35"/>
        <v>0</v>
      </c>
      <c r="AQ106" s="251">
        <f t="shared" si="35"/>
        <v>0</v>
      </c>
      <c r="AR106" s="251">
        <f t="shared" si="35"/>
        <v>0</v>
      </c>
      <c r="AS106" s="251">
        <f t="shared" si="35"/>
        <v>0</v>
      </c>
      <c r="AT106" s="251">
        <f t="shared" si="35"/>
        <v>0</v>
      </c>
      <c r="AU106" s="251">
        <f t="shared" si="35"/>
        <v>0</v>
      </c>
      <c r="AV106" s="251">
        <f t="shared" si="35"/>
        <v>0</v>
      </c>
      <c r="AW106" s="251">
        <f t="shared" si="35"/>
        <v>0</v>
      </c>
      <c r="AX106" s="251">
        <f t="shared" si="35"/>
        <v>0</v>
      </c>
      <c r="AY106" s="251">
        <f t="shared" si="35"/>
        <v>0</v>
      </c>
    </row>
    <row r="107" spans="1:51" s="249" customFormat="1" ht="15.75">
      <c r="A107" s="231"/>
      <c r="B107" s="231"/>
      <c r="C107" s="231"/>
      <c r="D107" s="254"/>
      <c r="E107" s="254"/>
      <c r="F107" s="254"/>
      <c r="G107" s="254"/>
      <c r="H107" s="254"/>
      <c r="I107" s="254"/>
      <c r="J107" s="254"/>
      <c r="K107" s="254"/>
      <c r="L107" s="254"/>
      <c r="M107" s="254"/>
      <c r="N107" s="254"/>
      <c r="O107" s="254"/>
      <c r="P107" s="254"/>
      <c r="Q107" s="254"/>
      <c r="R107" s="254"/>
      <c r="S107" s="254"/>
      <c r="T107" s="254"/>
      <c r="U107" s="254"/>
      <c r="V107" s="254"/>
      <c r="W107" s="254"/>
      <c r="X107" s="254"/>
      <c r="Y107" s="254"/>
      <c r="Z107" s="254"/>
      <c r="AA107" s="254"/>
      <c r="AB107" s="254"/>
      <c r="AC107" s="254"/>
      <c r="AD107" s="254"/>
      <c r="AE107" s="254"/>
      <c r="AF107" s="254"/>
      <c r="AG107" s="254"/>
      <c r="AH107" s="254"/>
      <c r="AI107" s="254"/>
      <c r="AJ107" s="254"/>
      <c r="AK107" s="254"/>
      <c r="AL107" s="254"/>
      <c r="AM107" s="254"/>
      <c r="AN107" s="254"/>
      <c r="AO107" s="254"/>
      <c r="AP107" s="254"/>
      <c r="AQ107" s="254"/>
      <c r="AR107" s="254"/>
      <c r="AS107" s="254"/>
      <c r="AT107" s="254"/>
      <c r="AU107" s="254"/>
      <c r="AV107" s="254"/>
      <c r="AW107" s="254"/>
      <c r="AX107" s="254"/>
      <c r="AY107" s="254"/>
    </row>
    <row r="108" spans="1:51" s="249" customFormat="1" ht="15.75">
      <c r="A108" s="231"/>
      <c r="B108" s="231"/>
      <c r="C108" s="231"/>
      <c r="D108" s="254"/>
      <c r="E108" s="254"/>
      <c r="F108" s="254"/>
      <c r="G108" s="254"/>
      <c r="H108" s="254"/>
      <c r="I108" s="254"/>
      <c r="J108" s="254"/>
      <c r="K108" s="254"/>
      <c r="L108" s="254"/>
      <c r="M108" s="254"/>
      <c r="N108" s="254"/>
      <c r="O108" s="254"/>
      <c r="P108" s="254"/>
      <c r="Q108" s="254"/>
      <c r="R108" s="254"/>
      <c r="S108" s="254"/>
      <c r="T108" s="254"/>
      <c r="U108" s="254"/>
      <c r="V108" s="254"/>
      <c r="W108" s="254"/>
      <c r="X108" s="254"/>
      <c r="Y108" s="254"/>
      <c r="Z108" s="254"/>
      <c r="AA108" s="254"/>
      <c r="AB108" s="254"/>
      <c r="AC108" s="254"/>
      <c r="AD108" s="254"/>
      <c r="AE108" s="254"/>
      <c r="AF108" s="254"/>
      <c r="AG108" s="254"/>
      <c r="AH108" s="254"/>
      <c r="AI108" s="254"/>
      <c r="AJ108" s="254"/>
      <c r="AK108" s="254"/>
      <c r="AL108" s="254"/>
      <c r="AM108" s="254"/>
      <c r="AN108" s="254"/>
      <c r="AO108" s="254"/>
      <c r="AP108" s="254"/>
      <c r="AQ108" s="254"/>
      <c r="AR108" s="254"/>
      <c r="AS108" s="254"/>
      <c r="AT108" s="254"/>
      <c r="AU108" s="254"/>
      <c r="AV108" s="254"/>
      <c r="AW108" s="254"/>
      <c r="AX108" s="254"/>
      <c r="AY108" s="254"/>
    </row>
    <row r="109" spans="1:51" s="240" customFormat="1" ht="43.5" customHeight="1">
      <c r="A109" s="190" t="s">
        <v>300</v>
      </c>
      <c r="B109" s="904" t="s">
        <v>1015</v>
      </c>
      <c r="C109" s="905"/>
      <c r="D109" s="251">
        <f>SUM(D110:D111)</f>
        <v>0</v>
      </c>
      <c r="E109" s="251">
        <f t="shared" ref="E109:AY109" si="36">SUM(E110:E111)</f>
        <v>0</v>
      </c>
      <c r="F109" s="251">
        <f t="shared" si="36"/>
        <v>0</v>
      </c>
      <c r="G109" s="251">
        <f t="shared" si="36"/>
        <v>0</v>
      </c>
      <c r="H109" s="251">
        <f t="shared" si="36"/>
        <v>0</v>
      </c>
      <c r="I109" s="251">
        <f t="shared" si="36"/>
        <v>0</v>
      </c>
      <c r="J109" s="251">
        <f t="shared" si="36"/>
        <v>0</v>
      </c>
      <c r="K109" s="251">
        <f t="shared" si="36"/>
        <v>0</v>
      </c>
      <c r="L109" s="251">
        <f t="shared" si="36"/>
        <v>0</v>
      </c>
      <c r="M109" s="251">
        <f t="shared" si="36"/>
        <v>0</v>
      </c>
      <c r="N109" s="251">
        <f t="shared" si="36"/>
        <v>0</v>
      </c>
      <c r="O109" s="251">
        <f t="shared" si="36"/>
        <v>0</v>
      </c>
      <c r="P109" s="251">
        <f t="shared" si="36"/>
        <v>0</v>
      </c>
      <c r="Q109" s="251">
        <f t="shared" si="36"/>
        <v>0</v>
      </c>
      <c r="R109" s="251">
        <f t="shared" si="36"/>
        <v>0</v>
      </c>
      <c r="S109" s="251">
        <f t="shared" si="36"/>
        <v>0</v>
      </c>
      <c r="T109" s="251">
        <f t="shared" si="36"/>
        <v>0</v>
      </c>
      <c r="U109" s="251">
        <f t="shared" si="36"/>
        <v>0</v>
      </c>
      <c r="V109" s="251">
        <f t="shared" si="36"/>
        <v>0</v>
      </c>
      <c r="W109" s="251">
        <f t="shared" si="36"/>
        <v>0</v>
      </c>
      <c r="X109" s="251">
        <f t="shared" si="36"/>
        <v>0</v>
      </c>
      <c r="Y109" s="251">
        <f t="shared" si="36"/>
        <v>0</v>
      </c>
      <c r="Z109" s="251">
        <f t="shared" si="36"/>
        <v>0</v>
      </c>
      <c r="AA109" s="251">
        <f t="shared" si="36"/>
        <v>0</v>
      </c>
      <c r="AB109" s="251">
        <f t="shared" si="36"/>
        <v>0</v>
      </c>
      <c r="AC109" s="251">
        <f t="shared" si="36"/>
        <v>0</v>
      </c>
      <c r="AD109" s="251">
        <f t="shared" si="36"/>
        <v>0</v>
      </c>
      <c r="AE109" s="251">
        <f t="shared" si="36"/>
        <v>0</v>
      </c>
      <c r="AF109" s="251">
        <f t="shared" si="36"/>
        <v>0</v>
      </c>
      <c r="AG109" s="251">
        <f t="shared" si="36"/>
        <v>0</v>
      </c>
      <c r="AH109" s="251">
        <f t="shared" si="36"/>
        <v>0</v>
      </c>
      <c r="AI109" s="251">
        <f t="shared" si="36"/>
        <v>0</v>
      </c>
      <c r="AJ109" s="251">
        <f t="shared" si="36"/>
        <v>0</v>
      </c>
      <c r="AK109" s="251">
        <f t="shared" si="36"/>
        <v>0</v>
      </c>
      <c r="AL109" s="251">
        <f t="shared" si="36"/>
        <v>0</v>
      </c>
      <c r="AM109" s="251">
        <f t="shared" si="36"/>
        <v>0</v>
      </c>
      <c r="AN109" s="251">
        <f t="shared" si="36"/>
        <v>0</v>
      </c>
      <c r="AO109" s="251">
        <f t="shared" si="36"/>
        <v>0</v>
      </c>
      <c r="AP109" s="251">
        <f t="shared" si="36"/>
        <v>0</v>
      </c>
      <c r="AQ109" s="251">
        <f t="shared" si="36"/>
        <v>0</v>
      </c>
      <c r="AR109" s="251">
        <f t="shared" si="36"/>
        <v>0</v>
      </c>
      <c r="AS109" s="251">
        <f t="shared" si="36"/>
        <v>0</v>
      </c>
      <c r="AT109" s="251">
        <f t="shared" si="36"/>
        <v>0</v>
      </c>
      <c r="AU109" s="251">
        <f t="shared" si="36"/>
        <v>0</v>
      </c>
      <c r="AV109" s="251">
        <f t="shared" si="36"/>
        <v>0</v>
      </c>
      <c r="AW109" s="251">
        <f t="shared" si="36"/>
        <v>0</v>
      </c>
      <c r="AX109" s="251">
        <f t="shared" si="36"/>
        <v>0</v>
      </c>
      <c r="AY109" s="251">
        <f t="shared" si="36"/>
        <v>0</v>
      </c>
    </row>
    <row r="110" spans="1:51" s="249" customFormat="1" ht="15.75">
      <c r="A110" s="231"/>
      <c r="B110" s="231"/>
      <c r="C110" s="231"/>
      <c r="D110" s="254"/>
      <c r="E110" s="254"/>
      <c r="F110" s="254"/>
      <c r="G110" s="254"/>
      <c r="H110" s="254"/>
      <c r="I110" s="254"/>
      <c r="J110" s="254"/>
      <c r="K110" s="254"/>
      <c r="L110" s="254"/>
      <c r="M110" s="254"/>
      <c r="N110" s="254"/>
      <c r="O110" s="254"/>
      <c r="P110" s="254"/>
      <c r="Q110" s="254"/>
      <c r="R110" s="254"/>
      <c r="S110" s="254"/>
      <c r="T110" s="254"/>
      <c r="U110" s="254"/>
      <c r="V110" s="254"/>
      <c r="W110" s="254"/>
      <c r="X110" s="254"/>
      <c r="Y110" s="254"/>
      <c r="Z110" s="254"/>
      <c r="AA110" s="254"/>
      <c r="AB110" s="254"/>
      <c r="AC110" s="254"/>
      <c r="AD110" s="254"/>
      <c r="AE110" s="254"/>
      <c r="AF110" s="254"/>
      <c r="AG110" s="254"/>
      <c r="AH110" s="254"/>
      <c r="AI110" s="254"/>
      <c r="AJ110" s="254"/>
      <c r="AK110" s="254"/>
      <c r="AL110" s="254"/>
      <c r="AM110" s="254"/>
      <c r="AN110" s="254"/>
      <c r="AO110" s="254"/>
      <c r="AP110" s="254"/>
      <c r="AQ110" s="254"/>
      <c r="AR110" s="254"/>
      <c r="AS110" s="254"/>
      <c r="AT110" s="254"/>
      <c r="AU110" s="254"/>
      <c r="AV110" s="254"/>
      <c r="AW110" s="254"/>
      <c r="AX110" s="254"/>
      <c r="AY110" s="254"/>
    </row>
    <row r="111" spans="1:51" s="249" customFormat="1" ht="15.75">
      <c r="A111" s="231"/>
      <c r="B111" s="231"/>
      <c r="C111" s="231"/>
      <c r="D111" s="254"/>
      <c r="E111" s="254"/>
      <c r="F111" s="254"/>
      <c r="G111" s="254"/>
      <c r="H111" s="254"/>
      <c r="I111" s="254"/>
      <c r="J111" s="254"/>
      <c r="K111" s="254"/>
      <c r="L111" s="254"/>
      <c r="M111" s="254"/>
      <c r="N111" s="254"/>
      <c r="O111" s="254"/>
      <c r="P111" s="254"/>
      <c r="Q111" s="254"/>
      <c r="R111" s="254"/>
      <c r="S111" s="254"/>
      <c r="T111" s="254"/>
      <c r="U111" s="254"/>
      <c r="V111" s="254"/>
      <c r="W111" s="254"/>
      <c r="X111" s="254"/>
      <c r="Y111" s="254"/>
      <c r="Z111" s="254"/>
      <c r="AA111" s="254"/>
      <c r="AB111" s="254"/>
      <c r="AC111" s="254"/>
      <c r="AD111" s="254"/>
      <c r="AE111" s="254"/>
      <c r="AF111" s="254"/>
      <c r="AG111" s="254"/>
      <c r="AH111" s="254"/>
      <c r="AI111" s="254"/>
      <c r="AJ111" s="254"/>
      <c r="AK111" s="254"/>
      <c r="AL111" s="254"/>
      <c r="AM111" s="254"/>
      <c r="AN111" s="254"/>
      <c r="AO111" s="254"/>
      <c r="AP111" s="254"/>
      <c r="AQ111" s="254"/>
      <c r="AR111" s="254"/>
      <c r="AS111" s="254"/>
      <c r="AT111" s="254"/>
      <c r="AU111" s="254"/>
      <c r="AV111" s="254"/>
      <c r="AW111" s="254"/>
      <c r="AX111" s="254"/>
      <c r="AY111" s="254"/>
    </row>
    <row r="112" spans="1:51" s="240" customFormat="1" ht="27.75" customHeight="1">
      <c r="A112" s="250">
        <v>0.1</v>
      </c>
      <c r="B112" s="904" t="s">
        <v>961</v>
      </c>
      <c r="C112" s="905"/>
      <c r="D112" s="251">
        <f>D21</f>
        <v>0</v>
      </c>
      <c r="E112" s="251">
        <f t="shared" ref="E112:AY112" si="37">E21</f>
        <v>0</v>
      </c>
      <c r="F112" s="251">
        <f t="shared" si="37"/>
        <v>0</v>
      </c>
      <c r="G112" s="251">
        <f t="shared" si="37"/>
        <v>0</v>
      </c>
      <c r="H112" s="251">
        <f t="shared" si="37"/>
        <v>0</v>
      </c>
      <c r="I112" s="251">
        <f t="shared" si="37"/>
        <v>0</v>
      </c>
      <c r="J112" s="251">
        <f t="shared" si="37"/>
        <v>0</v>
      </c>
      <c r="K112" s="251">
        <f t="shared" si="37"/>
        <v>0</v>
      </c>
      <c r="L112" s="251">
        <f t="shared" si="37"/>
        <v>0</v>
      </c>
      <c r="M112" s="251">
        <f t="shared" si="37"/>
        <v>0</v>
      </c>
      <c r="N112" s="251">
        <f t="shared" si="37"/>
        <v>0</v>
      </c>
      <c r="O112" s="251">
        <f t="shared" si="37"/>
        <v>0</v>
      </c>
      <c r="P112" s="251">
        <f t="shared" si="37"/>
        <v>0</v>
      </c>
      <c r="Q112" s="251">
        <f t="shared" si="37"/>
        <v>0</v>
      </c>
      <c r="R112" s="251">
        <f t="shared" si="37"/>
        <v>0</v>
      </c>
      <c r="S112" s="251">
        <f t="shared" si="37"/>
        <v>0</v>
      </c>
      <c r="T112" s="251">
        <f t="shared" si="37"/>
        <v>0</v>
      </c>
      <c r="U112" s="251">
        <f t="shared" si="37"/>
        <v>0</v>
      </c>
      <c r="V112" s="251">
        <f t="shared" si="37"/>
        <v>0</v>
      </c>
      <c r="W112" s="251">
        <f t="shared" si="37"/>
        <v>0</v>
      </c>
      <c r="X112" s="251">
        <f t="shared" si="37"/>
        <v>0</v>
      </c>
      <c r="Y112" s="251">
        <f t="shared" si="37"/>
        <v>0</v>
      </c>
      <c r="Z112" s="251">
        <f t="shared" si="37"/>
        <v>0</v>
      </c>
      <c r="AA112" s="251">
        <f t="shared" si="37"/>
        <v>0</v>
      </c>
      <c r="AB112" s="251">
        <f t="shared" si="37"/>
        <v>0</v>
      </c>
      <c r="AC112" s="251">
        <f t="shared" si="37"/>
        <v>0</v>
      </c>
      <c r="AD112" s="251">
        <f t="shared" si="37"/>
        <v>0</v>
      </c>
      <c r="AE112" s="251">
        <f t="shared" si="37"/>
        <v>0</v>
      </c>
      <c r="AF112" s="251">
        <f t="shared" si="37"/>
        <v>0</v>
      </c>
      <c r="AG112" s="251">
        <f t="shared" si="37"/>
        <v>0</v>
      </c>
      <c r="AH112" s="251">
        <f t="shared" si="37"/>
        <v>0</v>
      </c>
      <c r="AI112" s="251">
        <f t="shared" si="37"/>
        <v>0</v>
      </c>
      <c r="AJ112" s="251">
        <f t="shared" si="37"/>
        <v>0</v>
      </c>
      <c r="AK112" s="251">
        <f t="shared" si="37"/>
        <v>0</v>
      </c>
      <c r="AL112" s="251">
        <f t="shared" si="37"/>
        <v>0</v>
      </c>
      <c r="AM112" s="251">
        <f t="shared" si="37"/>
        <v>0</v>
      </c>
      <c r="AN112" s="251">
        <f t="shared" si="37"/>
        <v>0</v>
      </c>
      <c r="AO112" s="251">
        <f t="shared" si="37"/>
        <v>0</v>
      </c>
      <c r="AP112" s="251">
        <f t="shared" si="37"/>
        <v>0</v>
      </c>
      <c r="AQ112" s="251">
        <f t="shared" si="37"/>
        <v>0</v>
      </c>
      <c r="AR112" s="251">
        <f t="shared" si="37"/>
        <v>0</v>
      </c>
      <c r="AS112" s="251">
        <f t="shared" si="37"/>
        <v>0</v>
      </c>
      <c r="AT112" s="251">
        <f t="shared" si="37"/>
        <v>0</v>
      </c>
      <c r="AU112" s="251">
        <f t="shared" si="37"/>
        <v>0</v>
      </c>
      <c r="AV112" s="251">
        <f t="shared" si="37"/>
        <v>0</v>
      </c>
      <c r="AW112" s="251">
        <f t="shared" si="37"/>
        <v>0</v>
      </c>
      <c r="AX112" s="251">
        <f t="shared" si="37"/>
        <v>0</v>
      </c>
      <c r="AY112" s="251">
        <f t="shared" si="37"/>
        <v>0</v>
      </c>
    </row>
    <row r="113" spans="1:51" s="240" customFormat="1" ht="40.5" customHeight="1">
      <c r="A113" s="250">
        <v>0.2</v>
      </c>
      <c r="B113" s="904" t="s">
        <v>962</v>
      </c>
      <c r="C113" s="905"/>
      <c r="D113" s="251">
        <f>D49</f>
        <v>0</v>
      </c>
      <c r="E113" s="251">
        <f t="shared" ref="E113:AY113" si="38">E49</f>
        <v>0</v>
      </c>
      <c r="F113" s="251">
        <f t="shared" si="38"/>
        <v>0</v>
      </c>
      <c r="G113" s="251">
        <f t="shared" si="38"/>
        <v>0</v>
      </c>
      <c r="H113" s="251">
        <f t="shared" si="38"/>
        <v>0</v>
      </c>
      <c r="I113" s="251">
        <f t="shared" si="38"/>
        <v>0</v>
      </c>
      <c r="J113" s="251">
        <f t="shared" si="38"/>
        <v>0</v>
      </c>
      <c r="K113" s="251">
        <f t="shared" si="38"/>
        <v>0</v>
      </c>
      <c r="L113" s="251">
        <f t="shared" si="38"/>
        <v>0</v>
      </c>
      <c r="M113" s="251">
        <f t="shared" si="38"/>
        <v>0</v>
      </c>
      <c r="N113" s="251">
        <f t="shared" si="38"/>
        <v>0</v>
      </c>
      <c r="O113" s="251">
        <f t="shared" si="38"/>
        <v>0</v>
      </c>
      <c r="P113" s="251">
        <f t="shared" si="38"/>
        <v>0</v>
      </c>
      <c r="Q113" s="251">
        <f t="shared" si="38"/>
        <v>0</v>
      </c>
      <c r="R113" s="251">
        <f t="shared" si="38"/>
        <v>0</v>
      </c>
      <c r="S113" s="251">
        <f t="shared" si="38"/>
        <v>0</v>
      </c>
      <c r="T113" s="251">
        <f t="shared" si="38"/>
        <v>0</v>
      </c>
      <c r="U113" s="251">
        <f t="shared" si="38"/>
        <v>0</v>
      </c>
      <c r="V113" s="251">
        <f t="shared" si="38"/>
        <v>0</v>
      </c>
      <c r="W113" s="251">
        <f t="shared" si="38"/>
        <v>0</v>
      </c>
      <c r="X113" s="251">
        <f t="shared" si="38"/>
        <v>0</v>
      </c>
      <c r="Y113" s="251">
        <f t="shared" si="38"/>
        <v>0</v>
      </c>
      <c r="Z113" s="251">
        <f t="shared" si="38"/>
        <v>0</v>
      </c>
      <c r="AA113" s="251">
        <f t="shared" si="38"/>
        <v>0</v>
      </c>
      <c r="AB113" s="251">
        <f t="shared" si="38"/>
        <v>0</v>
      </c>
      <c r="AC113" s="251">
        <f t="shared" si="38"/>
        <v>0</v>
      </c>
      <c r="AD113" s="251">
        <f t="shared" si="38"/>
        <v>0</v>
      </c>
      <c r="AE113" s="251">
        <f t="shared" si="38"/>
        <v>0</v>
      </c>
      <c r="AF113" s="251">
        <f t="shared" si="38"/>
        <v>0</v>
      </c>
      <c r="AG113" s="251">
        <f t="shared" si="38"/>
        <v>0</v>
      </c>
      <c r="AH113" s="251">
        <f t="shared" si="38"/>
        <v>0</v>
      </c>
      <c r="AI113" s="251">
        <f t="shared" si="38"/>
        <v>0</v>
      </c>
      <c r="AJ113" s="251">
        <f t="shared" si="38"/>
        <v>0</v>
      </c>
      <c r="AK113" s="251">
        <f t="shared" si="38"/>
        <v>0</v>
      </c>
      <c r="AL113" s="251">
        <f t="shared" si="38"/>
        <v>0</v>
      </c>
      <c r="AM113" s="251">
        <f t="shared" si="38"/>
        <v>0</v>
      </c>
      <c r="AN113" s="251">
        <f t="shared" si="38"/>
        <v>0</v>
      </c>
      <c r="AO113" s="251">
        <f t="shared" si="38"/>
        <v>0</v>
      </c>
      <c r="AP113" s="251">
        <f t="shared" si="38"/>
        <v>0</v>
      </c>
      <c r="AQ113" s="251">
        <f t="shared" si="38"/>
        <v>0</v>
      </c>
      <c r="AR113" s="251">
        <f t="shared" si="38"/>
        <v>0</v>
      </c>
      <c r="AS113" s="251">
        <f t="shared" si="38"/>
        <v>0</v>
      </c>
      <c r="AT113" s="251">
        <f t="shared" si="38"/>
        <v>0</v>
      </c>
      <c r="AU113" s="251">
        <f t="shared" si="38"/>
        <v>0</v>
      </c>
      <c r="AV113" s="251">
        <f t="shared" si="38"/>
        <v>0</v>
      </c>
      <c r="AW113" s="251">
        <f t="shared" si="38"/>
        <v>0</v>
      </c>
      <c r="AX113" s="251">
        <f t="shared" si="38"/>
        <v>0</v>
      </c>
      <c r="AY113" s="251">
        <f t="shared" si="38"/>
        <v>0</v>
      </c>
    </row>
    <row r="114" spans="1:51" s="240" customFormat="1" ht="65.25" customHeight="1">
      <c r="A114" s="250">
        <v>0.3</v>
      </c>
      <c r="B114" s="904" t="s">
        <v>963</v>
      </c>
      <c r="C114" s="905"/>
      <c r="D114" s="251">
        <f>D96</f>
        <v>0</v>
      </c>
      <c r="E114" s="251">
        <f t="shared" ref="E114:AY114" si="39">E96</f>
        <v>0</v>
      </c>
      <c r="F114" s="251">
        <f t="shared" si="39"/>
        <v>0</v>
      </c>
      <c r="G114" s="251">
        <f t="shared" si="39"/>
        <v>0</v>
      </c>
      <c r="H114" s="251">
        <f t="shared" si="39"/>
        <v>0</v>
      </c>
      <c r="I114" s="251">
        <f t="shared" si="39"/>
        <v>0</v>
      </c>
      <c r="J114" s="251">
        <f t="shared" si="39"/>
        <v>0</v>
      </c>
      <c r="K114" s="251">
        <f t="shared" si="39"/>
        <v>0</v>
      </c>
      <c r="L114" s="251">
        <f t="shared" si="39"/>
        <v>0</v>
      </c>
      <c r="M114" s="251">
        <f t="shared" si="39"/>
        <v>0</v>
      </c>
      <c r="N114" s="251">
        <f t="shared" si="39"/>
        <v>0</v>
      </c>
      <c r="O114" s="251">
        <f t="shared" si="39"/>
        <v>0</v>
      </c>
      <c r="P114" s="251">
        <f t="shared" si="39"/>
        <v>0</v>
      </c>
      <c r="Q114" s="251">
        <f t="shared" si="39"/>
        <v>0</v>
      </c>
      <c r="R114" s="251">
        <f t="shared" si="39"/>
        <v>0</v>
      </c>
      <c r="S114" s="251">
        <f t="shared" si="39"/>
        <v>0</v>
      </c>
      <c r="T114" s="251">
        <f t="shared" si="39"/>
        <v>0</v>
      </c>
      <c r="U114" s="251">
        <f t="shared" si="39"/>
        <v>0</v>
      </c>
      <c r="V114" s="251">
        <f t="shared" si="39"/>
        <v>0</v>
      </c>
      <c r="W114" s="251">
        <f t="shared" si="39"/>
        <v>0</v>
      </c>
      <c r="X114" s="251">
        <f t="shared" si="39"/>
        <v>0</v>
      </c>
      <c r="Y114" s="251">
        <f t="shared" si="39"/>
        <v>0</v>
      </c>
      <c r="Z114" s="251">
        <f t="shared" si="39"/>
        <v>0</v>
      </c>
      <c r="AA114" s="251">
        <f t="shared" si="39"/>
        <v>0</v>
      </c>
      <c r="AB114" s="251">
        <f t="shared" si="39"/>
        <v>0</v>
      </c>
      <c r="AC114" s="251">
        <f t="shared" si="39"/>
        <v>0</v>
      </c>
      <c r="AD114" s="251">
        <f t="shared" si="39"/>
        <v>0</v>
      </c>
      <c r="AE114" s="251">
        <f t="shared" si="39"/>
        <v>0</v>
      </c>
      <c r="AF114" s="251">
        <f t="shared" si="39"/>
        <v>0</v>
      </c>
      <c r="AG114" s="251">
        <f t="shared" si="39"/>
        <v>0</v>
      </c>
      <c r="AH114" s="251">
        <f t="shared" si="39"/>
        <v>0</v>
      </c>
      <c r="AI114" s="251">
        <f t="shared" si="39"/>
        <v>0</v>
      </c>
      <c r="AJ114" s="251">
        <f t="shared" si="39"/>
        <v>0</v>
      </c>
      <c r="AK114" s="251">
        <f t="shared" si="39"/>
        <v>0</v>
      </c>
      <c r="AL114" s="251">
        <f t="shared" si="39"/>
        <v>0</v>
      </c>
      <c r="AM114" s="251">
        <f t="shared" si="39"/>
        <v>0</v>
      </c>
      <c r="AN114" s="251">
        <f t="shared" si="39"/>
        <v>0</v>
      </c>
      <c r="AO114" s="251">
        <f t="shared" si="39"/>
        <v>0</v>
      </c>
      <c r="AP114" s="251">
        <f t="shared" si="39"/>
        <v>0</v>
      </c>
      <c r="AQ114" s="251">
        <f t="shared" si="39"/>
        <v>0</v>
      </c>
      <c r="AR114" s="251">
        <f t="shared" si="39"/>
        <v>0</v>
      </c>
      <c r="AS114" s="251">
        <f t="shared" si="39"/>
        <v>0</v>
      </c>
      <c r="AT114" s="251">
        <f t="shared" si="39"/>
        <v>0</v>
      </c>
      <c r="AU114" s="251">
        <f t="shared" si="39"/>
        <v>0</v>
      </c>
      <c r="AV114" s="251">
        <f t="shared" si="39"/>
        <v>0</v>
      </c>
      <c r="AW114" s="251">
        <f t="shared" si="39"/>
        <v>0</v>
      </c>
      <c r="AX114" s="251">
        <f t="shared" si="39"/>
        <v>0</v>
      </c>
      <c r="AY114" s="251">
        <f t="shared" si="39"/>
        <v>0</v>
      </c>
    </row>
    <row r="115" spans="1:51" s="240" customFormat="1" ht="43.5" customHeight="1">
      <c r="A115" s="250">
        <v>0.4</v>
      </c>
      <c r="B115" s="904" t="s">
        <v>964</v>
      </c>
      <c r="C115" s="905"/>
      <c r="D115" s="251">
        <f>D103</f>
        <v>0</v>
      </c>
      <c r="E115" s="251">
        <f t="shared" ref="E115:AY115" si="40">E103</f>
        <v>0</v>
      </c>
      <c r="F115" s="251">
        <f t="shared" si="40"/>
        <v>0</v>
      </c>
      <c r="G115" s="251">
        <f t="shared" si="40"/>
        <v>0</v>
      </c>
      <c r="H115" s="251">
        <f t="shared" si="40"/>
        <v>0</v>
      </c>
      <c r="I115" s="251">
        <f t="shared" si="40"/>
        <v>0</v>
      </c>
      <c r="J115" s="251">
        <f t="shared" si="40"/>
        <v>0</v>
      </c>
      <c r="K115" s="251">
        <f t="shared" si="40"/>
        <v>0</v>
      </c>
      <c r="L115" s="251">
        <f t="shared" si="40"/>
        <v>0</v>
      </c>
      <c r="M115" s="251">
        <f t="shared" si="40"/>
        <v>0</v>
      </c>
      <c r="N115" s="251">
        <f t="shared" si="40"/>
        <v>0</v>
      </c>
      <c r="O115" s="251">
        <f t="shared" si="40"/>
        <v>0</v>
      </c>
      <c r="P115" s="251">
        <f t="shared" si="40"/>
        <v>0</v>
      </c>
      <c r="Q115" s="251">
        <f t="shared" si="40"/>
        <v>0</v>
      </c>
      <c r="R115" s="251">
        <f t="shared" si="40"/>
        <v>0</v>
      </c>
      <c r="S115" s="251">
        <f t="shared" si="40"/>
        <v>0</v>
      </c>
      <c r="T115" s="251">
        <f t="shared" si="40"/>
        <v>0</v>
      </c>
      <c r="U115" s="251">
        <f t="shared" si="40"/>
        <v>0</v>
      </c>
      <c r="V115" s="251">
        <f t="shared" si="40"/>
        <v>0</v>
      </c>
      <c r="W115" s="251">
        <f t="shared" si="40"/>
        <v>0</v>
      </c>
      <c r="X115" s="251">
        <f t="shared" si="40"/>
        <v>0</v>
      </c>
      <c r="Y115" s="251">
        <f t="shared" si="40"/>
        <v>0</v>
      </c>
      <c r="Z115" s="251">
        <f t="shared" si="40"/>
        <v>0</v>
      </c>
      <c r="AA115" s="251">
        <f t="shared" si="40"/>
        <v>0</v>
      </c>
      <c r="AB115" s="251">
        <f t="shared" si="40"/>
        <v>0</v>
      </c>
      <c r="AC115" s="251">
        <f t="shared" si="40"/>
        <v>0</v>
      </c>
      <c r="AD115" s="251">
        <f t="shared" si="40"/>
        <v>0</v>
      </c>
      <c r="AE115" s="251">
        <f t="shared" si="40"/>
        <v>0</v>
      </c>
      <c r="AF115" s="251">
        <f t="shared" si="40"/>
        <v>0</v>
      </c>
      <c r="AG115" s="251">
        <f t="shared" si="40"/>
        <v>0</v>
      </c>
      <c r="AH115" s="251">
        <f t="shared" si="40"/>
        <v>0</v>
      </c>
      <c r="AI115" s="251">
        <f t="shared" si="40"/>
        <v>0</v>
      </c>
      <c r="AJ115" s="251">
        <f t="shared" si="40"/>
        <v>0</v>
      </c>
      <c r="AK115" s="251">
        <f t="shared" si="40"/>
        <v>0</v>
      </c>
      <c r="AL115" s="251">
        <f t="shared" si="40"/>
        <v>0</v>
      </c>
      <c r="AM115" s="251">
        <f t="shared" si="40"/>
        <v>0</v>
      </c>
      <c r="AN115" s="251">
        <f t="shared" si="40"/>
        <v>0</v>
      </c>
      <c r="AO115" s="251">
        <f t="shared" si="40"/>
        <v>0</v>
      </c>
      <c r="AP115" s="251">
        <f t="shared" si="40"/>
        <v>0</v>
      </c>
      <c r="AQ115" s="251">
        <f t="shared" si="40"/>
        <v>0</v>
      </c>
      <c r="AR115" s="251">
        <f t="shared" si="40"/>
        <v>0</v>
      </c>
      <c r="AS115" s="251">
        <f t="shared" si="40"/>
        <v>0</v>
      </c>
      <c r="AT115" s="251">
        <f t="shared" si="40"/>
        <v>0</v>
      </c>
      <c r="AU115" s="251">
        <f t="shared" si="40"/>
        <v>0</v>
      </c>
      <c r="AV115" s="251">
        <f t="shared" si="40"/>
        <v>0</v>
      </c>
      <c r="AW115" s="251">
        <f t="shared" si="40"/>
        <v>0</v>
      </c>
      <c r="AX115" s="251">
        <f t="shared" si="40"/>
        <v>0</v>
      </c>
      <c r="AY115" s="251">
        <f t="shared" si="40"/>
        <v>0</v>
      </c>
    </row>
    <row r="116" spans="1:51" s="240" customFormat="1" ht="40.5" customHeight="1">
      <c r="A116" s="250">
        <v>0.5</v>
      </c>
      <c r="B116" s="904" t="s">
        <v>965</v>
      </c>
      <c r="C116" s="905"/>
      <c r="D116" s="251">
        <f>D106</f>
        <v>0</v>
      </c>
      <c r="E116" s="251">
        <f t="shared" ref="E116:AY116" si="41">E106</f>
        <v>0</v>
      </c>
      <c r="F116" s="251">
        <f t="shared" si="41"/>
        <v>0</v>
      </c>
      <c r="G116" s="251">
        <f t="shared" si="41"/>
        <v>0</v>
      </c>
      <c r="H116" s="251">
        <f t="shared" si="41"/>
        <v>0</v>
      </c>
      <c r="I116" s="251">
        <f t="shared" si="41"/>
        <v>0</v>
      </c>
      <c r="J116" s="251">
        <f t="shared" si="41"/>
        <v>0</v>
      </c>
      <c r="K116" s="251">
        <f t="shared" si="41"/>
        <v>0</v>
      </c>
      <c r="L116" s="251">
        <f t="shared" si="41"/>
        <v>0</v>
      </c>
      <c r="M116" s="251">
        <f t="shared" si="41"/>
        <v>0</v>
      </c>
      <c r="N116" s="251">
        <f t="shared" si="41"/>
        <v>0</v>
      </c>
      <c r="O116" s="251">
        <f t="shared" si="41"/>
        <v>0</v>
      </c>
      <c r="P116" s="251">
        <f t="shared" si="41"/>
        <v>0</v>
      </c>
      <c r="Q116" s="251">
        <f t="shared" si="41"/>
        <v>0</v>
      </c>
      <c r="R116" s="251">
        <f t="shared" si="41"/>
        <v>0</v>
      </c>
      <c r="S116" s="251">
        <f t="shared" si="41"/>
        <v>0</v>
      </c>
      <c r="T116" s="251">
        <f t="shared" si="41"/>
        <v>0</v>
      </c>
      <c r="U116" s="251">
        <f t="shared" si="41"/>
        <v>0</v>
      </c>
      <c r="V116" s="251">
        <f t="shared" si="41"/>
        <v>0</v>
      </c>
      <c r="W116" s="251">
        <f t="shared" si="41"/>
        <v>0</v>
      </c>
      <c r="X116" s="251">
        <f t="shared" si="41"/>
        <v>0</v>
      </c>
      <c r="Y116" s="251">
        <f t="shared" si="41"/>
        <v>0</v>
      </c>
      <c r="Z116" s="251">
        <f t="shared" si="41"/>
        <v>0</v>
      </c>
      <c r="AA116" s="251">
        <f t="shared" si="41"/>
        <v>0</v>
      </c>
      <c r="AB116" s="251">
        <f t="shared" si="41"/>
        <v>0</v>
      </c>
      <c r="AC116" s="251">
        <f t="shared" si="41"/>
        <v>0</v>
      </c>
      <c r="AD116" s="251">
        <f t="shared" si="41"/>
        <v>0</v>
      </c>
      <c r="AE116" s="251">
        <f t="shared" si="41"/>
        <v>0</v>
      </c>
      <c r="AF116" s="251">
        <f t="shared" si="41"/>
        <v>0</v>
      </c>
      <c r="AG116" s="251">
        <f t="shared" si="41"/>
        <v>0</v>
      </c>
      <c r="AH116" s="251">
        <f t="shared" si="41"/>
        <v>0</v>
      </c>
      <c r="AI116" s="251">
        <f t="shared" si="41"/>
        <v>0</v>
      </c>
      <c r="AJ116" s="251">
        <f t="shared" si="41"/>
        <v>0</v>
      </c>
      <c r="AK116" s="251">
        <f t="shared" si="41"/>
        <v>0</v>
      </c>
      <c r="AL116" s="251">
        <f t="shared" si="41"/>
        <v>0</v>
      </c>
      <c r="AM116" s="251">
        <f t="shared" si="41"/>
        <v>0</v>
      </c>
      <c r="AN116" s="251">
        <f t="shared" si="41"/>
        <v>0</v>
      </c>
      <c r="AO116" s="251">
        <f t="shared" si="41"/>
        <v>0</v>
      </c>
      <c r="AP116" s="251">
        <f t="shared" si="41"/>
        <v>0</v>
      </c>
      <c r="AQ116" s="251">
        <f t="shared" si="41"/>
        <v>0</v>
      </c>
      <c r="AR116" s="251">
        <f t="shared" si="41"/>
        <v>0</v>
      </c>
      <c r="AS116" s="251">
        <f t="shared" si="41"/>
        <v>0</v>
      </c>
      <c r="AT116" s="251">
        <f t="shared" si="41"/>
        <v>0</v>
      </c>
      <c r="AU116" s="251">
        <f t="shared" si="41"/>
        <v>0</v>
      </c>
      <c r="AV116" s="251">
        <f t="shared" si="41"/>
        <v>0</v>
      </c>
      <c r="AW116" s="251">
        <f t="shared" si="41"/>
        <v>0</v>
      </c>
      <c r="AX116" s="251">
        <f t="shared" si="41"/>
        <v>0</v>
      </c>
      <c r="AY116" s="251">
        <f t="shared" si="41"/>
        <v>0</v>
      </c>
    </row>
    <row r="117" spans="1:51" s="240" customFormat="1" ht="45" customHeight="1">
      <c r="A117" s="250">
        <v>0.6</v>
      </c>
      <c r="B117" s="904" t="s">
        <v>966</v>
      </c>
      <c r="C117" s="905"/>
      <c r="D117" s="251">
        <f>D109</f>
        <v>0</v>
      </c>
      <c r="E117" s="251">
        <f t="shared" ref="E117:AY117" si="42">E109</f>
        <v>0</v>
      </c>
      <c r="F117" s="251">
        <f t="shared" si="42"/>
        <v>0</v>
      </c>
      <c r="G117" s="251">
        <f t="shared" si="42"/>
        <v>0</v>
      </c>
      <c r="H117" s="251">
        <f t="shared" si="42"/>
        <v>0</v>
      </c>
      <c r="I117" s="251">
        <f t="shared" si="42"/>
        <v>0</v>
      </c>
      <c r="J117" s="251">
        <f t="shared" si="42"/>
        <v>0</v>
      </c>
      <c r="K117" s="251">
        <f t="shared" si="42"/>
        <v>0</v>
      </c>
      <c r="L117" s="251">
        <f t="shared" si="42"/>
        <v>0</v>
      </c>
      <c r="M117" s="251">
        <f t="shared" si="42"/>
        <v>0</v>
      </c>
      <c r="N117" s="251">
        <f t="shared" si="42"/>
        <v>0</v>
      </c>
      <c r="O117" s="251">
        <f t="shared" si="42"/>
        <v>0</v>
      </c>
      <c r="P117" s="251">
        <f t="shared" si="42"/>
        <v>0</v>
      </c>
      <c r="Q117" s="251">
        <f t="shared" si="42"/>
        <v>0</v>
      </c>
      <c r="R117" s="251">
        <f t="shared" si="42"/>
        <v>0</v>
      </c>
      <c r="S117" s="251">
        <f t="shared" si="42"/>
        <v>0</v>
      </c>
      <c r="T117" s="251">
        <f t="shared" si="42"/>
        <v>0</v>
      </c>
      <c r="U117" s="251">
        <f t="shared" si="42"/>
        <v>0</v>
      </c>
      <c r="V117" s="251">
        <f t="shared" si="42"/>
        <v>0</v>
      </c>
      <c r="W117" s="251">
        <f t="shared" si="42"/>
        <v>0</v>
      </c>
      <c r="X117" s="251">
        <f t="shared" si="42"/>
        <v>0</v>
      </c>
      <c r="Y117" s="251">
        <f t="shared" si="42"/>
        <v>0</v>
      </c>
      <c r="Z117" s="251">
        <f t="shared" si="42"/>
        <v>0</v>
      </c>
      <c r="AA117" s="251">
        <f t="shared" si="42"/>
        <v>0</v>
      </c>
      <c r="AB117" s="251">
        <f t="shared" si="42"/>
        <v>0</v>
      </c>
      <c r="AC117" s="251">
        <f t="shared" si="42"/>
        <v>0</v>
      </c>
      <c r="AD117" s="251">
        <f t="shared" si="42"/>
        <v>0</v>
      </c>
      <c r="AE117" s="251">
        <f t="shared" si="42"/>
        <v>0</v>
      </c>
      <c r="AF117" s="251">
        <f t="shared" si="42"/>
        <v>0</v>
      </c>
      <c r="AG117" s="251">
        <f t="shared" si="42"/>
        <v>0</v>
      </c>
      <c r="AH117" s="251">
        <f t="shared" si="42"/>
        <v>0</v>
      </c>
      <c r="AI117" s="251">
        <f t="shared" si="42"/>
        <v>0</v>
      </c>
      <c r="AJ117" s="251">
        <f t="shared" si="42"/>
        <v>0</v>
      </c>
      <c r="AK117" s="251">
        <f t="shared" si="42"/>
        <v>0</v>
      </c>
      <c r="AL117" s="251">
        <f t="shared" si="42"/>
        <v>0</v>
      </c>
      <c r="AM117" s="251">
        <f t="shared" si="42"/>
        <v>0</v>
      </c>
      <c r="AN117" s="251">
        <f t="shared" si="42"/>
        <v>0</v>
      </c>
      <c r="AO117" s="251">
        <f t="shared" si="42"/>
        <v>0</v>
      </c>
      <c r="AP117" s="251">
        <f t="shared" si="42"/>
        <v>0</v>
      </c>
      <c r="AQ117" s="251">
        <f t="shared" si="42"/>
        <v>0</v>
      </c>
      <c r="AR117" s="251">
        <f t="shared" si="42"/>
        <v>0</v>
      </c>
      <c r="AS117" s="251">
        <f t="shared" si="42"/>
        <v>0</v>
      </c>
      <c r="AT117" s="251">
        <f t="shared" si="42"/>
        <v>0</v>
      </c>
      <c r="AU117" s="251">
        <f t="shared" si="42"/>
        <v>0</v>
      </c>
      <c r="AV117" s="251">
        <f t="shared" si="42"/>
        <v>0</v>
      </c>
      <c r="AW117" s="251">
        <f t="shared" si="42"/>
        <v>0</v>
      </c>
      <c r="AX117" s="251">
        <f t="shared" si="42"/>
        <v>0</v>
      </c>
      <c r="AY117" s="251">
        <f t="shared" si="42"/>
        <v>0</v>
      </c>
    </row>
    <row r="118" spans="1:51" s="240" customFormat="1" ht="33" customHeight="1">
      <c r="A118" s="892" t="s">
        <v>177</v>
      </c>
      <c r="B118" s="893"/>
      <c r="C118" s="894"/>
      <c r="D118" s="251">
        <f>SUM(D112,D113,D114,D115,D116,D117)</f>
        <v>0</v>
      </c>
      <c r="E118" s="251">
        <f t="shared" ref="E118:AY118" si="43">SUM(E112,E113,E114,E115,E116,E117)</f>
        <v>0</v>
      </c>
      <c r="F118" s="251">
        <f t="shared" si="43"/>
        <v>0</v>
      </c>
      <c r="G118" s="251">
        <f t="shared" si="43"/>
        <v>0</v>
      </c>
      <c r="H118" s="251">
        <f t="shared" si="43"/>
        <v>0</v>
      </c>
      <c r="I118" s="251">
        <f t="shared" si="43"/>
        <v>0</v>
      </c>
      <c r="J118" s="251">
        <f t="shared" si="43"/>
        <v>0</v>
      </c>
      <c r="K118" s="251">
        <f t="shared" si="43"/>
        <v>0</v>
      </c>
      <c r="L118" s="251">
        <f t="shared" si="43"/>
        <v>0</v>
      </c>
      <c r="M118" s="251">
        <f t="shared" si="43"/>
        <v>0</v>
      </c>
      <c r="N118" s="251">
        <f t="shared" si="43"/>
        <v>0</v>
      </c>
      <c r="O118" s="251">
        <f t="shared" si="43"/>
        <v>0</v>
      </c>
      <c r="P118" s="251">
        <f t="shared" si="43"/>
        <v>0</v>
      </c>
      <c r="Q118" s="251">
        <f t="shared" si="43"/>
        <v>0</v>
      </c>
      <c r="R118" s="251">
        <f t="shared" si="43"/>
        <v>0</v>
      </c>
      <c r="S118" s="251">
        <f t="shared" si="43"/>
        <v>0</v>
      </c>
      <c r="T118" s="251">
        <f t="shared" si="43"/>
        <v>0</v>
      </c>
      <c r="U118" s="251">
        <f t="shared" si="43"/>
        <v>0</v>
      </c>
      <c r="V118" s="251">
        <f t="shared" si="43"/>
        <v>0</v>
      </c>
      <c r="W118" s="251">
        <f t="shared" si="43"/>
        <v>0</v>
      </c>
      <c r="X118" s="251">
        <f t="shared" si="43"/>
        <v>0</v>
      </c>
      <c r="Y118" s="251">
        <f t="shared" si="43"/>
        <v>0</v>
      </c>
      <c r="Z118" s="251">
        <f t="shared" si="43"/>
        <v>0</v>
      </c>
      <c r="AA118" s="251">
        <f t="shared" si="43"/>
        <v>0</v>
      </c>
      <c r="AB118" s="251">
        <f t="shared" si="43"/>
        <v>0</v>
      </c>
      <c r="AC118" s="251">
        <f t="shared" si="43"/>
        <v>0</v>
      </c>
      <c r="AD118" s="251">
        <f t="shared" si="43"/>
        <v>0</v>
      </c>
      <c r="AE118" s="251">
        <f t="shared" si="43"/>
        <v>0</v>
      </c>
      <c r="AF118" s="251">
        <f t="shared" si="43"/>
        <v>0</v>
      </c>
      <c r="AG118" s="251">
        <f t="shared" si="43"/>
        <v>0</v>
      </c>
      <c r="AH118" s="251">
        <f t="shared" si="43"/>
        <v>0</v>
      </c>
      <c r="AI118" s="251">
        <f t="shared" si="43"/>
        <v>0</v>
      </c>
      <c r="AJ118" s="251">
        <f t="shared" si="43"/>
        <v>0</v>
      </c>
      <c r="AK118" s="251">
        <f t="shared" si="43"/>
        <v>0</v>
      </c>
      <c r="AL118" s="251">
        <f t="shared" si="43"/>
        <v>0</v>
      </c>
      <c r="AM118" s="251">
        <f t="shared" si="43"/>
        <v>0</v>
      </c>
      <c r="AN118" s="251">
        <f t="shared" si="43"/>
        <v>0</v>
      </c>
      <c r="AO118" s="251">
        <f t="shared" si="43"/>
        <v>0</v>
      </c>
      <c r="AP118" s="251">
        <f t="shared" si="43"/>
        <v>0</v>
      </c>
      <c r="AQ118" s="251">
        <f t="shared" si="43"/>
        <v>0</v>
      </c>
      <c r="AR118" s="251">
        <f t="shared" si="43"/>
        <v>0</v>
      </c>
      <c r="AS118" s="251">
        <f t="shared" si="43"/>
        <v>0</v>
      </c>
      <c r="AT118" s="251">
        <f t="shared" si="43"/>
        <v>0</v>
      </c>
      <c r="AU118" s="251">
        <f t="shared" si="43"/>
        <v>0</v>
      </c>
      <c r="AV118" s="251">
        <f t="shared" si="43"/>
        <v>0</v>
      </c>
      <c r="AW118" s="251">
        <f t="shared" si="43"/>
        <v>0</v>
      </c>
      <c r="AX118" s="251">
        <f t="shared" si="43"/>
        <v>0</v>
      </c>
      <c r="AY118" s="251">
        <f t="shared" si="43"/>
        <v>0</v>
      </c>
    </row>
  </sheetData>
  <mergeCells count="90">
    <mergeCell ref="B115:C115"/>
    <mergeCell ref="B116:C116"/>
    <mergeCell ref="B117:C117"/>
    <mergeCell ref="A118:C118"/>
    <mergeCell ref="B103:C103"/>
    <mergeCell ref="B106:C106"/>
    <mergeCell ref="B109:C109"/>
    <mergeCell ref="B112:C112"/>
    <mergeCell ref="B113:C113"/>
    <mergeCell ref="B114:C114"/>
    <mergeCell ref="B100:C100"/>
    <mergeCell ref="B71:C71"/>
    <mergeCell ref="B74:C74"/>
    <mergeCell ref="B77:C77"/>
    <mergeCell ref="B80:C80"/>
    <mergeCell ref="B83:C83"/>
    <mergeCell ref="B86:C86"/>
    <mergeCell ref="B89:C89"/>
    <mergeCell ref="B90:C90"/>
    <mergeCell ref="B93:C93"/>
    <mergeCell ref="B96:C96"/>
    <mergeCell ref="B97:C97"/>
    <mergeCell ref="B39:C39"/>
    <mergeCell ref="B68:C68"/>
    <mergeCell ref="B43:C43"/>
    <mergeCell ref="B46:C46"/>
    <mergeCell ref="B49:C49"/>
    <mergeCell ref="B50:C50"/>
    <mergeCell ref="B51:C51"/>
    <mergeCell ref="B54:C54"/>
    <mergeCell ref="B57:C57"/>
    <mergeCell ref="B58:C58"/>
    <mergeCell ref="B61:C61"/>
    <mergeCell ref="B64:C64"/>
    <mergeCell ref="B65:C65"/>
    <mergeCell ref="B42:C42"/>
    <mergeCell ref="AD17:AE17"/>
    <mergeCell ref="B29:C29"/>
    <mergeCell ref="B32:C32"/>
    <mergeCell ref="B33:C33"/>
    <mergeCell ref="B36:C36"/>
    <mergeCell ref="X17:Y17"/>
    <mergeCell ref="B26:C26"/>
    <mergeCell ref="T17:U17"/>
    <mergeCell ref="V17:W17"/>
    <mergeCell ref="A20:AY20"/>
    <mergeCell ref="B21:C21"/>
    <mergeCell ref="B22:C22"/>
    <mergeCell ref="B23:C23"/>
    <mergeCell ref="AL17:AM17"/>
    <mergeCell ref="AN17:AO17"/>
    <mergeCell ref="AP17:AQ17"/>
    <mergeCell ref="Z17:AA17"/>
    <mergeCell ref="AB17:AC17"/>
    <mergeCell ref="N17:O17"/>
    <mergeCell ref="P17:Q17"/>
    <mergeCell ref="R17:S17"/>
    <mergeCell ref="AJ16:AM16"/>
    <mergeCell ref="AN16:AS16"/>
    <mergeCell ref="AT16:AW16"/>
    <mergeCell ref="AX16:AY16"/>
    <mergeCell ref="AF17:AG17"/>
    <mergeCell ref="AH17:AI17"/>
    <mergeCell ref="AJ17:AK17"/>
    <mergeCell ref="AX17:AY17"/>
    <mergeCell ref="AT17:AU17"/>
    <mergeCell ref="AV17:AW17"/>
    <mergeCell ref="AR17:AS17"/>
    <mergeCell ref="A10:AY10"/>
    <mergeCell ref="A12:AY12"/>
    <mergeCell ref="A13:AY13"/>
    <mergeCell ref="A14:AY14"/>
    <mergeCell ref="A15:A18"/>
    <mergeCell ref="B15:B18"/>
    <mergeCell ref="C15:C18"/>
    <mergeCell ref="D15:AY15"/>
    <mergeCell ref="D16:S16"/>
    <mergeCell ref="T16:AC16"/>
    <mergeCell ref="D17:E17"/>
    <mergeCell ref="F17:G17"/>
    <mergeCell ref="H17:I17"/>
    <mergeCell ref="J17:K17"/>
    <mergeCell ref="L17:M17"/>
    <mergeCell ref="AD16:AI16"/>
    <mergeCell ref="A8:AY8"/>
    <mergeCell ref="U2:V2"/>
    <mergeCell ref="W2:AB2"/>
    <mergeCell ref="A4:AY4"/>
    <mergeCell ref="A5:AY5"/>
    <mergeCell ref="A7:AY7"/>
  </mergeCells>
  <pageMargins left="0.78740157480314965" right="0.39370078740157483" top="0.78740157480314965" bottom="0.78740157480314965" header="0.31496062992125984" footer="0.31496062992125984"/>
  <pageSetup paperSize="9" scale="24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117"/>
  <sheetViews>
    <sheetView view="pageBreakPreview" zoomScale="55" zoomScaleNormal="70" zoomScaleSheetLayoutView="55" workbookViewId="0">
      <selection activeCell="A5" sqref="A5:M5"/>
    </sheetView>
  </sheetViews>
  <sheetFormatPr defaultColWidth="9" defaultRowHeight="15.75"/>
  <cols>
    <col min="1" max="1" width="10" style="13" customWidth="1"/>
    <col min="2" max="2" width="38.375" style="13" customWidth="1"/>
    <col min="3" max="3" width="17" style="13" customWidth="1"/>
    <col min="4" max="4" width="21.75" style="13" customWidth="1"/>
    <col min="5" max="5" width="29.375" style="13" customWidth="1"/>
    <col min="6" max="6" width="17.75" style="13" customWidth="1"/>
    <col min="7" max="7" width="18.375" style="13" customWidth="1"/>
    <col min="8" max="8" width="16.375" style="13" customWidth="1"/>
    <col min="9" max="9" width="18.75" style="13" customWidth="1"/>
    <col min="10" max="10" width="17" style="13" customWidth="1"/>
    <col min="11" max="11" width="19.5" style="13" customWidth="1"/>
    <col min="12" max="12" width="16.25" style="13" customWidth="1"/>
    <col min="13" max="13" width="19.875" style="13" customWidth="1"/>
    <col min="14" max="15" width="8.25" style="13" customWidth="1"/>
    <col min="16" max="16" width="9.5" style="13" customWidth="1"/>
    <col min="17" max="17" width="10.125" style="13" customWidth="1"/>
    <col min="18" max="23" width="8.25" style="13" customWidth="1"/>
    <col min="24" max="24" width="12.75" style="13" customWidth="1"/>
    <col min="25" max="16384" width="9" style="13"/>
  </cols>
  <sheetData>
    <row r="1" spans="1:19" ht="18.7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20" t="s">
        <v>909</v>
      </c>
    </row>
    <row r="2" spans="1:19" ht="18.7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25" t="s">
        <v>0</v>
      </c>
    </row>
    <row r="3" spans="1:19" ht="18.7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25" t="s">
        <v>929</v>
      </c>
    </row>
    <row r="4" spans="1:19" s="19" customFormat="1" ht="59.25" customHeight="1">
      <c r="B4" s="957" t="s">
        <v>1149</v>
      </c>
      <c r="C4" s="957"/>
      <c r="D4" s="957"/>
      <c r="E4" s="957"/>
      <c r="F4" s="957"/>
      <c r="G4" s="957"/>
      <c r="H4" s="957"/>
      <c r="I4" s="957"/>
      <c r="J4" s="957"/>
      <c r="K4" s="160"/>
      <c r="L4" s="160"/>
      <c r="M4" s="160"/>
      <c r="N4" s="154"/>
      <c r="O4" s="154"/>
      <c r="P4" s="154"/>
      <c r="Q4" s="154"/>
      <c r="R4" s="154"/>
    </row>
    <row r="5" spans="1:19" s="7" customFormat="1" ht="18.75" customHeight="1">
      <c r="A5" s="920" t="s">
        <v>74</v>
      </c>
      <c r="B5" s="920"/>
      <c r="C5" s="920"/>
      <c r="D5" s="920"/>
      <c r="E5" s="920"/>
      <c r="F5" s="920"/>
      <c r="G5" s="920"/>
      <c r="H5" s="920"/>
      <c r="I5" s="920"/>
      <c r="J5" s="920"/>
      <c r="K5" s="920"/>
      <c r="L5" s="920"/>
      <c r="M5" s="920"/>
      <c r="N5" s="136"/>
      <c r="O5" s="136"/>
      <c r="P5" s="136"/>
      <c r="Q5" s="136"/>
      <c r="R5" s="136"/>
      <c r="S5" s="136"/>
    </row>
    <row r="6" spans="1:19" s="7" customFormat="1" ht="18.75">
      <c r="A6" s="230"/>
      <c r="B6" s="230"/>
      <c r="C6" s="230"/>
      <c r="D6" s="230"/>
      <c r="E6" s="230"/>
      <c r="F6" s="230"/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30"/>
      <c r="R6" s="230"/>
    </row>
    <row r="7" spans="1:19" s="7" customFormat="1" ht="18.75" customHeight="1">
      <c r="A7" s="920" t="s">
        <v>926</v>
      </c>
      <c r="B7" s="920"/>
      <c r="C7" s="920"/>
      <c r="D7" s="920"/>
      <c r="E7" s="920"/>
      <c r="F7" s="920"/>
      <c r="G7" s="920"/>
      <c r="H7" s="920"/>
      <c r="I7" s="920"/>
      <c r="J7" s="920"/>
      <c r="K7" s="920"/>
      <c r="L7" s="920"/>
      <c r="M7" s="920"/>
      <c r="N7" s="136"/>
      <c r="O7" s="136"/>
      <c r="P7" s="136"/>
      <c r="Q7" s="136"/>
      <c r="R7" s="136"/>
    </row>
    <row r="8" spans="1:19" s="4" customFormat="1" ht="15.75" customHeight="1">
      <c r="A8" s="987" t="s">
        <v>83</v>
      </c>
      <c r="B8" s="987"/>
      <c r="C8" s="987"/>
      <c r="D8" s="987"/>
      <c r="E8" s="987"/>
      <c r="F8" s="987"/>
      <c r="G8" s="987"/>
      <c r="H8" s="987"/>
      <c r="I8" s="987"/>
      <c r="J8" s="987"/>
      <c r="K8" s="987"/>
      <c r="L8" s="987"/>
      <c r="M8" s="987"/>
      <c r="N8" s="21"/>
      <c r="O8" s="21"/>
      <c r="P8" s="21"/>
      <c r="Q8" s="21"/>
      <c r="R8" s="21"/>
    </row>
    <row r="9" spans="1:19" s="4" customFormat="1">
      <c r="A9" s="245"/>
      <c r="B9" s="245"/>
      <c r="C9" s="245"/>
      <c r="D9" s="245"/>
      <c r="E9" s="245"/>
      <c r="F9" s="245"/>
      <c r="G9" s="245"/>
      <c r="H9" s="245"/>
      <c r="I9" s="245"/>
      <c r="J9" s="245"/>
      <c r="K9" s="245"/>
      <c r="L9" s="245"/>
      <c r="M9" s="245"/>
      <c r="N9" s="245"/>
      <c r="O9" s="245"/>
      <c r="P9" s="245"/>
      <c r="Q9" s="245"/>
      <c r="R9" s="245"/>
    </row>
    <row r="10" spans="1:19" s="4" customFormat="1" ht="18.75">
      <c r="A10" s="921" t="s">
        <v>21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145"/>
      <c r="O10" s="145"/>
      <c r="P10" s="145"/>
      <c r="Q10" s="145"/>
      <c r="R10" s="145"/>
    </row>
    <row r="11" spans="1:19" s="4" customFormat="1" ht="18.75">
      <c r="R11" s="25"/>
    </row>
    <row r="12" spans="1:19" s="4" customFormat="1" ht="18.75">
      <c r="A12" s="917" t="s">
        <v>58</v>
      </c>
      <c r="B12" s="917"/>
      <c r="C12" s="917"/>
      <c r="D12" s="917"/>
      <c r="E12" s="917"/>
      <c r="F12" s="917"/>
      <c r="G12" s="917"/>
      <c r="H12" s="917"/>
      <c r="I12" s="917"/>
      <c r="J12" s="917"/>
      <c r="K12" s="917"/>
      <c r="L12" s="917"/>
      <c r="M12" s="917"/>
      <c r="N12" s="16"/>
      <c r="O12" s="146"/>
      <c r="P12" s="146"/>
      <c r="Q12" s="146"/>
      <c r="R12" s="146"/>
    </row>
    <row r="13" spans="1:19" s="4" customFormat="1">
      <c r="A13" s="912" t="s">
        <v>179</v>
      </c>
      <c r="B13" s="912"/>
      <c r="C13" s="912"/>
      <c r="D13" s="912"/>
      <c r="E13" s="912"/>
      <c r="F13" s="912"/>
      <c r="G13" s="912"/>
      <c r="H13" s="912"/>
      <c r="I13" s="912"/>
      <c r="J13" s="912"/>
      <c r="K13" s="912"/>
      <c r="L13" s="912"/>
      <c r="M13" s="912"/>
      <c r="N13" s="21"/>
      <c r="O13" s="21"/>
      <c r="P13" s="21"/>
      <c r="Q13" s="21"/>
      <c r="R13" s="21"/>
    </row>
    <row r="14" spans="1:19" s="14" customFormat="1">
      <c r="A14" s="998"/>
      <c r="B14" s="998"/>
      <c r="C14" s="998"/>
      <c r="D14" s="998"/>
      <c r="E14" s="998"/>
      <c r="F14" s="998"/>
      <c r="G14" s="998"/>
      <c r="H14" s="998"/>
      <c r="I14" s="998"/>
      <c r="J14" s="998"/>
      <c r="K14" s="998"/>
      <c r="L14" s="998"/>
      <c r="M14" s="998"/>
    </row>
    <row r="15" spans="1:19" s="32" customFormat="1" ht="79.5" customHeight="1">
      <c r="A15" s="990" t="s">
        <v>75</v>
      </c>
      <c r="B15" s="990" t="s">
        <v>19</v>
      </c>
      <c r="C15" s="990" t="s">
        <v>5</v>
      </c>
      <c r="D15" s="999" t="s">
        <v>882</v>
      </c>
      <c r="E15" s="999" t="s">
        <v>881</v>
      </c>
      <c r="F15" s="999" t="s">
        <v>26</v>
      </c>
      <c r="G15" s="999"/>
      <c r="H15" s="999" t="s">
        <v>281</v>
      </c>
      <c r="I15" s="999"/>
      <c r="J15" s="999" t="s">
        <v>27</v>
      </c>
      <c r="K15" s="999"/>
      <c r="L15" s="999" t="s">
        <v>939</v>
      </c>
      <c r="M15" s="999"/>
    </row>
    <row r="16" spans="1:19" s="32" customFormat="1" ht="55.5" customHeight="1">
      <c r="A16" s="990"/>
      <c r="B16" s="990"/>
      <c r="C16" s="990"/>
      <c r="D16" s="999"/>
      <c r="E16" s="999"/>
      <c r="F16" s="238" t="s">
        <v>1059</v>
      </c>
      <c r="G16" s="238" t="s">
        <v>922</v>
      </c>
      <c r="H16" s="238" t="s">
        <v>1060</v>
      </c>
      <c r="I16" s="238" t="s">
        <v>922</v>
      </c>
      <c r="J16" s="238" t="s">
        <v>1060</v>
      </c>
      <c r="K16" s="238" t="s">
        <v>922</v>
      </c>
      <c r="L16" s="238" t="s">
        <v>1060</v>
      </c>
      <c r="M16" s="238" t="s">
        <v>922</v>
      </c>
    </row>
    <row r="17" spans="1:13" s="15" customFormat="1" ht="16.5">
      <c r="A17" s="236">
        <v>1</v>
      </c>
      <c r="B17" s="236">
        <v>2</v>
      </c>
      <c r="C17" s="236">
        <v>3</v>
      </c>
      <c r="D17" s="236">
        <v>4</v>
      </c>
      <c r="E17" s="236">
        <v>5</v>
      </c>
      <c r="F17" s="236">
        <v>6</v>
      </c>
      <c r="G17" s="236">
        <v>7</v>
      </c>
      <c r="H17" s="236">
        <v>8</v>
      </c>
      <c r="I17" s="236">
        <v>9</v>
      </c>
      <c r="J17" s="236">
        <v>10</v>
      </c>
      <c r="K17" s="236">
        <v>11</v>
      </c>
      <c r="L17" s="236">
        <v>12</v>
      </c>
      <c r="M17" s="236">
        <v>13</v>
      </c>
    </row>
    <row r="18" spans="1:13" s="256" customFormat="1" ht="16.5">
      <c r="A18" s="1000" t="s">
        <v>975</v>
      </c>
      <c r="B18" s="1001"/>
      <c r="C18" s="1001"/>
      <c r="D18" s="1001"/>
      <c r="E18" s="1001"/>
      <c r="F18" s="1001"/>
      <c r="G18" s="1001"/>
      <c r="H18" s="1001"/>
      <c r="I18" s="1001"/>
      <c r="J18" s="1001"/>
      <c r="K18" s="1001"/>
      <c r="L18" s="1001"/>
      <c r="M18" s="1002"/>
    </row>
    <row r="19" spans="1:13" s="258" customFormat="1" ht="31.5" customHeight="1">
      <c r="A19" s="193">
        <v>1.1000000000000001</v>
      </c>
      <c r="B19" s="904" t="s">
        <v>967</v>
      </c>
      <c r="C19" s="905"/>
      <c r="D19" s="257" t="s">
        <v>1016</v>
      </c>
      <c r="E19" s="264">
        <f>SUM(E20,E30,E37,E40)</f>
        <v>0</v>
      </c>
      <c r="F19" s="264">
        <f t="shared" ref="F19:M19" si="0">SUM(F20,F30,F37,F40)</f>
        <v>0</v>
      </c>
      <c r="G19" s="264">
        <f t="shared" si="0"/>
        <v>0</v>
      </c>
      <c r="H19" s="264">
        <f t="shared" si="0"/>
        <v>0</v>
      </c>
      <c r="I19" s="264">
        <f t="shared" si="0"/>
        <v>0</v>
      </c>
      <c r="J19" s="264">
        <f t="shared" si="0"/>
        <v>0</v>
      </c>
      <c r="K19" s="264">
        <f t="shared" si="0"/>
        <v>0</v>
      </c>
      <c r="L19" s="264">
        <f t="shared" si="0"/>
        <v>0</v>
      </c>
      <c r="M19" s="264">
        <f t="shared" si="0"/>
        <v>0</v>
      </c>
    </row>
    <row r="20" spans="1:13" s="260" customFormat="1" ht="45.75" customHeight="1">
      <c r="A20" s="186" t="s">
        <v>185</v>
      </c>
      <c r="B20" s="906" t="s">
        <v>968</v>
      </c>
      <c r="C20" s="907"/>
      <c r="D20" s="259" t="s">
        <v>1016</v>
      </c>
      <c r="E20" s="265">
        <f>SUM(E21,E24,E27)</f>
        <v>0</v>
      </c>
      <c r="F20" s="265">
        <f t="shared" ref="F20:M20" si="1">SUM(F21,F24,F27)</f>
        <v>0</v>
      </c>
      <c r="G20" s="265">
        <f t="shared" si="1"/>
        <v>0</v>
      </c>
      <c r="H20" s="265">
        <f t="shared" si="1"/>
        <v>0</v>
      </c>
      <c r="I20" s="265">
        <f t="shared" si="1"/>
        <v>0</v>
      </c>
      <c r="J20" s="265">
        <f t="shared" si="1"/>
        <v>0</v>
      </c>
      <c r="K20" s="265">
        <f t="shared" si="1"/>
        <v>0</v>
      </c>
      <c r="L20" s="265">
        <f t="shared" si="1"/>
        <v>0</v>
      </c>
      <c r="M20" s="265">
        <f t="shared" si="1"/>
        <v>0</v>
      </c>
    </row>
    <row r="21" spans="1:13" s="262" customFormat="1" ht="57.75" customHeight="1">
      <c r="A21" s="191" t="s">
        <v>186</v>
      </c>
      <c r="B21" s="923" t="s">
        <v>969</v>
      </c>
      <c r="C21" s="924"/>
      <c r="D21" s="261" t="s">
        <v>1016</v>
      </c>
      <c r="E21" s="266">
        <f>SUM(E22:E23)</f>
        <v>0</v>
      </c>
      <c r="F21" s="266">
        <f t="shared" ref="F21:M21" si="2">SUM(F22:F23)</f>
        <v>0</v>
      </c>
      <c r="G21" s="266">
        <f t="shared" si="2"/>
        <v>0</v>
      </c>
      <c r="H21" s="266">
        <f t="shared" si="2"/>
        <v>0</v>
      </c>
      <c r="I21" s="266">
        <f t="shared" si="2"/>
        <v>0</v>
      </c>
      <c r="J21" s="266">
        <f t="shared" si="2"/>
        <v>0</v>
      </c>
      <c r="K21" s="266">
        <f t="shared" si="2"/>
        <v>0</v>
      </c>
      <c r="L21" s="266">
        <f t="shared" si="2"/>
        <v>0</v>
      </c>
      <c r="M21" s="266">
        <f t="shared" si="2"/>
        <v>0</v>
      </c>
    </row>
    <row r="22" spans="1:13" s="15" customFormat="1" ht="16.5">
      <c r="A22" s="231"/>
      <c r="B22" s="231"/>
      <c r="C22" s="231"/>
      <c r="D22" s="236"/>
      <c r="E22" s="267"/>
      <c r="F22" s="267"/>
      <c r="G22" s="267"/>
      <c r="H22" s="267"/>
      <c r="I22" s="267"/>
      <c r="J22" s="267"/>
      <c r="K22" s="267"/>
      <c r="L22" s="267"/>
      <c r="M22" s="267"/>
    </row>
    <row r="23" spans="1:13" s="15" customFormat="1" ht="16.5">
      <c r="A23" s="231"/>
      <c r="B23" s="231"/>
      <c r="C23" s="231"/>
      <c r="D23" s="236"/>
      <c r="E23" s="267"/>
      <c r="F23" s="267"/>
      <c r="G23" s="267"/>
      <c r="H23" s="267"/>
      <c r="I23" s="267"/>
      <c r="J23" s="267"/>
      <c r="K23" s="267"/>
      <c r="L23" s="267"/>
      <c r="M23" s="267"/>
    </row>
    <row r="24" spans="1:13" s="262" customFormat="1" ht="58.5" customHeight="1">
      <c r="A24" s="191" t="s">
        <v>188</v>
      </c>
      <c r="B24" s="923" t="s">
        <v>970</v>
      </c>
      <c r="C24" s="924"/>
      <c r="D24" s="261" t="s">
        <v>1016</v>
      </c>
      <c r="E24" s="266">
        <f>SUM(E25:E26)</f>
        <v>0</v>
      </c>
      <c r="F24" s="266">
        <f t="shared" ref="F24:M24" si="3">SUM(F25:F26)</f>
        <v>0</v>
      </c>
      <c r="G24" s="266">
        <f t="shared" si="3"/>
        <v>0</v>
      </c>
      <c r="H24" s="266">
        <f t="shared" si="3"/>
        <v>0</v>
      </c>
      <c r="I24" s="266">
        <f t="shared" si="3"/>
        <v>0</v>
      </c>
      <c r="J24" s="266">
        <f t="shared" si="3"/>
        <v>0</v>
      </c>
      <c r="K24" s="266">
        <f t="shared" si="3"/>
        <v>0</v>
      </c>
      <c r="L24" s="266">
        <f t="shared" si="3"/>
        <v>0</v>
      </c>
      <c r="M24" s="266">
        <f t="shared" si="3"/>
        <v>0</v>
      </c>
    </row>
    <row r="25" spans="1:13" s="15" customFormat="1" ht="16.5">
      <c r="A25" s="231"/>
      <c r="B25" s="231"/>
      <c r="C25" s="231"/>
      <c r="D25" s="236"/>
      <c r="E25" s="267"/>
      <c r="F25" s="267"/>
      <c r="G25" s="267"/>
      <c r="H25" s="267"/>
      <c r="I25" s="267"/>
      <c r="J25" s="267"/>
      <c r="K25" s="267"/>
      <c r="L25" s="267"/>
      <c r="M25" s="267"/>
    </row>
    <row r="26" spans="1:13" s="15" customFormat="1" ht="16.5">
      <c r="A26" s="231"/>
      <c r="B26" s="231"/>
      <c r="C26" s="231"/>
      <c r="D26" s="236"/>
      <c r="E26" s="267"/>
      <c r="F26" s="267"/>
      <c r="G26" s="267"/>
      <c r="H26" s="267"/>
      <c r="I26" s="267"/>
      <c r="J26" s="267"/>
      <c r="K26" s="267"/>
      <c r="L26" s="267"/>
      <c r="M26" s="267"/>
    </row>
    <row r="27" spans="1:13" s="262" customFormat="1" ht="66" customHeight="1">
      <c r="A27" s="191" t="s">
        <v>190</v>
      </c>
      <c r="B27" s="923" t="s">
        <v>971</v>
      </c>
      <c r="C27" s="924"/>
      <c r="D27" s="261" t="s">
        <v>1016</v>
      </c>
      <c r="E27" s="266">
        <f>SUM(E28:E29)</f>
        <v>0</v>
      </c>
      <c r="F27" s="266">
        <f t="shared" ref="F27:M27" si="4">SUM(F28:F29)</f>
        <v>0</v>
      </c>
      <c r="G27" s="266">
        <f t="shared" si="4"/>
        <v>0</v>
      </c>
      <c r="H27" s="266">
        <f t="shared" si="4"/>
        <v>0</v>
      </c>
      <c r="I27" s="266">
        <f t="shared" si="4"/>
        <v>0</v>
      </c>
      <c r="J27" s="266">
        <f t="shared" si="4"/>
        <v>0</v>
      </c>
      <c r="K27" s="266">
        <f t="shared" si="4"/>
        <v>0</v>
      </c>
      <c r="L27" s="266">
        <f t="shared" si="4"/>
        <v>0</v>
      </c>
      <c r="M27" s="266">
        <f t="shared" si="4"/>
        <v>0</v>
      </c>
    </row>
    <row r="28" spans="1:13" s="15" customFormat="1" ht="16.5">
      <c r="A28" s="231"/>
      <c r="B28" s="231"/>
      <c r="C28" s="231"/>
      <c r="D28" s="236"/>
      <c r="E28" s="267"/>
      <c r="F28" s="267"/>
      <c r="G28" s="267"/>
      <c r="H28" s="267"/>
      <c r="I28" s="267"/>
      <c r="J28" s="267"/>
      <c r="K28" s="267"/>
      <c r="L28" s="267"/>
      <c r="M28" s="267"/>
    </row>
    <row r="29" spans="1:13" s="15" customFormat="1" ht="16.5">
      <c r="A29" s="231"/>
      <c r="B29" s="231"/>
      <c r="C29" s="231"/>
      <c r="D29" s="236"/>
      <c r="E29" s="267"/>
      <c r="F29" s="267"/>
      <c r="G29" s="267"/>
      <c r="H29" s="267"/>
      <c r="I29" s="267"/>
      <c r="J29" s="267"/>
      <c r="K29" s="267"/>
      <c r="L29" s="267"/>
      <c r="M29" s="267"/>
    </row>
    <row r="30" spans="1:13" s="260" customFormat="1" ht="63.75" customHeight="1">
      <c r="A30" s="186" t="s">
        <v>198</v>
      </c>
      <c r="B30" s="906" t="s">
        <v>972</v>
      </c>
      <c r="C30" s="907"/>
      <c r="D30" s="259" t="s">
        <v>1016</v>
      </c>
      <c r="E30" s="265">
        <f>SUM(E31,E34)</f>
        <v>0</v>
      </c>
      <c r="F30" s="265">
        <f t="shared" ref="F30:M30" si="5">SUM(F31,F34)</f>
        <v>0</v>
      </c>
      <c r="G30" s="265">
        <f t="shared" si="5"/>
        <v>0</v>
      </c>
      <c r="H30" s="265">
        <f t="shared" si="5"/>
        <v>0</v>
      </c>
      <c r="I30" s="265">
        <f t="shared" si="5"/>
        <v>0</v>
      </c>
      <c r="J30" s="265">
        <f t="shared" si="5"/>
        <v>0</v>
      </c>
      <c r="K30" s="265">
        <f t="shared" si="5"/>
        <v>0</v>
      </c>
      <c r="L30" s="265">
        <f t="shared" si="5"/>
        <v>0</v>
      </c>
      <c r="M30" s="265">
        <f t="shared" si="5"/>
        <v>0</v>
      </c>
    </row>
    <row r="31" spans="1:13" s="262" customFormat="1" ht="67.5" customHeight="1">
      <c r="A31" s="191" t="s">
        <v>831</v>
      </c>
      <c r="B31" s="923" t="s">
        <v>973</v>
      </c>
      <c r="C31" s="924"/>
      <c r="D31" s="261" t="s">
        <v>1016</v>
      </c>
      <c r="E31" s="266">
        <f>SUM(E32:E33)</f>
        <v>0</v>
      </c>
      <c r="F31" s="266">
        <f t="shared" ref="F31:M31" si="6">SUM(F32:F33)</f>
        <v>0</v>
      </c>
      <c r="G31" s="266">
        <f t="shared" si="6"/>
        <v>0</v>
      </c>
      <c r="H31" s="266">
        <f t="shared" si="6"/>
        <v>0</v>
      </c>
      <c r="I31" s="266">
        <f t="shared" si="6"/>
        <v>0</v>
      </c>
      <c r="J31" s="266">
        <f t="shared" si="6"/>
        <v>0</v>
      </c>
      <c r="K31" s="266">
        <f t="shared" si="6"/>
        <v>0</v>
      </c>
      <c r="L31" s="266">
        <f t="shared" si="6"/>
        <v>0</v>
      </c>
      <c r="M31" s="266">
        <f t="shared" si="6"/>
        <v>0</v>
      </c>
    </row>
    <row r="32" spans="1:13" s="15" customFormat="1" ht="16.5">
      <c r="A32" s="231"/>
      <c r="B32" s="231"/>
      <c r="C32" s="231"/>
      <c r="D32" s="236"/>
      <c r="E32" s="267"/>
      <c r="F32" s="267"/>
      <c r="G32" s="267"/>
      <c r="H32" s="267"/>
      <c r="I32" s="267"/>
      <c r="J32" s="267"/>
      <c r="K32" s="267"/>
      <c r="L32" s="267"/>
      <c r="M32" s="267"/>
    </row>
    <row r="33" spans="1:13" s="15" customFormat="1" ht="16.5">
      <c r="A33" s="231"/>
      <c r="B33" s="231"/>
      <c r="C33" s="231"/>
      <c r="D33" s="236"/>
      <c r="E33" s="267"/>
      <c r="F33" s="267"/>
      <c r="G33" s="267"/>
      <c r="H33" s="267"/>
      <c r="I33" s="267"/>
      <c r="J33" s="267"/>
      <c r="K33" s="267"/>
      <c r="L33" s="267"/>
      <c r="M33" s="267"/>
    </row>
    <row r="34" spans="1:13" s="262" customFormat="1" ht="68.25" customHeight="1">
      <c r="A34" s="191" t="s">
        <v>832</v>
      </c>
      <c r="B34" s="923" t="s">
        <v>974</v>
      </c>
      <c r="C34" s="924"/>
      <c r="D34" s="261" t="s">
        <v>1016</v>
      </c>
      <c r="E34" s="266">
        <f>SUM(E35:E36)</f>
        <v>0</v>
      </c>
      <c r="F34" s="266">
        <f t="shared" ref="F34:M34" si="7">SUM(F35:F36)</f>
        <v>0</v>
      </c>
      <c r="G34" s="266">
        <f t="shared" si="7"/>
        <v>0</v>
      </c>
      <c r="H34" s="266">
        <f t="shared" si="7"/>
        <v>0</v>
      </c>
      <c r="I34" s="266">
        <f t="shared" si="7"/>
        <v>0</v>
      </c>
      <c r="J34" s="266">
        <f t="shared" si="7"/>
        <v>0</v>
      </c>
      <c r="K34" s="266">
        <f t="shared" si="7"/>
        <v>0</v>
      </c>
      <c r="L34" s="266">
        <f t="shared" si="7"/>
        <v>0</v>
      </c>
      <c r="M34" s="266">
        <f t="shared" si="7"/>
        <v>0</v>
      </c>
    </row>
    <row r="35" spans="1:13" s="15" customFormat="1" ht="16.5">
      <c r="A35" s="231"/>
      <c r="B35" s="231"/>
      <c r="C35" s="231"/>
      <c r="D35" s="236"/>
      <c r="E35" s="267"/>
      <c r="F35" s="267"/>
      <c r="G35" s="267"/>
      <c r="H35" s="267"/>
      <c r="I35" s="267"/>
      <c r="J35" s="267"/>
      <c r="K35" s="267"/>
      <c r="L35" s="267"/>
      <c r="M35" s="267"/>
    </row>
    <row r="36" spans="1:13" s="15" customFormat="1" ht="16.5">
      <c r="A36" s="231"/>
      <c r="B36" s="231"/>
      <c r="C36" s="231"/>
      <c r="D36" s="236"/>
      <c r="E36" s="267"/>
      <c r="F36" s="267"/>
      <c r="G36" s="267"/>
      <c r="H36" s="267"/>
      <c r="I36" s="267"/>
      <c r="J36" s="267"/>
      <c r="K36" s="267"/>
      <c r="L36" s="267"/>
      <c r="M36" s="267"/>
    </row>
    <row r="37" spans="1:13" s="260" customFormat="1" ht="53.25" customHeight="1">
      <c r="A37" s="186" t="s">
        <v>199</v>
      </c>
      <c r="B37" s="906" t="s">
        <v>976</v>
      </c>
      <c r="C37" s="907"/>
      <c r="D37" s="259" t="s">
        <v>1016</v>
      </c>
      <c r="E37" s="265">
        <f>SUM(E38:E39)</f>
        <v>0</v>
      </c>
      <c r="F37" s="265">
        <f t="shared" ref="F37:M37" si="8">SUM(F38:F39)</f>
        <v>0</v>
      </c>
      <c r="G37" s="265">
        <f t="shared" si="8"/>
        <v>0</v>
      </c>
      <c r="H37" s="265">
        <f t="shared" si="8"/>
        <v>0</v>
      </c>
      <c r="I37" s="265">
        <f t="shared" si="8"/>
        <v>0</v>
      </c>
      <c r="J37" s="265">
        <f t="shared" si="8"/>
        <v>0</v>
      </c>
      <c r="K37" s="265">
        <f t="shared" si="8"/>
        <v>0</v>
      </c>
      <c r="L37" s="265">
        <f t="shared" si="8"/>
        <v>0</v>
      </c>
      <c r="M37" s="265">
        <f t="shared" si="8"/>
        <v>0</v>
      </c>
    </row>
    <row r="38" spans="1:13" s="15" customFormat="1" ht="16.5">
      <c r="A38" s="231"/>
      <c r="B38" s="231"/>
      <c r="C38" s="231"/>
      <c r="D38" s="236"/>
      <c r="E38" s="267"/>
      <c r="F38" s="267"/>
      <c r="G38" s="267"/>
      <c r="H38" s="267"/>
      <c r="I38" s="267"/>
      <c r="J38" s="267"/>
      <c r="K38" s="267"/>
      <c r="L38" s="267"/>
      <c r="M38" s="267"/>
    </row>
    <row r="39" spans="1:13" s="15" customFormat="1" ht="16.5">
      <c r="A39" s="231"/>
      <c r="B39" s="231"/>
      <c r="C39" s="231"/>
      <c r="D39" s="236"/>
      <c r="E39" s="267"/>
      <c r="F39" s="267"/>
      <c r="G39" s="267"/>
      <c r="H39" s="267"/>
      <c r="I39" s="267"/>
      <c r="J39" s="267"/>
      <c r="K39" s="267"/>
      <c r="L39" s="267"/>
      <c r="M39" s="267"/>
    </row>
    <row r="40" spans="1:13" s="260" customFormat="1" ht="80.25" customHeight="1">
      <c r="A40" s="186" t="s">
        <v>977</v>
      </c>
      <c r="B40" s="906" t="s">
        <v>978</v>
      </c>
      <c r="C40" s="907"/>
      <c r="D40" s="259" t="s">
        <v>1016</v>
      </c>
      <c r="E40" s="265">
        <f>SUM(E41,E44)</f>
        <v>0</v>
      </c>
      <c r="F40" s="265">
        <f t="shared" ref="F40:M40" si="9">SUM(F41,F44)</f>
        <v>0</v>
      </c>
      <c r="G40" s="265">
        <f t="shared" si="9"/>
        <v>0</v>
      </c>
      <c r="H40" s="265">
        <f t="shared" si="9"/>
        <v>0</v>
      </c>
      <c r="I40" s="265">
        <f t="shared" si="9"/>
        <v>0</v>
      </c>
      <c r="J40" s="265">
        <f t="shared" si="9"/>
        <v>0</v>
      </c>
      <c r="K40" s="265">
        <f t="shared" si="9"/>
        <v>0</v>
      </c>
      <c r="L40" s="265">
        <f t="shared" si="9"/>
        <v>0</v>
      </c>
      <c r="M40" s="265">
        <f t="shared" si="9"/>
        <v>0</v>
      </c>
    </row>
    <row r="41" spans="1:13" s="262" customFormat="1" ht="60.75" customHeight="1">
      <c r="A41" s="191" t="s">
        <v>979</v>
      </c>
      <c r="B41" s="923" t="s">
        <v>980</v>
      </c>
      <c r="C41" s="924"/>
      <c r="D41" s="261" t="s">
        <v>1016</v>
      </c>
      <c r="E41" s="266">
        <f>SUM(E42:E43)</f>
        <v>0</v>
      </c>
      <c r="F41" s="266">
        <f t="shared" ref="F41:M41" si="10">SUM(F42:F43)</f>
        <v>0</v>
      </c>
      <c r="G41" s="266">
        <f t="shared" si="10"/>
        <v>0</v>
      </c>
      <c r="H41" s="266">
        <f t="shared" si="10"/>
        <v>0</v>
      </c>
      <c r="I41" s="266">
        <f t="shared" si="10"/>
        <v>0</v>
      </c>
      <c r="J41" s="266">
        <f t="shared" si="10"/>
        <v>0</v>
      </c>
      <c r="K41" s="266">
        <f t="shared" si="10"/>
        <v>0</v>
      </c>
      <c r="L41" s="266">
        <f t="shared" si="10"/>
        <v>0</v>
      </c>
      <c r="M41" s="266">
        <f t="shared" si="10"/>
        <v>0</v>
      </c>
    </row>
    <row r="42" spans="1:13" s="15" customFormat="1" ht="16.5">
      <c r="A42" s="231"/>
      <c r="B42" s="231"/>
      <c r="C42" s="231"/>
      <c r="D42" s="236"/>
      <c r="E42" s="267"/>
      <c r="F42" s="267"/>
      <c r="G42" s="267"/>
      <c r="H42" s="267"/>
      <c r="I42" s="267"/>
      <c r="J42" s="267"/>
      <c r="K42" s="267"/>
      <c r="L42" s="267"/>
      <c r="M42" s="267"/>
    </row>
    <row r="43" spans="1:13" s="15" customFormat="1" ht="16.5">
      <c r="A43" s="231"/>
      <c r="B43" s="231"/>
      <c r="C43" s="231"/>
      <c r="D43" s="236"/>
      <c r="E43" s="267"/>
      <c r="F43" s="267"/>
      <c r="G43" s="267"/>
      <c r="H43" s="267"/>
      <c r="I43" s="267"/>
      <c r="J43" s="267"/>
      <c r="K43" s="267"/>
      <c r="L43" s="267"/>
      <c r="M43" s="267"/>
    </row>
    <row r="44" spans="1:13" s="262" customFormat="1" ht="76.5" customHeight="1">
      <c r="A44" s="191" t="s">
        <v>981</v>
      </c>
      <c r="B44" s="923" t="s">
        <v>982</v>
      </c>
      <c r="C44" s="924"/>
      <c r="D44" s="261" t="s">
        <v>1016</v>
      </c>
      <c r="E44" s="266">
        <f>SUM(E45:E46)</f>
        <v>0</v>
      </c>
      <c r="F44" s="266">
        <f t="shared" ref="F44:M44" si="11">SUM(F45:F46)</f>
        <v>0</v>
      </c>
      <c r="G44" s="266">
        <f t="shared" si="11"/>
        <v>0</v>
      </c>
      <c r="H44" s="266">
        <f t="shared" si="11"/>
        <v>0</v>
      </c>
      <c r="I44" s="266">
        <f t="shared" si="11"/>
        <v>0</v>
      </c>
      <c r="J44" s="266">
        <f t="shared" si="11"/>
        <v>0</v>
      </c>
      <c r="K44" s="266">
        <f t="shared" si="11"/>
        <v>0</v>
      </c>
      <c r="L44" s="266">
        <f t="shared" si="11"/>
        <v>0</v>
      </c>
      <c r="M44" s="266">
        <f t="shared" si="11"/>
        <v>0</v>
      </c>
    </row>
    <row r="45" spans="1:13" s="15" customFormat="1" ht="16.5">
      <c r="A45" s="231"/>
      <c r="B45" s="231"/>
      <c r="C45" s="231"/>
      <c r="D45" s="236"/>
      <c r="E45" s="267"/>
      <c r="F45" s="267"/>
      <c r="G45" s="267"/>
      <c r="H45" s="267"/>
      <c r="I45" s="267"/>
      <c r="J45" s="267"/>
      <c r="K45" s="267"/>
      <c r="L45" s="267"/>
      <c r="M45" s="267"/>
    </row>
    <row r="46" spans="1:13" s="15" customFormat="1" ht="16.5">
      <c r="A46" s="231"/>
      <c r="B46" s="231"/>
      <c r="C46" s="231"/>
      <c r="D46" s="236"/>
      <c r="E46" s="267"/>
      <c r="F46" s="267"/>
      <c r="G46" s="267"/>
      <c r="H46" s="267"/>
      <c r="I46" s="267"/>
      <c r="J46" s="267"/>
      <c r="K46" s="267"/>
      <c r="L46" s="267"/>
      <c r="M46" s="267"/>
    </row>
    <row r="47" spans="1:13" s="258" customFormat="1" ht="49.5" customHeight="1">
      <c r="A47" s="190" t="s">
        <v>201</v>
      </c>
      <c r="B47" s="904" t="s">
        <v>983</v>
      </c>
      <c r="C47" s="905"/>
      <c r="D47" s="257" t="s">
        <v>1016</v>
      </c>
      <c r="E47" s="264">
        <f>SUM(E48,E55,E62,E87)</f>
        <v>0</v>
      </c>
      <c r="F47" s="264">
        <f t="shared" ref="F47:M47" si="12">SUM(F48,F55,F62,F87)</f>
        <v>0</v>
      </c>
      <c r="G47" s="264">
        <f t="shared" si="12"/>
        <v>0</v>
      </c>
      <c r="H47" s="264">
        <f t="shared" si="12"/>
        <v>0</v>
      </c>
      <c r="I47" s="264">
        <f t="shared" si="12"/>
        <v>0</v>
      </c>
      <c r="J47" s="264">
        <f t="shared" si="12"/>
        <v>0</v>
      </c>
      <c r="K47" s="264">
        <f t="shared" si="12"/>
        <v>0</v>
      </c>
      <c r="L47" s="264">
        <f t="shared" si="12"/>
        <v>0</v>
      </c>
      <c r="M47" s="264">
        <f t="shared" si="12"/>
        <v>0</v>
      </c>
    </row>
    <row r="48" spans="1:13" s="260" customFormat="1" ht="67.5" customHeight="1">
      <c r="A48" s="186" t="s">
        <v>202</v>
      </c>
      <c r="B48" s="906" t="s">
        <v>984</v>
      </c>
      <c r="C48" s="907"/>
      <c r="D48" s="259" t="s">
        <v>1016</v>
      </c>
      <c r="E48" s="265">
        <f>SUM(E49,E52)</f>
        <v>0</v>
      </c>
      <c r="F48" s="265">
        <f t="shared" ref="F48:M48" si="13">SUM(F49,F52)</f>
        <v>0</v>
      </c>
      <c r="G48" s="265">
        <f t="shared" si="13"/>
        <v>0</v>
      </c>
      <c r="H48" s="265">
        <f t="shared" si="13"/>
        <v>0</v>
      </c>
      <c r="I48" s="265">
        <f t="shared" si="13"/>
        <v>0</v>
      </c>
      <c r="J48" s="265">
        <f t="shared" si="13"/>
        <v>0</v>
      </c>
      <c r="K48" s="265">
        <f t="shared" si="13"/>
        <v>0</v>
      </c>
      <c r="L48" s="265">
        <f t="shared" si="13"/>
        <v>0</v>
      </c>
      <c r="M48" s="265">
        <f t="shared" si="13"/>
        <v>0</v>
      </c>
    </row>
    <row r="49" spans="1:13" s="262" customFormat="1" ht="54" customHeight="1">
      <c r="A49" s="191" t="s">
        <v>203</v>
      </c>
      <c r="B49" s="923" t="s">
        <v>985</v>
      </c>
      <c r="C49" s="924"/>
      <c r="D49" s="261" t="s">
        <v>1016</v>
      </c>
      <c r="E49" s="266">
        <f>SUM(E50:E51)</f>
        <v>0</v>
      </c>
      <c r="F49" s="266">
        <f t="shared" ref="F49:M49" si="14">SUM(F50:F51)</f>
        <v>0</v>
      </c>
      <c r="G49" s="266">
        <f t="shared" si="14"/>
        <v>0</v>
      </c>
      <c r="H49" s="266">
        <f t="shared" si="14"/>
        <v>0</v>
      </c>
      <c r="I49" s="266">
        <f t="shared" si="14"/>
        <v>0</v>
      </c>
      <c r="J49" s="266">
        <f t="shared" si="14"/>
        <v>0</v>
      </c>
      <c r="K49" s="266">
        <f t="shared" si="14"/>
        <v>0</v>
      </c>
      <c r="L49" s="266">
        <f t="shared" si="14"/>
        <v>0</v>
      </c>
      <c r="M49" s="266">
        <f t="shared" si="14"/>
        <v>0</v>
      </c>
    </row>
    <row r="50" spans="1:13" s="15" customFormat="1" ht="16.5">
      <c r="A50" s="231"/>
      <c r="B50" s="231"/>
      <c r="C50" s="231"/>
      <c r="D50" s="236"/>
      <c r="E50" s="267"/>
      <c r="F50" s="267"/>
      <c r="G50" s="267"/>
      <c r="H50" s="267"/>
      <c r="I50" s="267"/>
      <c r="J50" s="267"/>
      <c r="K50" s="267"/>
      <c r="L50" s="267"/>
      <c r="M50" s="267"/>
    </row>
    <row r="51" spans="1:13" s="15" customFormat="1" ht="16.5">
      <c r="A51" s="231"/>
      <c r="B51" s="231"/>
      <c r="C51" s="231"/>
      <c r="D51" s="236"/>
      <c r="E51" s="267"/>
      <c r="F51" s="267"/>
      <c r="G51" s="267"/>
      <c r="H51" s="267"/>
      <c r="I51" s="267"/>
      <c r="J51" s="267"/>
      <c r="K51" s="267"/>
      <c r="L51" s="267"/>
      <c r="M51" s="267"/>
    </row>
    <row r="52" spans="1:13" s="262" customFormat="1" ht="69.75" customHeight="1">
      <c r="A52" s="191" t="s">
        <v>204</v>
      </c>
      <c r="B52" s="923" t="s">
        <v>986</v>
      </c>
      <c r="C52" s="924"/>
      <c r="D52" s="261" t="s">
        <v>1016</v>
      </c>
      <c r="E52" s="266">
        <f>SUM(E53:E54)</f>
        <v>0</v>
      </c>
      <c r="F52" s="266">
        <f t="shared" ref="F52:M52" si="15">SUM(F53:F54)</f>
        <v>0</v>
      </c>
      <c r="G52" s="266">
        <f t="shared" si="15"/>
        <v>0</v>
      </c>
      <c r="H52" s="266">
        <f t="shared" si="15"/>
        <v>0</v>
      </c>
      <c r="I52" s="266">
        <f t="shared" si="15"/>
        <v>0</v>
      </c>
      <c r="J52" s="266">
        <f t="shared" si="15"/>
        <v>0</v>
      </c>
      <c r="K52" s="266">
        <f t="shared" si="15"/>
        <v>0</v>
      </c>
      <c r="L52" s="266">
        <f t="shared" si="15"/>
        <v>0</v>
      </c>
      <c r="M52" s="266">
        <f t="shared" si="15"/>
        <v>0</v>
      </c>
    </row>
    <row r="53" spans="1:13" s="15" customFormat="1" ht="16.5">
      <c r="A53" s="231"/>
      <c r="B53" s="231"/>
      <c r="C53" s="231"/>
      <c r="D53" s="236"/>
      <c r="E53" s="267"/>
      <c r="F53" s="267"/>
      <c r="G53" s="267"/>
      <c r="H53" s="267"/>
      <c r="I53" s="267"/>
      <c r="J53" s="267"/>
      <c r="K53" s="267"/>
      <c r="L53" s="267"/>
      <c r="M53" s="267"/>
    </row>
    <row r="54" spans="1:13" s="15" customFormat="1" ht="16.5">
      <c r="A54" s="231"/>
      <c r="B54" s="231"/>
      <c r="C54" s="231"/>
      <c r="D54" s="236"/>
      <c r="E54" s="267"/>
      <c r="F54" s="267"/>
      <c r="G54" s="267"/>
      <c r="H54" s="267"/>
      <c r="I54" s="267"/>
      <c r="J54" s="267"/>
      <c r="K54" s="267"/>
      <c r="L54" s="267"/>
      <c r="M54" s="267"/>
    </row>
    <row r="55" spans="1:13" s="260" customFormat="1" ht="65.25" customHeight="1">
      <c r="A55" s="186" t="s">
        <v>212</v>
      </c>
      <c r="B55" s="906" t="s">
        <v>987</v>
      </c>
      <c r="C55" s="907"/>
      <c r="D55" s="259" t="s">
        <v>1016</v>
      </c>
      <c r="E55" s="265">
        <f>SUM(E56,E59)</f>
        <v>0</v>
      </c>
      <c r="F55" s="265">
        <f t="shared" ref="F55:M55" si="16">SUM(F56,F59)</f>
        <v>0</v>
      </c>
      <c r="G55" s="265">
        <f t="shared" si="16"/>
        <v>0</v>
      </c>
      <c r="H55" s="265">
        <f t="shared" si="16"/>
        <v>0</v>
      </c>
      <c r="I55" s="265">
        <f t="shared" si="16"/>
        <v>0</v>
      </c>
      <c r="J55" s="265">
        <f t="shared" si="16"/>
        <v>0</v>
      </c>
      <c r="K55" s="265">
        <f t="shared" si="16"/>
        <v>0</v>
      </c>
      <c r="L55" s="265">
        <f t="shared" si="16"/>
        <v>0</v>
      </c>
      <c r="M55" s="265">
        <f t="shared" si="16"/>
        <v>0</v>
      </c>
    </row>
    <row r="56" spans="1:13" s="262" customFormat="1" ht="34.5" customHeight="1">
      <c r="A56" s="191" t="s">
        <v>988</v>
      </c>
      <c r="B56" s="923" t="s">
        <v>989</v>
      </c>
      <c r="C56" s="924"/>
      <c r="D56" s="261" t="s">
        <v>1016</v>
      </c>
      <c r="E56" s="266">
        <f>SUM(E57:E58)</f>
        <v>0</v>
      </c>
      <c r="F56" s="266">
        <f t="shared" ref="F56:M56" si="17">SUM(F57:F58)</f>
        <v>0</v>
      </c>
      <c r="G56" s="266">
        <f t="shared" si="17"/>
        <v>0</v>
      </c>
      <c r="H56" s="266">
        <f t="shared" si="17"/>
        <v>0</v>
      </c>
      <c r="I56" s="266">
        <f t="shared" si="17"/>
        <v>0</v>
      </c>
      <c r="J56" s="266">
        <f t="shared" si="17"/>
        <v>0</v>
      </c>
      <c r="K56" s="266">
        <f t="shared" si="17"/>
        <v>0</v>
      </c>
      <c r="L56" s="266">
        <f t="shared" si="17"/>
        <v>0</v>
      </c>
      <c r="M56" s="266">
        <f t="shared" si="17"/>
        <v>0</v>
      </c>
    </row>
    <row r="57" spans="1:13" s="15" customFormat="1" ht="16.5">
      <c r="A57" s="231"/>
      <c r="B57" s="231"/>
      <c r="C57" s="231"/>
      <c r="D57" s="236"/>
      <c r="E57" s="267"/>
      <c r="F57" s="267"/>
      <c r="G57" s="267"/>
      <c r="H57" s="267"/>
      <c r="I57" s="267"/>
      <c r="J57" s="267"/>
      <c r="K57" s="267"/>
      <c r="L57" s="267"/>
      <c r="M57" s="267"/>
    </row>
    <row r="58" spans="1:13" s="15" customFormat="1" ht="16.5">
      <c r="A58" s="231"/>
      <c r="B58" s="231"/>
      <c r="C58" s="231"/>
      <c r="D58" s="236"/>
      <c r="E58" s="267"/>
      <c r="F58" s="267"/>
      <c r="G58" s="267"/>
      <c r="H58" s="267"/>
      <c r="I58" s="267"/>
      <c r="J58" s="267"/>
      <c r="K58" s="267"/>
      <c r="L58" s="267"/>
      <c r="M58" s="267"/>
    </row>
    <row r="59" spans="1:13" s="262" customFormat="1" ht="52.5" customHeight="1">
      <c r="A59" s="191" t="s">
        <v>990</v>
      </c>
      <c r="B59" s="923" t="s">
        <v>991</v>
      </c>
      <c r="C59" s="924"/>
      <c r="D59" s="261" t="s">
        <v>1016</v>
      </c>
      <c r="E59" s="266">
        <f>SUM(E60:E61)</f>
        <v>0</v>
      </c>
      <c r="F59" s="266">
        <f t="shared" ref="F59:M59" si="18">SUM(F60:F61)</f>
        <v>0</v>
      </c>
      <c r="G59" s="266">
        <f t="shared" si="18"/>
        <v>0</v>
      </c>
      <c r="H59" s="266">
        <f t="shared" si="18"/>
        <v>0</v>
      </c>
      <c r="I59" s="266">
        <f t="shared" si="18"/>
        <v>0</v>
      </c>
      <c r="J59" s="266">
        <f t="shared" si="18"/>
        <v>0</v>
      </c>
      <c r="K59" s="266">
        <f t="shared" si="18"/>
        <v>0</v>
      </c>
      <c r="L59" s="266">
        <f t="shared" si="18"/>
        <v>0</v>
      </c>
      <c r="M59" s="266">
        <f t="shared" si="18"/>
        <v>0</v>
      </c>
    </row>
    <row r="60" spans="1:13" s="15" customFormat="1" ht="16.5">
      <c r="A60" s="231"/>
      <c r="B60" s="231"/>
      <c r="C60" s="231"/>
      <c r="D60" s="236"/>
      <c r="E60" s="267"/>
      <c r="F60" s="267"/>
      <c r="G60" s="267"/>
      <c r="H60" s="267"/>
      <c r="I60" s="267"/>
      <c r="J60" s="267"/>
      <c r="K60" s="267"/>
      <c r="L60" s="267"/>
      <c r="M60" s="267"/>
    </row>
    <row r="61" spans="1:13" s="15" customFormat="1" ht="16.5">
      <c r="A61" s="231"/>
      <c r="B61" s="231"/>
      <c r="C61" s="231"/>
      <c r="D61" s="236"/>
      <c r="E61" s="267"/>
      <c r="F61" s="267"/>
      <c r="G61" s="267"/>
      <c r="H61" s="267"/>
      <c r="I61" s="267"/>
      <c r="J61" s="267"/>
      <c r="K61" s="267"/>
      <c r="L61" s="267"/>
      <c r="M61" s="267"/>
    </row>
    <row r="62" spans="1:13" s="260" customFormat="1" ht="47.25" customHeight="1">
      <c r="A62" s="186" t="s">
        <v>213</v>
      </c>
      <c r="B62" s="906" t="s">
        <v>992</v>
      </c>
      <c r="C62" s="907"/>
      <c r="D62" s="259" t="s">
        <v>1016</v>
      </c>
      <c r="E62" s="265">
        <f>SUM(E63,E66,E69,E72,E75,E78,E81,E84)</f>
        <v>0</v>
      </c>
      <c r="F62" s="265">
        <f t="shared" ref="F62:M62" si="19">SUM(F63,F66,F69,F72,F75,F78,F81,F84)</f>
        <v>0</v>
      </c>
      <c r="G62" s="265">
        <f t="shared" si="19"/>
        <v>0</v>
      </c>
      <c r="H62" s="265">
        <f t="shared" si="19"/>
        <v>0</v>
      </c>
      <c r="I62" s="265">
        <f t="shared" si="19"/>
        <v>0</v>
      </c>
      <c r="J62" s="265">
        <f t="shared" si="19"/>
        <v>0</v>
      </c>
      <c r="K62" s="265">
        <f t="shared" si="19"/>
        <v>0</v>
      </c>
      <c r="L62" s="265">
        <f t="shared" si="19"/>
        <v>0</v>
      </c>
      <c r="M62" s="265">
        <f t="shared" si="19"/>
        <v>0</v>
      </c>
    </row>
    <row r="63" spans="1:13" s="262" customFormat="1" ht="41.25" customHeight="1">
      <c r="A63" s="191" t="s">
        <v>215</v>
      </c>
      <c r="B63" s="923" t="s">
        <v>993</v>
      </c>
      <c r="C63" s="924"/>
      <c r="D63" s="261" t="s">
        <v>1016</v>
      </c>
      <c r="E63" s="266">
        <f>SUM(E64:E65)</f>
        <v>0</v>
      </c>
      <c r="F63" s="266">
        <f t="shared" ref="F63:M63" si="20">SUM(F64:F65)</f>
        <v>0</v>
      </c>
      <c r="G63" s="266">
        <f t="shared" si="20"/>
        <v>0</v>
      </c>
      <c r="H63" s="266">
        <f t="shared" si="20"/>
        <v>0</v>
      </c>
      <c r="I63" s="266">
        <f t="shared" si="20"/>
        <v>0</v>
      </c>
      <c r="J63" s="266">
        <f t="shared" si="20"/>
        <v>0</v>
      </c>
      <c r="K63" s="266">
        <f t="shared" si="20"/>
        <v>0</v>
      </c>
      <c r="L63" s="266">
        <f t="shared" si="20"/>
        <v>0</v>
      </c>
      <c r="M63" s="266">
        <f t="shared" si="20"/>
        <v>0</v>
      </c>
    </row>
    <row r="64" spans="1:13" s="15" customFormat="1" ht="16.5">
      <c r="A64" s="231"/>
      <c r="B64" s="231"/>
      <c r="C64" s="231"/>
      <c r="D64" s="236"/>
      <c r="E64" s="267"/>
      <c r="F64" s="267"/>
      <c r="G64" s="267"/>
      <c r="H64" s="267"/>
      <c r="I64" s="267"/>
      <c r="J64" s="267"/>
      <c r="K64" s="267"/>
      <c r="L64" s="267"/>
      <c r="M64" s="267"/>
    </row>
    <row r="65" spans="1:13" s="15" customFormat="1" ht="16.5">
      <c r="A65" s="231"/>
      <c r="B65" s="231"/>
      <c r="C65" s="231"/>
      <c r="D65" s="236"/>
      <c r="E65" s="267"/>
      <c r="F65" s="267"/>
      <c r="G65" s="267"/>
      <c r="H65" s="267"/>
      <c r="I65" s="267"/>
      <c r="J65" s="267"/>
      <c r="K65" s="267"/>
      <c r="L65" s="267"/>
      <c r="M65" s="267"/>
    </row>
    <row r="66" spans="1:13" s="262" customFormat="1" ht="42.75" customHeight="1">
      <c r="A66" s="191" t="s">
        <v>216</v>
      </c>
      <c r="B66" s="923" t="s">
        <v>994</v>
      </c>
      <c r="C66" s="924"/>
      <c r="D66" s="261" t="s">
        <v>1016</v>
      </c>
      <c r="E66" s="266">
        <f>SUM(E67:E68)</f>
        <v>0</v>
      </c>
      <c r="F66" s="266">
        <f t="shared" ref="F66:M66" si="21">SUM(F67:F68)</f>
        <v>0</v>
      </c>
      <c r="G66" s="266">
        <f t="shared" si="21"/>
        <v>0</v>
      </c>
      <c r="H66" s="266">
        <f t="shared" si="21"/>
        <v>0</v>
      </c>
      <c r="I66" s="266">
        <f t="shared" si="21"/>
        <v>0</v>
      </c>
      <c r="J66" s="266">
        <f t="shared" si="21"/>
        <v>0</v>
      </c>
      <c r="K66" s="266">
        <f t="shared" si="21"/>
        <v>0</v>
      </c>
      <c r="L66" s="266">
        <f t="shared" si="21"/>
        <v>0</v>
      </c>
      <c r="M66" s="266">
        <f t="shared" si="21"/>
        <v>0</v>
      </c>
    </row>
    <row r="67" spans="1:13" s="15" customFormat="1" ht="16.5">
      <c r="A67" s="231"/>
      <c r="B67" s="231"/>
      <c r="C67" s="231"/>
      <c r="D67" s="236"/>
      <c r="E67" s="267"/>
      <c r="F67" s="267"/>
      <c r="G67" s="267"/>
      <c r="H67" s="267"/>
      <c r="I67" s="267"/>
      <c r="J67" s="267"/>
      <c r="K67" s="267"/>
      <c r="L67" s="267"/>
      <c r="M67" s="267"/>
    </row>
    <row r="68" spans="1:13" s="15" customFormat="1" ht="16.5">
      <c r="A68" s="231"/>
      <c r="B68" s="231"/>
      <c r="C68" s="231"/>
      <c r="D68" s="236"/>
      <c r="E68" s="267"/>
      <c r="F68" s="267"/>
      <c r="G68" s="267"/>
      <c r="H68" s="267"/>
      <c r="I68" s="267"/>
      <c r="J68" s="267"/>
      <c r="K68" s="267"/>
      <c r="L68" s="267"/>
      <c r="M68" s="267"/>
    </row>
    <row r="69" spans="1:13" s="262" customFormat="1" ht="53.25" customHeight="1">
      <c r="A69" s="191" t="s">
        <v>217</v>
      </c>
      <c r="B69" s="923" t="s">
        <v>995</v>
      </c>
      <c r="C69" s="924"/>
      <c r="D69" s="261" t="s">
        <v>1016</v>
      </c>
      <c r="E69" s="266">
        <f>SUM(E70:E71)</f>
        <v>0</v>
      </c>
      <c r="F69" s="266">
        <f t="shared" ref="F69:M69" si="22">SUM(F70:F71)</f>
        <v>0</v>
      </c>
      <c r="G69" s="266">
        <f t="shared" si="22"/>
        <v>0</v>
      </c>
      <c r="H69" s="266">
        <f t="shared" si="22"/>
        <v>0</v>
      </c>
      <c r="I69" s="266">
        <f t="shared" si="22"/>
        <v>0</v>
      </c>
      <c r="J69" s="266">
        <f t="shared" si="22"/>
        <v>0</v>
      </c>
      <c r="K69" s="266">
        <f t="shared" si="22"/>
        <v>0</v>
      </c>
      <c r="L69" s="266">
        <f t="shared" si="22"/>
        <v>0</v>
      </c>
      <c r="M69" s="266">
        <f t="shared" si="22"/>
        <v>0</v>
      </c>
    </row>
    <row r="70" spans="1:13" s="15" customFormat="1" ht="16.5">
      <c r="A70" s="231"/>
      <c r="B70" s="231"/>
      <c r="C70" s="231"/>
      <c r="D70" s="236"/>
      <c r="E70" s="267"/>
      <c r="F70" s="267"/>
      <c r="G70" s="267"/>
      <c r="H70" s="267"/>
      <c r="I70" s="267"/>
      <c r="J70" s="267"/>
      <c r="K70" s="267"/>
      <c r="L70" s="267"/>
      <c r="M70" s="267"/>
    </row>
    <row r="71" spans="1:13" s="15" customFormat="1" ht="16.5">
      <c r="A71" s="231"/>
      <c r="B71" s="231"/>
      <c r="C71" s="231"/>
      <c r="D71" s="236"/>
      <c r="E71" s="267"/>
      <c r="F71" s="267"/>
      <c r="G71" s="267"/>
      <c r="H71" s="267"/>
      <c r="I71" s="267"/>
      <c r="J71" s="267"/>
      <c r="K71" s="267"/>
      <c r="L71" s="267"/>
      <c r="M71" s="267"/>
    </row>
    <row r="72" spans="1:13" s="262" customFormat="1" ht="48.75" customHeight="1">
      <c r="A72" s="191" t="s">
        <v>218</v>
      </c>
      <c r="B72" s="923" t="s">
        <v>996</v>
      </c>
      <c r="C72" s="924"/>
      <c r="D72" s="261" t="s">
        <v>1016</v>
      </c>
      <c r="E72" s="266">
        <f>SUM(E73:E74)</f>
        <v>0</v>
      </c>
      <c r="F72" s="266">
        <f t="shared" ref="F72:M72" si="23">SUM(F73:F74)</f>
        <v>0</v>
      </c>
      <c r="G72" s="266">
        <f t="shared" si="23"/>
        <v>0</v>
      </c>
      <c r="H72" s="266">
        <f t="shared" si="23"/>
        <v>0</v>
      </c>
      <c r="I72" s="266">
        <f t="shared" si="23"/>
        <v>0</v>
      </c>
      <c r="J72" s="266">
        <f t="shared" si="23"/>
        <v>0</v>
      </c>
      <c r="K72" s="266">
        <f t="shared" si="23"/>
        <v>0</v>
      </c>
      <c r="L72" s="266">
        <f t="shared" si="23"/>
        <v>0</v>
      </c>
      <c r="M72" s="266">
        <f t="shared" si="23"/>
        <v>0</v>
      </c>
    </row>
    <row r="73" spans="1:13" s="15" customFormat="1" ht="16.5">
      <c r="A73" s="231"/>
      <c r="B73" s="231"/>
      <c r="C73" s="231"/>
      <c r="D73" s="236"/>
      <c r="E73" s="267"/>
      <c r="F73" s="267"/>
      <c r="G73" s="267"/>
      <c r="H73" s="267"/>
      <c r="I73" s="267"/>
      <c r="J73" s="267"/>
      <c r="K73" s="267"/>
      <c r="L73" s="267"/>
      <c r="M73" s="267"/>
    </row>
    <row r="74" spans="1:13" s="15" customFormat="1" ht="16.5">
      <c r="A74" s="231"/>
      <c r="B74" s="231"/>
      <c r="C74" s="231"/>
      <c r="D74" s="236"/>
      <c r="E74" s="267"/>
      <c r="F74" s="267"/>
      <c r="G74" s="267"/>
      <c r="H74" s="267"/>
      <c r="I74" s="267"/>
      <c r="J74" s="267"/>
      <c r="K74" s="267"/>
      <c r="L74" s="267"/>
      <c r="M74" s="267"/>
    </row>
    <row r="75" spans="1:13" s="262" customFormat="1" ht="47.25" customHeight="1">
      <c r="A75" s="191" t="s">
        <v>219</v>
      </c>
      <c r="B75" s="923" t="s">
        <v>997</v>
      </c>
      <c r="C75" s="924"/>
      <c r="D75" s="261" t="s">
        <v>1016</v>
      </c>
      <c r="E75" s="266">
        <f>SUM(E76:E77)</f>
        <v>0</v>
      </c>
      <c r="F75" s="266">
        <f t="shared" ref="F75:M75" si="24">SUM(F76:F77)</f>
        <v>0</v>
      </c>
      <c r="G75" s="266">
        <f t="shared" si="24"/>
        <v>0</v>
      </c>
      <c r="H75" s="266">
        <f t="shared" si="24"/>
        <v>0</v>
      </c>
      <c r="I75" s="266">
        <f t="shared" si="24"/>
        <v>0</v>
      </c>
      <c r="J75" s="266">
        <f t="shared" si="24"/>
        <v>0</v>
      </c>
      <c r="K75" s="266">
        <f t="shared" si="24"/>
        <v>0</v>
      </c>
      <c r="L75" s="266">
        <f t="shared" si="24"/>
        <v>0</v>
      </c>
      <c r="M75" s="266">
        <f t="shared" si="24"/>
        <v>0</v>
      </c>
    </row>
    <row r="76" spans="1:13" s="15" customFormat="1" ht="16.5">
      <c r="A76" s="231"/>
      <c r="B76" s="231"/>
      <c r="C76" s="231"/>
      <c r="D76" s="236"/>
      <c r="E76" s="267"/>
      <c r="F76" s="267"/>
      <c r="G76" s="267"/>
      <c r="H76" s="267"/>
      <c r="I76" s="267"/>
      <c r="J76" s="267"/>
      <c r="K76" s="267"/>
      <c r="L76" s="267"/>
      <c r="M76" s="267"/>
    </row>
    <row r="77" spans="1:13" s="15" customFormat="1" ht="16.5">
      <c r="A77" s="231"/>
      <c r="B77" s="231"/>
      <c r="C77" s="231"/>
      <c r="D77" s="236"/>
      <c r="E77" s="267"/>
      <c r="F77" s="267"/>
      <c r="G77" s="267"/>
      <c r="H77" s="267"/>
      <c r="I77" s="267"/>
      <c r="J77" s="267"/>
      <c r="K77" s="267"/>
      <c r="L77" s="267"/>
      <c r="M77" s="267"/>
    </row>
    <row r="78" spans="1:13" s="262" customFormat="1" ht="48.75" customHeight="1">
      <c r="A78" s="191" t="s">
        <v>220</v>
      </c>
      <c r="B78" s="923" t="s">
        <v>998</v>
      </c>
      <c r="C78" s="924"/>
      <c r="D78" s="261" t="s">
        <v>1016</v>
      </c>
      <c r="E78" s="266">
        <f>SUM(E79:E80)</f>
        <v>0</v>
      </c>
      <c r="F78" s="266">
        <f t="shared" ref="F78:M78" si="25">SUM(F79:F80)</f>
        <v>0</v>
      </c>
      <c r="G78" s="266">
        <f t="shared" si="25"/>
        <v>0</v>
      </c>
      <c r="H78" s="266">
        <f t="shared" si="25"/>
        <v>0</v>
      </c>
      <c r="I78" s="266">
        <f t="shared" si="25"/>
        <v>0</v>
      </c>
      <c r="J78" s="266">
        <f t="shared" si="25"/>
        <v>0</v>
      </c>
      <c r="K78" s="266">
        <f t="shared" si="25"/>
        <v>0</v>
      </c>
      <c r="L78" s="266">
        <f t="shared" si="25"/>
        <v>0</v>
      </c>
      <c r="M78" s="266">
        <f t="shared" si="25"/>
        <v>0</v>
      </c>
    </row>
    <row r="79" spans="1:13" s="15" customFormat="1" ht="16.5">
      <c r="A79" s="231"/>
      <c r="B79" s="231"/>
      <c r="C79" s="231"/>
      <c r="D79" s="236"/>
      <c r="E79" s="267"/>
      <c r="F79" s="267"/>
      <c r="G79" s="267"/>
      <c r="H79" s="267"/>
      <c r="I79" s="267"/>
      <c r="J79" s="267"/>
      <c r="K79" s="267"/>
      <c r="L79" s="267"/>
      <c r="M79" s="267"/>
    </row>
    <row r="80" spans="1:13" s="15" customFormat="1" ht="16.5">
      <c r="A80" s="231"/>
      <c r="B80" s="231"/>
      <c r="C80" s="231"/>
      <c r="D80" s="236"/>
      <c r="E80" s="267"/>
      <c r="F80" s="267"/>
      <c r="G80" s="267"/>
      <c r="H80" s="267"/>
      <c r="I80" s="267"/>
      <c r="J80" s="267"/>
      <c r="K80" s="267"/>
      <c r="L80" s="267"/>
      <c r="M80" s="267"/>
    </row>
    <row r="81" spans="1:13" s="262" customFormat="1" ht="45" customHeight="1">
      <c r="A81" s="191" t="s">
        <v>221</v>
      </c>
      <c r="B81" s="923" t="s">
        <v>999</v>
      </c>
      <c r="C81" s="924"/>
      <c r="D81" s="261" t="s">
        <v>1016</v>
      </c>
      <c r="E81" s="266">
        <f>SUM(E82:E83)</f>
        <v>0</v>
      </c>
      <c r="F81" s="266">
        <f t="shared" ref="F81:M81" si="26">SUM(F82:F83)</f>
        <v>0</v>
      </c>
      <c r="G81" s="266">
        <f t="shared" si="26"/>
        <v>0</v>
      </c>
      <c r="H81" s="266">
        <f t="shared" si="26"/>
        <v>0</v>
      </c>
      <c r="I81" s="266">
        <f t="shared" si="26"/>
        <v>0</v>
      </c>
      <c r="J81" s="266">
        <f t="shared" si="26"/>
        <v>0</v>
      </c>
      <c r="K81" s="266">
        <f t="shared" si="26"/>
        <v>0</v>
      </c>
      <c r="L81" s="266">
        <f t="shared" si="26"/>
        <v>0</v>
      </c>
      <c r="M81" s="266">
        <f t="shared" si="26"/>
        <v>0</v>
      </c>
    </row>
    <row r="82" spans="1:13" s="15" customFormat="1" ht="16.5">
      <c r="A82" s="231"/>
      <c r="B82" s="231"/>
      <c r="C82" s="231"/>
      <c r="D82" s="236"/>
      <c r="E82" s="267"/>
      <c r="F82" s="267"/>
      <c r="G82" s="267"/>
      <c r="H82" s="267"/>
      <c r="I82" s="267"/>
      <c r="J82" s="267"/>
      <c r="K82" s="267"/>
      <c r="L82" s="267"/>
      <c r="M82" s="267"/>
    </row>
    <row r="83" spans="1:13" s="15" customFormat="1" ht="16.5">
      <c r="A83" s="231"/>
      <c r="B83" s="231"/>
      <c r="C83" s="231"/>
      <c r="D83" s="236"/>
      <c r="E83" s="267"/>
      <c r="F83" s="267"/>
      <c r="G83" s="267"/>
      <c r="H83" s="267"/>
      <c r="I83" s="267"/>
      <c r="J83" s="267"/>
      <c r="K83" s="267"/>
      <c r="L83" s="267"/>
      <c r="M83" s="267"/>
    </row>
    <row r="84" spans="1:13" s="262" customFormat="1" ht="53.25" customHeight="1">
      <c r="A84" s="191" t="s">
        <v>1000</v>
      </c>
      <c r="B84" s="923" t="s">
        <v>1001</v>
      </c>
      <c r="C84" s="924"/>
      <c r="D84" s="261" t="s">
        <v>1016</v>
      </c>
      <c r="E84" s="266">
        <f>SUM(E85:E86)</f>
        <v>0</v>
      </c>
      <c r="F84" s="266">
        <f t="shared" ref="F84:M84" si="27">SUM(F85:F86)</f>
        <v>0</v>
      </c>
      <c r="G84" s="266">
        <f t="shared" si="27"/>
        <v>0</v>
      </c>
      <c r="H84" s="266">
        <f t="shared" si="27"/>
        <v>0</v>
      </c>
      <c r="I84" s="266">
        <f t="shared" si="27"/>
        <v>0</v>
      </c>
      <c r="J84" s="266">
        <f t="shared" si="27"/>
        <v>0</v>
      </c>
      <c r="K84" s="266">
        <f t="shared" si="27"/>
        <v>0</v>
      </c>
      <c r="L84" s="266">
        <f t="shared" si="27"/>
        <v>0</v>
      </c>
      <c r="M84" s="266">
        <f t="shared" si="27"/>
        <v>0</v>
      </c>
    </row>
    <row r="85" spans="1:13" s="15" customFormat="1" ht="16.5">
      <c r="A85" s="231"/>
      <c r="B85" s="231"/>
      <c r="C85" s="231"/>
      <c r="D85" s="236"/>
      <c r="E85" s="267"/>
      <c r="F85" s="267"/>
      <c r="G85" s="267"/>
      <c r="H85" s="267"/>
      <c r="I85" s="267"/>
      <c r="J85" s="267"/>
      <c r="K85" s="267"/>
      <c r="L85" s="267"/>
      <c r="M85" s="267"/>
    </row>
    <row r="86" spans="1:13" s="15" customFormat="1" ht="16.5">
      <c r="A86" s="231"/>
      <c r="B86" s="231"/>
      <c r="C86" s="231"/>
      <c r="D86" s="236"/>
      <c r="E86" s="267"/>
      <c r="F86" s="267"/>
      <c r="G86" s="267"/>
      <c r="H86" s="267"/>
      <c r="I86" s="267"/>
      <c r="J86" s="267"/>
      <c r="K86" s="267"/>
      <c r="L86" s="267"/>
      <c r="M86" s="267"/>
    </row>
    <row r="87" spans="1:13" s="260" customFormat="1" ht="47.25" customHeight="1">
      <c r="A87" s="186" t="s">
        <v>1002</v>
      </c>
      <c r="B87" s="906" t="s">
        <v>1003</v>
      </c>
      <c r="C87" s="907"/>
      <c r="D87" s="259" t="s">
        <v>1016</v>
      </c>
      <c r="E87" s="265">
        <f>SUM(E88,E91)</f>
        <v>0</v>
      </c>
      <c r="F87" s="265">
        <f t="shared" ref="F87:M87" si="28">SUM(F88,F91)</f>
        <v>0</v>
      </c>
      <c r="G87" s="265">
        <f t="shared" si="28"/>
        <v>0</v>
      </c>
      <c r="H87" s="265">
        <f t="shared" si="28"/>
        <v>0</v>
      </c>
      <c r="I87" s="265">
        <f t="shared" si="28"/>
        <v>0</v>
      </c>
      <c r="J87" s="265">
        <f t="shared" si="28"/>
        <v>0</v>
      </c>
      <c r="K87" s="265">
        <f t="shared" si="28"/>
        <v>0</v>
      </c>
      <c r="L87" s="265">
        <f t="shared" si="28"/>
        <v>0</v>
      </c>
      <c r="M87" s="265">
        <f t="shared" si="28"/>
        <v>0</v>
      </c>
    </row>
    <row r="88" spans="1:13" s="262" customFormat="1" ht="45.75" customHeight="1">
      <c r="A88" s="191" t="s">
        <v>1004</v>
      </c>
      <c r="B88" s="923" t="s">
        <v>1005</v>
      </c>
      <c r="C88" s="924"/>
      <c r="D88" s="261" t="s">
        <v>1016</v>
      </c>
      <c r="E88" s="266">
        <f>SUM(E89:E90)</f>
        <v>0</v>
      </c>
      <c r="F88" s="266">
        <f t="shared" ref="F88:M88" si="29">SUM(F89:F90)</f>
        <v>0</v>
      </c>
      <c r="G88" s="266">
        <f t="shared" si="29"/>
        <v>0</v>
      </c>
      <c r="H88" s="266">
        <f t="shared" si="29"/>
        <v>0</v>
      </c>
      <c r="I88" s="266">
        <f t="shared" si="29"/>
        <v>0</v>
      </c>
      <c r="J88" s="266">
        <f t="shared" si="29"/>
        <v>0</v>
      </c>
      <c r="K88" s="266">
        <f t="shared" si="29"/>
        <v>0</v>
      </c>
      <c r="L88" s="266">
        <f t="shared" si="29"/>
        <v>0</v>
      </c>
      <c r="M88" s="266">
        <f t="shared" si="29"/>
        <v>0</v>
      </c>
    </row>
    <row r="89" spans="1:13" s="15" customFormat="1" ht="16.5">
      <c r="A89" s="231"/>
      <c r="B89" s="231"/>
      <c r="C89" s="231"/>
      <c r="D89" s="236"/>
      <c r="E89" s="267"/>
      <c r="F89" s="267"/>
      <c r="G89" s="267"/>
      <c r="H89" s="267"/>
      <c r="I89" s="267"/>
      <c r="J89" s="267"/>
      <c r="K89" s="267"/>
      <c r="L89" s="267"/>
      <c r="M89" s="267"/>
    </row>
    <row r="90" spans="1:13" s="15" customFormat="1" ht="16.5">
      <c r="A90" s="231"/>
      <c r="B90" s="231"/>
      <c r="C90" s="231"/>
      <c r="D90" s="236"/>
      <c r="E90" s="267"/>
      <c r="F90" s="267"/>
      <c r="G90" s="267"/>
      <c r="H90" s="267"/>
      <c r="I90" s="267"/>
      <c r="J90" s="267"/>
      <c r="K90" s="267"/>
      <c r="L90" s="267"/>
      <c r="M90" s="267"/>
    </row>
    <row r="91" spans="1:13" s="262" customFormat="1" ht="52.5" customHeight="1">
      <c r="A91" s="191" t="s">
        <v>1006</v>
      </c>
      <c r="B91" s="923" t="s">
        <v>1007</v>
      </c>
      <c r="C91" s="924"/>
      <c r="D91" s="261" t="s">
        <v>1016</v>
      </c>
      <c r="E91" s="266">
        <f>SUM(E92:E93)</f>
        <v>0</v>
      </c>
      <c r="F91" s="266">
        <f t="shared" ref="F91:M91" si="30">SUM(F92:F93)</f>
        <v>0</v>
      </c>
      <c r="G91" s="266">
        <f t="shared" si="30"/>
        <v>0</v>
      </c>
      <c r="H91" s="266">
        <f t="shared" si="30"/>
        <v>0</v>
      </c>
      <c r="I91" s="266">
        <f t="shared" si="30"/>
        <v>0</v>
      </c>
      <c r="J91" s="266">
        <f t="shared" si="30"/>
        <v>0</v>
      </c>
      <c r="K91" s="266">
        <f t="shared" si="30"/>
        <v>0</v>
      </c>
      <c r="L91" s="266">
        <f t="shared" si="30"/>
        <v>0</v>
      </c>
      <c r="M91" s="266">
        <f t="shared" si="30"/>
        <v>0</v>
      </c>
    </row>
    <row r="92" spans="1:13" s="15" customFormat="1" ht="16.5">
      <c r="A92" s="231"/>
      <c r="B92" s="231"/>
      <c r="C92" s="231"/>
      <c r="D92" s="236"/>
      <c r="E92" s="267"/>
      <c r="F92" s="267"/>
      <c r="G92" s="267"/>
      <c r="H92" s="267"/>
      <c r="I92" s="267"/>
      <c r="J92" s="267"/>
      <c r="K92" s="267"/>
      <c r="L92" s="267"/>
      <c r="M92" s="267"/>
    </row>
    <row r="93" spans="1:13" s="15" customFormat="1" ht="16.5">
      <c r="A93" s="231"/>
      <c r="B93" s="231"/>
      <c r="C93" s="231"/>
      <c r="D93" s="236"/>
      <c r="E93" s="267"/>
      <c r="F93" s="267"/>
      <c r="G93" s="267"/>
      <c r="H93" s="267"/>
      <c r="I93" s="267"/>
      <c r="J93" s="267"/>
      <c r="K93" s="267"/>
      <c r="L93" s="267"/>
      <c r="M93" s="267"/>
    </row>
    <row r="94" spans="1:13" s="258" customFormat="1" ht="64.5" customHeight="1">
      <c r="A94" s="190" t="s">
        <v>224</v>
      </c>
      <c r="B94" s="904" t="s">
        <v>1008</v>
      </c>
      <c r="C94" s="905"/>
      <c r="D94" s="257" t="s">
        <v>1016</v>
      </c>
      <c r="E94" s="264">
        <f>SUM(E95,E98)</f>
        <v>0</v>
      </c>
      <c r="F94" s="264">
        <f t="shared" ref="F94:M94" si="31">SUM(F95,F98)</f>
        <v>0</v>
      </c>
      <c r="G94" s="264">
        <f t="shared" si="31"/>
        <v>0</v>
      </c>
      <c r="H94" s="264">
        <f t="shared" si="31"/>
        <v>0</v>
      </c>
      <c r="I94" s="264">
        <f t="shared" si="31"/>
        <v>0</v>
      </c>
      <c r="J94" s="264">
        <f t="shared" si="31"/>
        <v>0</v>
      </c>
      <c r="K94" s="264">
        <f t="shared" si="31"/>
        <v>0</v>
      </c>
      <c r="L94" s="264">
        <f t="shared" si="31"/>
        <v>0</v>
      </c>
      <c r="M94" s="264">
        <f t="shared" si="31"/>
        <v>0</v>
      </c>
    </row>
    <row r="95" spans="1:13" s="260" customFormat="1" ht="60.75" customHeight="1">
      <c r="A95" s="186" t="s">
        <v>1009</v>
      </c>
      <c r="B95" s="906" t="s">
        <v>1010</v>
      </c>
      <c r="C95" s="907"/>
      <c r="D95" s="259" t="s">
        <v>1016</v>
      </c>
      <c r="E95" s="265">
        <f>SUM(E96:E97)</f>
        <v>0</v>
      </c>
      <c r="F95" s="265">
        <f t="shared" ref="F95:M95" si="32">SUM(F96:F97)</f>
        <v>0</v>
      </c>
      <c r="G95" s="265">
        <f t="shared" si="32"/>
        <v>0</v>
      </c>
      <c r="H95" s="265">
        <f t="shared" si="32"/>
        <v>0</v>
      </c>
      <c r="I95" s="265">
        <f t="shared" si="32"/>
        <v>0</v>
      </c>
      <c r="J95" s="265">
        <f t="shared" si="32"/>
        <v>0</v>
      </c>
      <c r="K95" s="265">
        <f t="shared" si="32"/>
        <v>0</v>
      </c>
      <c r="L95" s="265">
        <f t="shared" si="32"/>
        <v>0</v>
      </c>
      <c r="M95" s="265">
        <f t="shared" si="32"/>
        <v>0</v>
      </c>
    </row>
    <row r="96" spans="1:13" s="15" customFormat="1" ht="16.5">
      <c r="A96" s="231"/>
      <c r="B96" s="231"/>
      <c r="C96" s="231"/>
      <c r="D96" s="236"/>
      <c r="E96" s="267"/>
      <c r="F96" s="267"/>
      <c r="G96" s="267"/>
      <c r="H96" s="267"/>
      <c r="I96" s="267"/>
      <c r="J96" s="267"/>
      <c r="K96" s="267"/>
      <c r="L96" s="267"/>
      <c r="M96" s="267"/>
    </row>
    <row r="97" spans="1:13" s="15" customFormat="1" ht="16.5">
      <c r="A97" s="231"/>
      <c r="B97" s="231"/>
      <c r="C97" s="231"/>
      <c r="D97" s="236"/>
      <c r="E97" s="267"/>
      <c r="F97" s="267"/>
      <c r="G97" s="267"/>
      <c r="H97" s="267"/>
      <c r="I97" s="267"/>
      <c r="J97" s="267"/>
      <c r="K97" s="267"/>
      <c r="L97" s="267"/>
      <c r="M97" s="267"/>
    </row>
    <row r="98" spans="1:13" s="260" customFormat="1" ht="59.25" customHeight="1">
      <c r="A98" s="186" t="s">
        <v>1011</v>
      </c>
      <c r="B98" s="906" t="s">
        <v>1012</v>
      </c>
      <c r="C98" s="907"/>
      <c r="D98" s="259" t="s">
        <v>1016</v>
      </c>
      <c r="E98" s="265">
        <f>SUM(E99:E100)</f>
        <v>0</v>
      </c>
      <c r="F98" s="265">
        <f t="shared" ref="F98:M98" si="33">SUM(F99:F100)</f>
        <v>0</v>
      </c>
      <c r="G98" s="265">
        <f t="shared" si="33"/>
        <v>0</v>
      </c>
      <c r="H98" s="265">
        <f t="shared" si="33"/>
        <v>0</v>
      </c>
      <c r="I98" s="265">
        <f t="shared" si="33"/>
        <v>0</v>
      </c>
      <c r="J98" s="265">
        <f t="shared" si="33"/>
        <v>0</v>
      </c>
      <c r="K98" s="265">
        <f t="shared" si="33"/>
        <v>0</v>
      </c>
      <c r="L98" s="265">
        <f t="shared" si="33"/>
        <v>0</v>
      </c>
      <c r="M98" s="265">
        <f t="shared" si="33"/>
        <v>0</v>
      </c>
    </row>
    <row r="99" spans="1:13" s="15" customFormat="1" ht="16.5">
      <c r="A99" s="231"/>
      <c r="B99" s="231"/>
      <c r="C99" s="231"/>
      <c r="D99" s="236"/>
      <c r="E99" s="267"/>
      <c r="F99" s="267"/>
      <c r="G99" s="267"/>
      <c r="H99" s="267"/>
      <c r="I99" s="267"/>
      <c r="J99" s="267"/>
      <c r="K99" s="267"/>
      <c r="L99" s="267"/>
      <c r="M99" s="267"/>
    </row>
    <row r="100" spans="1:13" s="15" customFormat="1" ht="16.5">
      <c r="A100" s="231"/>
      <c r="B100" s="231"/>
      <c r="C100" s="231"/>
      <c r="D100" s="236"/>
      <c r="E100" s="267"/>
      <c r="F100" s="267"/>
      <c r="G100" s="267"/>
      <c r="H100" s="267"/>
      <c r="I100" s="267"/>
      <c r="J100" s="267"/>
      <c r="K100" s="267"/>
      <c r="L100" s="267"/>
      <c r="M100" s="267"/>
    </row>
    <row r="101" spans="1:13" s="258" customFormat="1" ht="49.5" customHeight="1">
      <c r="A101" s="190" t="s">
        <v>225</v>
      </c>
      <c r="B101" s="904" t="s">
        <v>1013</v>
      </c>
      <c r="C101" s="905"/>
      <c r="D101" s="257" t="s">
        <v>1016</v>
      </c>
      <c r="E101" s="264">
        <f>SUM(E102:E103)</f>
        <v>0</v>
      </c>
      <c r="F101" s="264">
        <f t="shared" ref="F101:M101" si="34">SUM(F102:F103)</f>
        <v>0</v>
      </c>
      <c r="G101" s="264">
        <f t="shared" si="34"/>
        <v>0</v>
      </c>
      <c r="H101" s="264">
        <f t="shared" si="34"/>
        <v>0</v>
      </c>
      <c r="I101" s="264">
        <f t="shared" si="34"/>
        <v>0</v>
      </c>
      <c r="J101" s="264">
        <f t="shared" si="34"/>
        <v>0</v>
      </c>
      <c r="K101" s="264">
        <f t="shared" si="34"/>
        <v>0</v>
      </c>
      <c r="L101" s="264">
        <f t="shared" si="34"/>
        <v>0</v>
      </c>
      <c r="M101" s="264">
        <f t="shared" si="34"/>
        <v>0</v>
      </c>
    </row>
    <row r="102" spans="1:13" s="15" customFormat="1" ht="16.5">
      <c r="A102" s="231"/>
      <c r="B102" s="231"/>
      <c r="C102" s="231"/>
      <c r="D102" s="236"/>
      <c r="E102" s="267"/>
      <c r="F102" s="267"/>
      <c r="G102" s="267"/>
      <c r="H102" s="267"/>
      <c r="I102" s="267"/>
      <c r="J102" s="267"/>
      <c r="K102" s="267"/>
      <c r="L102" s="267"/>
      <c r="M102" s="267"/>
    </row>
    <row r="103" spans="1:13" s="15" customFormat="1" ht="16.5">
      <c r="A103" s="231"/>
      <c r="B103" s="231"/>
      <c r="C103" s="231"/>
      <c r="D103" s="236"/>
      <c r="E103" s="267"/>
      <c r="F103" s="267"/>
      <c r="G103" s="267"/>
      <c r="H103" s="267"/>
      <c r="I103" s="267"/>
      <c r="J103" s="267"/>
      <c r="K103" s="267"/>
      <c r="L103" s="267"/>
      <c r="M103" s="267"/>
    </row>
    <row r="104" spans="1:13" s="258" customFormat="1" ht="45.75" customHeight="1">
      <c r="A104" s="190" t="s">
        <v>298</v>
      </c>
      <c r="B104" s="904" t="s">
        <v>1014</v>
      </c>
      <c r="C104" s="905"/>
      <c r="D104" s="257" t="s">
        <v>1016</v>
      </c>
      <c r="E104" s="264">
        <f>SUM(E105:E106)</f>
        <v>0</v>
      </c>
      <c r="F104" s="264">
        <f t="shared" ref="F104:M104" si="35">SUM(F105:F106)</f>
        <v>0</v>
      </c>
      <c r="G104" s="264">
        <f t="shared" si="35"/>
        <v>0</v>
      </c>
      <c r="H104" s="264">
        <f t="shared" si="35"/>
        <v>0</v>
      </c>
      <c r="I104" s="264">
        <f t="shared" si="35"/>
        <v>0</v>
      </c>
      <c r="J104" s="264">
        <f t="shared" si="35"/>
        <v>0</v>
      </c>
      <c r="K104" s="264">
        <f t="shared" si="35"/>
        <v>0</v>
      </c>
      <c r="L104" s="264">
        <f t="shared" si="35"/>
        <v>0</v>
      </c>
      <c r="M104" s="264">
        <f t="shared" si="35"/>
        <v>0</v>
      </c>
    </row>
    <row r="105" spans="1:13" s="15" customFormat="1" ht="16.5">
      <c r="A105" s="231"/>
      <c r="B105" s="231"/>
      <c r="C105" s="231"/>
      <c r="D105" s="236"/>
      <c r="E105" s="267"/>
      <c r="F105" s="267"/>
      <c r="G105" s="267"/>
      <c r="H105" s="267"/>
      <c r="I105" s="267"/>
      <c r="J105" s="267"/>
      <c r="K105" s="267"/>
      <c r="L105" s="267"/>
      <c r="M105" s="267"/>
    </row>
    <row r="106" spans="1:13" s="15" customFormat="1" ht="16.5">
      <c r="A106" s="231"/>
      <c r="B106" s="231"/>
      <c r="C106" s="231"/>
      <c r="D106" s="236"/>
      <c r="E106" s="267"/>
      <c r="F106" s="267"/>
      <c r="G106" s="267"/>
      <c r="H106" s="267"/>
      <c r="I106" s="267"/>
      <c r="J106" s="267"/>
      <c r="K106" s="267"/>
      <c r="L106" s="267"/>
      <c r="M106" s="267"/>
    </row>
    <row r="107" spans="1:13" s="258" customFormat="1" ht="36" customHeight="1">
      <c r="A107" s="190" t="s">
        <v>300</v>
      </c>
      <c r="B107" s="904" t="s">
        <v>1015</v>
      </c>
      <c r="C107" s="905"/>
      <c r="D107" s="257" t="s">
        <v>1016</v>
      </c>
      <c r="E107" s="264">
        <f>SUM(E108:E109)</f>
        <v>0</v>
      </c>
      <c r="F107" s="264">
        <f t="shared" ref="F107:M107" si="36">SUM(F108:F109)</f>
        <v>0</v>
      </c>
      <c r="G107" s="264">
        <f t="shared" si="36"/>
        <v>0</v>
      </c>
      <c r="H107" s="264">
        <f t="shared" si="36"/>
        <v>0</v>
      </c>
      <c r="I107" s="264">
        <f t="shared" si="36"/>
        <v>0</v>
      </c>
      <c r="J107" s="264">
        <f t="shared" si="36"/>
        <v>0</v>
      </c>
      <c r="K107" s="264">
        <f t="shared" si="36"/>
        <v>0</v>
      </c>
      <c r="L107" s="264">
        <f t="shared" si="36"/>
        <v>0</v>
      </c>
      <c r="M107" s="264">
        <f t="shared" si="36"/>
        <v>0</v>
      </c>
    </row>
    <row r="108" spans="1:13" s="15" customFormat="1" ht="16.5">
      <c r="A108" s="231"/>
      <c r="B108" s="231"/>
      <c r="C108" s="231"/>
      <c r="D108" s="236"/>
      <c r="E108" s="267"/>
      <c r="F108" s="267"/>
      <c r="G108" s="267"/>
      <c r="H108" s="267"/>
      <c r="I108" s="267"/>
      <c r="J108" s="267"/>
      <c r="K108" s="267"/>
      <c r="L108" s="267"/>
      <c r="M108" s="267"/>
    </row>
    <row r="109" spans="1:13" s="15" customFormat="1" ht="16.5">
      <c r="A109" s="231"/>
      <c r="B109" s="231"/>
      <c r="C109" s="231"/>
      <c r="D109" s="236"/>
      <c r="E109" s="267"/>
      <c r="F109" s="267"/>
      <c r="G109" s="267"/>
      <c r="H109" s="267"/>
      <c r="I109" s="267"/>
      <c r="J109" s="267"/>
      <c r="K109" s="267"/>
      <c r="L109" s="267"/>
      <c r="M109" s="267"/>
    </row>
    <row r="110" spans="1:13" s="258" customFormat="1" ht="35.25" customHeight="1">
      <c r="A110" s="250">
        <v>0.1</v>
      </c>
      <c r="B110" s="904" t="s">
        <v>961</v>
      </c>
      <c r="C110" s="905"/>
      <c r="D110" s="257" t="s">
        <v>1016</v>
      </c>
      <c r="E110" s="264">
        <f>E19</f>
        <v>0</v>
      </c>
      <c r="F110" s="264">
        <f t="shared" ref="F110:M110" si="37">F19</f>
        <v>0</v>
      </c>
      <c r="G110" s="264">
        <f t="shared" si="37"/>
        <v>0</v>
      </c>
      <c r="H110" s="264">
        <f t="shared" si="37"/>
        <v>0</v>
      </c>
      <c r="I110" s="264">
        <f t="shared" si="37"/>
        <v>0</v>
      </c>
      <c r="J110" s="264">
        <f t="shared" si="37"/>
        <v>0</v>
      </c>
      <c r="K110" s="264">
        <f t="shared" si="37"/>
        <v>0</v>
      </c>
      <c r="L110" s="264">
        <f t="shared" si="37"/>
        <v>0</v>
      </c>
      <c r="M110" s="264">
        <f t="shared" si="37"/>
        <v>0</v>
      </c>
    </row>
    <row r="111" spans="1:13" s="258" customFormat="1" ht="48" customHeight="1">
      <c r="A111" s="250">
        <v>0.2</v>
      </c>
      <c r="B111" s="904" t="s">
        <v>962</v>
      </c>
      <c r="C111" s="905"/>
      <c r="D111" s="257" t="s">
        <v>1016</v>
      </c>
      <c r="E111" s="264">
        <f>E47</f>
        <v>0</v>
      </c>
      <c r="F111" s="264">
        <f t="shared" ref="F111:M111" si="38">F47</f>
        <v>0</v>
      </c>
      <c r="G111" s="264">
        <f t="shared" si="38"/>
        <v>0</v>
      </c>
      <c r="H111" s="264">
        <f t="shared" si="38"/>
        <v>0</v>
      </c>
      <c r="I111" s="264">
        <f t="shared" si="38"/>
        <v>0</v>
      </c>
      <c r="J111" s="264">
        <f t="shared" si="38"/>
        <v>0</v>
      </c>
      <c r="K111" s="264">
        <f t="shared" si="38"/>
        <v>0</v>
      </c>
      <c r="L111" s="264">
        <f t="shared" si="38"/>
        <v>0</v>
      </c>
      <c r="M111" s="264">
        <f t="shared" si="38"/>
        <v>0</v>
      </c>
    </row>
    <row r="112" spans="1:13" s="258" customFormat="1" ht="60" customHeight="1">
      <c r="A112" s="250">
        <v>0.3</v>
      </c>
      <c r="B112" s="904" t="s">
        <v>963</v>
      </c>
      <c r="C112" s="905"/>
      <c r="D112" s="263" t="s">
        <v>1016</v>
      </c>
      <c r="E112" s="268">
        <f>E94</f>
        <v>0</v>
      </c>
      <c r="F112" s="268">
        <f t="shared" ref="F112:M112" si="39">F94</f>
        <v>0</v>
      </c>
      <c r="G112" s="268">
        <f t="shared" si="39"/>
        <v>0</v>
      </c>
      <c r="H112" s="268">
        <f t="shared" si="39"/>
        <v>0</v>
      </c>
      <c r="I112" s="268">
        <f t="shared" si="39"/>
        <v>0</v>
      </c>
      <c r="J112" s="268">
        <f t="shared" si="39"/>
        <v>0</v>
      </c>
      <c r="K112" s="268">
        <f t="shared" si="39"/>
        <v>0</v>
      </c>
      <c r="L112" s="268">
        <f t="shared" si="39"/>
        <v>0</v>
      </c>
      <c r="M112" s="268">
        <f t="shared" si="39"/>
        <v>0</v>
      </c>
    </row>
    <row r="113" spans="1:13" s="258" customFormat="1" ht="43.5" customHeight="1">
      <c r="A113" s="250">
        <v>0.4</v>
      </c>
      <c r="B113" s="904" t="s">
        <v>964</v>
      </c>
      <c r="C113" s="905"/>
      <c r="D113" s="263" t="s">
        <v>1016</v>
      </c>
      <c r="E113" s="268">
        <f>E101</f>
        <v>0</v>
      </c>
      <c r="F113" s="268">
        <f t="shared" ref="F113:M113" si="40">F101</f>
        <v>0</v>
      </c>
      <c r="G113" s="268">
        <f t="shared" si="40"/>
        <v>0</v>
      </c>
      <c r="H113" s="268">
        <f t="shared" si="40"/>
        <v>0</v>
      </c>
      <c r="I113" s="268">
        <f t="shared" si="40"/>
        <v>0</v>
      </c>
      <c r="J113" s="268">
        <f t="shared" si="40"/>
        <v>0</v>
      </c>
      <c r="K113" s="268">
        <f t="shared" si="40"/>
        <v>0</v>
      </c>
      <c r="L113" s="268">
        <f t="shared" si="40"/>
        <v>0</v>
      </c>
      <c r="M113" s="268">
        <f t="shared" si="40"/>
        <v>0</v>
      </c>
    </row>
    <row r="114" spans="1:13" s="258" customFormat="1" ht="41.25" customHeight="1">
      <c r="A114" s="250">
        <v>0.5</v>
      </c>
      <c r="B114" s="904" t="s">
        <v>965</v>
      </c>
      <c r="C114" s="905"/>
      <c r="D114" s="263" t="s">
        <v>1016</v>
      </c>
      <c r="E114" s="268">
        <f>E104</f>
        <v>0</v>
      </c>
      <c r="F114" s="268">
        <f t="shared" ref="F114:M114" si="41">F104</f>
        <v>0</v>
      </c>
      <c r="G114" s="268">
        <f t="shared" si="41"/>
        <v>0</v>
      </c>
      <c r="H114" s="268">
        <f t="shared" si="41"/>
        <v>0</v>
      </c>
      <c r="I114" s="268">
        <f t="shared" si="41"/>
        <v>0</v>
      </c>
      <c r="J114" s="268">
        <f t="shared" si="41"/>
        <v>0</v>
      </c>
      <c r="K114" s="268">
        <f t="shared" si="41"/>
        <v>0</v>
      </c>
      <c r="L114" s="268">
        <f t="shared" si="41"/>
        <v>0</v>
      </c>
      <c r="M114" s="268">
        <f t="shared" si="41"/>
        <v>0</v>
      </c>
    </row>
    <row r="115" spans="1:13" s="258" customFormat="1" ht="36" customHeight="1">
      <c r="A115" s="250">
        <v>0.6</v>
      </c>
      <c r="B115" s="904" t="s">
        <v>966</v>
      </c>
      <c r="C115" s="905"/>
      <c r="D115" s="263" t="s">
        <v>1016</v>
      </c>
      <c r="E115" s="268">
        <f>E107</f>
        <v>0</v>
      </c>
      <c r="F115" s="268">
        <f t="shared" ref="F115:M115" si="42">F107</f>
        <v>0</v>
      </c>
      <c r="G115" s="268">
        <f t="shared" si="42"/>
        <v>0</v>
      </c>
      <c r="H115" s="268">
        <f t="shared" si="42"/>
        <v>0</v>
      </c>
      <c r="I115" s="268">
        <f t="shared" si="42"/>
        <v>0</v>
      </c>
      <c r="J115" s="268">
        <f t="shared" si="42"/>
        <v>0</v>
      </c>
      <c r="K115" s="268">
        <f t="shared" si="42"/>
        <v>0</v>
      </c>
      <c r="L115" s="268">
        <f t="shared" si="42"/>
        <v>0</v>
      </c>
      <c r="M115" s="268">
        <f t="shared" si="42"/>
        <v>0</v>
      </c>
    </row>
    <row r="116" spans="1:13" s="258" customFormat="1" ht="36" customHeight="1">
      <c r="A116" s="892" t="s">
        <v>177</v>
      </c>
      <c r="B116" s="893"/>
      <c r="C116" s="894"/>
      <c r="D116" s="263" t="s">
        <v>1016</v>
      </c>
      <c r="E116" s="268">
        <f>SUM(E110,E111,E112,E113,E114,E115)</f>
        <v>0</v>
      </c>
      <c r="F116" s="268">
        <f t="shared" ref="F116:M116" si="43">SUM(F110,F111,F112,F113,F114,F115)</f>
        <v>0</v>
      </c>
      <c r="G116" s="268">
        <f t="shared" si="43"/>
        <v>0</v>
      </c>
      <c r="H116" s="268">
        <f t="shared" si="43"/>
        <v>0</v>
      </c>
      <c r="I116" s="268">
        <f t="shared" si="43"/>
        <v>0</v>
      </c>
      <c r="J116" s="268">
        <f t="shared" si="43"/>
        <v>0</v>
      </c>
      <c r="K116" s="268">
        <f t="shared" si="43"/>
        <v>0</v>
      </c>
      <c r="L116" s="268">
        <f t="shared" si="43"/>
        <v>0</v>
      </c>
      <c r="M116" s="268">
        <f t="shared" si="43"/>
        <v>0</v>
      </c>
    </row>
    <row r="117" spans="1:13" ht="49.5" customHeight="1">
      <c r="A117" s="1003" t="s">
        <v>924</v>
      </c>
      <c r="B117" s="1003"/>
      <c r="C117" s="1003"/>
      <c r="D117" s="1003"/>
      <c r="E117" s="1003"/>
      <c r="F117" s="1003"/>
      <c r="G117" s="1003"/>
      <c r="H117" s="164"/>
      <c r="I117" s="164"/>
      <c r="J117" s="232"/>
      <c r="K117" s="232"/>
    </row>
  </sheetData>
  <mergeCells count="63">
    <mergeCell ref="B113:C113"/>
    <mergeCell ref="B114:C114"/>
    <mergeCell ref="B115:C115"/>
    <mergeCell ref="A116:C116"/>
    <mergeCell ref="A117:G117"/>
    <mergeCell ref="B112:C112"/>
    <mergeCell ref="B87:C87"/>
    <mergeCell ref="B88:C88"/>
    <mergeCell ref="B91:C91"/>
    <mergeCell ref="B94:C94"/>
    <mergeCell ref="B95:C95"/>
    <mergeCell ref="B98:C98"/>
    <mergeCell ref="B101:C101"/>
    <mergeCell ref="B104:C104"/>
    <mergeCell ref="B107:C107"/>
    <mergeCell ref="B110:C110"/>
    <mergeCell ref="B111:C111"/>
    <mergeCell ref="B84:C84"/>
    <mergeCell ref="B55:C55"/>
    <mergeCell ref="B56:C56"/>
    <mergeCell ref="B59:C59"/>
    <mergeCell ref="B62:C62"/>
    <mergeCell ref="B63:C63"/>
    <mergeCell ref="B66:C66"/>
    <mergeCell ref="B69:C69"/>
    <mergeCell ref="B72:C72"/>
    <mergeCell ref="B75:C75"/>
    <mergeCell ref="B78:C78"/>
    <mergeCell ref="B81:C81"/>
    <mergeCell ref="B52:C52"/>
    <mergeCell ref="B27:C27"/>
    <mergeCell ref="B30:C30"/>
    <mergeCell ref="B31:C31"/>
    <mergeCell ref="B34:C34"/>
    <mergeCell ref="B37:C37"/>
    <mergeCell ref="B40:C40"/>
    <mergeCell ref="B41:C41"/>
    <mergeCell ref="B44:C44"/>
    <mergeCell ref="B47:C47"/>
    <mergeCell ref="B48:C48"/>
    <mergeCell ref="B49:C49"/>
    <mergeCell ref="B24:C24"/>
    <mergeCell ref="A13:M13"/>
    <mergeCell ref="A14:M14"/>
    <mergeCell ref="A15:A16"/>
    <mergeCell ref="B15:B16"/>
    <mergeCell ref="C15:C16"/>
    <mergeCell ref="D15:D16"/>
    <mergeCell ref="E15:E16"/>
    <mergeCell ref="F15:G15"/>
    <mergeCell ref="H15:I15"/>
    <mergeCell ref="J15:K15"/>
    <mergeCell ref="L15:M15"/>
    <mergeCell ref="A18:M18"/>
    <mergeCell ref="B19:C19"/>
    <mergeCell ref="B20:C20"/>
    <mergeCell ref="B21:C21"/>
    <mergeCell ref="A12:M12"/>
    <mergeCell ref="B4:J4"/>
    <mergeCell ref="A5:M5"/>
    <mergeCell ref="A7:M7"/>
    <mergeCell ref="A8:M8"/>
    <mergeCell ref="A10:M10"/>
  </mergeCells>
  <pageMargins left="0.78740157480314965" right="0.39370078740157483" top="0.78740157480314965" bottom="0.78740157480314965" header="0.31496062992125984" footer="0.31496062992125984"/>
  <pageSetup paperSize="9" scale="23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J459"/>
  <sheetViews>
    <sheetView view="pageBreakPreview" zoomScale="70" zoomScaleNormal="70" zoomScaleSheetLayoutView="70" workbookViewId="0">
      <selection activeCell="B32" sqref="B32"/>
    </sheetView>
  </sheetViews>
  <sheetFormatPr defaultColWidth="9" defaultRowHeight="15.75"/>
  <cols>
    <col min="1" max="1" width="9.75" style="40" customWidth="1"/>
    <col min="2" max="2" width="80.75" style="41" customWidth="1"/>
    <col min="3" max="3" width="10.75" style="42" customWidth="1"/>
    <col min="4" max="4" width="10" style="42" customWidth="1"/>
    <col min="5" max="6" width="10" style="43" customWidth="1"/>
    <col min="7" max="7" width="13" style="44" customWidth="1"/>
    <col min="8" max="8" width="16.75" style="44" customWidth="1"/>
    <col min="9" max="16384" width="9" style="44"/>
  </cols>
  <sheetData>
    <row r="1" spans="1:8" ht="18.75">
      <c r="H1" s="45" t="s">
        <v>910</v>
      </c>
    </row>
    <row r="2" spans="1:8" ht="18.75">
      <c r="H2" s="45" t="s">
        <v>0</v>
      </c>
    </row>
    <row r="3" spans="1:8" ht="18.75">
      <c r="H3" s="25" t="s">
        <v>929</v>
      </c>
    </row>
    <row r="4" spans="1:8" ht="18.75">
      <c r="H4" s="45"/>
    </row>
    <row r="5" spans="1:8" ht="18.75">
      <c r="H5" s="45"/>
    </row>
    <row r="6" spans="1:8">
      <c r="A6" s="1006" t="s">
        <v>1150</v>
      </c>
      <c r="B6" s="1006"/>
      <c r="C6" s="1006"/>
      <c r="D6" s="1006"/>
      <c r="E6" s="1006"/>
      <c r="F6" s="1006"/>
      <c r="G6" s="1006"/>
      <c r="H6" s="1006"/>
    </row>
    <row r="7" spans="1:8" ht="41.25" customHeight="1">
      <c r="A7" s="1007"/>
      <c r="B7" s="1007"/>
      <c r="C7" s="1007"/>
      <c r="D7" s="1007"/>
      <c r="E7" s="1007"/>
      <c r="F7" s="1007"/>
      <c r="G7" s="1007"/>
      <c r="H7" s="1007"/>
    </row>
    <row r="9" spans="1:8" ht="18.75">
      <c r="A9" s="1008" t="s">
        <v>283</v>
      </c>
      <c r="B9" s="1008"/>
    </row>
    <row r="10" spans="1:8">
      <c r="B10" s="46" t="s">
        <v>174</v>
      </c>
    </row>
    <row r="11" spans="1:8" ht="18.75">
      <c r="B11" s="47" t="s">
        <v>284</v>
      </c>
    </row>
    <row r="12" spans="1:8" ht="18.75">
      <c r="A12" s="1009" t="s">
        <v>285</v>
      </c>
      <c r="B12" s="1009"/>
    </row>
    <row r="13" spans="1:8" ht="18.75">
      <c r="B13" s="47"/>
    </row>
    <row r="14" spans="1:8" ht="18.75">
      <c r="A14" s="1010" t="s">
        <v>927</v>
      </c>
      <c r="B14" s="1010"/>
    </row>
    <row r="15" spans="1:8">
      <c r="A15" s="1011" t="s">
        <v>286</v>
      </c>
      <c r="B15" s="1011"/>
    </row>
    <row r="16" spans="1:8">
      <c r="A16" s="44"/>
      <c r="B16" s="44"/>
      <c r="C16" s="44"/>
      <c r="D16" s="44"/>
      <c r="E16" s="44"/>
      <c r="F16" s="44"/>
    </row>
    <row r="17" spans="1:10" ht="65.25" customHeight="1">
      <c r="A17" s="44"/>
      <c r="B17" s="44"/>
      <c r="C17" s="44"/>
      <c r="D17" s="44"/>
      <c r="E17" s="44"/>
      <c r="F17" s="44"/>
      <c r="J17" s="44" t="s">
        <v>883</v>
      </c>
    </row>
    <row r="18" spans="1:10" ht="21" thickBot="1">
      <c r="A18" s="1012" t="s">
        <v>287</v>
      </c>
      <c r="B18" s="1012"/>
      <c r="C18" s="1012"/>
      <c r="D18" s="1012"/>
      <c r="E18" s="1012"/>
      <c r="F18" s="1012"/>
      <c r="G18" s="1012"/>
      <c r="H18" s="1012"/>
    </row>
    <row r="19" spans="1:10" s="124" customFormat="1" ht="66" customHeight="1">
      <c r="A19" s="1013" t="s">
        <v>180</v>
      </c>
      <c r="B19" s="1015" t="s">
        <v>181</v>
      </c>
      <c r="C19" s="1017" t="s">
        <v>288</v>
      </c>
      <c r="D19" s="1019" t="s">
        <v>1019</v>
      </c>
      <c r="E19" s="1020"/>
      <c r="F19" s="1021" t="s">
        <v>899</v>
      </c>
      <c r="G19" s="1020"/>
      <c r="H19" s="1004" t="s">
        <v>7</v>
      </c>
    </row>
    <row r="20" spans="1:10" s="124" customFormat="1" ht="48" customHeight="1">
      <c r="A20" s="1014"/>
      <c r="B20" s="1016"/>
      <c r="C20" s="1018"/>
      <c r="D20" s="182" t="s">
        <v>868</v>
      </c>
      <c r="E20" s="183" t="s">
        <v>10</v>
      </c>
      <c r="F20" s="183" t="s">
        <v>869</v>
      </c>
      <c r="G20" s="182" t="s">
        <v>867</v>
      </c>
      <c r="H20" s="1005"/>
    </row>
    <row r="21" spans="1:10" s="52" customFormat="1" ht="16.5" thickBot="1">
      <c r="A21" s="48">
        <v>1</v>
      </c>
      <c r="B21" s="49">
        <v>2</v>
      </c>
      <c r="C21" s="50">
        <v>3</v>
      </c>
      <c r="D21" s="51">
        <v>4</v>
      </c>
      <c r="E21" s="48">
        <v>5</v>
      </c>
      <c r="F21" s="48" t="s">
        <v>866</v>
      </c>
      <c r="G21" s="49">
        <v>7</v>
      </c>
      <c r="H21" s="49">
        <v>8</v>
      </c>
      <c r="I21" s="44"/>
    </row>
    <row r="22" spans="1:10" s="52" customFormat="1" ht="19.5" thickBot="1">
      <c r="A22" s="1023" t="s">
        <v>289</v>
      </c>
      <c r="B22" s="1024"/>
      <c r="C22" s="1024"/>
      <c r="D22" s="1024"/>
      <c r="E22" s="1024"/>
      <c r="F22" s="1024"/>
      <c r="G22" s="1024"/>
      <c r="H22" s="1025"/>
      <c r="I22" s="44"/>
    </row>
    <row r="23" spans="1:10" s="52" customFormat="1">
      <c r="A23" s="53" t="s">
        <v>182</v>
      </c>
      <c r="B23" s="54" t="s">
        <v>290</v>
      </c>
      <c r="C23" s="55" t="s">
        <v>949</v>
      </c>
      <c r="D23" s="56"/>
      <c r="E23" s="57"/>
      <c r="F23" s="269">
        <f>E23-D23</f>
        <v>0</v>
      </c>
      <c r="G23" s="270">
        <f>IF(ROUND(D23,3)&gt;0,F23*100/ROUND(D23,3),0)</f>
        <v>0</v>
      </c>
      <c r="H23" s="165"/>
      <c r="I23" s="44"/>
    </row>
    <row r="24" spans="1:10" s="52" customFormat="1">
      <c r="A24" s="59" t="s">
        <v>183</v>
      </c>
      <c r="B24" s="60" t="s">
        <v>291</v>
      </c>
      <c r="C24" s="61" t="s">
        <v>949</v>
      </c>
      <c r="D24" s="62"/>
      <c r="E24" s="63"/>
      <c r="F24" s="63">
        <f t="shared" ref="F24:F87" si="0">E24-D24</f>
        <v>0</v>
      </c>
      <c r="G24" s="64">
        <f t="shared" ref="G24:G87" si="1">IF(ROUND(D24,3)&gt;0,F24*100/ROUND(D24,3),0)</f>
        <v>0</v>
      </c>
      <c r="H24" s="166"/>
      <c r="I24" s="44"/>
    </row>
    <row r="25" spans="1:10" s="52" customFormat="1" ht="31.5">
      <c r="A25" s="59" t="s">
        <v>185</v>
      </c>
      <c r="B25" s="65" t="s">
        <v>292</v>
      </c>
      <c r="C25" s="61" t="s">
        <v>949</v>
      </c>
      <c r="D25" s="62"/>
      <c r="E25" s="63"/>
      <c r="F25" s="63">
        <f t="shared" si="0"/>
        <v>0</v>
      </c>
      <c r="G25" s="64">
        <f t="shared" si="1"/>
        <v>0</v>
      </c>
      <c r="H25" s="166"/>
      <c r="I25" s="44"/>
    </row>
    <row r="26" spans="1:10" s="52" customFormat="1" ht="31.5">
      <c r="A26" s="59" t="s">
        <v>198</v>
      </c>
      <c r="B26" s="65" t="s">
        <v>293</v>
      </c>
      <c r="C26" s="61" t="s">
        <v>949</v>
      </c>
      <c r="D26" s="62"/>
      <c r="E26" s="63"/>
      <c r="F26" s="63">
        <f t="shared" si="0"/>
        <v>0</v>
      </c>
      <c r="G26" s="64">
        <f t="shared" si="1"/>
        <v>0</v>
      </c>
      <c r="H26" s="166"/>
      <c r="I26" s="44"/>
    </row>
    <row r="27" spans="1:10" s="52" customFormat="1" ht="31.5">
      <c r="A27" s="59" t="s">
        <v>199</v>
      </c>
      <c r="B27" s="65" t="s">
        <v>294</v>
      </c>
      <c r="C27" s="61" t="s">
        <v>949</v>
      </c>
      <c r="D27" s="62"/>
      <c r="E27" s="63"/>
      <c r="F27" s="63">
        <f t="shared" si="0"/>
        <v>0</v>
      </c>
      <c r="G27" s="64">
        <f t="shared" si="1"/>
        <v>0</v>
      </c>
      <c r="H27" s="166"/>
      <c r="I27" s="44"/>
    </row>
    <row r="28" spans="1:10" s="52" customFormat="1">
      <c r="A28" s="59" t="s">
        <v>201</v>
      </c>
      <c r="B28" s="60" t="s">
        <v>295</v>
      </c>
      <c r="C28" s="61" t="s">
        <v>949</v>
      </c>
      <c r="D28" s="62"/>
      <c r="E28" s="63"/>
      <c r="F28" s="63">
        <f t="shared" si="0"/>
        <v>0</v>
      </c>
      <c r="G28" s="64">
        <f t="shared" si="1"/>
        <v>0</v>
      </c>
      <c r="H28" s="166"/>
      <c r="I28" s="44"/>
    </row>
    <row r="29" spans="1:10" s="52" customFormat="1">
      <c r="A29" s="59" t="s">
        <v>224</v>
      </c>
      <c r="B29" s="60" t="s">
        <v>296</v>
      </c>
      <c r="C29" s="61" t="s">
        <v>949</v>
      </c>
      <c r="D29" s="62"/>
      <c r="E29" s="63"/>
      <c r="F29" s="63">
        <f t="shared" si="0"/>
        <v>0</v>
      </c>
      <c r="G29" s="64">
        <f t="shared" si="1"/>
        <v>0</v>
      </c>
      <c r="H29" s="166"/>
      <c r="I29" s="44"/>
    </row>
    <row r="30" spans="1:10" s="52" customFormat="1" ht="15.75" customHeight="1">
      <c r="A30" s="59" t="s">
        <v>225</v>
      </c>
      <c r="B30" s="60" t="s">
        <v>297</v>
      </c>
      <c r="C30" s="61" t="s">
        <v>949</v>
      </c>
      <c r="D30" s="62"/>
      <c r="E30" s="63"/>
      <c r="F30" s="63">
        <f t="shared" si="0"/>
        <v>0</v>
      </c>
      <c r="G30" s="64">
        <f t="shared" si="1"/>
        <v>0</v>
      </c>
      <c r="H30" s="166"/>
      <c r="I30" s="44"/>
    </row>
    <row r="31" spans="1:10" s="52" customFormat="1">
      <c r="A31" s="59" t="s">
        <v>298</v>
      </c>
      <c r="B31" s="60" t="s">
        <v>299</v>
      </c>
      <c r="C31" s="61" t="s">
        <v>949</v>
      </c>
      <c r="D31" s="62"/>
      <c r="E31" s="63"/>
      <c r="F31" s="63">
        <f t="shared" si="0"/>
        <v>0</v>
      </c>
      <c r="G31" s="64">
        <f t="shared" si="1"/>
        <v>0</v>
      </c>
      <c r="H31" s="166"/>
      <c r="I31" s="44"/>
    </row>
    <row r="32" spans="1:10" s="52" customFormat="1">
      <c r="A32" s="59" t="s">
        <v>300</v>
      </c>
      <c r="B32" s="60" t="s">
        <v>301</v>
      </c>
      <c r="C32" s="61" t="s">
        <v>949</v>
      </c>
      <c r="D32" s="62"/>
      <c r="E32" s="63"/>
      <c r="F32" s="63">
        <f t="shared" si="0"/>
        <v>0</v>
      </c>
      <c r="G32" s="64">
        <f t="shared" si="1"/>
        <v>0</v>
      </c>
      <c r="H32" s="166"/>
      <c r="I32" s="44"/>
    </row>
    <row r="33" spans="1:9" s="52" customFormat="1">
      <c r="A33" s="59" t="s">
        <v>302</v>
      </c>
      <c r="B33" s="60" t="s">
        <v>303</v>
      </c>
      <c r="C33" s="61" t="s">
        <v>949</v>
      </c>
      <c r="D33" s="62"/>
      <c r="E33" s="63"/>
      <c r="F33" s="63">
        <f t="shared" si="0"/>
        <v>0</v>
      </c>
      <c r="G33" s="64">
        <f t="shared" si="1"/>
        <v>0</v>
      </c>
      <c r="H33" s="166"/>
      <c r="I33" s="44"/>
    </row>
    <row r="34" spans="1:9" s="52" customFormat="1" ht="31.5">
      <c r="A34" s="59" t="s">
        <v>304</v>
      </c>
      <c r="B34" s="65" t="s">
        <v>305</v>
      </c>
      <c r="C34" s="61" t="s">
        <v>949</v>
      </c>
      <c r="D34" s="62"/>
      <c r="E34" s="63"/>
      <c r="F34" s="63">
        <f t="shared" si="0"/>
        <v>0</v>
      </c>
      <c r="G34" s="64">
        <f t="shared" si="1"/>
        <v>0</v>
      </c>
      <c r="H34" s="166"/>
      <c r="I34" s="44"/>
    </row>
    <row r="35" spans="1:9" s="52" customFormat="1">
      <c r="A35" s="59" t="s">
        <v>306</v>
      </c>
      <c r="B35" s="66" t="s">
        <v>196</v>
      </c>
      <c r="C35" s="61" t="s">
        <v>949</v>
      </c>
      <c r="D35" s="62"/>
      <c r="E35" s="63"/>
      <c r="F35" s="63">
        <f t="shared" si="0"/>
        <v>0</v>
      </c>
      <c r="G35" s="64">
        <f t="shared" si="1"/>
        <v>0</v>
      </c>
      <c r="H35" s="166"/>
      <c r="I35" s="44"/>
    </row>
    <row r="36" spans="1:9" s="52" customFormat="1">
      <c r="A36" s="59" t="s">
        <v>307</v>
      </c>
      <c r="B36" s="66" t="s">
        <v>197</v>
      </c>
      <c r="C36" s="61" t="s">
        <v>949</v>
      </c>
      <c r="D36" s="62"/>
      <c r="E36" s="63"/>
      <c r="F36" s="63">
        <f t="shared" si="0"/>
        <v>0</v>
      </c>
      <c r="G36" s="64">
        <f t="shared" si="1"/>
        <v>0</v>
      </c>
      <c r="H36" s="166"/>
      <c r="I36" s="44"/>
    </row>
    <row r="37" spans="1:9" s="52" customFormat="1" ht="16.5" thickBot="1">
      <c r="A37" s="59" t="s">
        <v>308</v>
      </c>
      <c r="B37" s="60" t="s">
        <v>309</v>
      </c>
      <c r="C37" s="61" t="s">
        <v>949</v>
      </c>
      <c r="D37" s="62"/>
      <c r="E37" s="63"/>
      <c r="F37" s="63">
        <f t="shared" si="0"/>
        <v>0</v>
      </c>
      <c r="G37" s="64">
        <f t="shared" si="1"/>
        <v>0</v>
      </c>
      <c r="H37" s="166"/>
      <c r="I37" s="44"/>
    </row>
    <row r="38" spans="1:9" s="52" customFormat="1" ht="31.5">
      <c r="A38" s="59" t="s">
        <v>229</v>
      </c>
      <c r="B38" s="54" t="s">
        <v>310</v>
      </c>
      <c r="C38" s="61" t="s">
        <v>949</v>
      </c>
      <c r="D38" s="62"/>
      <c r="E38" s="167"/>
      <c r="F38" s="63">
        <f t="shared" si="0"/>
        <v>0</v>
      </c>
      <c r="G38" s="64">
        <f t="shared" si="1"/>
        <v>0</v>
      </c>
      <c r="H38" s="166"/>
      <c r="I38" s="44"/>
    </row>
    <row r="39" spans="1:9" s="52" customFormat="1">
      <c r="A39" s="59" t="s">
        <v>231</v>
      </c>
      <c r="B39" s="60" t="s">
        <v>291</v>
      </c>
      <c r="C39" s="61" t="s">
        <v>949</v>
      </c>
      <c r="D39" s="62"/>
      <c r="E39" s="167"/>
      <c r="F39" s="63">
        <f t="shared" si="0"/>
        <v>0</v>
      </c>
      <c r="G39" s="64">
        <f t="shared" si="1"/>
        <v>0</v>
      </c>
      <c r="H39" s="166"/>
      <c r="I39" s="44"/>
    </row>
    <row r="40" spans="1:9" s="52" customFormat="1" ht="31.5">
      <c r="A40" s="59" t="s">
        <v>311</v>
      </c>
      <c r="B40" s="67" t="s">
        <v>292</v>
      </c>
      <c r="C40" s="61" t="s">
        <v>949</v>
      </c>
      <c r="D40" s="62"/>
      <c r="E40" s="167"/>
      <c r="F40" s="63">
        <f t="shared" si="0"/>
        <v>0</v>
      </c>
      <c r="G40" s="64">
        <f t="shared" si="1"/>
        <v>0</v>
      </c>
      <c r="H40" s="166"/>
      <c r="I40" s="44"/>
    </row>
    <row r="41" spans="1:9" s="52" customFormat="1" ht="31.5">
      <c r="A41" s="59" t="s">
        <v>312</v>
      </c>
      <c r="B41" s="67" t="s">
        <v>293</v>
      </c>
      <c r="C41" s="61" t="s">
        <v>949</v>
      </c>
      <c r="D41" s="62"/>
      <c r="E41" s="167"/>
      <c r="F41" s="63">
        <f t="shared" si="0"/>
        <v>0</v>
      </c>
      <c r="G41" s="64">
        <f t="shared" si="1"/>
        <v>0</v>
      </c>
      <c r="H41" s="166"/>
      <c r="I41" s="44"/>
    </row>
    <row r="42" spans="1:9" s="52" customFormat="1" ht="31.5">
      <c r="A42" s="59" t="s">
        <v>313</v>
      </c>
      <c r="B42" s="67" t="s">
        <v>294</v>
      </c>
      <c r="C42" s="61" t="s">
        <v>949</v>
      </c>
      <c r="D42" s="62"/>
      <c r="E42" s="167"/>
      <c r="F42" s="63">
        <f t="shared" si="0"/>
        <v>0</v>
      </c>
      <c r="G42" s="64">
        <f t="shared" si="1"/>
        <v>0</v>
      </c>
      <c r="H42" s="166"/>
      <c r="I42" s="44"/>
    </row>
    <row r="43" spans="1:9" s="52" customFormat="1">
      <c r="A43" s="59" t="s">
        <v>233</v>
      </c>
      <c r="B43" s="60" t="s">
        <v>295</v>
      </c>
      <c r="C43" s="61" t="s">
        <v>949</v>
      </c>
      <c r="D43" s="62"/>
      <c r="E43" s="167"/>
      <c r="F43" s="63">
        <f t="shared" si="0"/>
        <v>0</v>
      </c>
      <c r="G43" s="64">
        <f t="shared" si="1"/>
        <v>0</v>
      </c>
      <c r="H43" s="166"/>
      <c r="I43" s="44"/>
    </row>
    <row r="44" spans="1:9" s="52" customFormat="1">
      <c r="A44" s="59" t="s">
        <v>235</v>
      </c>
      <c r="B44" s="60" t="s">
        <v>296</v>
      </c>
      <c r="C44" s="61" t="s">
        <v>949</v>
      </c>
      <c r="D44" s="62"/>
      <c r="E44" s="167"/>
      <c r="F44" s="63">
        <f t="shared" si="0"/>
        <v>0</v>
      </c>
      <c r="G44" s="64">
        <f t="shared" si="1"/>
        <v>0</v>
      </c>
      <c r="H44" s="166"/>
      <c r="I44" s="44"/>
    </row>
    <row r="45" spans="1:9" s="52" customFormat="1">
      <c r="A45" s="59" t="s">
        <v>236</v>
      </c>
      <c r="B45" s="60" t="s">
        <v>297</v>
      </c>
      <c r="C45" s="61" t="s">
        <v>949</v>
      </c>
      <c r="D45" s="62"/>
      <c r="E45" s="167"/>
      <c r="F45" s="63">
        <f t="shared" si="0"/>
        <v>0</v>
      </c>
      <c r="G45" s="64">
        <f t="shared" si="1"/>
        <v>0</v>
      </c>
      <c r="H45" s="166"/>
      <c r="I45" s="44"/>
    </row>
    <row r="46" spans="1:9" s="52" customFormat="1">
      <c r="A46" s="59" t="s">
        <v>238</v>
      </c>
      <c r="B46" s="60" t="s">
        <v>299</v>
      </c>
      <c r="C46" s="61" t="s">
        <v>949</v>
      </c>
      <c r="D46" s="62"/>
      <c r="E46" s="167"/>
      <c r="F46" s="63">
        <f t="shared" si="0"/>
        <v>0</v>
      </c>
      <c r="G46" s="64">
        <f t="shared" si="1"/>
        <v>0</v>
      </c>
      <c r="H46" s="166"/>
      <c r="I46" s="44"/>
    </row>
    <row r="47" spans="1:9" s="52" customFormat="1">
      <c r="A47" s="59" t="s">
        <v>248</v>
      </c>
      <c r="B47" s="60" t="s">
        <v>301</v>
      </c>
      <c r="C47" s="61" t="s">
        <v>949</v>
      </c>
      <c r="D47" s="62"/>
      <c r="E47" s="167"/>
      <c r="F47" s="63">
        <f t="shared" si="0"/>
        <v>0</v>
      </c>
      <c r="G47" s="64">
        <f t="shared" si="1"/>
        <v>0</v>
      </c>
      <c r="H47" s="166"/>
      <c r="I47" s="44"/>
    </row>
    <row r="48" spans="1:9" s="52" customFormat="1" ht="15.75" customHeight="1">
      <c r="A48" s="59" t="s">
        <v>250</v>
      </c>
      <c r="B48" s="60" t="s">
        <v>303</v>
      </c>
      <c r="C48" s="61" t="s">
        <v>949</v>
      </c>
      <c r="D48" s="62"/>
      <c r="E48" s="167"/>
      <c r="F48" s="63">
        <f t="shared" si="0"/>
        <v>0</v>
      </c>
      <c r="G48" s="64">
        <f t="shared" si="1"/>
        <v>0</v>
      </c>
      <c r="H48" s="166"/>
      <c r="I48" s="44"/>
    </row>
    <row r="49" spans="1:9" s="52" customFormat="1" ht="31.5">
      <c r="A49" s="59" t="s">
        <v>314</v>
      </c>
      <c r="B49" s="65" t="s">
        <v>305</v>
      </c>
      <c r="C49" s="61" t="s">
        <v>949</v>
      </c>
      <c r="D49" s="62"/>
      <c r="E49" s="167"/>
      <c r="F49" s="63">
        <f t="shared" si="0"/>
        <v>0</v>
      </c>
      <c r="G49" s="64">
        <f t="shared" si="1"/>
        <v>0</v>
      </c>
      <c r="H49" s="166"/>
      <c r="I49" s="44"/>
    </row>
    <row r="50" spans="1:9" s="52" customFormat="1">
      <c r="A50" s="59" t="s">
        <v>315</v>
      </c>
      <c r="B50" s="67" t="s">
        <v>196</v>
      </c>
      <c r="C50" s="61" t="s">
        <v>949</v>
      </c>
      <c r="D50" s="62"/>
      <c r="E50" s="167"/>
      <c r="F50" s="63">
        <f t="shared" si="0"/>
        <v>0</v>
      </c>
      <c r="G50" s="64">
        <f t="shared" si="1"/>
        <v>0</v>
      </c>
      <c r="H50" s="166"/>
      <c r="I50" s="44"/>
    </row>
    <row r="51" spans="1:9" s="52" customFormat="1">
      <c r="A51" s="59" t="s">
        <v>316</v>
      </c>
      <c r="B51" s="67" t="s">
        <v>197</v>
      </c>
      <c r="C51" s="61" t="s">
        <v>949</v>
      </c>
      <c r="D51" s="62"/>
      <c r="E51" s="167"/>
      <c r="F51" s="63">
        <f t="shared" si="0"/>
        <v>0</v>
      </c>
      <c r="G51" s="64">
        <f t="shared" si="1"/>
        <v>0</v>
      </c>
      <c r="H51" s="166"/>
      <c r="I51" s="44"/>
    </row>
    <row r="52" spans="1:9" s="52" customFormat="1">
      <c r="A52" s="59" t="s">
        <v>317</v>
      </c>
      <c r="B52" s="60" t="s">
        <v>309</v>
      </c>
      <c r="C52" s="61" t="s">
        <v>949</v>
      </c>
      <c r="D52" s="62"/>
      <c r="E52" s="167"/>
      <c r="F52" s="63">
        <f t="shared" si="0"/>
        <v>0</v>
      </c>
      <c r="G52" s="64">
        <f t="shared" si="1"/>
        <v>0</v>
      </c>
      <c r="H52" s="166"/>
      <c r="I52" s="44"/>
    </row>
    <row r="53" spans="1:9" s="52" customFormat="1">
      <c r="A53" s="59" t="s">
        <v>318</v>
      </c>
      <c r="B53" s="68" t="s">
        <v>319</v>
      </c>
      <c r="C53" s="61" t="s">
        <v>949</v>
      </c>
      <c r="D53" s="62"/>
      <c r="E53" s="167"/>
      <c r="F53" s="63">
        <f t="shared" si="0"/>
        <v>0</v>
      </c>
      <c r="G53" s="64">
        <f t="shared" si="1"/>
        <v>0</v>
      </c>
      <c r="H53" s="166"/>
      <c r="I53" s="44"/>
    </row>
    <row r="54" spans="1:9" s="52" customFormat="1">
      <c r="A54" s="59" t="s">
        <v>311</v>
      </c>
      <c r="B54" s="67" t="s">
        <v>320</v>
      </c>
      <c r="C54" s="61" t="s">
        <v>949</v>
      </c>
      <c r="D54" s="62"/>
      <c r="E54" s="167"/>
      <c r="F54" s="63">
        <f t="shared" si="0"/>
        <v>0</v>
      </c>
      <c r="G54" s="64">
        <f t="shared" si="1"/>
        <v>0</v>
      </c>
      <c r="H54" s="166"/>
      <c r="I54" s="44"/>
    </row>
    <row r="55" spans="1:9" s="52" customFormat="1">
      <c r="A55" s="59" t="s">
        <v>312</v>
      </c>
      <c r="B55" s="66" t="s">
        <v>321</v>
      </c>
      <c r="C55" s="61" t="s">
        <v>949</v>
      </c>
      <c r="D55" s="62"/>
      <c r="E55" s="167"/>
      <c r="F55" s="63">
        <f t="shared" si="0"/>
        <v>0</v>
      </c>
      <c r="G55" s="64">
        <f t="shared" si="1"/>
        <v>0</v>
      </c>
      <c r="H55" s="166"/>
      <c r="I55" s="44"/>
    </row>
    <row r="56" spans="1:9" s="52" customFormat="1">
      <c r="A56" s="59" t="s">
        <v>322</v>
      </c>
      <c r="B56" s="69" t="s">
        <v>323</v>
      </c>
      <c r="C56" s="61" t="s">
        <v>949</v>
      </c>
      <c r="D56" s="62"/>
      <c r="E56" s="167"/>
      <c r="F56" s="63">
        <f t="shared" si="0"/>
        <v>0</v>
      </c>
      <c r="G56" s="64">
        <f t="shared" si="1"/>
        <v>0</v>
      </c>
      <c r="H56" s="166"/>
      <c r="I56" s="44"/>
    </row>
    <row r="57" spans="1:9" s="52" customFormat="1" ht="31.5">
      <c r="A57" s="59" t="s">
        <v>324</v>
      </c>
      <c r="B57" s="70" t="s">
        <v>325</v>
      </c>
      <c r="C57" s="61" t="s">
        <v>949</v>
      </c>
      <c r="D57" s="62"/>
      <c r="E57" s="167"/>
      <c r="F57" s="63">
        <f t="shared" si="0"/>
        <v>0</v>
      </c>
      <c r="G57" s="64">
        <f t="shared" si="1"/>
        <v>0</v>
      </c>
      <c r="H57" s="166"/>
      <c r="I57" s="44"/>
    </row>
    <row r="58" spans="1:9" s="52" customFormat="1">
      <c r="A58" s="59" t="s">
        <v>326</v>
      </c>
      <c r="B58" s="70" t="s">
        <v>327</v>
      </c>
      <c r="C58" s="61" t="s">
        <v>949</v>
      </c>
      <c r="D58" s="62"/>
      <c r="E58" s="167"/>
      <c r="F58" s="63">
        <f t="shared" si="0"/>
        <v>0</v>
      </c>
      <c r="G58" s="64">
        <f t="shared" si="1"/>
        <v>0</v>
      </c>
      <c r="H58" s="166"/>
      <c r="I58" s="44"/>
    </row>
    <row r="59" spans="1:9" s="52" customFormat="1" ht="15.75" customHeight="1">
      <c r="A59" s="59" t="s">
        <v>328</v>
      </c>
      <c r="B59" s="69" t="s">
        <v>329</v>
      </c>
      <c r="C59" s="61" t="s">
        <v>949</v>
      </c>
      <c r="D59" s="62"/>
      <c r="E59" s="167"/>
      <c r="F59" s="63">
        <f t="shared" si="0"/>
        <v>0</v>
      </c>
      <c r="G59" s="64">
        <f t="shared" si="1"/>
        <v>0</v>
      </c>
      <c r="H59" s="166"/>
      <c r="I59" s="44"/>
    </row>
    <row r="60" spans="1:9" s="52" customFormat="1">
      <c r="A60" s="59" t="s">
        <v>313</v>
      </c>
      <c r="B60" s="66" t="s">
        <v>330</v>
      </c>
      <c r="C60" s="61" t="s">
        <v>949</v>
      </c>
      <c r="D60" s="62"/>
      <c r="E60" s="167"/>
      <c r="F60" s="63">
        <f t="shared" si="0"/>
        <v>0</v>
      </c>
      <c r="G60" s="64">
        <f t="shared" si="1"/>
        <v>0</v>
      </c>
      <c r="H60" s="166"/>
      <c r="I60" s="44"/>
    </row>
    <row r="61" spans="1:9" s="52" customFormat="1">
      <c r="A61" s="59" t="s">
        <v>331</v>
      </c>
      <c r="B61" s="66" t="s">
        <v>332</v>
      </c>
      <c r="C61" s="61" t="s">
        <v>949</v>
      </c>
      <c r="D61" s="62"/>
      <c r="E61" s="167"/>
      <c r="F61" s="63">
        <f t="shared" si="0"/>
        <v>0</v>
      </c>
      <c r="G61" s="64">
        <f t="shared" si="1"/>
        <v>0</v>
      </c>
      <c r="H61" s="166"/>
      <c r="I61" s="44"/>
    </row>
    <row r="62" spans="1:9" s="52" customFormat="1">
      <c r="A62" s="59" t="s">
        <v>333</v>
      </c>
      <c r="B62" s="68" t="s">
        <v>334</v>
      </c>
      <c r="C62" s="61" t="s">
        <v>949</v>
      </c>
      <c r="D62" s="62"/>
      <c r="E62" s="167"/>
      <c r="F62" s="63">
        <f t="shared" si="0"/>
        <v>0</v>
      </c>
      <c r="G62" s="64">
        <f t="shared" si="1"/>
        <v>0</v>
      </c>
      <c r="H62" s="166"/>
      <c r="I62" s="44"/>
    </row>
    <row r="63" spans="1:9" s="52" customFormat="1" ht="31.5">
      <c r="A63" s="59" t="s">
        <v>335</v>
      </c>
      <c r="B63" s="67" t="s">
        <v>336</v>
      </c>
      <c r="C63" s="61" t="s">
        <v>949</v>
      </c>
      <c r="D63" s="62"/>
      <c r="E63" s="167"/>
      <c r="F63" s="63">
        <f t="shared" si="0"/>
        <v>0</v>
      </c>
      <c r="G63" s="64">
        <f t="shared" si="1"/>
        <v>0</v>
      </c>
      <c r="H63" s="166"/>
      <c r="I63" s="44"/>
    </row>
    <row r="64" spans="1:9" s="52" customFormat="1" ht="31.5">
      <c r="A64" s="59" t="s">
        <v>337</v>
      </c>
      <c r="B64" s="67" t="s">
        <v>338</v>
      </c>
      <c r="C64" s="61" t="s">
        <v>949</v>
      </c>
      <c r="D64" s="62"/>
      <c r="E64" s="167"/>
      <c r="F64" s="63">
        <f t="shared" si="0"/>
        <v>0</v>
      </c>
      <c r="G64" s="64">
        <f t="shared" si="1"/>
        <v>0</v>
      </c>
      <c r="H64" s="166"/>
      <c r="I64" s="44"/>
    </row>
    <row r="65" spans="1:9" s="52" customFormat="1">
      <c r="A65" s="59" t="s">
        <v>339</v>
      </c>
      <c r="B65" s="66" t="s">
        <v>340</v>
      </c>
      <c r="C65" s="61" t="s">
        <v>949</v>
      </c>
      <c r="D65" s="62"/>
      <c r="E65" s="167"/>
      <c r="F65" s="63">
        <f t="shared" si="0"/>
        <v>0</v>
      </c>
      <c r="G65" s="64">
        <f t="shared" si="1"/>
        <v>0</v>
      </c>
      <c r="H65" s="166"/>
      <c r="I65" s="44"/>
    </row>
    <row r="66" spans="1:9" s="52" customFormat="1">
      <c r="A66" s="59" t="s">
        <v>341</v>
      </c>
      <c r="B66" s="66" t="s">
        <v>342</v>
      </c>
      <c r="C66" s="61" t="s">
        <v>949</v>
      </c>
      <c r="D66" s="62"/>
      <c r="E66" s="167"/>
      <c r="F66" s="63">
        <f t="shared" si="0"/>
        <v>0</v>
      </c>
      <c r="G66" s="64">
        <f t="shared" si="1"/>
        <v>0</v>
      </c>
      <c r="H66" s="166"/>
      <c r="I66" s="44"/>
    </row>
    <row r="67" spans="1:9" s="52" customFormat="1">
      <c r="A67" s="59" t="s">
        <v>343</v>
      </c>
      <c r="B67" s="66" t="s">
        <v>344</v>
      </c>
      <c r="C67" s="61" t="s">
        <v>949</v>
      </c>
      <c r="D67" s="62"/>
      <c r="E67" s="167"/>
      <c r="F67" s="63">
        <f t="shared" si="0"/>
        <v>0</v>
      </c>
      <c r="G67" s="64">
        <f t="shared" si="1"/>
        <v>0</v>
      </c>
      <c r="H67" s="166"/>
      <c r="I67" s="44"/>
    </row>
    <row r="68" spans="1:9" s="52" customFormat="1">
      <c r="A68" s="59" t="s">
        <v>345</v>
      </c>
      <c r="B68" s="68" t="s">
        <v>346</v>
      </c>
      <c r="C68" s="61" t="s">
        <v>949</v>
      </c>
      <c r="D68" s="62"/>
      <c r="E68" s="167"/>
      <c r="F68" s="63">
        <f t="shared" si="0"/>
        <v>0</v>
      </c>
      <c r="G68" s="64">
        <f t="shared" si="1"/>
        <v>0</v>
      </c>
      <c r="H68" s="166"/>
      <c r="I68" s="44"/>
    </row>
    <row r="69" spans="1:9" s="52" customFormat="1">
      <c r="A69" s="59" t="s">
        <v>347</v>
      </c>
      <c r="B69" s="68" t="s">
        <v>348</v>
      </c>
      <c r="C69" s="61" t="s">
        <v>949</v>
      </c>
      <c r="D69" s="62"/>
      <c r="E69" s="167"/>
      <c r="F69" s="63">
        <f t="shared" si="0"/>
        <v>0</v>
      </c>
      <c r="G69" s="64">
        <f t="shared" si="1"/>
        <v>0</v>
      </c>
      <c r="H69" s="166"/>
      <c r="I69" s="44"/>
    </row>
    <row r="70" spans="1:9" s="52" customFormat="1">
      <c r="A70" s="59" t="s">
        <v>349</v>
      </c>
      <c r="B70" s="68" t="s">
        <v>350</v>
      </c>
      <c r="C70" s="61" t="s">
        <v>949</v>
      </c>
      <c r="D70" s="62"/>
      <c r="E70" s="167"/>
      <c r="F70" s="63">
        <f t="shared" si="0"/>
        <v>0</v>
      </c>
      <c r="G70" s="64">
        <f t="shared" si="1"/>
        <v>0</v>
      </c>
      <c r="H70" s="166"/>
      <c r="I70" s="44"/>
    </row>
    <row r="71" spans="1:9" s="52" customFormat="1">
      <c r="A71" s="59" t="s">
        <v>240</v>
      </c>
      <c r="B71" s="66" t="s">
        <v>351</v>
      </c>
      <c r="C71" s="61" t="s">
        <v>949</v>
      </c>
      <c r="D71" s="62"/>
      <c r="E71" s="167"/>
      <c r="F71" s="63">
        <f t="shared" si="0"/>
        <v>0</v>
      </c>
      <c r="G71" s="64">
        <f t="shared" si="1"/>
        <v>0</v>
      </c>
      <c r="H71" s="166"/>
      <c r="I71" s="44"/>
    </row>
    <row r="72" spans="1:9" s="52" customFormat="1">
      <c r="A72" s="59" t="s">
        <v>244</v>
      </c>
      <c r="B72" s="66" t="s">
        <v>352</v>
      </c>
      <c r="C72" s="61" t="s">
        <v>949</v>
      </c>
      <c r="D72" s="62"/>
      <c r="E72" s="167"/>
      <c r="F72" s="63">
        <f t="shared" si="0"/>
        <v>0</v>
      </c>
      <c r="G72" s="64">
        <f t="shared" si="1"/>
        <v>0</v>
      </c>
      <c r="H72" s="166"/>
      <c r="I72" s="44"/>
    </row>
    <row r="73" spans="1:9" s="52" customFormat="1">
      <c r="A73" s="59" t="s">
        <v>353</v>
      </c>
      <c r="B73" s="68" t="s">
        <v>354</v>
      </c>
      <c r="C73" s="61" t="s">
        <v>949</v>
      </c>
      <c r="D73" s="62"/>
      <c r="E73" s="167"/>
      <c r="F73" s="63">
        <f t="shared" si="0"/>
        <v>0</v>
      </c>
      <c r="G73" s="64">
        <f t="shared" si="1"/>
        <v>0</v>
      </c>
      <c r="H73" s="166"/>
      <c r="I73" s="44"/>
    </row>
    <row r="74" spans="1:9" s="52" customFormat="1">
      <c r="A74" s="59" t="s">
        <v>355</v>
      </c>
      <c r="B74" s="66" t="s">
        <v>356</v>
      </c>
      <c r="C74" s="61" t="s">
        <v>949</v>
      </c>
      <c r="D74" s="62"/>
      <c r="E74" s="167"/>
      <c r="F74" s="63">
        <f t="shared" si="0"/>
        <v>0</v>
      </c>
      <c r="G74" s="64">
        <f t="shared" si="1"/>
        <v>0</v>
      </c>
      <c r="H74" s="166"/>
      <c r="I74" s="44"/>
    </row>
    <row r="75" spans="1:9" s="52" customFormat="1">
      <c r="A75" s="59" t="s">
        <v>357</v>
      </c>
      <c r="B75" s="66" t="s">
        <v>358</v>
      </c>
      <c r="C75" s="61" t="s">
        <v>949</v>
      </c>
      <c r="D75" s="62"/>
      <c r="E75" s="167"/>
      <c r="F75" s="63">
        <f t="shared" si="0"/>
        <v>0</v>
      </c>
      <c r="G75" s="64">
        <f t="shared" si="1"/>
        <v>0</v>
      </c>
      <c r="H75" s="166"/>
      <c r="I75" s="44"/>
    </row>
    <row r="76" spans="1:9" s="52" customFormat="1" ht="16.5" thickBot="1">
      <c r="A76" s="71" t="s">
        <v>359</v>
      </c>
      <c r="B76" s="72" t="s">
        <v>360</v>
      </c>
      <c r="C76" s="73" t="s">
        <v>949</v>
      </c>
      <c r="D76" s="74"/>
      <c r="E76" s="168"/>
      <c r="F76" s="271">
        <f t="shared" si="0"/>
        <v>0</v>
      </c>
      <c r="G76" s="272">
        <f t="shared" si="1"/>
        <v>0</v>
      </c>
      <c r="H76" s="169"/>
      <c r="I76" s="44"/>
    </row>
    <row r="77" spans="1:9" s="52" customFormat="1">
      <c r="A77" s="53" t="s">
        <v>361</v>
      </c>
      <c r="B77" s="75" t="s">
        <v>362</v>
      </c>
      <c r="C77" s="55" t="s">
        <v>949</v>
      </c>
      <c r="D77" s="56"/>
      <c r="E77" s="170"/>
      <c r="F77" s="269">
        <f t="shared" si="0"/>
        <v>0</v>
      </c>
      <c r="G77" s="270">
        <f t="shared" si="1"/>
        <v>0</v>
      </c>
      <c r="H77" s="165"/>
      <c r="I77" s="44"/>
    </row>
    <row r="78" spans="1:9" s="52" customFormat="1">
      <c r="A78" s="59" t="s">
        <v>363</v>
      </c>
      <c r="B78" s="66" t="s">
        <v>364</v>
      </c>
      <c r="C78" s="61" t="s">
        <v>949</v>
      </c>
      <c r="D78" s="62"/>
      <c r="E78" s="167"/>
      <c r="F78" s="63">
        <f t="shared" si="0"/>
        <v>0</v>
      </c>
      <c r="G78" s="64">
        <f t="shared" si="1"/>
        <v>0</v>
      </c>
      <c r="H78" s="166"/>
      <c r="I78" s="44"/>
    </row>
    <row r="79" spans="1:9" s="52" customFormat="1">
      <c r="A79" s="59" t="s">
        <v>365</v>
      </c>
      <c r="B79" s="66" t="s">
        <v>366</v>
      </c>
      <c r="C79" s="61" t="s">
        <v>949</v>
      </c>
      <c r="D79" s="62"/>
      <c r="E79" s="167"/>
      <c r="F79" s="63">
        <f t="shared" si="0"/>
        <v>0</v>
      </c>
      <c r="G79" s="64">
        <f t="shared" si="1"/>
        <v>0</v>
      </c>
      <c r="H79" s="166"/>
      <c r="I79" s="44"/>
    </row>
    <row r="80" spans="1:9" s="52" customFormat="1" ht="16.5" thickBot="1">
      <c r="A80" s="76" t="s">
        <v>367</v>
      </c>
      <c r="B80" s="77" t="s">
        <v>368</v>
      </c>
      <c r="C80" s="78" t="s">
        <v>949</v>
      </c>
      <c r="D80" s="79"/>
      <c r="E80" s="171"/>
      <c r="F80" s="271">
        <f t="shared" si="0"/>
        <v>0</v>
      </c>
      <c r="G80" s="272">
        <f t="shared" si="1"/>
        <v>0</v>
      </c>
      <c r="H80" s="172"/>
      <c r="I80" s="44"/>
    </row>
    <row r="81" spans="1:9" s="52" customFormat="1">
      <c r="A81" s="80" t="s">
        <v>369</v>
      </c>
      <c r="B81" s="85" t="s">
        <v>370</v>
      </c>
      <c r="C81" s="81" t="s">
        <v>949</v>
      </c>
      <c r="D81" s="82"/>
      <c r="E81" s="173"/>
      <c r="F81" s="269">
        <f t="shared" si="0"/>
        <v>0</v>
      </c>
      <c r="G81" s="270">
        <f t="shared" si="1"/>
        <v>0</v>
      </c>
      <c r="H81" s="174"/>
      <c r="I81" s="44"/>
    </row>
    <row r="82" spans="1:9" s="52" customFormat="1">
      <c r="A82" s="59" t="s">
        <v>371</v>
      </c>
      <c r="B82" s="60" t="s">
        <v>291</v>
      </c>
      <c r="C82" s="61" t="s">
        <v>949</v>
      </c>
      <c r="D82" s="62"/>
      <c r="E82" s="167"/>
      <c r="F82" s="63">
        <f t="shared" si="0"/>
        <v>0</v>
      </c>
      <c r="G82" s="64">
        <f t="shared" si="1"/>
        <v>0</v>
      </c>
      <c r="H82" s="166"/>
      <c r="I82" s="44"/>
    </row>
    <row r="83" spans="1:9" s="52" customFormat="1" ht="31.5">
      <c r="A83" s="59" t="s">
        <v>372</v>
      </c>
      <c r="B83" s="67" t="s">
        <v>292</v>
      </c>
      <c r="C83" s="61" t="s">
        <v>949</v>
      </c>
      <c r="D83" s="62"/>
      <c r="E83" s="167"/>
      <c r="F83" s="63">
        <f t="shared" si="0"/>
        <v>0</v>
      </c>
      <c r="G83" s="64">
        <f t="shared" si="1"/>
        <v>0</v>
      </c>
      <c r="H83" s="166"/>
      <c r="I83" s="44"/>
    </row>
    <row r="84" spans="1:9" s="52" customFormat="1" ht="31.5">
      <c r="A84" s="59" t="s">
        <v>373</v>
      </c>
      <c r="B84" s="67" t="s">
        <v>293</v>
      </c>
      <c r="C84" s="61" t="s">
        <v>949</v>
      </c>
      <c r="D84" s="62"/>
      <c r="E84" s="167"/>
      <c r="F84" s="63">
        <f t="shared" si="0"/>
        <v>0</v>
      </c>
      <c r="G84" s="64">
        <f t="shared" si="1"/>
        <v>0</v>
      </c>
      <c r="H84" s="166"/>
      <c r="I84" s="44"/>
    </row>
    <row r="85" spans="1:9" s="52" customFormat="1" ht="31.5">
      <c r="A85" s="59" t="s">
        <v>374</v>
      </c>
      <c r="B85" s="67" t="s">
        <v>294</v>
      </c>
      <c r="C85" s="61" t="s">
        <v>949</v>
      </c>
      <c r="D85" s="62"/>
      <c r="E85" s="167"/>
      <c r="F85" s="63">
        <f t="shared" si="0"/>
        <v>0</v>
      </c>
      <c r="G85" s="64">
        <f t="shared" si="1"/>
        <v>0</v>
      </c>
      <c r="H85" s="166"/>
      <c r="I85" s="44"/>
    </row>
    <row r="86" spans="1:9" s="52" customFormat="1">
      <c r="A86" s="59" t="s">
        <v>375</v>
      </c>
      <c r="B86" s="60" t="s">
        <v>295</v>
      </c>
      <c r="C86" s="61" t="s">
        <v>949</v>
      </c>
      <c r="D86" s="62"/>
      <c r="E86" s="167"/>
      <c r="F86" s="63">
        <f t="shared" si="0"/>
        <v>0</v>
      </c>
      <c r="G86" s="64">
        <f t="shared" si="1"/>
        <v>0</v>
      </c>
      <c r="H86" s="166"/>
      <c r="I86" s="44"/>
    </row>
    <row r="87" spans="1:9" s="52" customFormat="1">
      <c r="A87" s="59" t="s">
        <v>376</v>
      </c>
      <c r="B87" s="60" t="s">
        <v>296</v>
      </c>
      <c r="C87" s="61" t="s">
        <v>949</v>
      </c>
      <c r="D87" s="62"/>
      <c r="E87" s="167"/>
      <c r="F87" s="63">
        <f t="shared" si="0"/>
        <v>0</v>
      </c>
      <c r="G87" s="64">
        <f t="shared" si="1"/>
        <v>0</v>
      </c>
      <c r="H87" s="166"/>
      <c r="I87" s="44"/>
    </row>
    <row r="88" spans="1:9" s="52" customFormat="1">
      <c r="A88" s="59" t="s">
        <v>377</v>
      </c>
      <c r="B88" s="60" t="s">
        <v>297</v>
      </c>
      <c r="C88" s="61" t="s">
        <v>949</v>
      </c>
      <c r="D88" s="62"/>
      <c r="E88" s="167"/>
      <c r="F88" s="63">
        <f t="shared" ref="F88:F151" si="2">E88-D88</f>
        <v>0</v>
      </c>
      <c r="G88" s="64">
        <f t="shared" ref="G88:G151" si="3">IF(ROUND(D88,3)&gt;0,F88*100/ROUND(D88,3),0)</f>
        <v>0</v>
      </c>
      <c r="H88" s="166"/>
      <c r="I88" s="44"/>
    </row>
    <row r="89" spans="1:9" s="52" customFormat="1">
      <c r="A89" s="59" t="s">
        <v>378</v>
      </c>
      <c r="B89" s="60" t="s">
        <v>299</v>
      </c>
      <c r="C89" s="61" t="s">
        <v>949</v>
      </c>
      <c r="D89" s="62"/>
      <c r="E89" s="167"/>
      <c r="F89" s="63">
        <f t="shared" si="2"/>
        <v>0</v>
      </c>
      <c r="G89" s="64">
        <f t="shared" si="3"/>
        <v>0</v>
      </c>
      <c r="H89" s="166"/>
      <c r="I89" s="44"/>
    </row>
    <row r="90" spans="1:9" s="52" customFormat="1">
      <c r="A90" s="59" t="s">
        <v>379</v>
      </c>
      <c r="B90" s="60" t="s">
        <v>301</v>
      </c>
      <c r="C90" s="61" t="s">
        <v>949</v>
      </c>
      <c r="D90" s="62"/>
      <c r="E90" s="167"/>
      <c r="F90" s="63">
        <f t="shared" si="2"/>
        <v>0</v>
      </c>
      <c r="G90" s="64">
        <f t="shared" si="3"/>
        <v>0</v>
      </c>
      <c r="H90" s="166"/>
      <c r="I90" s="44"/>
    </row>
    <row r="91" spans="1:9" s="52" customFormat="1">
      <c r="A91" s="59" t="s">
        <v>380</v>
      </c>
      <c r="B91" s="60" t="s">
        <v>303</v>
      </c>
      <c r="C91" s="61" t="s">
        <v>949</v>
      </c>
      <c r="D91" s="62"/>
      <c r="E91" s="167"/>
      <c r="F91" s="63">
        <f t="shared" si="2"/>
        <v>0</v>
      </c>
      <c r="G91" s="64">
        <f t="shared" si="3"/>
        <v>0</v>
      </c>
      <c r="H91" s="166"/>
      <c r="I91" s="44"/>
    </row>
    <row r="92" spans="1:9" s="52" customFormat="1" ht="31.5">
      <c r="A92" s="59" t="s">
        <v>381</v>
      </c>
      <c r="B92" s="65" t="s">
        <v>305</v>
      </c>
      <c r="C92" s="61" t="s">
        <v>949</v>
      </c>
      <c r="D92" s="62"/>
      <c r="E92" s="167"/>
      <c r="F92" s="63">
        <f t="shared" si="2"/>
        <v>0</v>
      </c>
      <c r="G92" s="64">
        <f t="shared" si="3"/>
        <v>0</v>
      </c>
      <c r="H92" s="166"/>
      <c r="I92" s="44"/>
    </row>
    <row r="93" spans="1:9" s="52" customFormat="1">
      <c r="A93" s="59" t="s">
        <v>382</v>
      </c>
      <c r="B93" s="67" t="s">
        <v>196</v>
      </c>
      <c r="C93" s="61" t="s">
        <v>949</v>
      </c>
      <c r="D93" s="62"/>
      <c r="E93" s="167"/>
      <c r="F93" s="63">
        <f t="shared" si="2"/>
        <v>0</v>
      </c>
      <c r="G93" s="64">
        <f t="shared" si="3"/>
        <v>0</v>
      </c>
      <c r="H93" s="166"/>
      <c r="I93" s="44"/>
    </row>
    <row r="94" spans="1:9" s="52" customFormat="1">
      <c r="A94" s="59" t="s">
        <v>383</v>
      </c>
      <c r="B94" s="66" t="s">
        <v>197</v>
      </c>
      <c r="C94" s="61" t="s">
        <v>949</v>
      </c>
      <c r="D94" s="62"/>
      <c r="E94" s="167"/>
      <c r="F94" s="63">
        <f t="shared" si="2"/>
        <v>0</v>
      </c>
      <c r="G94" s="64">
        <f t="shared" si="3"/>
        <v>0</v>
      </c>
      <c r="H94" s="166"/>
      <c r="I94" s="44"/>
    </row>
    <row r="95" spans="1:9" s="52" customFormat="1">
      <c r="A95" s="59" t="s">
        <v>384</v>
      </c>
      <c r="B95" s="60" t="s">
        <v>309</v>
      </c>
      <c r="C95" s="61" t="s">
        <v>949</v>
      </c>
      <c r="D95" s="62"/>
      <c r="E95" s="167"/>
      <c r="F95" s="63">
        <f t="shared" si="2"/>
        <v>0</v>
      </c>
      <c r="G95" s="64">
        <f t="shared" si="3"/>
        <v>0</v>
      </c>
      <c r="H95" s="166"/>
      <c r="I95" s="44"/>
    </row>
    <row r="96" spans="1:9" s="52" customFormat="1">
      <c r="A96" s="59" t="s">
        <v>385</v>
      </c>
      <c r="B96" s="83" t="s">
        <v>386</v>
      </c>
      <c r="C96" s="61" t="s">
        <v>949</v>
      </c>
      <c r="D96" s="62"/>
      <c r="E96" s="167"/>
      <c r="F96" s="63">
        <f t="shared" si="2"/>
        <v>0</v>
      </c>
      <c r="G96" s="64">
        <f t="shared" si="3"/>
        <v>0</v>
      </c>
      <c r="H96" s="166"/>
      <c r="I96" s="44"/>
    </row>
    <row r="97" spans="1:9" s="52" customFormat="1">
      <c r="A97" s="59" t="s">
        <v>30</v>
      </c>
      <c r="B97" s="65" t="s">
        <v>387</v>
      </c>
      <c r="C97" s="61" t="s">
        <v>949</v>
      </c>
      <c r="D97" s="62"/>
      <c r="E97" s="167"/>
      <c r="F97" s="63">
        <f t="shared" si="2"/>
        <v>0</v>
      </c>
      <c r="G97" s="64">
        <f t="shared" si="3"/>
        <v>0</v>
      </c>
      <c r="H97" s="166"/>
      <c r="I97" s="44"/>
    </row>
    <row r="98" spans="1:9" s="52" customFormat="1">
      <c r="A98" s="59" t="s">
        <v>388</v>
      </c>
      <c r="B98" s="67" t="s">
        <v>389</v>
      </c>
      <c r="C98" s="61" t="s">
        <v>949</v>
      </c>
      <c r="D98" s="62"/>
      <c r="E98" s="167"/>
      <c r="F98" s="63">
        <f t="shared" si="2"/>
        <v>0</v>
      </c>
      <c r="G98" s="64">
        <f t="shared" si="3"/>
        <v>0</v>
      </c>
      <c r="H98" s="166"/>
      <c r="I98" s="44"/>
    </row>
    <row r="99" spans="1:9" s="52" customFormat="1">
      <c r="A99" s="59" t="s">
        <v>390</v>
      </c>
      <c r="B99" s="67" t="s">
        <v>391</v>
      </c>
      <c r="C99" s="61" t="s">
        <v>949</v>
      </c>
      <c r="D99" s="62"/>
      <c r="E99" s="167"/>
      <c r="F99" s="63">
        <f t="shared" si="2"/>
        <v>0</v>
      </c>
      <c r="G99" s="64">
        <f t="shared" si="3"/>
        <v>0</v>
      </c>
      <c r="H99" s="166"/>
      <c r="I99" s="44"/>
    </row>
    <row r="100" spans="1:9" s="52" customFormat="1">
      <c r="A100" s="59" t="s">
        <v>392</v>
      </c>
      <c r="B100" s="67" t="s">
        <v>393</v>
      </c>
      <c r="C100" s="61" t="s">
        <v>949</v>
      </c>
      <c r="D100" s="62"/>
      <c r="E100" s="167"/>
      <c r="F100" s="63">
        <f t="shared" si="2"/>
        <v>0</v>
      </c>
      <c r="G100" s="64">
        <f t="shared" si="3"/>
        <v>0</v>
      </c>
      <c r="H100" s="166"/>
      <c r="I100" s="44"/>
    </row>
    <row r="101" spans="1:9" s="52" customFormat="1">
      <c r="A101" s="59" t="s">
        <v>394</v>
      </c>
      <c r="B101" s="69" t="s">
        <v>395</v>
      </c>
      <c r="C101" s="61" t="s">
        <v>949</v>
      </c>
      <c r="D101" s="62"/>
      <c r="E101" s="167"/>
      <c r="F101" s="63">
        <f t="shared" si="2"/>
        <v>0</v>
      </c>
      <c r="G101" s="64">
        <f t="shared" si="3"/>
        <v>0</v>
      </c>
      <c r="H101" s="166"/>
      <c r="I101" s="44"/>
    </row>
    <row r="102" spans="1:9" s="52" customFormat="1">
      <c r="A102" s="59" t="s">
        <v>396</v>
      </c>
      <c r="B102" s="66" t="s">
        <v>397</v>
      </c>
      <c r="C102" s="61" t="s">
        <v>949</v>
      </c>
      <c r="D102" s="62"/>
      <c r="E102" s="167"/>
      <c r="F102" s="63">
        <f t="shared" si="2"/>
        <v>0</v>
      </c>
      <c r="G102" s="64">
        <f t="shared" si="3"/>
        <v>0</v>
      </c>
      <c r="H102" s="166"/>
      <c r="I102" s="44"/>
    </row>
    <row r="103" spans="1:9" s="52" customFormat="1">
      <c r="A103" s="59" t="s">
        <v>31</v>
      </c>
      <c r="B103" s="68" t="s">
        <v>354</v>
      </c>
      <c r="C103" s="61" t="s">
        <v>949</v>
      </c>
      <c r="D103" s="62"/>
      <c r="E103" s="167"/>
      <c r="F103" s="63">
        <f t="shared" si="2"/>
        <v>0</v>
      </c>
      <c r="G103" s="64">
        <f t="shared" si="3"/>
        <v>0</v>
      </c>
      <c r="H103" s="166"/>
      <c r="I103" s="44"/>
    </row>
    <row r="104" spans="1:9" s="52" customFormat="1">
      <c r="A104" s="59" t="s">
        <v>398</v>
      </c>
      <c r="B104" s="66" t="s">
        <v>399</v>
      </c>
      <c r="C104" s="61" t="s">
        <v>949</v>
      </c>
      <c r="D104" s="62"/>
      <c r="E104" s="167"/>
      <c r="F104" s="63">
        <f t="shared" si="2"/>
        <v>0</v>
      </c>
      <c r="G104" s="64">
        <f t="shared" si="3"/>
        <v>0</v>
      </c>
      <c r="H104" s="166"/>
      <c r="I104" s="44"/>
    </row>
    <row r="105" spans="1:9" s="52" customFormat="1">
      <c r="A105" s="59" t="s">
        <v>400</v>
      </c>
      <c r="B105" s="66" t="s">
        <v>401</v>
      </c>
      <c r="C105" s="61" t="s">
        <v>949</v>
      </c>
      <c r="D105" s="62"/>
      <c r="E105" s="167"/>
      <c r="F105" s="63">
        <f t="shared" si="2"/>
        <v>0</v>
      </c>
      <c r="G105" s="64">
        <f t="shared" si="3"/>
        <v>0</v>
      </c>
      <c r="H105" s="166"/>
      <c r="I105" s="44"/>
    </row>
    <row r="106" spans="1:9" s="52" customFormat="1">
      <c r="A106" s="59" t="s">
        <v>402</v>
      </c>
      <c r="B106" s="66" t="s">
        <v>403</v>
      </c>
      <c r="C106" s="61" t="s">
        <v>949</v>
      </c>
      <c r="D106" s="62"/>
      <c r="E106" s="167"/>
      <c r="F106" s="63">
        <f t="shared" si="2"/>
        <v>0</v>
      </c>
      <c r="G106" s="64">
        <f t="shared" si="3"/>
        <v>0</v>
      </c>
      <c r="H106" s="166"/>
      <c r="I106" s="44"/>
    </row>
    <row r="107" spans="1:9" s="52" customFormat="1">
      <c r="A107" s="59" t="s">
        <v>404</v>
      </c>
      <c r="B107" s="69" t="s">
        <v>405</v>
      </c>
      <c r="C107" s="61" t="s">
        <v>949</v>
      </c>
      <c r="D107" s="62"/>
      <c r="E107" s="167"/>
      <c r="F107" s="63">
        <f t="shared" si="2"/>
        <v>0</v>
      </c>
      <c r="G107" s="64">
        <f t="shared" si="3"/>
        <v>0</v>
      </c>
      <c r="H107" s="166"/>
      <c r="I107" s="44"/>
    </row>
    <row r="108" spans="1:9" s="52" customFormat="1">
      <c r="A108" s="59" t="s">
        <v>406</v>
      </c>
      <c r="B108" s="66" t="s">
        <v>407</v>
      </c>
      <c r="C108" s="61" t="s">
        <v>949</v>
      </c>
      <c r="D108" s="62"/>
      <c r="E108" s="167"/>
      <c r="F108" s="63">
        <f t="shared" si="2"/>
        <v>0</v>
      </c>
      <c r="G108" s="64">
        <f t="shared" si="3"/>
        <v>0</v>
      </c>
      <c r="H108" s="166"/>
      <c r="I108" s="44"/>
    </row>
    <row r="109" spans="1:9" s="52" customFormat="1">
      <c r="A109" s="59" t="s">
        <v>408</v>
      </c>
      <c r="B109" s="83" t="s">
        <v>409</v>
      </c>
      <c r="C109" s="61" t="s">
        <v>949</v>
      </c>
      <c r="D109" s="62"/>
      <c r="E109" s="167"/>
      <c r="F109" s="63">
        <f t="shared" si="2"/>
        <v>0</v>
      </c>
      <c r="G109" s="64">
        <f t="shared" si="3"/>
        <v>0</v>
      </c>
      <c r="H109" s="166"/>
      <c r="I109" s="44"/>
    </row>
    <row r="110" spans="1:9" s="52" customFormat="1" ht="31.5">
      <c r="A110" s="59" t="s">
        <v>32</v>
      </c>
      <c r="B110" s="65" t="s">
        <v>410</v>
      </c>
      <c r="C110" s="61" t="s">
        <v>949</v>
      </c>
      <c r="D110" s="62"/>
      <c r="E110" s="167"/>
      <c r="F110" s="63">
        <f t="shared" si="2"/>
        <v>0</v>
      </c>
      <c r="G110" s="64">
        <f t="shared" si="3"/>
        <v>0</v>
      </c>
      <c r="H110" s="166"/>
      <c r="I110" s="44"/>
    </row>
    <row r="111" spans="1:9" s="52" customFormat="1" ht="31.5">
      <c r="A111" s="59" t="s">
        <v>411</v>
      </c>
      <c r="B111" s="67" t="s">
        <v>292</v>
      </c>
      <c r="C111" s="61" t="s">
        <v>949</v>
      </c>
      <c r="D111" s="62"/>
      <c r="E111" s="167"/>
      <c r="F111" s="63">
        <f t="shared" si="2"/>
        <v>0</v>
      </c>
      <c r="G111" s="64">
        <f t="shared" si="3"/>
        <v>0</v>
      </c>
      <c r="H111" s="166"/>
      <c r="I111" s="44"/>
    </row>
    <row r="112" spans="1:9" s="52" customFormat="1" ht="31.5">
      <c r="A112" s="59" t="s">
        <v>412</v>
      </c>
      <c r="B112" s="67" t="s">
        <v>293</v>
      </c>
      <c r="C112" s="61" t="s">
        <v>949</v>
      </c>
      <c r="D112" s="62"/>
      <c r="E112" s="167"/>
      <c r="F112" s="63">
        <f t="shared" si="2"/>
        <v>0</v>
      </c>
      <c r="G112" s="64">
        <f t="shared" si="3"/>
        <v>0</v>
      </c>
      <c r="H112" s="166"/>
      <c r="I112" s="44"/>
    </row>
    <row r="113" spans="1:9" s="52" customFormat="1" ht="31.5">
      <c r="A113" s="59" t="s">
        <v>413</v>
      </c>
      <c r="B113" s="67" t="s">
        <v>294</v>
      </c>
      <c r="C113" s="61" t="s">
        <v>949</v>
      </c>
      <c r="D113" s="62"/>
      <c r="E113" s="167"/>
      <c r="F113" s="63">
        <f t="shared" si="2"/>
        <v>0</v>
      </c>
      <c r="G113" s="64">
        <f t="shared" si="3"/>
        <v>0</v>
      </c>
      <c r="H113" s="166"/>
      <c r="I113" s="44"/>
    </row>
    <row r="114" spans="1:9" s="52" customFormat="1">
      <c r="A114" s="59" t="s">
        <v>33</v>
      </c>
      <c r="B114" s="60" t="s">
        <v>295</v>
      </c>
      <c r="C114" s="61" t="s">
        <v>949</v>
      </c>
      <c r="D114" s="62"/>
      <c r="E114" s="167"/>
      <c r="F114" s="63">
        <f t="shared" si="2"/>
        <v>0</v>
      </c>
      <c r="G114" s="64">
        <f t="shared" si="3"/>
        <v>0</v>
      </c>
      <c r="H114" s="166"/>
      <c r="I114" s="44"/>
    </row>
    <row r="115" spans="1:9" s="52" customFormat="1">
      <c r="A115" s="59" t="s">
        <v>34</v>
      </c>
      <c r="B115" s="60" t="s">
        <v>296</v>
      </c>
      <c r="C115" s="61" t="s">
        <v>949</v>
      </c>
      <c r="D115" s="62"/>
      <c r="E115" s="167"/>
      <c r="F115" s="63">
        <f t="shared" si="2"/>
        <v>0</v>
      </c>
      <c r="G115" s="64">
        <f t="shared" si="3"/>
        <v>0</v>
      </c>
      <c r="H115" s="166"/>
      <c r="I115" s="44"/>
    </row>
    <row r="116" spans="1:9" s="52" customFormat="1">
      <c r="A116" s="59" t="s">
        <v>35</v>
      </c>
      <c r="B116" s="60" t="s">
        <v>297</v>
      </c>
      <c r="C116" s="61" t="s">
        <v>949</v>
      </c>
      <c r="D116" s="62"/>
      <c r="E116" s="167"/>
      <c r="F116" s="63">
        <f t="shared" si="2"/>
        <v>0</v>
      </c>
      <c r="G116" s="64">
        <f t="shared" si="3"/>
        <v>0</v>
      </c>
      <c r="H116" s="166"/>
      <c r="I116" s="44"/>
    </row>
    <row r="117" spans="1:9" s="52" customFormat="1">
      <c r="A117" s="59" t="s">
        <v>414</v>
      </c>
      <c r="B117" s="60" t="s">
        <v>299</v>
      </c>
      <c r="C117" s="61" t="s">
        <v>949</v>
      </c>
      <c r="D117" s="62"/>
      <c r="E117" s="167"/>
      <c r="F117" s="63">
        <f t="shared" si="2"/>
        <v>0</v>
      </c>
      <c r="G117" s="64">
        <f t="shared" si="3"/>
        <v>0</v>
      </c>
      <c r="H117" s="166"/>
      <c r="I117" s="44"/>
    </row>
    <row r="118" spans="1:9" s="52" customFormat="1">
      <c r="A118" s="59" t="s">
        <v>415</v>
      </c>
      <c r="B118" s="60" t="s">
        <v>301</v>
      </c>
      <c r="C118" s="61" t="s">
        <v>949</v>
      </c>
      <c r="D118" s="62"/>
      <c r="E118" s="167"/>
      <c r="F118" s="63">
        <f t="shared" si="2"/>
        <v>0</v>
      </c>
      <c r="G118" s="64">
        <f t="shared" si="3"/>
        <v>0</v>
      </c>
      <c r="H118" s="166"/>
      <c r="I118" s="44"/>
    </row>
    <row r="119" spans="1:9" s="52" customFormat="1">
      <c r="A119" s="59" t="s">
        <v>416</v>
      </c>
      <c r="B119" s="60" t="s">
        <v>303</v>
      </c>
      <c r="C119" s="61" t="s">
        <v>949</v>
      </c>
      <c r="D119" s="62"/>
      <c r="E119" s="167"/>
      <c r="F119" s="63">
        <f t="shared" si="2"/>
        <v>0</v>
      </c>
      <c r="G119" s="64">
        <f t="shared" si="3"/>
        <v>0</v>
      </c>
      <c r="H119" s="166"/>
      <c r="I119" s="44"/>
    </row>
    <row r="120" spans="1:9" s="52" customFormat="1" ht="31.5">
      <c r="A120" s="59" t="s">
        <v>417</v>
      </c>
      <c r="B120" s="65" t="s">
        <v>305</v>
      </c>
      <c r="C120" s="61" t="s">
        <v>949</v>
      </c>
      <c r="D120" s="62"/>
      <c r="E120" s="167"/>
      <c r="F120" s="63">
        <f t="shared" si="2"/>
        <v>0</v>
      </c>
      <c r="G120" s="64">
        <f t="shared" si="3"/>
        <v>0</v>
      </c>
      <c r="H120" s="166"/>
      <c r="I120" s="44"/>
    </row>
    <row r="121" spans="1:9" s="52" customFormat="1">
      <c r="A121" s="59" t="s">
        <v>418</v>
      </c>
      <c r="B121" s="66" t="s">
        <v>196</v>
      </c>
      <c r="C121" s="61" t="s">
        <v>949</v>
      </c>
      <c r="D121" s="62"/>
      <c r="E121" s="167"/>
      <c r="F121" s="63">
        <f t="shared" si="2"/>
        <v>0</v>
      </c>
      <c r="G121" s="64">
        <f t="shared" si="3"/>
        <v>0</v>
      </c>
      <c r="H121" s="166"/>
      <c r="I121" s="44"/>
    </row>
    <row r="122" spans="1:9" s="52" customFormat="1">
      <c r="A122" s="59" t="s">
        <v>419</v>
      </c>
      <c r="B122" s="66" t="s">
        <v>197</v>
      </c>
      <c r="C122" s="61" t="s">
        <v>949</v>
      </c>
      <c r="D122" s="62"/>
      <c r="E122" s="167"/>
      <c r="F122" s="63">
        <f t="shared" si="2"/>
        <v>0</v>
      </c>
      <c r="G122" s="64">
        <f t="shared" si="3"/>
        <v>0</v>
      </c>
      <c r="H122" s="166"/>
      <c r="I122" s="44"/>
    </row>
    <row r="123" spans="1:9" s="52" customFormat="1">
      <c r="A123" s="59" t="s">
        <v>420</v>
      </c>
      <c r="B123" s="60" t="s">
        <v>309</v>
      </c>
      <c r="C123" s="61" t="s">
        <v>949</v>
      </c>
      <c r="D123" s="62"/>
      <c r="E123" s="167"/>
      <c r="F123" s="63">
        <f t="shared" si="2"/>
        <v>0</v>
      </c>
      <c r="G123" s="64">
        <f t="shared" si="3"/>
        <v>0</v>
      </c>
      <c r="H123" s="166"/>
      <c r="I123" s="44"/>
    </row>
    <row r="124" spans="1:9" s="52" customFormat="1">
      <c r="A124" s="59" t="s">
        <v>421</v>
      </c>
      <c r="B124" s="83" t="s">
        <v>422</v>
      </c>
      <c r="C124" s="61" t="s">
        <v>949</v>
      </c>
      <c r="D124" s="62"/>
      <c r="E124" s="167"/>
      <c r="F124" s="63">
        <f t="shared" si="2"/>
        <v>0</v>
      </c>
      <c r="G124" s="64">
        <f t="shared" si="3"/>
        <v>0</v>
      </c>
      <c r="H124" s="166"/>
      <c r="I124" s="44"/>
    </row>
    <row r="125" spans="1:9" s="52" customFormat="1">
      <c r="A125" s="59" t="s">
        <v>36</v>
      </c>
      <c r="B125" s="60" t="s">
        <v>291</v>
      </c>
      <c r="C125" s="61" t="s">
        <v>949</v>
      </c>
      <c r="D125" s="62"/>
      <c r="E125" s="167"/>
      <c r="F125" s="63">
        <f t="shared" si="2"/>
        <v>0</v>
      </c>
      <c r="G125" s="64">
        <f t="shared" si="3"/>
        <v>0</v>
      </c>
      <c r="H125" s="166"/>
      <c r="I125" s="44"/>
    </row>
    <row r="126" spans="1:9" s="52" customFormat="1" ht="31.5">
      <c r="A126" s="59" t="s">
        <v>423</v>
      </c>
      <c r="B126" s="67" t="s">
        <v>292</v>
      </c>
      <c r="C126" s="61" t="s">
        <v>949</v>
      </c>
      <c r="D126" s="62"/>
      <c r="E126" s="167"/>
      <c r="F126" s="63">
        <f t="shared" si="2"/>
        <v>0</v>
      </c>
      <c r="G126" s="64">
        <f t="shared" si="3"/>
        <v>0</v>
      </c>
      <c r="H126" s="166"/>
      <c r="I126" s="44"/>
    </row>
    <row r="127" spans="1:9" s="52" customFormat="1" ht="31.5">
      <c r="A127" s="59" t="s">
        <v>424</v>
      </c>
      <c r="B127" s="67" t="s">
        <v>293</v>
      </c>
      <c r="C127" s="61" t="s">
        <v>949</v>
      </c>
      <c r="D127" s="62"/>
      <c r="E127" s="167"/>
      <c r="F127" s="63">
        <f t="shared" si="2"/>
        <v>0</v>
      </c>
      <c r="G127" s="64">
        <f t="shared" si="3"/>
        <v>0</v>
      </c>
      <c r="H127" s="166"/>
      <c r="I127" s="44"/>
    </row>
    <row r="128" spans="1:9" s="52" customFormat="1" ht="31.5">
      <c r="A128" s="59" t="s">
        <v>425</v>
      </c>
      <c r="B128" s="67" t="s">
        <v>294</v>
      </c>
      <c r="C128" s="61" t="s">
        <v>949</v>
      </c>
      <c r="D128" s="62"/>
      <c r="E128" s="167"/>
      <c r="F128" s="63">
        <f t="shared" si="2"/>
        <v>0</v>
      </c>
      <c r="G128" s="64">
        <f t="shared" si="3"/>
        <v>0</v>
      </c>
      <c r="H128" s="166"/>
      <c r="I128" s="44"/>
    </row>
    <row r="129" spans="1:9" s="52" customFormat="1">
      <c r="A129" s="59" t="s">
        <v>37</v>
      </c>
      <c r="B129" s="68" t="s">
        <v>426</v>
      </c>
      <c r="C129" s="61" t="s">
        <v>949</v>
      </c>
      <c r="D129" s="62"/>
      <c r="E129" s="167"/>
      <c r="F129" s="63">
        <f t="shared" si="2"/>
        <v>0</v>
      </c>
      <c r="G129" s="64">
        <f t="shared" si="3"/>
        <v>0</v>
      </c>
      <c r="H129" s="166"/>
      <c r="I129" s="44"/>
    </row>
    <row r="130" spans="1:9" s="52" customFormat="1">
      <c r="A130" s="59" t="s">
        <v>38</v>
      </c>
      <c r="B130" s="68" t="s">
        <v>427</v>
      </c>
      <c r="C130" s="61" t="s">
        <v>949</v>
      </c>
      <c r="D130" s="62"/>
      <c r="E130" s="167"/>
      <c r="F130" s="63">
        <f t="shared" si="2"/>
        <v>0</v>
      </c>
      <c r="G130" s="64">
        <f t="shared" si="3"/>
        <v>0</v>
      </c>
      <c r="H130" s="166"/>
      <c r="I130" s="44"/>
    </row>
    <row r="131" spans="1:9" s="52" customFormat="1">
      <c r="A131" s="59" t="s">
        <v>39</v>
      </c>
      <c r="B131" s="68" t="s">
        <v>428</v>
      </c>
      <c r="C131" s="61" t="s">
        <v>949</v>
      </c>
      <c r="D131" s="62"/>
      <c r="E131" s="167"/>
      <c r="F131" s="63">
        <f t="shared" si="2"/>
        <v>0</v>
      </c>
      <c r="G131" s="64">
        <f t="shared" si="3"/>
        <v>0</v>
      </c>
      <c r="H131" s="166"/>
      <c r="I131" s="44"/>
    </row>
    <row r="132" spans="1:9" s="52" customFormat="1">
      <c r="A132" s="59" t="s">
        <v>429</v>
      </c>
      <c r="B132" s="68" t="s">
        <v>430</v>
      </c>
      <c r="C132" s="61" t="s">
        <v>949</v>
      </c>
      <c r="D132" s="62"/>
      <c r="E132" s="167"/>
      <c r="F132" s="63">
        <f t="shared" si="2"/>
        <v>0</v>
      </c>
      <c r="G132" s="64">
        <f t="shared" si="3"/>
        <v>0</v>
      </c>
      <c r="H132" s="166"/>
      <c r="I132" s="44"/>
    </row>
    <row r="133" spans="1:9" s="52" customFormat="1">
      <c r="A133" s="59" t="s">
        <v>431</v>
      </c>
      <c r="B133" s="68" t="s">
        <v>432</v>
      </c>
      <c r="C133" s="61" t="s">
        <v>949</v>
      </c>
      <c r="D133" s="62"/>
      <c r="E133" s="167"/>
      <c r="F133" s="63">
        <f t="shared" si="2"/>
        <v>0</v>
      </c>
      <c r="G133" s="64">
        <f t="shared" si="3"/>
        <v>0</v>
      </c>
      <c r="H133" s="166"/>
      <c r="I133" s="44"/>
    </row>
    <row r="134" spans="1:9" s="52" customFormat="1">
      <c r="A134" s="59" t="s">
        <v>433</v>
      </c>
      <c r="B134" s="68" t="s">
        <v>434</v>
      </c>
      <c r="C134" s="61" t="s">
        <v>949</v>
      </c>
      <c r="D134" s="62"/>
      <c r="E134" s="167"/>
      <c r="F134" s="63">
        <f t="shared" si="2"/>
        <v>0</v>
      </c>
      <c r="G134" s="64">
        <f t="shared" si="3"/>
        <v>0</v>
      </c>
      <c r="H134" s="166"/>
      <c r="I134" s="44"/>
    </row>
    <row r="135" spans="1:9" s="52" customFormat="1" ht="31.5">
      <c r="A135" s="59" t="s">
        <v>435</v>
      </c>
      <c r="B135" s="68" t="s">
        <v>305</v>
      </c>
      <c r="C135" s="61" t="s">
        <v>949</v>
      </c>
      <c r="D135" s="62"/>
      <c r="E135" s="167"/>
      <c r="F135" s="63">
        <f t="shared" si="2"/>
        <v>0</v>
      </c>
      <c r="G135" s="64">
        <f t="shared" si="3"/>
        <v>0</v>
      </c>
      <c r="H135" s="166"/>
      <c r="I135" s="44"/>
    </row>
    <row r="136" spans="1:9" s="52" customFormat="1">
      <c r="A136" s="59" t="s">
        <v>436</v>
      </c>
      <c r="B136" s="66" t="s">
        <v>437</v>
      </c>
      <c r="C136" s="61" t="s">
        <v>949</v>
      </c>
      <c r="D136" s="62"/>
      <c r="E136" s="167"/>
      <c r="F136" s="63">
        <f t="shared" si="2"/>
        <v>0</v>
      </c>
      <c r="G136" s="64">
        <f t="shared" si="3"/>
        <v>0</v>
      </c>
      <c r="H136" s="166"/>
      <c r="I136" s="44"/>
    </row>
    <row r="137" spans="1:9" s="52" customFormat="1">
      <c r="A137" s="59" t="s">
        <v>438</v>
      </c>
      <c r="B137" s="66" t="s">
        <v>197</v>
      </c>
      <c r="C137" s="61" t="s">
        <v>949</v>
      </c>
      <c r="D137" s="62"/>
      <c r="E137" s="167"/>
      <c r="F137" s="63">
        <f t="shared" si="2"/>
        <v>0</v>
      </c>
      <c r="G137" s="64">
        <f t="shared" si="3"/>
        <v>0</v>
      </c>
      <c r="H137" s="166"/>
      <c r="I137" s="44"/>
    </row>
    <row r="138" spans="1:9" s="52" customFormat="1">
      <c r="A138" s="59" t="s">
        <v>439</v>
      </c>
      <c r="B138" s="68" t="s">
        <v>440</v>
      </c>
      <c r="C138" s="61" t="s">
        <v>949</v>
      </c>
      <c r="D138" s="62"/>
      <c r="E138" s="167"/>
      <c r="F138" s="63">
        <f t="shared" si="2"/>
        <v>0</v>
      </c>
      <c r="G138" s="64">
        <f t="shared" si="3"/>
        <v>0</v>
      </c>
      <c r="H138" s="166"/>
      <c r="I138" s="44"/>
    </row>
    <row r="139" spans="1:9" s="52" customFormat="1">
      <c r="A139" s="59" t="s">
        <v>441</v>
      </c>
      <c r="B139" s="83" t="s">
        <v>442</v>
      </c>
      <c r="C139" s="61" t="s">
        <v>949</v>
      </c>
      <c r="D139" s="62"/>
      <c r="E139" s="167"/>
      <c r="F139" s="63">
        <f t="shared" si="2"/>
        <v>0</v>
      </c>
      <c r="G139" s="64">
        <f t="shared" si="3"/>
        <v>0</v>
      </c>
      <c r="H139" s="166"/>
      <c r="I139" s="44"/>
    </row>
    <row r="140" spans="1:9" s="52" customFormat="1">
      <c r="A140" s="59" t="s">
        <v>40</v>
      </c>
      <c r="B140" s="60" t="s">
        <v>291</v>
      </c>
      <c r="C140" s="61" t="s">
        <v>949</v>
      </c>
      <c r="D140" s="62"/>
      <c r="E140" s="167"/>
      <c r="F140" s="63">
        <f t="shared" si="2"/>
        <v>0</v>
      </c>
      <c r="G140" s="64">
        <f t="shared" si="3"/>
        <v>0</v>
      </c>
      <c r="H140" s="166"/>
      <c r="I140" s="44"/>
    </row>
    <row r="141" spans="1:9" s="52" customFormat="1" ht="31.5">
      <c r="A141" s="59" t="s">
        <v>443</v>
      </c>
      <c r="B141" s="67" t="s">
        <v>292</v>
      </c>
      <c r="C141" s="61" t="s">
        <v>949</v>
      </c>
      <c r="D141" s="62"/>
      <c r="E141" s="167"/>
      <c r="F141" s="63">
        <f t="shared" si="2"/>
        <v>0</v>
      </c>
      <c r="G141" s="64">
        <f t="shared" si="3"/>
        <v>0</v>
      </c>
      <c r="H141" s="166"/>
      <c r="I141" s="44"/>
    </row>
    <row r="142" spans="1:9" s="52" customFormat="1" ht="31.5">
      <c r="A142" s="59" t="s">
        <v>444</v>
      </c>
      <c r="B142" s="67" t="s">
        <v>293</v>
      </c>
      <c r="C142" s="61" t="s">
        <v>949</v>
      </c>
      <c r="D142" s="62"/>
      <c r="E142" s="167"/>
      <c r="F142" s="63">
        <f t="shared" si="2"/>
        <v>0</v>
      </c>
      <c r="G142" s="64">
        <f t="shared" si="3"/>
        <v>0</v>
      </c>
      <c r="H142" s="166"/>
      <c r="I142" s="44"/>
    </row>
    <row r="143" spans="1:9" s="52" customFormat="1" ht="31.5">
      <c r="A143" s="59" t="s">
        <v>445</v>
      </c>
      <c r="B143" s="67" t="s">
        <v>294</v>
      </c>
      <c r="C143" s="61" t="s">
        <v>949</v>
      </c>
      <c r="D143" s="62"/>
      <c r="E143" s="167"/>
      <c r="F143" s="63">
        <f t="shared" si="2"/>
        <v>0</v>
      </c>
      <c r="G143" s="64">
        <f t="shared" si="3"/>
        <v>0</v>
      </c>
      <c r="H143" s="166"/>
      <c r="I143" s="44"/>
    </row>
    <row r="144" spans="1:9" s="52" customFormat="1">
      <c r="A144" s="59" t="s">
        <v>41</v>
      </c>
      <c r="B144" s="60" t="s">
        <v>295</v>
      </c>
      <c r="C144" s="61" t="s">
        <v>949</v>
      </c>
      <c r="D144" s="62"/>
      <c r="E144" s="167"/>
      <c r="F144" s="63">
        <f t="shared" si="2"/>
        <v>0</v>
      </c>
      <c r="G144" s="64">
        <f t="shared" si="3"/>
        <v>0</v>
      </c>
      <c r="H144" s="166"/>
      <c r="I144" s="44"/>
    </row>
    <row r="145" spans="1:9" s="52" customFormat="1">
      <c r="A145" s="59" t="s">
        <v>42</v>
      </c>
      <c r="B145" s="60" t="s">
        <v>296</v>
      </c>
      <c r="C145" s="61" t="s">
        <v>949</v>
      </c>
      <c r="D145" s="62"/>
      <c r="E145" s="167"/>
      <c r="F145" s="63">
        <f t="shared" si="2"/>
        <v>0</v>
      </c>
      <c r="G145" s="64">
        <f t="shared" si="3"/>
        <v>0</v>
      </c>
      <c r="H145" s="166"/>
      <c r="I145" s="44"/>
    </row>
    <row r="146" spans="1:9" s="52" customFormat="1">
      <c r="A146" s="59" t="s">
        <v>43</v>
      </c>
      <c r="B146" s="60" t="s">
        <v>297</v>
      </c>
      <c r="C146" s="61" t="s">
        <v>949</v>
      </c>
      <c r="D146" s="62"/>
      <c r="E146" s="167"/>
      <c r="F146" s="63">
        <f t="shared" si="2"/>
        <v>0</v>
      </c>
      <c r="G146" s="64">
        <f t="shared" si="3"/>
        <v>0</v>
      </c>
      <c r="H146" s="166"/>
      <c r="I146" s="44"/>
    </row>
    <row r="147" spans="1:9" s="52" customFormat="1">
      <c r="A147" s="59" t="s">
        <v>446</v>
      </c>
      <c r="B147" s="65" t="s">
        <v>299</v>
      </c>
      <c r="C147" s="61" t="s">
        <v>949</v>
      </c>
      <c r="D147" s="62"/>
      <c r="E147" s="167"/>
      <c r="F147" s="63">
        <f t="shared" si="2"/>
        <v>0</v>
      </c>
      <c r="G147" s="64">
        <f t="shared" si="3"/>
        <v>0</v>
      </c>
      <c r="H147" s="166"/>
      <c r="I147" s="44"/>
    </row>
    <row r="148" spans="1:9" s="52" customFormat="1">
      <c r="A148" s="59" t="s">
        <v>447</v>
      </c>
      <c r="B148" s="60" t="s">
        <v>301</v>
      </c>
      <c r="C148" s="61" t="s">
        <v>949</v>
      </c>
      <c r="D148" s="62"/>
      <c r="E148" s="167"/>
      <c r="F148" s="63">
        <f t="shared" si="2"/>
        <v>0</v>
      </c>
      <c r="G148" s="64">
        <f t="shared" si="3"/>
        <v>0</v>
      </c>
      <c r="H148" s="166"/>
      <c r="I148" s="44"/>
    </row>
    <row r="149" spans="1:9" s="52" customFormat="1">
      <c r="A149" s="59" t="s">
        <v>448</v>
      </c>
      <c r="B149" s="60" t="s">
        <v>303</v>
      </c>
      <c r="C149" s="61" t="s">
        <v>949</v>
      </c>
      <c r="D149" s="62"/>
      <c r="E149" s="167"/>
      <c r="F149" s="63">
        <f t="shared" si="2"/>
        <v>0</v>
      </c>
      <c r="G149" s="64">
        <f t="shared" si="3"/>
        <v>0</v>
      </c>
      <c r="H149" s="166"/>
      <c r="I149" s="44"/>
    </row>
    <row r="150" spans="1:9" s="52" customFormat="1" ht="31.5">
      <c r="A150" s="59" t="s">
        <v>449</v>
      </c>
      <c r="B150" s="65" t="s">
        <v>305</v>
      </c>
      <c r="C150" s="61" t="s">
        <v>949</v>
      </c>
      <c r="D150" s="62"/>
      <c r="E150" s="167"/>
      <c r="F150" s="63">
        <f t="shared" si="2"/>
        <v>0</v>
      </c>
      <c r="G150" s="64">
        <f t="shared" si="3"/>
        <v>0</v>
      </c>
      <c r="H150" s="166"/>
      <c r="I150" s="44"/>
    </row>
    <row r="151" spans="1:9" s="52" customFormat="1">
      <c r="A151" s="59" t="s">
        <v>450</v>
      </c>
      <c r="B151" s="66" t="s">
        <v>196</v>
      </c>
      <c r="C151" s="61" t="s">
        <v>949</v>
      </c>
      <c r="D151" s="62"/>
      <c r="E151" s="167"/>
      <c r="F151" s="63">
        <f t="shared" si="2"/>
        <v>0</v>
      </c>
      <c r="G151" s="64">
        <f t="shared" si="3"/>
        <v>0</v>
      </c>
      <c r="H151" s="166"/>
      <c r="I151" s="44"/>
    </row>
    <row r="152" spans="1:9" s="52" customFormat="1">
      <c r="A152" s="59" t="s">
        <v>451</v>
      </c>
      <c r="B152" s="66" t="s">
        <v>197</v>
      </c>
      <c r="C152" s="61" t="s">
        <v>949</v>
      </c>
      <c r="D152" s="62"/>
      <c r="E152" s="167"/>
      <c r="F152" s="63">
        <f t="shared" ref="F152:F165" si="4">E152-D152</f>
        <v>0</v>
      </c>
      <c r="G152" s="64">
        <f t="shared" ref="G152:G165" si="5">IF(ROUND(D152,3)&gt;0,F152*100/ROUND(D152,3),0)</f>
        <v>0</v>
      </c>
      <c r="H152" s="166"/>
      <c r="I152" s="44"/>
    </row>
    <row r="153" spans="1:9" s="52" customFormat="1">
      <c r="A153" s="59" t="s">
        <v>452</v>
      </c>
      <c r="B153" s="60" t="s">
        <v>309</v>
      </c>
      <c r="C153" s="61" t="s">
        <v>949</v>
      </c>
      <c r="D153" s="62"/>
      <c r="E153" s="167"/>
      <c r="F153" s="63">
        <f t="shared" si="4"/>
        <v>0</v>
      </c>
      <c r="G153" s="64">
        <f t="shared" si="5"/>
        <v>0</v>
      </c>
      <c r="H153" s="166"/>
      <c r="I153" s="44"/>
    </row>
    <row r="154" spans="1:9" s="52" customFormat="1">
      <c r="A154" s="59" t="s">
        <v>453</v>
      </c>
      <c r="B154" s="83" t="s">
        <v>454</v>
      </c>
      <c r="C154" s="61" t="s">
        <v>949</v>
      </c>
      <c r="D154" s="62"/>
      <c r="E154" s="167"/>
      <c r="F154" s="63">
        <f t="shared" si="4"/>
        <v>0</v>
      </c>
      <c r="G154" s="64">
        <f t="shared" si="5"/>
        <v>0</v>
      </c>
      <c r="H154" s="166"/>
      <c r="I154" s="44"/>
    </row>
    <row r="155" spans="1:9" s="52" customFormat="1">
      <c r="A155" s="59" t="s">
        <v>44</v>
      </c>
      <c r="B155" s="68" t="s">
        <v>455</v>
      </c>
      <c r="C155" s="61" t="s">
        <v>949</v>
      </c>
      <c r="D155" s="62"/>
      <c r="E155" s="167"/>
      <c r="F155" s="63">
        <f t="shared" si="4"/>
        <v>0</v>
      </c>
      <c r="G155" s="64">
        <f t="shared" si="5"/>
        <v>0</v>
      </c>
      <c r="H155" s="166"/>
      <c r="I155" s="44"/>
    </row>
    <row r="156" spans="1:9" s="52" customFormat="1">
      <c r="A156" s="59" t="s">
        <v>45</v>
      </c>
      <c r="B156" s="68" t="s">
        <v>456</v>
      </c>
      <c r="C156" s="61" t="s">
        <v>949</v>
      </c>
      <c r="D156" s="62"/>
      <c r="E156" s="167"/>
      <c r="F156" s="63">
        <f t="shared" si="4"/>
        <v>0</v>
      </c>
      <c r="G156" s="64">
        <f t="shared" si="5"/>
        <v>0</v>
      </c>
      <c r="H156" s="166"/>
      <c r="I156" s="44"/>
    </row>
    <row r="157" spans="1:9" s="52" customFormat="1">
      <c r="A157" s="59" t="s">
        <v>46</v>
      </c>
      <c r="B157" s="68" t="s">
        <v>457</v>
      </c>
      <c r="C157" s="61" t="s">
        <v>949</v>
      </c>
      <c r="D157" s="62"/>
      <c r="E157" s="167"/>
      <c r="F157" s="63">
        <f t="shared" si="4"/>
        <v>0</v>
      </c>
      <c r="G157" s="64">
        <f t="shared" si="5"/>
        <v>0</v>
      </c>
      <c r="H157" s="166"/>
      <c r="I157" s="44"/>
    </row>
    <row r="158" spans="1:9" s="52" customFormat="1" ht="16.5" thickBot="1">
      <c r="A158" s="76" t="s">
        <v>47</v>
      </c>
      <c r="B158" s="68" t="s">
        <v>458</v>
      </c>
      <c r="C158" s="61" t="s">
        <v>949</v>
      </c>
      <c r="D158" s="79"/>
      <c r="E158" s="171"/>
      <c r="F158" s="271">
        <f t="shared" si="4"/>
        <v>0</v>
      </c>
      <c r="G158" s="272">
        <f t="shared" si="5"/>
        <v>0</v>
      </c>
      <c r="H158" s="172"/>
      <c r="I158" s="44"/>
    </row>
    <row r="159" spans="1:9" s="52" customFormat="1">
      <c r="A159" s="53" t="s">
        <v>459</v>
      </c>
      <c r="B159" s="54" t="s">
        <v>362</v>
      </c>
      <c r="C159" s="55" t="s">
        <v>460</v>
      </c>
      <c r="D159" s="56"/>
      <c r="E159" s="170"/>
      <c r="F159" s="269">
        <f t="shared" si="4"/>
        <v>0</v>
      </c>
      <c r="G159" s="270">
        <f t="shared" si="5"/>
        <v>0</v>
      </c>
      <c r="H159" s="165"/>
      <c r="I159" s="44"/>
    </row>
    <row r="160" spans="1:9" s="52" customFormat="1" ht="31.5">
      <c r="A160" s="59" t="s">
        <v>48</v>
      </c>
      <c r="B160" s="68" t="s">
        <v>461</v>
      </c>
      <c r="C160" s="61" t="s">
        <v>949</v>
      </c>
      <c r="D160" s="62"/>
      <c r="E160" s="167"/>
      <c r="F160" s="63">
        <f t="shared" si="4"/>
        <v>0</v>
      </c>
      <c r="G160" s="64">
        <f t="shared" si="5"/>
        <v>0</v>
      </c>
      <c r="H160" s="166"/>
      <c r="I160" s="44"/>
    </row>
    <row r="161" spans="1:9" s="52" customFormat="1">
      <c r="A161" s="59" t="s">
        <v>49</v>
      </c>
      <c r="B161" s="68" t="s">
        <v>462</v>
      </c>
      <c r="C161" s="61" t="s">
        <v>949</v>
      </c>
      <c r="D161" s="62"/>
      <c r="E161" s="167"/>
      <c r="F161" s="63">
        <f t="shared" si="4"/>
        <v>0</v>
      </c>
      <c r="G161" s="64">
        <f t="shared" si="5"/>
        <v>0</v>
      </c>
      <c r="H161" s="166"/>
      <c r="I161" s="44"/>
    </row>
    <row r="162" spans="1:9" s="52" customFormat="1">
      <c r="A162" s="59" t="s">
        <v>463</v>
      </c>
      <c r="B162" s="67" t="s">
        <v>464</v>
      </c>
      <c r="C162" s="61" t="s">
        <v>949</v>
      </c>
      <c r="D162" s="62"/>
      <c r="E162" s="167"/>
      <c r="F162" s="63">
        <f t="shared" si="4"/>
        <v>0</v>
      </c>
      <c r="G162" s="64">
        <f t="shared" si="5"/>
        <v>0</v>
      </c>
      <c r="H162" s="166"/>
      <c r="I162" s="44"/>
    </row>
    <row r="163" spans="1:9" s="52" customFormat="1">
      <c r="A163" s="59" t="s">
        <v>50</v>
      </c>
      <c r="B163" s="68" t="s">
        <v>465</v>
      </c>
      <c r="C163" s="61" t="s">
        <v>949</v>
      </c>
      <c r="D163" s="62"/>
      <c r="E163" s="167"/>
      <c r="F163" s="63">
        <f t="shared" si="4"/>
        <v>0</v>
      </c>
      <c r="G163" s="64">
        <f t="shared" si="5"/>
        <v>0</v>
      </c>
      <c r="H163" s="166"/>
      <c r="I163" s="44"/>
    </row>
    <row r="164" spans="1:9" s="52" customFormat="1">
      <c r="A164" s="71" t="s">
        <v>466</v>
      </c>
      <c r="B164" s="67" t="s">
        <v>467</v>
      </c>
      <c r="C164" s="61" t="s">
        <v>949</v>
      </c>
      <c r="D164" s="74"/>
      <c r="E164" s="168"/>
      <c r="F164" s="63">
        <f t="shared" si="4"/>
        <v>0</v>
      </c>
      <c r="G164" s="64">
        <f t="shared" si="5"/>
        <v>0</v>
      </c>
      <c r="H164" s="169"/>
      <c r="I164" s="44"/>
    </row>
    <row r="165" spans="1:9" s="52" customFormat="1" ht="32.25" thickBot="1">
      <c r="A165" s="76" t="s">
        <v>51</v>
      </c>
      <c r="B165" s="84" t="s">
        <v>468</v>
      </c>
      <c r="C165" s="78" t="s">
        <v>460</v>
      </c>
      <c r="D165" s="79"/>
      <c r="E165" s="171"/>
      <c r="F165" s="271">
        <f t="shared" si="4"/>
        <v>0</v>
      </c>
      <c r="G165" s="272">
        <f t="shared" si="5"/>
        <v>0</v>
      </c>
      <c r="H165" s="172"/>
      <c r="I165" s="44"/>
    </row>
    <row r="166" spans="1:9" s="52" customFormat="1" ht="19.5" thickBot="1">
      <c r="A166" s="1023" t="s">
        <v>469</v>
      </c>
      <c r="B166" s="1024"/>
      <c r="C166" s="1024"/>
      <c r="D166" s="1024"/>
      <c r="E166" s="1024"/>
      <c r="F166" s="1024"/>
      <c r="G166" s="1024"/>
      <c r="H166" s="1025"/>
      <c r="I166" s="44"/>
    </row>
    <row r="167" spans="1:9" s="52" customFormat="1">
      <c r="A167" s="80" t="s">
        <v>470</v>
      </c>
      <c r="B167" s="85" t="s">
        <v>471</v>
      </c>
      <c r="C167" s="61" t="s">
        <v>949</v>
      </c>
      <c r="D167" s="82"/>
      <c r="E167" s="173"/>
      <c r="F167" s="269">
        <f t="shared" ref="F167:F230" si="6">E167-D167</f>
        <v>0</v>
      </c>
      <c r="G167" s="270">
        <f t="shared" ref="G167:G230" si="7">IF(ROUND(D167,3)&gt;0,F167*100/ROUND(D167,3),0)</f>
        <v>0</v>
      </c>
      <c r="H167" s="174"/>
      <c r="I167" s="44"/>
    </row>
    <row r="168" spans="1:9" s="52" customFormat="1">
      <c r="A168" s="59" t="s">
        <v>52</v>
      </c>
      <c r="B168" s="60" t="s">
        <v>291</v>
      </c>
      <c r="C168" s="61" t="s">
        <v>949</v>
      </c>
      <c r="D168" s="62"/>
      <c r="E168" s="167"/>
      <c r="F168" s="63">
        <f t="shared" si="6"/>
        <v>0</v>
      </c>
      <c r="G168" s="64">
        <f t="shared" si="7"/>
        <v>0</v>
      </c>
      <c r="H168" s="166"/>
      <c r="I168" s="44"/>
    </row>
    <row r="169" spans="1:9" s="52" customFormat="1" ht="31.5">
      <c r="A169" s="59" t="s">
        <v>472</v>
      </c>
      <c r="B169" s="67" t="s">
        <v>292</v>
      </c>
      <c r="C169" s="61" t="s">
        <v>949</v>
      </c>
      <c r="D169" s="62"/>
      <c r="E169" s="167"/>
      <c r="F169" s="63">
        <f t="shared" si="6"/>
        <v>0</v>
      </c>
      <c r="G169" s="64">
        <f t="shared" si="7"/>
        <v>0</v>
      </c>
      <c r="H169" s="166"/>
      <c r="I169" s="44"/>
    </row>
    <row r="170" spans="1:9" s="52" customFormat="1" ht="31.5">
      <c r="A170" s="59" t="s">
        <v>473</v>
      </c>
      <c r="B170" s="67" t="s">
        <v>293</v>
      </c>
      <c r="C170" s="61" t="s">
        <v>949</v>
      </c>
      <c r="D170" s="62"/>
      <c r="E170" s="167"/>
      <c r="F170" s="63">
        <f t="shared" si="6"/>
        <v>0</v>
      </c>
      <c r="G170" s="64">
        <f t="shared" si="7"/>
        <v>0</v>
      </c>
      <c r="H170" s="166"/>
      <c r="I170" s="44"/>
    </row>
    <row r="171" spans="1:9" s="52" customFormat="1" ht="31.5">
      <c r="A171" s="59" t="s">
        <v>474</v>
      </c>
      <c r="B171" s="67" t="s">
        <v>294</v>
      </c>
      <c r="C171" s="61" t="s">
        <v>949</v>
      </c>
      <c r="D171" s="62"/>
      <c r="E171" s="167"/>
      <c r="F171" s="63">
        <f t="shared" si="6"/>
        <v>0</v>
      </c>
      <c r="G171" s="64">
        <f t="shared" si="7"/>
        <v>0</v>
      </c>
      <c r="H171" s="166"/>
      <c r="I171" s="44"/>
    </row>
    <row r="172" spans="1:9" s="52" customFormat="1">
      <c r="A172" s="59" t="s">
        <v>53</v>
      </c>
      <c r="B172" s="60" t="s">
        <v>295</v>
      </c>
      <c r="C172" s="61" t="s">
        <v>949</v>
      </c>
      <c r="D172" s="62"/>
      <c r="E172" s="167"/>
      <c r="F172" s="63">
        <f t="shared" si="6"/>
        <v>0</v>
      </c>
      <c r="G172" s="64">
        <f t="shared" si="7"/>
        <v>0</v>
      </c>
      <c r="H172" s="166"/>
      <c r="I172" s="44"/>
    </row>
    <row r="173" spans="1:9" s="52" customFormat="1">
      <c r="A173" s="59" t="s">
        <v>54</v>
      </c>
      <c r="B173" s="60" t="s">
        <v>296</v>
      </c>
      <c r="C173" s="61" t="s">
        <v>949</v>
      </c>
      <c r="D173" s="62"/>
      <c r="E173" s="167"/>
      <c r="F173" s="63">
        <f t="shared" si="6"/>
        <v>0</v>
      </c>
      <c r="G173" s="64">
        <f t="shared" si="7"/>
        <v>0</v>
      </c>
      <c r="H173" s="166"/>
      <c r="I173" s="44"/>
    </row>
    <row r="174" spans="1:9" s="52" customFormat="1">
      <c r="A174" s="59" t="s">
        <v>55</v>
      </c>
      <c r="B174" s="60" t="s">
        <v>297</v>
      </c>
      <c r="C174" s="61" t="s">
        <v>949</v>
      </c>
      <c r="D174" s="62"/>
      <c r="E174" s="167"/>
      <c r="F174" s="63">
        <f t="shared" si="6"/>
        <v>0</v>
      </c>
      <c r="G174" s="64">
        <f t="shared" si="7"/>
        <v>0</v>
      </c>
      <c r="H174" s="166"/>
      <c r="I174" s="44"/>
    </row>
    <row r="175" spans="1:9" s="52" customFormat="1">
      <c r="A175" s="59" t="s">
        <v>475</v>
      </c>
      <c r="B175" s="60" t="s">
        <v>299</v>
      </c>
      <c r="C175" s="61" t="s">
        <v>949</v>
      </c>
      <c r="D175" s="62"/>
      <c r="E175" s="167"/>
      <c r="F175" s="63">
        <f t="shared" si="6"/>
        <v>0</v>
      </c>
      <c r="G175" s="64">
        <f t="shared" si="7"/>
        <v>0</v>
      </c>
      <c r="H175" s="166"/>
      <c r="I175" s="44"/>
    </row>
    <row r="176" spans="1:9" s="52" customFormat="1">
      <c r="A176" s="59" t="s">
        <v>476</v>
      </c>
      <c r="B176" s="60" t="s">
        <v>301</v>
      </c>
      <c r="C176" s="61" t="s">
        <v>949</v>
      </c>
      <c r="D176" s="62"/>
      <c r="E176" s="167"/>
      <c r="F176" s="63">
        <f t="shared" si="6"/>
        <v>0</v>
      </c>
      <c r="G176" s="64">
        <f t="shared" si="7"/>
        <v>0</v>
      </c>
      <c r="H176" s="166"/>
      <c r="I176" s="44"/>
    </row>
    <row r="177" spans="1:9" s="52" customFormat="1">
      <c r="A177" s="59" t="s">
        <v>477</v>
      </c>
      <c r="B177" s="60" t="s">
        <v>303</v>
      </c>
      <c r="C177" s="61" t="s">
        <v>949</v>
      </c>
      <c r="D177" s="62"/>
      <c r="E177" s="167"/>
      <c r="F177" s="63">
        <f t="shared" si="6"/>
        <v>0</v>
      </c>
      <c r="G177" s="64">
        <f t="shared" si="7"/>
        <v>0</v>
      </c>
      <c r="H177" s="166"/>
      <c r="I177" s="44"/>
    </row>
    <row r="178" spans="1:9" s="52" customFormat="1" ht="31.5">
      <c r="A178" s="59" t="s">
        <v>478</v>
      </c>
      <c r="B178" s="65" t="s">
        <v>305</v>
      </c>
      <c r="C178" s="61" t="s">
        <v>949</v>
      </c>
      <c r="D178" s="62"/>
      <c r="E178" s="167"/>
      <c r="F178" s="63">
        <f t="shared" si="6"/>
        <v>0</v>
      </c>
      <c r="G178" s="64">
        <f t="shared" si="7"/>
        <v>0</v>
      </c>
      <c r="H178" s="166"/>
      <c r="I178" s="44"/>
    </row>
    <row r="179" spans="1:9" s="52" customFormat="1">
      <c r="A179" s="59" t="s">
        <v>479</v>
      </c>
      <c r="B179" s="66" t="s">
        <v>196</v>
      </c>
      <c r="C179" s="61" t="s">
        <v>949</v>
      </c>
      <c r="D179" s="62"/>
      <c r="E179" s="167"/>
      <c r="F179" s="63">
        <f t="shared" si="6"/>
        <v>0</v>
      </c>
      <c r="G179" s="64">
        <f t="shared" si="7"/>
        <v>0</v>
      </c>
      <c r="H179" s="166"/>
      <c r="I179" s="44"/>
    </row>
    <row r="180" spans="1:9" s="52" customFormat="1">
      <c r="A180" s="59" t="s">
        <v>480</v>
      </c>
      <c r="B180" s="66" t="s">
        <v>197</v>
      </c>
      <c r="C180" s="61" t="s">
        <v>949</v>
      </c>
      <c r="D180" s="62"/>
      <c r="E180" s="167"/>
      <c r="F180" s="63">
        <f t="shared" si="6"/>
        <v>0</v>
      </c>
      <c r="G180" s="64">
        <f t="shared" si="7"/>
        <v>0</v>
      </c>
      <c r="H180" s="166"/>
      <c r="I180" s="44"/>
    </row>
    <row r="181" spans="1:9" s="52" customFormat="1" ht="31.5">
      <c r="A181" s="59" t="s">
        <v>481</v>
      </c>
      <c r="B181" s="68" t="s">
        <v>482</v>
      </c>
      <c r="C181" s="61" t="s">
        <v>949</v>
      </c>
      <c r="D181" s="62"/>
      <c r="E181" s="167"/>
      <c r="F181" s="63">
        <f t="shared" si="6"/>
        <v>0</v>
      </c>
      <c r="G181" s="64">
        <f t="shared" si="7"/>
        <v>0</v>
      </c>
      <c r="H181" s="166"/>
      <c r="I181" s="44"/>
    </row>
    <row r="182" spans="1:9" s="52" customFormat="1">
      <c r="A182" s="59" t="s">
        <v>483</v>
      </c>
      <c r="B182" s="67" t="s">
        <v>484</v>
      </c>
      <c r="C182" s="61" t="s">
        <v>949</v>
      </c>
      <c r="D182" s="62"/>
      <c r="E182" s="167"/>
      <c r="F182" s="63">
        <f t="shared" si="6"/>
        <v>0</v>
      </c>
      <c r="G182" s="64">
        <f t="shared" si="7"/>
        <v>0</v>
      </c>
      <c r="H182" s="166"/>
      <c r="I182" s="44"/>
    </row>
    <row r="183" spans="1:9" s="52" customFormat="1">
      <c r="A183" s="59" t="s">
        <v>485</v>
      </c>
      <c r="B183" s="67" t="s">
        <v>486</v>
      </c>
      <c r="C183" s="61" t="s">
        <v>949</v>
      </c>
      <c r="D183" s="62"/>
      <c r="E183" s="167"/>
      <c r="F183" s="63">
        <f t="shared" si="6"/>
        <v>0</v>
      </c>
      <c r="G183" s="64">
        <f t="shared" si="7"/>
        <v>0</v>
      </c>
      <c r="H183" s="166"/>
      <c r="I183" s="44"/>
    </row>
    <row r="184" spans="1:9" s="52" customFormat="1">
      <c r="A184" s="59" t="s">
        <v>487</v>
      </c>
      <c r="B184" s="60" t="s">
        <v>309</v>
      </c>
      <c r="C184" s="61" t="s">
        <v>949</v>
      </c>
      <c r="D184" s="62"/>
      <c r="E184" s="167"/>
      <c r="F184" s="63">
        <f t="shared" si="6"/>
        <v>0</v>
      </c>
      <c r="G184" s="64">
        <f t="shared" si="7"/>
        <v>0</v>
      </c>
      <c r="H184" s="166"/>
      <c r="I184" s="44"/>
    </row>
    <row r="185" spans="1:9" s="52" customFormat="1">
      <c r="A185" s="59" t="s">
        <v>488</v>
      </c>
      <c r="B185" s="83" t="s">
        <v>489</v>
      </c>
      <c r="C185" s="61" t="s">
        <v>949</v>
      </c>
      <c r="D185" s="62"/>
      <c r="E185" s="167"/>
      <c r="F185" s="63">
        <f t="shared" si="6"/>
        <v>0</v>
      </c>
      <c r="G185" s="64">
        <f t="shared" si="7"/>
        <v>0</v>
      </c>
      <c r="H185" s="166"/>
      <c r="I185" s="44"/>
    </row>
    <row r="186" spans="1:9" s="52" customFormat="1">
      <c r="A186" s="59" t="s">
        <v>490</v>
      </c>
      <c r="B186" s="68" t="s">
        <v>491</v>
      </c>
      <c r="C186" s="61" t="s">
        <v>949</v>
      </c>
      <c r="D186" s="62"/>
      <c r="E186" s="167"/>
      <c r="F186" s="63">
        <f t="shared" si="6"/>
        <v>0</v>
      </c>
      <c r="G186" s="64">
        <f t="shared" si="7"/>
        <v>0</v>
      </c>
      <c r="H186" s="166"/>
      <c r="I186" s="44"/>
    </row>
    <row r="187" spans="1:9" s="52" customFormat="1">
      <c r="A187" s="59" t="s">
        <v>492</v>
      </c>
      <c r="B187" s="68" t="s">
        <v>493</v>
      </c>
      <c r="C187" s="61" t="s">
        <v>949</v>
      </c>
      <c r="D187" s="62"/>
      <c r="E187" s="167"/>
      <c r="F187" s="63">
        <f t="shared" si="6"/>
        <v>0</v>
      </c>
      <c r="G187" s="64">
        <f t="shared" si="7"/>
        <v>0</v>
      </c>
      <c r="H187" s="166"/>
      <c r="I187" s="44"/>
    </row>
    <row r="188" spans="1:9" s="52" customFormat="1">
      <c r="A188" s="59" t="s">
        <v>494</v>
      </c>
      <c r="B188" s="67" t="s">
        <v>495</v>
      </c>
      <c r="C188" s="61" t="s">
        <v>949</v>
      </c>
      <c r="D188" s="62"/>
      <c r="E188" s="167"/>
      <c r="F188" s="63">
        <f t="shared" si="6"/>
        <v>0</v>
      </c>
      <c r="G188" s="64">
        <f t="shared" si="7"/>
        <v>0</v>
      </c>
      <c r="H188" s="166"/>
      <c r="I188" s="44"/>
    </row>
    <row r="189" spans="1:9" s="52" customFormat="1">
      <c r="A189" s="59" t="s">
        <v>496</v>
      </c>
      <c r="B189" s="67" t="s">
        <v>497</v>
      </c>
      <c r="C189" s="61" t="s">
        <v>949</v>
      </c>
      <c r="D189" s="62"/>
      <c r="E189" s="167"/>
      <c r="F189" s="63">
        <f t="shared" si="6"/>
        <v>0</v>
      </c>
      <c r="G189" s="64">
        <f t="shared" si="7"/>
        <v>0</v>
      </c>
      <c r="H189" s="166"/>
      <c r="I189" s="44"/>
    </row>
    <row r="190" spans="1:9" s="52" customFormat="1">
      <c r="A190" s="59" t="s">
        <v>498</v>
      </c>
      <c r="B190" s="67" t="s">
        <v>499</v>
      </c>
      <c r="C190" s="61" t="s">
        <v>949</v>
      </c>
      <c r="D190" s="62"/>
      <c r="E190" s="167"/>
      <c r="F190" s="63">
        <f t="shared" si="6"/>
        <v>0</v>
      </c>
      <c r="G190" s="64">
        <f t="shared" si="7"/>
        <v>0</v>
      </c>
      <c r="H190" s="166"/>
      <c r="I190" s="44"/>
    </row>
    <row r="191" spans="1:9" s="52" customFormat="1" ht="31.5">
      <c r="A191" s="59" t="s">
        <v>500</v>
      </c>
      <c r="B191" s="68" t="s">
        <v>501</v>
      </c>
      <c r="C191" s="61" t="s">
        <v>949</v>
      </c>
      <c r="D191" s="62"/>
      <c r="E191" s="167"/>
      <c r="F191" s="63">
        <f t="shared" si="6"/>
        <v>0</v>
      </c>
      <c r="G191" s="64">
        <f t="shared" si="7"/>
        <v>0</v>
      </c>
      <c r="H191" s="166"/>
      <c r="I191" s="44"/>
    </row>
    <row r="192" spans="1:9" s="52" customFormat="1" ht="31.5">
      <c r="A192" s="59" t="s">
        <v>502</v>
      </c>
      <c r="B192" s="68" t="s">
        <v>503</v>
      </c>
      <c r="C192" s="61" t="s">
        <v>949</v>
      </c>
      <c r="D192" s="62"/>
      <c r="E192" s="167"/>
      <c r="F192" s="63">
        <f t="shared" si="6"/>
        <v>0</v>
      </c>
      <c r="G192" s="64">
        <f t="shared" si="7"/>
        <v>0</v>
      </c>
      <c r="H192" s="166"/>
      <c r="I192" s="44"/>
    </row>
    <row r="193" spans="1:9" s="52" customFormat="1">
      <c r="A193" s="59" t="s">
        <v>504</v>
      </c>
      <c r="B193" s="68" t="s">
        <v>505</v>
      </c>
      <c r="C193" s="61" t="s">
        <v>949</v>
      </c>
      <c r="D193" s="62"/>
      <c r="E193" s="167"/>
      <c r="F193" s="63">
        <f t="shared" si="6"/>
        <v>0</v>
      </c>
      <c r="G193" s="64">
        <f t="shared" si="7"/>
        <v>0</v>
      </c>
      <c r="H193" s="166"/>
      <c r="I193" s="44"/>
    </row>
    <row r="194" spans="1:9" s="52" customFormat="1">
      <c r="A194" s="59" t="s">
        <v>506</v>
      </c>
      <c r="B194" s="68" t="s">
        <v>507</v>
      </c>
      <c r="C194" s="61" t="s">
        <v>949</v>
      </c>
      <c r="D194" s="62"/>
      <c r="E194" s="167"/>
      <c r="F194" s="63">
        <f t="shared" si="6"/>
        <v>0</v>
      </c>
      <c r="G194" s="64">
        <f t="shared" si="7"/>
        <v>0</v>
      </c>
      <c r="H194" s="166"/>
      <c r="I194" s="44"/>
    </row>
    <row r="195" spans="1:9" s="52" customFormat="1">
      <c r="A195" s="59" t="s">
        <v>508</v>
      </c>
      <c r="B195" s="68" t="s">
        <v>509</v>
      </c>
      <c r="C195" s="61" t="s">
        <v>949</v>
      </c>
      <c r="D195" s="62"/>
      <c r="E195" s="167"/>
      <c r="F195" s="63">
        <f t="shared" si="6"/>
        <v>0</v>
      </c>
      <c r="G195" s="64">
        <f t="shared" si="7"/>
        <v>0</v>
      </c>
      <c r="H195" s="166"/>
      <c r="I195" s="44"/>
    </row>
    <row r="196" spans="1:9" s="52" customFormat="1">
      <c r="A196" s="59" t="s">
        <v>510</v>
      </c>
      <c r="B196" s="68" t="s">
        <v>511</v>
      </c>
      <c r="C196" s="61" t="s">
        <v>949</v>
      </c>
      <c r="D196" s="62"/>
      <c r="E196" s="167"/>
      <c r="F196" s="63">
        <f t="shared" si="6"/>
        <v>0</v>
      </c>
      <c r="G196" s="64">
        <f t="shared" si="7"/>
        <v>0</v>
      </c>
      <c r="H196" s="166"/>
      <c r="I196" s="44"/>
    </row>
    <row r="197" spans="1:9" s="52" customFormat="1">
      <c r="A197" s="59" t="s">
        <v>512</v>
      </c>
      <c r="B197" s="67" t="s">
        <v>513</v>
      </c>
      <c r="C197" s="61" t="s">
        <v>949</v>
      </c>
      <c r="D197" s="62"/>
      <c r="E197" s="167"/>
      <c r="F197" s="63">
        <f t="shared" si="6"/>
        <v>0</v>
      </c>
      <c r="G197" s="64">
        <f t="shared" si="7"/>
        <v>0</v>
      </c>
      <c r="H197" s="166"/>
      <c r="I197" s="44"/>
    </row>
    <row r="198" spans="1:9" s="52" customFormat="1">
      <c r="A198" s="59" t="s">
        <v>514</v>
      </c>
      <c r="B198" s="68" t="s">
        <v>515</v>
      </c>
      <c r="C198" s="61" t="s">
        <v>949</v>
      </c>
      <c r="D198" s="62"/>
      <c r="E198" s="167"/>
      <c r="F198" s="63">
        <f t="shared" si="6"/>
        <v>0</v>
      </c>
      <c r="G198" s="64">
        <f t="shared" si="7"/>
        <v>0</v>
      </c>
      <c r="H198" s="166"/>
      <c r="I198" s="44"/>
    </row>
    <row r="199" spans="1:9" s="52" customFormat="1">
      <c r="A199" s="59" t="s">
        <v>516</v>
      </c>
      <c r="B199" s="68" t="s">
        <v>517</v>
      </c>
      <c r="C199" s="61" t="s">
        <v>949</v>
      </c>
      <c r="D199" s="62"/>
      <c r="E199" s="167"/>
      <c r="F199" s="63">
        <f t="shared" si="6"/>
        <v>0</v>
      </c>
      <c r="G199" s="64">
        <f t="shared" si="7"/>
        <v>0</v>
      </c>
      <c r="H199" s="166"/>
      <c r="I199" s="44"/>
    </row>
    <row r="200" spans="1:9" s="52" customFormat="1">
      <c r="A200" s="59" t="s">
        <v>518</v>
      </c>
      <c r="B200" s="68" t="s">
        <v>519</v>
      </c>
      <c r="C200" s="61" t="s">
        <v>949</v>
      </c>
      <c r="D200" s="62"/>
      <c r="E200" s="167"/>
      <c r="F200" s="63">
        <f t="shared" si="6"/>
        <v>0</v>
      </c>
      <c r="G200" s="64">
        <f t="shared" si="7"/>
        <v>0</v>
      </c>
      <c r="H200" s="166"/>
      <c r="I200" s="44"/>
    </row>
    <row r="201" spans="1:9" s="52" customFormat="1" ht="31.5">
      <c r="A201" s="59" t="s">
        <v>520</v>
      </c>
      <c r="B201" s="68" t="s">
        <v>521</v>
      </c>
      <c r="C201" s="61" t="s">
        <v>949</v>
      </c>
      <c r="D201" s="62"/>
      <c r="E201" s="167"/>
      <c r="F201" s="63">
        <f t="shared" si="6"/>
        <v>0</v>
      </c>
      <c r="G201" s="64">
        <f t="shared" si="7"/>
        <v>0</v>
      </c>
      <c r="H201" s="166"/>
      <c r="I201" s="44"/>
    </row>
    <row r="202" spans="1:9" s="52" customFormat="1">
      <c r="A202" s="59" t="s">
        <v>522</v>
      </c>
      <c r="B202" s="68" t="s">
        <v>523</v>
      </c>
      <c r="C202" s="61" t="s">
        <v>949</v>
      </c>
      <c r="D202" s="62"/>
      <c r="E202" s="167"/>
      <c r="F202" s="63">
        <f t="shared" si="6"/>
        <v>0</v>
      </c>
      <c r="G202" s="64">
        <f t="shared" si="7"/>
        <v>0</v>
      </c>
      <c r="H202" s="166"/>
      <c r="I202" s="44"/>
    </row>
    <row r="203" spans="1:9" s="52" customFormat="1">
      <c r="A203" s="59" t="s">
        <v>524</v>
      </c>
      <c r="B203" s="83" t="s">
        <v>525</v>
      </c>
      <c r="C203" s="61" t="s">
        <v>949</v>
      </c>
      <c r="D203" s="62"/>
      <c r="E203" s="167"/>
      <c r="F203" s="63">
        <f t="shared" si="6"/>
        <v>0</v>
      </c>
      <c r="G203" s="64">
        <f t="shared" si="7"/>
        <v>0</v>
      </c>
      <c r="H203" s="166"/>
      <c r="I203" s="44"/>
    </row>
    <row r="204" spans="1:9" s="52" customFormat="1">
      <c r="A204" s="59" t="s">
        <v>526</v>
      </c>
      <c r="B204" s="68" t="s">
        <v>527</v>
      </c>
      <c r="C204" s="61" t="s">
        <v>949</v>
      </c>
      <c r="D204" s="62"/>
      <c r="E204" s="167"/>
      <c r="F204" s="63">
        <f t="shared" si="6"/>
        <v>0</v>
      </c>
      <c r="G204" s="64">
        <f t="shared" si="7"/>
        <v>0</v>
      </c>
      <c r="H204" s="166"/>
      <c r="I204" s="44"/>
    </row>
    <row r="205" spans="1:9" s="52" customFormat="1">
      <c r="A205" s="59" t="s">
        <v>528</v>
      </c>
      <c r="B205" s="68" t="s">
        <v>529</v>
      </c>
      <c r="C205" s="61" t="s">
        <v>949</v>
      </c>
      <c r="D205" s="62"/>
      <c r="E205" s="167"/>
      <c r="F205" s="63">
        <f t="shared" si="6"/>
        <v>0</v>
      </c>
      <c r="G205" s="64">
        <f t="shared" si="7"/>
        <v>0</v>
      </c>
      <c r="H205" s="166"/>
      <c r="I205" s="44"/>
    </row>
    <row r="206" spans="1:9" s="52" customFormat="1" ht="31.5">
      <c r="A206" s="59" t="s">
        <v>530</v>
      </c>
      <c r="B206" s="67" t="s">
        <v>531</v>
      </c>
      <c r="C206" s="61" t="s">
        <v>949</v>
      </c>
      <c r="D206" s="62"/>
      <c r="E206" s="167"/>
      <c r="F206" s="63">
        <f t="shared" si="6"/>
        <v>0</v>
      </c>
      <c r="G206" s="64">
        <f t="shared" si="7"/>
        <v>0</v>
      </c>
      <c r="H206" s="166"/>
      <c r="I206" s="44"/>
    </row>
    <row r="207" spans="1:9" s="52" customFormat="1">
      <c r="A207" s="59" t="s">
        <v>532</v>
      </c>
      <c r="B207" s="69" t="s">
        <v>241</v>
      </c>
      <c r="C207" s="61" t="s">
        <v>949</v>
      </c>
      <c r="D207" s="62"/>
      <c r="E207" s="167"/>
      <c r="F207" s="63">
        <f t="shared" si="6"/>
        <v>0</v>
      </c>
      <c r="G207" s="64">
        <f t="shared" si="7"/>
        <v>0</v>
      </c>
      <c r="H207" s="166"/>
      <c r="I207" s="44"/>
    </row>
    <row r="208" spans="1:9" s="52" customFormat="1">
      <c r="A208" s="59" t="s">
        <v>533</v>
      </c>
      <c r="B208" s="69" t="s">
        <v>245</v>
      </c>
      <c r="C208" s="61" t="s">
        <v>949</v>
      </c>
      <c r="D208" s="62"/>
      <c r="E208" s="167"/>
      <c r="F208" s="63">
        <f t="shared" si="6"/>
        <v>0</v>
      </c>
      <c r="G208" s="64">
        <f t="shared" si="7"/>
        <v>0</v>
      </c>
      <c r="H208" s="166"/>
      <c r="I208" s="44"/>
    </row>
    <row r="209" spans="1:9" s="52" customFormat="1">
      <c r="A209" s="59" t="s">
        <v>534</v>
      </c>
      <c r="B209" s="68" t="s">
        <v>535</v>
      </c>
      <c r="C209" s="61" t="s">
        <v>949</v>
      </c>
      <c r="D209" s="62"/>
      <c r="E209" s="167"/>
      <c r="F209" s="63">
        <f t="shared" si="6"/>
        <v>0</v>
      </c>
      <c r="G209" s="64">
        <f t="shared" si="7"/>
        <v>0</v>
      </c>
      <c r="H209" s="166"/>
      <c r="I209" s="44"/>
    </row>
    <row r="210" spans="1:9" s="52" customFormat="1">
      <c r="A210" s="59" t="s">
        <v>536</v>
      </c>
      <c r="B210" s="83" t="s">
        <v>537</v>
      </c>
      <c r="C210" s="61" t="s">
        <v>949</v>
      </c>
      <c r="D210" s="62"/>
      <c r="E210" s="167"/>
      <c r="F210" s="63">
        <f t="shared" si="6"/>
        <v>0</v>
      </c>
      <c r="G210" s="64">
        <f t="shared" si="7"/>
        <v>0</v>
      </c>
      <c r="H210" s="166"/>
      <c r="I210" s="44"/>
    </row>
    <row r="211" spans="1:9" s="52" customFormat="1">
      <c r="A211" s="59" t="s">
        <v>538</v>
      </c>
      <c r="B211" s="68" t="s">
        <v>539</v>
      </c>
      <c r="C211" s="61" t="s">
        <v>949</v>
      </c>
      <c r="D211" s="62"/>
      <c r="E211" s="167"/>
      <c r="F211" s="63">
        <f t="shared" si="6"/>
        <v>0</v>
      </c>
      <c r="G211" s="64">
        <f t="shared" si="7"/>
        <v>0</v>
      </c>
      <c r="H211" s="166"/>
      <c r="I211" s="44"/>
    </row>
    <row r="212" spans="1:9" s="52" customFormat="1">
      <c r="A212" s="59" t="s">
        <v>540</v>
      </c>
      <c r="B212" s="67" t="s">
        <v>541</v>
      </c>
      <c r="C212" s="61" t="s">
        <v>949</v>
      </c>
      <c r="D212" s="62"/>
      <c r="E212" s="167"/>
      <c r="F212" s="63">
        <f t="shared" si="6"/>
        <v>0</v>
      </c>
      <c r="G212" s="64">
        <f t="shared" si="7"/>
        <v>0</v>
      </c>
      <c r="H212" s="166"/>
      <c r="I212" s="44"/>
    </row>
    <row r="213" spans="1:9" s="52" customFormat="1">
      <c r="A213" s="59" t="s">
        <v>542</v>
      </c>
      <c r="B213" s="67" t="s">
        <v>543</v>
      </c>
      <c r="C213" s="61" t="s">
        <v>949</v>
      </c>
      <c r="D213" s="62"/>
      <c r="E213" s="167"/>
      <c r="F213" s="63">
        <f t="shared" si="6"/>
        <v>0</v>
      </c>
      <c r="G213" s="64">
        <f t="shared" si="7"/>
        <v>0</v>
      </c>
      <c r="H213" s="166"/>
      <c r="I213" s="44"/>
    </row>
    <row r="214" spans="1:9" s="52" customFormat="1">
      <c r="A214" s="59" t="s">
        <v>544</v>
      </c>
      <c r="B214" s="67" t="s">
        <v>545</v>
      </c>
      <c r="C214" s="61" t="s">
        <v>949</v>
      </c>
      <c r="D214" s="62"/>
      <c r="E214" s="167"/>
      <c r="F214" s="63">
        <f t="shared" si="6"/>
        <v>0</v>
      </c>
      <c r="G214" s="64">
        <f t="shared" si="7"/>
        <v>0</v>
      </c>
      <c r="H214" s="166"/>
      <c r="I214" s="44"/>
    </row>
    <row r="215" spans="1:9" s="52" customFormat="1">
      <c r="A215" s="59" t="s">
        <v>546</v>
      </c>
      <c r="B215" s="67" t="s">
        <v>547</v>
      </c>
      <c r="C215" s="61" t="s">
        <v>949</v>
      </c>
      <c r="D215" s="62"/>
      <c r="E215" s="167"/>
      <c r="F215" s="63">
        <f t="shared" si="6"/>
        <v>0</v>
      </c>
      <c r="G215" s="64">
        <f t="shared" si="7"/>
        <v>0</v>
      </c>
      <c r="H215" s="166"/>
      <c r="I215" s="44"/>
    </row>
    <row r="216" spans="1:9" s="52" customFormat="1">
      <c r="A216" s="59" t="s">
        <v>548</v>
      </c>
      <c r="B216" s="67" t="s">
        <v>549</v>
      </c>
      <c r="C216" s="61" t="s">
        <v>949</v>
      </c>
      <c r="D216" s="62"/>
      <c r="E216" s="167"/>
      <c r="F216" s="63">
        <f t="shared" si="6"/>
        <v>0</v>
      </c>
      <c r="G216" s="64">
        <f t="shared" si="7"/>
        <v>0</v>
      </c>
      <c r="H216" s="166"/>
      <c r="I216" s="44"/>
    </row>
    <row r="217" spans="1:9" s="52" customFormat="1">
      <c r="A217" s="59" t="s">
        <v>550</v>
      </c>
      <c r="B217" s="67" t="s">
        <v>551</v>
      </c>
      <c r="C217" s="61" t="s">
        <v>949</v>
      </c>
      <c r="D217" s="62"/>
      <c r="E217" s="167"/>
      <c r="F217" s="63">
        <f t="shared" si="6"/>
        <v>0</v>
      </c>
      <c r="G217" s="64">
        <f t="shared" si="7"/>
        <v>0</v>
      </c>
      <c r="H217" s="166"/>
      <c r="I217" s="44"/>
    </row>
    <row r="218" spans="1:9" s="52" customFormat="1">
      <c r="A218" s="59" t="s">
        <v>552</v>
      </c>
      <c r="B218" s="68" t="s">
        <v>553</v>
      </c>
      <c r="C218" s="61" t="s">
        <v>949</v>
      </c>
      <c r="D218" s="62"/>
      <c r="E218" s="167"/>
      <c r="F218" s="63">
        <f t="shared" si="6"/>
        <v>0</v>
      </c>
      <c r="G218" s="64">
        <f t="shared" si="7"/>
        <v>0</v>
      </c>
      <c r="H218" s="166"/>
      <c r="I218" s="44"/>
    </row>
    <row r="219" spans="1:9" s="52" customFormat="1">
      <c r="A219" s="59" t="s">
        <v>554</v>
      </c>
      <c r="B219" s="68" t="s">
        <v>555</v>
      </c>
      <c r="C219" s="61" t="s">
        <v>949</v>
      </c>
      <c r="D219" s="62"/>
      <c r="E219" s="167"/>
      <c r="F219" s="63">
        <f t="shared" si="6"/>
        <v>0</v>
      </c>
      <c r="G219" s="64">
        <f t="shared" si="7"/>
        <v>0</v>
      </c>
      <c r="H219" s="166"/>
      <c r="I219" s="44"/>
    </row>
    <row r="220" spans="1:9" s="52" customFormat="1">
      <c r="A220" s="59" t="s">
        <v>556</v>
      </c>
      <c r="B220" s="68" t="s">
        <v>362</v>
      </c>
      <c r="C220" s="61" t="s">
        <v>460</v>
      </c>
      <c r="D220" s="62"/>
      <c r="E220" s="167"/>
      <c r="F220" s="63">
        <f t="shared" si="6"/>
        <v>0</v>
      </c>
      <c r="G220" s="64">
        <f t="shared" si="7"/>
        <v>0</v>
      </c>
      <c r="H220" s="166"/>
      <c r="I220" s="44"/>
    </row>
    <row r="221" spans="1:9" s="52" customFormat="1" ht="31.5">
      <c r="A221" s="59" t="s">
        <v>557</v>
      </c>
      <c r="B221" s="68" t="s">
        <v>558</v>
      </c>
      <c r="C221" s="61" t="s">
        <v>949</v>
      </c>
      <c r="D221" s="62"/>
      <c r="E221" s="167"/>
      <c r="F221" s="63">
        <f t="shared" si="6"/>
        <v>0</v>
      </c>
      <c r="G221" s="64">
        <f t="shared" si="7"/>
        <v>0</v>
      </c>
      <c r="H221" s="166"/>
      <c r="I221" s="44"/>
    </row>
    <row r="222" spans="1:9" s="52" customFormat="1">
      <c r="A222" s="59" t="s">
        <v>559</v>
      </c>
      <c r="B222" s="83" t="s">
        <v>560</v>
      </c>
      <c r="C222" s="61" t="s">
        <v>949</v>
      </c>
      <c r="D222" s="62"/>
      <c r="E222" s="167"/>
      <c r="F222" s="63">
        <f t="shared" si="6"/>
        <v>0</v>
      </c>
      <c r="G222" s="64">
        <f t="shared" si="7"/>
        <v>0</v>
      </c>
      <c r="H222" s="166"/>
      <c r="I222" s="44"/>
    </row>
    <row r="223" spans="1:9" s="52" customFormat="1">
      <c r="A223" s="59" t="s">
        <v>561</v>
      </c>
      <c r="B223" s="68" t="s">
        <v>562</v>
      </c>
      <c r="C223" s="61" t="s">
        <v>949</v>
      </c>
      <c r="D223" s="62"/>
      <c r="E223" s="167"/>
      <c r="F223" s="63">
        <f t="shared" si="6"/>
        <v>0</v>
      </c>
      <c r="G223" s="64">
        <f t="shared" si="7"/>
        <v>0</v>
      </c>
      <c r="H223" s="166"/>
      <c r="I223" s="44"/>
    </row>
    <row r="224" spans="1:9" s="52" customFormat="1">
      <c r="A224" s="59" t="s">
        <v>563</v>
      </c>
      <c r="B224" s="68" t="s">
        <v>564</v>
      </c>
      <c r="C224" s="61" t="s">
        <v>949</v>
      </c>
      <c r="D224" s="62"/>
      <c r="E224" s="167"/>
      <c r="F224" s="63">
        <f t="shared" si="6"/>
        <v>0</v>
      </c>
      <c r="G224" s="64">
        <f t="shared" si="7"/>
        <v>0</v>
      </c>
      <c r="H224" s="166"/>
      <c r="I224" s="44"/>
    </row>
    <row r="225" spans="1:9" s="52" customFormat="1">
      <c r="A225" s="59" t="s">
        <v>565</v>
      </c>
      <c r="B225" s="67" t="s">
        <v>566</v>
      </c>
      <c r="C225" s="61" t="s">
        <v>949</v>
      </c>
      <c r="D225" s="62"/>
      <c r="E225" s="167"/>
      <c r="F225" s="63">
        <f t="shared" si="6"/>
        <v>0</v>
      </c>
      <c r="G225" s="64">
        <f t="shared" si="7"/>
        <v>0</v>
      </c>
      <c r="H225" s="166"/>
      <c r="I225" s="44"/>
    </row>
    <row r="226" spans="1:9" s="52" customFormat="1">
      <c r="A226" s="59" t="s">
        <v>567</v>
      </c>
      <c r="B226" s="67" t="s">
        <v>568</v>
      </c>
      <c r="C226" s="61" t="s">
        <v>949</v>
      </c>
      <c r="D226" s="62"/>
      <c r="E226" s="167"/>
      <c r="F226" s="63">
        <f t="shared" si="6"/>
        <v>0</v>
      </c>
      <c r="G226" s="64">
        <f t="shared" si="7"/>
        <v>0</v>
      </c>
      <c r="H226" s="166"/>
      <c r="I226" s="44"/>
    </row>
    <row r="227" spans="1:9" s="52" customFormat="1">
      <c r="A227" s="59" t="s">
        <v>569</v>
      </c>
      <c r="B227" s="67" t="s">
        <v>570</v>
      </c>
      <c r="C227" s="61" t="s">
        <v>949</v>
      </c>
      <c r="D227" s="62"/>
      <c r="E227" s="167"/>
      <c r="F227" s="63">
        <f t="shared" si="6"/>
        <v>0</v>
      </c>
      <c r="G227" s="64">
        <f t="shared" si="7"/>
        <v>0</v>
      </c>
      <c r="H227" s="166"/>
      <c r="I227" s="44"/>
    </row>
    <row r="228" spans="1:9" s="52" customFormat="1">
      <c r="A228" s="59" t="s">
        <v>571</v>
      </c>
      <c r="B228" s="68" t="s">
        <v>572</v>
      </c>
      <c r="C228" s="61" t="s">
        <v>949</v>
      </c>
      <c r="D228" s="62"/>
      <c r="E228" s="167"/>
      <c r="F228" s="63">
        <f t="shared" si="6"/>
        <v>0</v>
      </c>
      <c r="G228" s="64">
        <f t="shared" si="7"/>
        <v>0</v>
      </c>
      <c r="H228" s="166"/>
      <c r="I228" s="44"/>
    </row>
    <row r="229" spans="1:9" s="52" customFormat="1">
      <c r="A229" s="59" t="s">
        <v>573</v>
      </c>
      <c r="B229" s="68" t="s">
        <v>574</v>
      </c>
      <c r="C229" s="61" t="s">
        <v>949</v>
      </c>
      <c r="D229" s="62"/>
      <c r="E229" s="167"/>
      <c r="F229" s="63">
        <f t="shared" si="6"/>
        <v>0</v>
      </c>
      <c r="G229" s="64">
        <f t="shared" si="7"/>
        <v>0</v>
      </c>
      <c r="H229" s="166"/>
      <c r="I229" s="44"/>
    </row>
    <row r="230" spans="1:9" s="52" customFormat="1">
      <c r="A230" s="59" t="s">
        <v>575</v>
      </c>
      <c r="B230" s="67" t="s">
        <v>576</v>
      </c>
      <c r="C230" s="61" t="s">
        <v>949</v>
      </c>
      <c r="D230" s="62"/>
      <c r="E230" s="167"/>
      <c r="F230" s="63">
        <f t="shared" si="6"/>
        <v>0</v>
      </c>
      <c r="G230" s="64">
        <f t="shared" si="7"/>
        <v>0</v>
      </c>
      <c r="H230" s="166"/>
      <c r="I230" s="44"/>
    </row>
    <row r="231" spans="1:9" s="52" customFormat="1">
      <c r="A231" s="59" t="s">
        <v>577</v>
      </c>
      <c r="B231" s="67" t="s">
        <v>578</v>
      </c>
      <c r="C231" s="61" t="s">
        <v>949</v>
      </c>
      <c r="D231" s="62"/>
      <c r="E231" s="167"/>
      <c r="F231" s="63">
        <f t="shared" ref="F231:F294" si="8">E231-D231</f>
        <v>0</v>
      </c>
      <c r="G231" s="64">
        <f t="shared" ref="G231:G294" si="9">IF(ROUND(D231,3)&gt;0,F231*100/ROUND(D231,3),0)</f>
        <v>0</v>
      </c>
      <c r="H231" s="166"/>
      <c r="I231" s="44"/>
    </row>
    <row r="232" spans="1:9" s="52" customFormat="1">
      <c r="A232" s="59" t="s">
        <v>579</v>
      </c>
      <c r="B232" s="68" t="s">
        <v>580</v>
      </c>
      <c r="C232" s="61" t="s">
        <v>949</v>
      </c>
      <c r="D232" s="62"/>
      <c r="E232" s="167"/>
      <c r="F232" s="63">
        <f t="shared" si="8"/>
        <v>0</v>
      </c>
      <c r="G232" s="64">
        <f t="shared" si="9"/>
        <v>0</v>
      </c>
      <c r="H232" s="166"/>
      <c r="I232" s="44"/>
    </row>
    <row r="233" spans="1:9" s="52" customFormat="1">
      <c r="A233" s="59" t="s">
        <v>581</v>
      </c>
      <c r="B233" s="68" t="s">
        <v>582</v>
      </c>
      <c r="C233" s="61" t="s">
        <v>949</v>
      </c>
      <c r="D233" s="62"/>
      <c r="E233" s="167"/>
      <c r="F233" s="63">
        <f t="shared" si="8"/>
        <v>0</v>
      </c>
      <c r="G233" s="64">
        <f t="shared" si="9"/>
        <v>0</v>
      </c>
      <c r="H233" s="166"/>
      <c r="I233" s="44"/>
    </row>
    <row r="234" spans="1:9" s="52" customFormat="1">
      <c r="A234" s="59" t="s">
        <v>583</v>
      </c>
      <c r="B234" s="68" t="s">
        <v>584</v>
      </c>
      <c r="C234" s="61" t="s">
        <v>949</v>
      </c>
      <c r="D234" s="62"/>
      <c r="E234" s="167"/>
      <c r="F234" s="63">
        <f t="shared" si="8"/>
        <v>0</v>
      </c>
      <c r="G234" s="64">
        <f t="shared" si="9"/>
        <v>0</v>
      </c>
      <c r="H234" s="166"/>
      <c r="I234" s="44"/>
    </row>
    <row r="235" spans="1:9" s="52" customFormat="1">
      <c r="A235" s="59" t="s">
        <v>585</v>
      </c>
      <c r="B235" s="83" t="s">
        <v>586</v>
      </c>
      <c r="C235" s="61" t="s">
        <v>949</v>
      </c>
      <c r="D235" s="62"/>
      <c r="E235" s="167"/>
      <c r="F235" s="63">
        <f t="shared" si="8"/>
        <v>0</v>
      </c>
      <c r="G235" s="64">
        <f t="shared" si="9"/>
        <v>0</v>
      </c>
      <c r="H235" s="166"/>
      <c r="I235" s="44"/>
    </row>
    <row r="236" spans="1:9" s="52" customFormat="1">
      <c r="A236" s="59" t="s">
        <v>587</v>
      </c>
      <c r="B236" s="68" t="s">
        <v>588</v>
      </c>
      <c r="C236" s="61" t="s">
        <v>949</v>
      </c>
      <c r="D236" s="62"/>
      <c r="E236" s="167"/>
      <c r="F236" s="63">
        <f t="shared" si="8"/>
        <v>0</v>
      </c>
      <c r="G236" s="64">
        <f t="shared" si="9"/>
        <v>0</v>
      </c>
      <c r="H236" s="166"/>
      <c r="I236" s="44"/>
    </row>
    <row r="237" spans="1:9" s="52" customFormat="1">
      <c r="A237" s="59" t="s">
        <v>589</v>
      </c>
      <c r="B237" s="67" t="s">
        <v>566</v>
      </c>
      <c r="C237" s="61" t="s">
        <v>949</v>
      </c>
      <c r="D237" s="62"/>
      <c r="E237" s="167"/>
      <c r="F237" s="63">
        <f t="shared" si="8"/>
        <v>0</v>
      </c>
      <c r="G237" s="64">
        <f t="shared" si="9"/>
        <v>0</v>
      </c>
      <c r="H237" s="166"/>
      <c r="I237" s="44"/>
    </row>
    <row r="238" spans="1:9" s="52" customFormat="1">
      <c r="A238" s="59" t="s">
        <v>590</v>
      </c>
      <c r="B238" s="67" t="s">
        <v>568</v>
      </c>
      <c r="C238" s="61" t="s">
        <v>949</v>
      </c>
      <c r="D238" s="62"/>
      <c r="E238" s="167"/>
      <c r="F238" s="63">
        <f t="shared" si="8"/>
        <v>0</v>
      </c>
      <c r="G238" s="64">
        <f t="shared" si="9"/>
        <v>0</v>
      </c>
      <c r="H238" s="166"/>
      <c r="I238" s="44"/>
    </row>
    <row r="239" spans="1:9" s="52" customFormat="1">
      <c r="A239" s="59" t="s">
        <v>591</v>
      </c>
      <c r="B239" s="67" t="s">
        <v>570</v>
      </c>
      <c r="C239" s="61" t="s">
        <v>949</v>
      </c>
      <c r="D239" s="62"/>
      <c r="E239" s="167"/>
      <c r="F239" s="63">
        <f t="shared" si="8"/>
        <v>0</v>
      </c>
      <c r="G239" s="64">
        <f t="shared" si="9"/>
        <v>0</v>
      </c>
      <c r="H239" s="166"/>
      <c r="I239" s="44"/>
    </row>
    <row r="240" spans="1:9" s="52" customFormat="1">
      <c r="A240" s="59" t="s">
        <v>592</v>
      </c>
      <c r="B240" s="68" t="s">
        <v>457</v>
      </c>
      <c r="C240" s="61" t="s">
        <v>949</v>
      </c>
      <c r="D240" s="62"/>
      <c r="E240" s="167"/>
      <c r="F240" s="63">
        <f t="shared" si="8"/>
        <v>0</v>
      </c>
      <c r="G240" s="64">
        <f t="shared" si="9"/>
        <v>0</v>
      </c>
      <c r="H240" s="166"/>
      <c r="I240" s="44"/>
    </row>
    <row r="241" spans="1:9" s="52" customFormat="1">
      <c r="A241" s="59" t="s">
        <v>593</v>
      </c>
      <c r="B241" s="68" t="s">
        <v>594</v>
      </c>
      <c r="C241" s="61" t="s">
        <v>949</v>
      </c>
      <c r="D241" s="62"/>
      <c r="E241" s="167"/>
      <c r="F241" s="63">
        <f t="shared" si="8"/>
        <v>0</v>
      </c>
      <c r="G241" s="64">
        <f t="shared" si="9"/>
        <v>0</v>
      </c>
      <c r="H241" s="166"/>
      <c r="I241" s="44"/>
    </row>
    <row r="242" spans="1:9" s="52" customFormat="1" ht="31.5">
      <c r="A242" s="59" t="s">
        <v>595</v>
      </c>
      <c r="B242" s="83" t="s">
        <v>596</v>
      </c>
      <c r="C242" s="61" t="s">
        <v>949</v>
      </c>
      <c r="D242" s="62"/>
      <c r="E242" s="167"/>
      <c r="F242" s="63">
        <f t="shared" si="8"/>
        <v>0</v>
      </c>
      <c r="G242" s="64">
        <f t="shared" si="9"/>
        <v>0</v>
      </c>
      <c r="H242" s="166"/>
      <c r="I242" s="44"/>
    </row>
    <row r="243" spans="1:9" s="52" customFormat="1" ht="31.5">
      <c r="A243" s="59" t="s">
        <v>597</v>
      </c>
      <c r="B243" s="83" t="s">
        <v>598</v>
      </c>
      <c r="C243" s="61" t="s">
        <v>949</v>
      </c>
      <c r="D243" s="62"/>
      <c r="E243" s="167"/>
      <c r="F243" s="63">
        <f t="shared" si="8"/>
        <v>0</v>
      </c>
      <c r="G243" s="64">
        <f t="shared" si="9"/>
        <v>0</v>
      </c>
      <c r="H243" s="166"/>
      <c r="I243" s="44"/>
    </row>
    <row r="244" spans="1:9" s="52" customFormat="1">
      <c r="A244" s="59" t="s">
        <v>599</v>
      </c>
      <c r="B244" s="68" t="s">
        <v>600</v>
      </c>
      <c r="C244" s="61" t="s">
        <v>949</v>
      </c>
      <c r="D244" s="62"/>
      <c r="E244" s="167"/>
      <c r="F244" s="63">
        <f t="shared" si="8"/>
        <v>0</v>
      </c>
      <c r="G244" s="64">
        <f t="shared" si="9"/>
        <v>0</v>
      </c>
      <c r="H244" s="166"/>
      <c r="I244" s="44"/>
    </row>
    <row r="245" spans="1:9" s="52" customFormat="1">
      <c r="A245" s="59" t="s">
        <v>601</v>
      </c>
      <c r="B245" s="68" t="s">
        <v>602</v>
      </c>
      <c r="C245" s="61" t="s">
        <v>949</v>
      </c>
      <c r="D245" s="62"/>
      <c r="E245" s="167"/>
      <c r="F245" s="63">
        <f t="shared" si="8"/>
        <v>0</v>
      </c>
      <c r="G245" s="64">
        <f t="shared" si="9"/>
        <v>0</v>
      </c>
      <c r="H245" s="166"/>
      <c r="I245" s="44"/>
    </row>
    <row r="246" spans="1:9" s="52" customFormat="1" ht="31.5">
      <c r="A246" s="59" t="s">
        <v>603</v>
      </c>
      <c r="B246" s="83" t="s">
        <v>604</v>
      </c>
      <c r="C246" s="61" t="s">
        <v>949</v>
      </c>
      <c r="D246" s="62"/>
      <c r="E246" s="167"/>
      <c r="F246" s="63">
        <f t="shared" si="8"/>
        <v>0</v>
      </c>
      <c r="G246" s="64">
        <f t="shared" si="9"/>
        <v>0</v>
      </c>
      <c r="H246" s="166"/>
      <c r="I246" s="44"/>
    </row>
    <row r="247" spans="1:9" s="52" customFormat="1">
      <c r="A247" s="59" t="s">
        <v>605</v>
      </c>
      <c r="B247" s="68" t="s">
        <v>606</v>
      </c>
      <c r="C247" s="61" t="s">
        <v>949</v>
      </c>
      <c r="D247" s="62"/>
      <c r="E247" s="167"/>
      <c r="F247" s="63">
        <f t="shared" si="8"/>
        <v>0</v>
      </c>
      <c r="G247" s="64">
        <f t="shared" si="9"/>
        <v>0</v>
      </c>
      <c r="H247" s="166"/>
      <c r="I247" s="44"/>
    </row>
    <row r="248" spans="1:9" s="52" customFormat="1">
      <c r="A248" s="59" t="s">
        <v>607</v>
      </c>
      <c r="B248" s="68" t="s">
        <v>608</v>
      </c>
      <c r="C248" s="61" t="s">
        <v>949</v>
      </c>
      <c r="D248" s="62"/>
      <c r="E248" s="167"/>
      <c r="F248" s="63">
        <f t="shared" si="8"/>
        <v>0</v>
      </c>
      <c r="G248" s="64">
        <f t="shared" si="9"/>
        <v>0</v>
      </c>
      <c r="H248" s="166"/>
      <c r="I248" s="44"/>
    </row>
    <row r="249" spans="1:9" s="52" customFormat="1">
      <c r="A249" s="59" t="s">
        <v>609</v>
      </c>
      <c r="B249" s="83" t="s">
        <v>610</v>
      </c>
      <c r="C249" s="61" t="s">
        <v>949</v>
      </c>
      <c r="D249" s="62"/>
      <c r="E249" s="167"/>
      <c r="F249" s="63">
        <f t="shared" si="8"/>
        <v>0</v>
      </c>
      <c r="G249" s="64">
        <f t="shared" si="9"/>
        <v>0</v>
      </c>
      <c r="H249" s="166"/>
      <c r="I249" s="44"/>
    </row>
    <row r="250" spans="1:9" s="52" customFormat="1">
      <c r="A250" s="59" t="s">
        <v>611</v>
      </c>
      <c r="B250" s="83" t="s">
        <v>612</v>
      </c>
      <c r="C250" s="61" t="s">
        <v>949</v>
      </c>
      <c r="D250" s="62"/>
      <c r="E250" s="167"/>
      <c r="F250" s="63">
        <f t="shared" si="8"/>
        <v>0</v>
      </c>
      <c r="G250" s="64">
        <f t="shared" si="9"/>
        <v>0</v>
      </c>
      <c r="H250" s="166"/>
      <c r="I250" s="44"/>
    </row>
    <row r="251" spans="1:9" s="52" customFormat="1">
      <c r="A251" s="59" t="s">
        <v>613</v>
      </c>
      <c r="B251" s="83" t="s">
        <v>614</v>
      </c>
      <c r="C251" s="61" t="s">
        <v>949</v>
      </c>
      <c r="D251" s="62"/>
      <c r="E251" s="167"/>
      <c r="F251" s="63">
        <f t="shared" si="8"/>
        <v>0</v>
      </c>
      <c r="G251" s="64">
        <f t="shared" si="9"/>
        <v>0</v>
      </c>
      <c r="H251" s="166"/>
      <c r="I251" s="44"/>
    </row>
    <row r="252" spans="1:9" s="52" customFormat="1" ht="16.5" thickBot="1">
      <c r="A252" s="71" t="s">
        <v>615</v>
      </c>
      <c r="B252" s="86" t="s">
        <v>616</v>
      </c>
      <c r="C252" s="61" t="s">
        <v>949</v>
      </c>
      <c r="D252" s="74"/>
      <c r="E252" s="171"/>
      <c r="F252" s="271">
        <f t="shared" si="8"/>
        <v>0</v>
      </c>
      <c r="G252" s="272">
        <f t="shared" si="9"/>
        <v>0</v>
      </c>
      <c r="H252" s="169"/>
      <c r="I252" s="44"/>
    </row>
    <row r="253" spans="1:9" s="52" customFormat="1">
      <c r="A253" s="53" t="s">
        <v>617</v>
      </c>
      <c r="B253" s="54" t="s">
        <v>362</v>
      </c>
      <c r="C253" s="55" t="s">
        <v>460</v>
      </c>
      <c r="D253" s="56"/>
      <c r="E253" s="173"/>
      <c r="F253" s="269">
        <f t="shared" si="8"/>
        <v>0</v>
      </c>
      <c r="G253" s="270">
        <f t="shared" si="9"/>
        <v>0</v>
      </c>
      <c r="H253" s="165"/>
      <c r="I253" s="44"/>
    </row>
    <row r="254" spans="1:9" s="52" customFormat="1">
      <c r="A254" s="59" t="s">
        <v>618</v>
      </c>
      <c r="B254" s="68" t="s">
        <v>619</v>
      </c>
      <c r="C254" s="61" t="s">
        <v>949</v>
      </c>
      <c r="D254" s="62"/>
      <c r="E254" s="167"/>
      <c r="F254" s="63">
        <f t="shared" si="8"/>
        <v>0</v>
      </c>
      <c r="G254" s="64">
        <f t="shared" si="9"/>
        <v>0</v>
      </c>
      <c r="H254" s="166"/>
      <c r="I254" s="44"/>
    </row>
    <row r="255" spans="1:9" s="52" customFormat="1">
      <c r="A255" s="59" t="s">
        <v>620</v>
      </c>
      <c r="B255" s="67" t="s">
        <v>621</v>
      </c>
      <c r="C255" s="61" t="s">
        <v>949</v>
      </c>
      <c r="D255" s="62"/>
      <c r="E255" s="167"/>
      <c r="F255" s="63">
        <f t="shared" si="8"/>
        <v>0</v>
      </c>
      <c r="G255" s="64">
        <f t="shared" si="9"/>
        <v>0</v>
      </c>
      <c r="H255" s="166"/>
      <c r="I255" s="44"/>
    </row>
    <row r="256" spans="1:9" s="52" customFormat="1">
      <c r="A256" s="59" t="s">
        <v>622</v>
      </c>
      <c r="B256" s="69" t="s">
        <v>623</v>
      </c>
      <c r="C256" s="61" t="s">
        <v>949</v>
      </c>
      <c r="D256" s="62"/>
      <c r="E256" s="167"/>
      <c r="F256" s="63">
        <f t="shared" si="8"/>
        <v>0</v>
      </c>
      <c r="G256" s="64">
        <f t="shared" si="9"/>
        <v>0</v>
      </c>
      <c r="H256" s="166"/>
      <c r="I256" s="44"/>
    </row>
    <row r="257" spans="1:9" s="52" customFormat="1" ht="31.5">
      <c r="A257" s="59" t="s">
        <v>624</v>
      </c>
      <c r="B257" s="69" t="s">
        <v>625</v>
      </c>
      <c r="C257" s="61" t="s">
        <v>949</v>
      </c>
      <c r="D257" s="62"/>
      <c r="E257" s="167"/>
      <c r="F257" s="63">
        <f t="shared" si="8"/>
        <v>0</v>
      </c>
      <c r="G257" s="64">
        <f t="shared" si="9"/>
        <v>0</v>
      </c>
      <c r="H257" s="166"/>
      <c r="I257" s="44"/>
    </row>
    <row r="258" spans="1:9" s="52" customFormat="1">
      <c r="A258" s="59" t="s">
        <v>626</v>
      </c>
      <c r="B258" s="70" t="s">
        <v>623</v>
      </c>
      <c r="C258" s="61" t="s">
        <v>949</v>
      </c>
      <c r="D258" s="62"/>
      <c r="E258" s="167"/>
      <c r="F258" s="63">
        <f t="shared" si="8"/>
        <v>0</v>
      </c>
      <c r="G258" s="64">
        <f t="shared" si="9"/>
        <v>0</v>
      </c>
      <c r="H258" s="166"/>
      <c r="I258" s="44"/>
    </row>
    <row r="259" spans="1:9" s="52" customFormat="1" ht="31.5">
      <c r="A259" s="59" t="s">
        <v>627</v>
      </c>
      <c r="B259" s="69" t="s">
        <v>293</v>
      </c>
      <c r="C259" s="61" t="s">
        <v>949</v>
      </c>
      <c r="D259" s="62"/>
      <c r="E259" s="167"/>
      <c r="F259" s="63">
        <f t="shared" si="8"/>
        <v>0</v>
      </c>
      <c r="G259" s="64">
        <f t="shared" si="9"/>
        <v>0</v>
      </c>
      <c r="H259" s="166"/>
      <c r="I259" s="44"/>
    </row>
    <row r="260" spans="1:9" s="52" customFormat="1">
      <c r="A260" s="59" t="s">
        <v>628</v>
      </c>
      <c r="B260" s="70" t="s">
        <v>623</v>
      </c>
      <c r="C260" s="61" t="s">
        <v>949</v>
      </c>
      <c r="D260" s="62"/>
      <c r="E260" s="167"/>
      <c r="F260" s="63">
        <f t="shared" si="8"/>
        <v>0</v>
      </c>
      <c r="G260" s="64">
        <f t="shared" si="9"/>
        <v>0</v>
      </c>
      <c r="H260" s="166"/>
      <c r="I260" s="44"/>
    </row>
    <row r="261" spans="1:9" s="52" customFormat="1" ht="31.5">
      <c r="A261" s="59" t="s">
        <v>629</v>
      </c>
      <c r="B261" s="69" t="s">
        <v>294</v>
      </c>
      <c r="C261" s="61" t="s">
        <v>949</v>
      </c>
      <c r="D261" s="62"/>
      <c r="E261" s="167"/>
      <c r="F261" s="63">
        <f t="shared" si="8"/>
        <v>0</v>
      </c>
      <c r="G261" s="64">
        <f t="shared" si="9"/>
        <v>0</v>
      </c>
      <c r="H261" s="166"/>
      <c r="I261" s="44"/>
    </row>
    <row r="262" spans="1:9" s="52" customFormat="1">
      <c r="A262" s="59" t="s">
        <v>630</v>
      </c>
      <c r="B262" s="70" t="s">
        <v>623</v>
      </c>
      <c r="C262" s="61" t="s">
        <v>949</v>
      </c>
      <c r="D262" s="62"/>
      <c r="E262" s="167"/>
      <c r="F262" s="63">
        <f t="shared" si="8"/>
        <v>0</v>
      </c>
      <c r="G262" s="64">
        <f t="shared" si="9"/>
        <v>0</v>
      </c>
      <c r="H262" s="166"/>
      <c r="I262" s="44"/>
    </row>
    <row r="263" spans="1:9" s="52" customFormat="1">
      <c r="A263" s="59" t="s">
        <v>631</v>
      </c>
      <c r="B263" s="67" t="s">
        <v>632</v>
      </c>
      <c r="C263" s="61" t="s">
        <v>949</v>
      </c>
      <c r="D263" s="62"/>
      <c r="E263" s="167"/>
      <c r="F263" s="63">
        <f t="shared" si="8"/>
        <v>0</v>
      </c>
      <c r="G263" s="64">
        <f t="shared" si="9"/>
        <v>0</v>
      </c>
      <c r="H263" s="166"/>
      <c r="I263" s="44"/>
    </row>
    <row r="264" spans="1:9" s="52" customFormat="1">
      <c r="A264" s="59" t="s">
        <v>633</v>
      </c>
      <c r="B264" s="69" t="s">
        <v>623</v>
      </c>
      <c r="C264" s="61" t="s">
        <v>949</v>
      </c>
      <c r="D264" s="62"/>
      <c r="E264" s="167"/>
      <c r="F264" s="63">
        <f t="shared" si="8"/>
        <v>0</v>
      </c>
      <c r="G264" s="64">
        <f t="shared" si="9"/>
        <v>0</v>
      </c>
      <c r="H264" s="166"/>
      <c r="I264" s="44"/>
    </row>
    <row r="265" spans="1:9" s="52" customFormat="1">
      <c r="A265" s="59" t="s">
        <v>634</v>
      </c>
      <c r="B265" s="66" t="s">
        <v>189</v>
      </c>
      <c r="C265" s="61" t="s">
        <v>949</v>
      </c>
      <c r="D265" s="62"/>
      <c r="E265" s="167"/>
      <c r="F265" s="63">
        <f t="shared" si="8"/>
        <v>0</v>
      </c>
      <c r="G265" s="64">
        <f t="shared" si="9"/>
        <v>0</v>
      </c>
      <c r="H265" s="166"/>
      <c r="I265" s="44"/>
    </row>
    <row r="266" spans="1:9" s="52" customFormat="1">
      <c r="A266" s="59" t="s">
        <v>635</v>
      </c>
      <c r="B266" s="69" t="s">
        <v>623</v>
      </c>
      <c r="C266" s="61" t="s">
        <v>949</v>
      </c>
      <c r="D266" s="62"/>
      <c r="E266" s="167"/>
      <c r="F266" s="63">
        <f t="shared" si="8"/>
        <v>0</v>
      </c>
      <c r="G266" s="64">
        <f t="shared" si="9"/>
        <v>0</v>
      </c>
      <c r="H266" s="166"/>
      <c r="I266" s="44"/>
    </row>
    <row r="267" spans="1:9" s="52" customFormat="1">
      <c r="A267" s="59" t="s">
        <v>636</v>
      </c>
      <c r="B267" s="66" t="s">
        <v>637</v>
      </c>
      <c r="C267" s="61" t="s">
        <v>949</v>
      </c>
      <c r="D267" s="62"/>
      <c r="E267" s="167"/>
      <c r="F267" s="63">
        <f t="shared" si="8"/>
        <v>0</v>
      </c>
      <c r="G267" s="64">
        <f t="shared" si="9"/>
        <v>0</v>
      </c>
      <c r="H267" s="166"/>
      <c r="I267" s="44"/>
    </row>
    <row r="268" spans="1:9" s="52" customFormat="1">
      <c r="A268" s="59" t="s">
        <v>638</v>
      </c>
      <c r="B268" s="69" t="s">
        <v>623</v>
      </c>
      <c r="C268" s="61" t="s">
        <v>949</v>
      </c>
      <c r="D268" s="62"/>
      <c r="E268" s="167"/>
      <c r="F268" s="63">
        <f t="shared" si="8"/>
        <v>0</v>
      </c>
      <c r="G268" s="64">
        <f t="shared" si="9"/>
        <v>0</v>
      </c>
      <c r="H268" s="166"/>
      <c r="I268" s="44"/>
    </row>
    <row r="269" spans="1:9" s="52" customFormat="1">
      <c r="A269" s="59" t="s">
        <v>639</v>
      </c>
      <c r="B269" s="66" t="s">
        <v>640</v>
      </c>
      <c r="C269" s="61" t="s">
        <v>949</v>
      </c>
      <c r="D269" s="62"/>
      <c r="E269" s="167"/>
      <c r="F269" s="63">
        <f t="shared" si="8"/>
        <v>0</v>
      </c>
      <c r="G269" s="64">
        <f t="shared" si="9"/>
        <v>0</v>
      </c>
      <c r="H269" s="166"/>
      <c r="I269" s="44"/>
    </row>
    <row r="270" spans="1:9" s="52" customFormat="1">
      <c r="A270" s="59" t="s">
        <v>641</v>
      </c>
      <c r="B270" s="69" t="s">
        <v>623</v>
      </c>
      <c r="C270" s="61" t="s">
        <v>949</v>
      </c>
      <c r="D270" s="62"/>
      <c r="E270" s="167"/>
      <c r="F270" s="63">
        <f t="shared" si="8"/>
        <v>0</v>
      </c>
      <c r="G270" s="64">
        <f t="shared" si="9"/>
        <v>0</v>
      </c>
      <c r="H270" s="166"/>
      <c r="I270" s="44"/>
    </row>
    <row r="271" spans="1:9" s="52" customFormat="1">
      <c r="A271" s="59" t="s">
        <v>642</v>
      </c>
      <c r="B271" s="66" t="s">
        <v>191</v>
      </c>
      <c r="C271" s="61" t="s">
        <v>949</v>
      </c>
      <c r="D271" s="62"/>
      <c r="E271" s="167"/>
      <c r="F271" s="63">
        <f t="shared" si="8"/>
        <v>0</v>
      </c>
      <c r="G271" s="64">
        <f t="shared" si="9"/>
        <v>0</v>
      </c>
      <c r="H271" s="166"/>
      <c r="I271" s="44"/>
    </row>
    <row r="272" spans="1:9" s="52" customFormat="1">
      <c r="A272" s="59" t="s">
        <v>643</v>
      </c>
      <c r="B272" s="69" t="s">
        <v>623</v>
      </c>
      <c r="C272" s="61" t="s">
        <v>949</v>
      </c>
      <c r="D272" s="62"/>
      <c r="E272" s="167"/>
      <c r="F272" s="63">
        <f t="shared" si="8"/>
        <v>0</v>
      </c>
      <c r="G272" s="64">
        <f t="shared" si="9"/>
        <v>0</v>
      </c>
      <c r="H272" s="166"/>
      <c r="I272" s="44"/>
    </row>
    <row r="273" spans="1:9" s="52" customFormat="1">
      <c r="A273" s="59" t="s">
        <v>642</v>
      </c>
      <c r="B273" s="66" t="s">
        <v>644</v>
      </c>
      <c r="C273" s="61" t="s">
        <v>949</v>
      </c>
      <c r="D273" s="62"/>
      <c r="E273" s="167"/>
      <c r="F273" s="63">
        <f t="shared" si="8"/>
        <v>0</v>
      </c>
      <c r="G273" s="64">
        <f t="shared" si="9"/>
        <v>0</v>
      </c>
      <c r="H273" s="166"/>
      <c r="I273" s="44"/>
    </row>
    <row r="274" spans="1:9" s="52" customFormat="1">
      <c r="A274" s="59" t="s">
        <v>645</v>
      </c>
      <c r="B274" s="69" t="s">
        <v>623</v>
      </c>
      <c r="C274" s="61" t="s">
        <v>949</v>
      </c>
      <c r="D274" s="62"/>
      <c r="E274" s="167"/>
      <c r="F274" s="63">
        <f t="shared" si="8"/>
        <v>0</v>
      </c>
      <c r="G274" s="64">
        <f t="shared" si="9"/>
        <v>0</v>
      </c>
      <c r="H274" s="166"/>
      <c r="I274" s="44"/>
    </row>
    <row r="275" spans="1:9" s="52" customFormat="1" ht="31.5">
      <c r="A275" s="59" t="s">
        <v>646</v>
      </c>
      <c r="B275" s="67" t="s">
        <v>647</v>
      </c>
      <c r="C275" s="61" t="s">
        <v>949</v>
      </c>
      <c r="D275" s="62"/>
      <c r="E275" s="167"/>
      <c r="F275" s="63">
        <f t="shared" si="8"/>
        <v>0</v>
      </c>
      <c r="G275" s="64">
        <f t="shared" si="9"/>
        <v>0</v>
      </c>
      <c r="H275" s="166"/>
      <c r="I275" s="44"/>
    </row>
    <row r="276" spans="1:9" s="52" customFormat="1">
      <c r="A276" s="59" t="s">
        <v>648</v>
      </c>
      <c r="B276" s="69" t="s">
        <v>623</v>
      </c>
      <c r="C276" s="61" t="s">
        <v>949</v>
      </c>
      <c r="D276" s="62"/>
      <c r="E276" s="167"/>
      <c r="F276" s="63">
        <f t="shared" si="8"/>
        <v>0</v>
      </c>
      <c r="G276" s="64">
        <f t="shared" si="9"/>
        <v>0</v>
      </c>
      <c r="H276" s="166"/>
      <c r="I276" s="44"/>
    </row>
    <row r="277" spans="1:9" s="52" customFormat="1">
      <c r="A277" s="59" t="s">
        <v>649</v>
      </c>
      <c r="B277" s="69" t="s">
        <v>196</v>
      </c>
      <c r="C277" s="61" t="s">
        <v>949</v>
      </c>
      <c r="D277" s="62"/>
      <c r="E277" s="167"/>
      <c r="F277" s="63">
        <f t="shared" si="8"/>
        <v>0</v>
      </c>
      <c r="G277" s="64">
        <f t="shared" si="9"/>
        <v>0</v>
      </c>
      <c r="H277" s="166"/>
      <c r="I277" s="44"/>
    </row>
    <row r="278" spans="1:9" s="52" customFormat="1">
      <c r="A278" s="59" t="s">
        <v>650</v>
      </c>
      <c r="B278" s="70" t="s">
        <v>623</v>
      </c>
      <c r="C278" s="61" t="s">
        <v>949</v>
      </c>
      <c r="D278" s="62"/>
      <c r="E278" s="167"/>
      <c r="F278" s="63">
        <f t="shared" si="8"/>
        <v>0</v>
      </c>
      <c r="G278" s="64">
        <f t="shared" si="9"/>
        <v>0</v>
      </c>
      <c r="H278" s="166"/>
      <c r="I278" s="44"/>
    </row>
    <row r="279" spans="1:9" s="52" customFormat="1">
      <c r="A279" s="59" t="s">
        <v>651</v>
      </c>
      <c r="B279" s="69" t="s">
        <v>197</v>
      </c>
      <c r="C279" s="61" t="s">
        <v>949</v>
      </c>
      <c r="D279" s="62"/>
      <c r="E279" s="167"/>
      <c r="F279" s="63">
        <f t="shared" si="8"/>
        <v>0</v>
      </c>
      <c r="G279" s="64">
        <f t="shared" si="9"/>
        <v>0</v>
      </c>
      <c r="H279" s="166"/>
      <c r="I279" s="44"/>
    </row>
    <row r="280" spans="1:9" s="52" customFormat="1">
      <c r="A280" s="59" t="s">
        <v>652</v>
      </c>
      <c r="B280" s="70" t="s">
        <v>623</v>
      </c>
      <c r="C280" s="61" t="s">
        <v>949</v>
      </c>
      <c r="D280" s="62"/>
      <c r="E280" s="167"/>
      <c r="F280" s="63">
        <f t="shared" si="8"/>
        <v>0</v>
      </c>
      <c r="G280" s="64">
        <f t="shared" si="9"/>
        <v>0</v>
      </c>
      <c r="H280" s="166"/>
      <c r="I280" s="44"/>
    </row>
    <row r="281" spans="1:9" s="52" customFormat="1">
      <c r="A281" s="59" t="s">
        <v>653</v>
      </c>
      <c r="B281" s="67" t="s">
        <v>654</v>
      </c>
      <c r="C281" s="61" t="s">
        <v>949</v>
      </c>
      <c r="D281" s="62"/>
      <c r="E281" s="167"/>
      <c r="F281" s="63">
        <f t="shared" si="8"/>
        <v>0</v>
      </c>
      <c r="G281" s="64">
        <f t="shared" si="9"/>
        <v>0</v>
      </c>
      <c r="H281" s="166"/>
      <c r="I281" s="44"/>
    </row>
    <row r="282" spans="1:9" s="52" customFormat="1">
      <c r="A282" s="59" t="s">
        <v>655</v>
      </c>
      <c r="B282" s="69" t="s">
        <v>623</v>
      </c>
      <c r="C282" s="61" t="s">
        <v>949</v>
      </c>
      <c r="D282" s="62"/>
      <c r="E282" s="167"/>
      <c r="F282" s="63">
        <f t="shared" si="8"/>
        <v>0</v>
      </c>
      <c r="G282" s="64">
        <f t="shared" si="9"/>
        <v>0</v>
      </c>
      <c r="H282" s="166"/>
      <c r="I282" s="44"/>
    </row>
    <row r="283" spans="1:9" s="52" customFormat="1">
      <c r="A283" s="59" t="s">
        <v>656</v>
      </c>
      <c r="B283" s="68" t="s">
        <v>657</v>
      </c>
      <c r="C283" s="61" t="s">
        <v>949</v>
      </c>
      <c r="D283" s="62"/>
      <c r="E283" s="167"/>
      <c r="F283" s="63">
        <f t="shared" si="8"/>
        <v>0</v>
      </c>
      <c r="G283" s="64">
        <f t="shared" si="9"/>
        <v>0</v>
      </c>
      <c r="H283" s="166"/>
      <c r="I283" s="44"/>
    </row>
    <row r="284" spans="1:9" s="52" customFormat="1">
      <c r="A284" s="59" t="s">
        <v>658</v>
      </c>
      <c r="B284" s="67" t="s">
        <v>659</v>
      </c>
      <c r="C284" s="61" t="s">
        <v>949</v>
      </c>
      <c r="D284" s="62"/>
      <c r="E284" s="167"/>
      <c r="F284" s="63">
        <f t="shared" si="8"/>
        <v>0</v>
      </c>
      <c r="G284" s="64">
        <f t="shared" si="9"/>
        <v>0</v>
      </c>
      <c r="H284" s="166"/>
      <c r="I284" s="44"/>
    </row>
    <row r="285" spans="1:9" s="52" customFormat="1">
      <c r="A285" s="59" t="s">
        <v>660</v>
      </c>
      <c r="B285" s="69" t="s">
        <v>623</v>
      </c>
      <c r="C285" s="61" t="s">
        <v>949</v>
      </c>
      <c r="D285" s="62"/>
      <c r="E285" s="167"/>
      <c r="F285" s="63">
        <f t="shared" si="8"/>
        <v>0</v>
      </c>
      <c r="G285" s="64">
        <f t="shared" si="9"/>
        <v>0</v>
      </c>
      <c r="H285" s="166"/>
      <c r="I285" s="44"/>
    </row>
    <row r="286" spans="1:9" s="52" customFormat="1">
      <c r="A286" s="59" t="s">
        <v>661</v>
      </c>
      <c r="B286" s="67" t="s">
        <v>662</v>
      </c>
      <c r="C286" s="61" t="s">
        <v>949</v>
      </c>
      <c r="D286" s="62"/>
      <c r="E286" s="167"/>
      <c r="F286" s="63">
        <f t="shared" si="8"/>
        <v>0</v>
      </c>
      <c r="G286" s="64">
        <f t="shared" si="9"/>
        <v>0</v>
      </c>
      <c r="H286" s="166"/>
      <c r="I286" s="44"/>
    </row>
    <row r="287" spans="1:9" s="52" customFormat="1">
      <c r="A287" s="59" t="s">
        <v>663</v>
      </c>
      <c r="B287" s="69" t="s">
        <v>495</v>
      </c>
      <c r="C287" s="61" t="s">
        <v>949</v>
      </c>
      <c r="D287" s="62"/>
      <c r="E287" s="167"/>
      <c r="F287" s="63">
        <f t="shared" si="8"/>
        <v>0</v>
      </c>
      <c r="G287" s="64">
        <f t="shared" si="9"/>
        <v>0</v>
      </c>
      <c r="H287" s="166"/>
      <c r="I287" s="44"/>
    </row>
    <row r="288" spans="1:9" s="52" customFormat="1">
      <c r="A288" s="59" t="s">
        <v>664</v>
      </c>
      <c r="B288" s="70" t="s">
        <v>623</v>
      </c>
      <c r="C288" s="61" t="s">
        <v>949</v>
      </c>
      <c r="D288" s="62"/>
      <c r="E288" s="167"/>
      <c r="F288" s="63">
        <f t="shared" si="8"/>
        <v>0</v>
      </c>
      <c r="G288" s="64">
        <f t="shared" si="9"/>
        <v>0</v>
      </c>
      <c r="H288" s="166"/>
      <c r="I288" s="44"/>
    </row>
    <row r="289" spans="1:9" s="52" customFormat="1">
      <c r="A289" s="59" t="s">
        <v>665</v>
      </c>
      <c r="B289" s="69" t="s">
        <v>666</v>
      </c>
      <c r="C289" s="61" t="s">
        <v>949</v>
      </c>
      <c r="D289" s="62"/>
      <c r="E289" s="167"/>
      <c r="F289" s="63">
        <f t="shared" si="8"/>
        <v>0</v>
      </c>
      <c r="G289" s="64">
        <f t="shared" si="9"/>
        <v>0</v>
      </c>
      <c r="H289" s="166"/>
      <c r="I289" s="44"/>
    </row>
    <row r="290" spans="1:9" s="52" customFormat="1">
      <c r="A290" s="59" t="s">
        <v>667</v>
      </c>
      <c r="B290" s="70" t="s">
        <v>623</v>
      </c>
      <c r="C290" s="61" t="s">
        <v>949</v>
      </c>
      <c r="D290" s="62"/>
      <c r="E290" s="167"/>
      <c r="F290" s="63">
        <f t="shared" si="8"/>
        <v>0</v>
      </c>
      <c r="G290" s="64">
        <f t="shared" si="9"/>
        <v>0</v>
      </c>
      <c r="H290" s="166"/>
      <c r="I290" s="44"/>
    </row>
    <row r="291" spans="1:9" s="52" customFormat="1" ht="31.5">
      <c r="A291" s="59" t="s">
        <v>668</v>
      </c>
      <c r="B291" s="67" t="s">
        <v>669</v>
      </c>
      <c r="C291" s="61" t="s">
        <v>949</v>
      </c>
      <c r="D291" s="62"/>
      <c r="E291" s="167"/>
      <c r="F291" s="63">
        <f t="shared" si="8"/>
        <v>0</v>
      </c>
      <c r="G291" s="64">
        <f t="shared" si="9"/>
        <v>0</v>
      </c>
      <c r="H291" s="166"/>
      <c r="I291" s="44"/>
    </row>
    <row r="292" spans="1:9" s="52" customFormat="1">
      <c r="A292" s="59" t="s">
        <v>670</v>
      </c>
      <c r="B292" s="69" t="s">
        <v>623</v>
      </c>
      <c r="C292" s="61" t="s">
        <v>949</v>
      </c>
      <c r="D292" s="62"/>
      <c r="E292" s="167"/>
      <c r="F292" s="63">
        <f t="shared" si="8"/>
        <v>0</v>
      </c>
      <c r="G292" s="64">
        <f t="shared" si="9"/>
        <v>0</v>
      </c>
      <c r="H292" s="166"/>
      <c r="I292" s="44"/>
    </row>
    <row r="293" spans="1:9" s="52" customFormat="1">
      <c r="A293" s="59" t="s">
        <v>671</v>
      </c>
      <c r="B293" s="67" t="s">
        <v>672</v>
      </c>
      <c r="C293" s="61" t="s">
        <v>949</v>
      </c>
      <c r="D293" s="62"/>
      <c r="E293" s="167"/>
      <c r="F293" s="63">
        <f t="shared" si="8"/>
        <v>0</v>
      </c>
      <c r="G293" s="64">
        <f t="shared" si="9"/>
        <v>0</v>
      </c>
      <c r="H293" s="166"/>
      <c r="I293" s="44"/>
    </row>
    <row r="294" spans="1:9" s="52" customFormat="1">
      <c r="A294" s="59" t="s">
        <v>673</v>
      </c>
      <c r="B294" s="69" t="s">
        <v>623</v>
      </c>
      <c r="C294" s="61" t="s">
        <v>949</v>
      </c>
      <c r="D294" s="62"/>
      <c r="E294" s="167"/>
      <c r="F294" s="63">
        <f t="shared" si="8"/>
        <v>0</v>
      </c>
      <c r="G294" s="64">
        <f t="shared" si="9"/>
        <v>0</v>
      </c>
      <c r="H294" s="166"/>
      <c r="I294" s="44"/>
    </row>
    <row r="295" spans="1:9" s="52" customFormat="1">
      <c r="A295" s="59" t="s">
        <v>674</v>
      </c>
      <c r="B295" s="67" t="s">
        <v>675</v>
      </c>
      <c r="C295" s="61" t="s">
        <v>949</v>
      </c>
      <c r="D295" s="62"/>
      <c r="E295" s="167"/>
      <c r="F295" s="63">
        <f t="shared" ref="F295:F317" si="10">E295-D295</f>
        <v>0</v>
      </c>
      <c r="G295" s="64">
        <f t="shared" ref="G295:G317" si="11">IF(ROUND(D295,3)&gt;0,F295*100/ROUND(D295,3),0)</f>
        <v>0</v>
      </c>
      <c r="H295" s="166"/>
      <c r="I295" s="44"/>
    </row>
    <row r="296" spans="1:9" s="52" customFormat="1">
      <c r="A296" s="59" t="s">
        <v>676</v>
      </c>
      <c r="B296" s="69" t="s">
        <v>623</v>
      </c>
      <c r="C296" s="61" t="s">
        <v>949</v>
      </c>
      <c r="D296" s="62"/>
      <c r="E296" s="167"/>
      <c r="F296" s="63">
        <f t="shared" si="10"/>
        <v>0</v>
      </c>
      <c r="G296" s="64">
        <f t="shared" si="11"/>
        <v>0</v>
      </c>
      <c r="H296" s="166"/>
      <c r="I296" s="44"/>
    </row>
    <row r="297" spans="1:9" s="52" customFormat="1">
      <c r="A297" s="59" t="s">
        <v>677</v>
      </c>
      <c r="B297" s="67" t="s">
        <v>678</v>
      </c>
      <c r="C297" s="61" t="s">
        <v>949</v>
      </c>
      <c r="D297" s="62"/>
      <c r="E297" s="167"/>
      <c r="F297" s="63">
        <f t="shared" si="10"/>
        <v>0</v>
      </c>
      <c r="G297" s="64">
        <f t="shared" si="11"/>
        <v>0</v>
      </c>
      <c r="H297" s="166"/>
      <c r="I297" s="44"/>
    </row>
    <row r="298" spans="1:9" s="52" customFormat="1">
      <c r="A298" s="59" t="s">
        <v>679</v>
      </c>
      <c r="B298" s="69" t="s">
        <v>623</v>
      </c>
      <c r="C298" s="61" t="s">
        <v>949</v>
      </c>
      <c r="D298" s="62"/>
      <c r="E298" s="167"/>
      <c r="F298" s="63">
        <f t="shared" si="10"/>
        <v>0</v>
      </c>
      <c r="G298" s="64">
        <f t="shared" si="11"/>
        <v>0</v>
      </c>
      <c r="H298" s="166"/>
      <c r="I298" s="44"/>
    </row>
    <row r="299" spans="1:9" s="52" customFormat="1">
      <c r="A299" s="59" t="s">
        <v>680</v>
      </c>
      <c r="B299" s="67" t="s">
        <v>681</v>
      </c>
      <c r="C299" s="61" t="s">
        <v>949</v>
      </c>
      <c r="D299" s="62"/>
      <c r="E299" s="167"/>
      <c r="F299" s="63">
        <f t="shared" si="10"/>
        <v>0</v>
      </c>
      <c r="G299" s="64">
        <f t="shared" si="11"/>
        <v>0</v>
      </c>
      <c r="H299" s="166"/>
      <c r="I299" s="44"/>
    </row>
    <row r="300" spans="1:9" s="52" customFormat="1">
      <c r="A300" s="59" t="s">
        <v>682</v>
      </c>
      <c r="B300" s="69" t="s">
        <v>623</v>
      </c>
      <c r="C300" s="61" t="s">
        <v>949</v>
      </c>
      <c r="D300" s="62"/>
      <c r="E300" s="167"/>
      <c r="F300" s="63">
        <f t="shared" si="10"/>
        <v>0</v>
      </c>
      <c r="G300" s="64">
        <f t="shared" si="11"/>
        <v>0</v>
      </c>
      <c r="H300" s="166"/>
      <c r="I300" s="44"/>
    </row>
    <row r="301" spans="1:9" s="52" customFormat="1" ht="31.5">
      <c r="A301" s="59" t="s">
        <v>683</v>
      </c>
      <c r="B301" s="67" t="s">
        <v>684</v>
      </c>
      <c r="C301" s="61" t="s">
        <v>949</v>
      </c>
      <c r="D301" s="62"/>
      <c r="E301" s="167"/>
      <c r="F301" s="63">
        <f t="shared" si="10"/>
        <v>0</v>
      </c>
      <c r="G301" s="64">
        <f t="shared" si="11"/>
        <v>0</v>
      </c>
      <c r="H301" s="166"/>
      <c r="I301" s="44"/>
    </row>
    <row r="302" spans="1:9" s="52" customFormat="1">
      <c r="A302" s="59" t="s">
        <v>685</v>
      </c>
      <c r="B302" s="69" t="s">
        <v>623</v>
      </c>
      <c r="C302" s="61" t="s">
        <v>949</v>
      </c>
      <c r="D302" s="62"/>
      <c r="E302" s="167"/>
      <c r="F302" s="63">
        <f t="shared" si="10"/>
        <v>0</v>
      </c>
      <c r="G302" s="64">
        <f t="shared" si="11"/>
        <v>0</v>
      </c>
      <c r="H302" s="166"/>
      <c r="I302" s="44"/>
    </row>
    <row r="303" spans="1:9" s="52" customFormat="1">
      <c r="A303" s="59" t="s">
        <v>686</v>
      </c>
      <c r="B303" s="67" t="s">
        <v>687</v>
      </c>
      <c r="C303" s="61" t="s">
        <v>949</v>
      </c>
      <c r="D303" s="62"/>
      <c r="E303" s="167"/>
      <c r="F303" s="63">
        <f t="shared" si="10"/>
        <v>0</v>
      </c>
      <c r="G303" s="64">
        <f t="shared" si="11"/>
        <v>0</v>
      </c>
      <c r="H303" s="166"/>
      <c r="I303" s="44"/>
    </row>
    <row r="304" spans="1:9" s="52" customFormat="1">
      <c r="A304" s="59" t="s">
        <v>688</v>
      </c>
      <c r="B304" s="69" t="s">
        <v>623</v>
      </c>
      <c r="C304" s="61" t="s">
        <v>949</v>
      </c>
      <c r="D304" s="62"/>
      <c r="E304" s="167"/>
      <c r="F304" s="63">
        <f t="shared" si="10"/>
        <v>0</v>
      </c>
      <c r="G304" s="64">
        <f t="shared" si="11"/>
        <v>0</v>
      </c>
      <c r="H304" s="166"/>
      <c r="I304" s="44"/>
    </row>
    <row r="305" spans="1:9" s="52" customFormat="1" ht="31.5">
      <c r="A305" s="59" t="s">
        <v>689</v>
      </c>
      <c r="B305" s="68" t="s">
        <v>690</v>
      </c>
      <c r="C305" s="61" t="s">
        <v>8</v>
      </c>
      <c r="D305" s="62"/>
      <c r="E305" s="167"/>
      <c r="F305" s="63">
        <f t="shared" si="10"/>
        <v>0</v>
      </c>
      <c r="G305" s="64">
        <f t="shared" si="11"/>
        <v>0</v>
      </c>
      <c r="H305" s="166"/>
      <c r="I305" s="44"/>
    </row>
    <row r="306" spans="1:9" s="52" customFormat="1">
      <c r="A306" s="59" t="s">
        <v>691</v>
      </c>
      <c r="B306" s="67" t="s">
        <v>692</v>
      </c>
      <c r="C306" s="61" t="s">
        <v>8</v>
      </c>
      <c r="D306" s="62"/>
      <c r="E306" s="167"/>
      <c r="F306" s="63">
        <f t="shared" si="10"/>
        <v>0</v>
      </c>
      <c r="G306" s="64">
        <f t="shared" si="11"/>
        <v>0</v>
      </c>
      <c r="H306" s="166"/>
      <c r="I306" s="44"/>
    </row>
    <row r="307" spans="1:9" s="52" customFormat="1" ht="31.5">
      <c r="A307" s="59" t="s">
        <v>693</v>
      </c>
      <c r="B307" s="67" t="s">
        <v>694</v>
      </c>
      <c r="C307" s="61" t="s">
        <v>8</v>
      </c>
      <c r="D307" s="62"/>
      <c r="E307" s="167"/>
      <c r="F307" s="63">
        <f t="shared" si="10"/>
        <v>0</v>
      </c>
      <c r="G307" s="64">
        <f t="shared" si="11"/>
        <v>0</v>
      </c>
      <c r="H307" s="166"/>
      <c r="I307" s="44"/>
    </row>
    <row r="308" spans="1:9" s="52" customFormat="1" ht="31.5">
      <c r="A308" s="59" t="s">
        <v>695</v>
      </c>
      <c r="B308" s="67" t="s">
        <v>696</v>
      </c>
      <c r="C308" s="61" t="s">
        <v>8</v>
      </c>
      <c r="D308" s="62"/>
      <c r="E308" s="167"/>
      <c r="F308" s="63">
        <f t="shared" si="10"/>
        <v>0</v>
      </c>
      <c r="G308" s="64">
        <f t="shared" si="11"/>
        <v>0</v>
      </c>
      <c r="H308" s="166"/>
      <c r="I308" s="44"/>
    </row>
    <row r="309" spans="1:9" s="52" customFormat="1" ht="31.5">
      <c r="A309" s="59" t="s">
        <v>697</v>
      </c>
      <c r="B309" s="67" t="s">
        <v>698</v>
      </c>
      <c r="C309" s="61" t="s">
        <v>8</v>
      </c>
      <c r="D309" s="62"/>
      <c r="E309" s="167"/>
      <c r="F309" s="63">
        <f t="shared" si="10"/>
        <v>0</v>
      </c>
      <c r="G309" s="64">
        <f t="shared" si="11"/>
        <v>0</v>
      </c>
      <c r="H309" s="166"/>
      <c r="I309" s="44"/>
    </row>
    <row r="310" spans="1:9" s="52" customFormat="1">
      <c r="A310" s="59" t="s">
        <v>699</v>
      </c>
      <c r="B310" s="66" t="s">
        <v>700</v>
      </c>
      <c r="C310" s="61" t="s">
        <v>8</v>
      </c>
      <c r="D310" s="62"/>
      <c r="E310" s="167"/>
      <c r="F310" s="63">
        <f t="shared" si="10"/>
        <v>0</v>
      </c>
      <c r="G310" s="64">
        <f t="shared" si="11"/>
        <v>0</v>
      </c>
      <c r="H310" s="166"/>
      <c r="I310" s="44"/>
    </row>
    <row r="311" spans="1:9" s="52" customFormat="1">
      <c r="A311" s="59" t="s">
        <v>701</v>
      </c>
      <c r="B311" s="66" t="s">
        <v>702</v>
      </c>
      <c r="C311" s="61" t="s">
        <v>8</v>
      </c>
      <c r="D311" s="62"/>
      <c r="E311" s="167"/>
      <c r="F311" s="63">
        <f t="shared" si="10"/>
        <v>0</v>
      </c>
      <c r="G311" s="64">
        <f t="shared" si="11"/>
        <v>0</v>
      </c>
      <c r="H311" s="166"/>
      <c r="I311" s="44"/>
    </row>
    <row r="312" spans="1:9" s="52" customFormat="1">
      <c r="A312" s="59" t="s">
        <v>703</v>
      </c>
      <c r="B312" s="66" t="s">
        <v>704</v>
      </c>
      <c r="C312" s="61" t="s">
        <v>8</v>
      </c>
      <c r="D312" s="62"/>
      <c r="E312" s="167"/>
      <c r="F312" s="63">
        <f t="shared" si="10"/>
        <v>0</v>
      </c>
      <c r="G312" s="64">
        <f t="shared" si="11"/>
        <v>0</v>
      </c>
      <c r="H312" s="166"/>
      <c r="I312" s="44"/>
    </row>
    <row r="313" spans="1:9" s="52" customFormat="1">
      <c r="A313" s="59" t="s">
        <v>705</v>
      </c>
      <c r="B313" s="66" t="s">
        <v>706</v>
      </c>
      <c r="C313" s="61" t="s">
        <v>8</v>
      </c>
      <c r="D313" s="62"/>
      <c r="E313" s="167"/>
      <c r="F313" s="63">
        <f t="shared" si="10"/>
        <v>0</v>
      </c>
      <c r="G313" s="64">
        <f t="shared" si="11"/>
        <v>0</v>
      </c>
      <c r="H313" s="166"/>
      <c r="I313" s="44"/>
    </row>
    <row r="314" spans="1:9" s="52" customFormat="1">
      <c r="A314" s="59" t="s">
        <v>707</v>
      </c>
      <c r="B314" s="66" t="s">
        <v>708</v>
      </c>
      <c r="C314" s="61" t="s">
        <v>8</v>
      </c>
      <c r="D314" s="74"/>
      <c r="E314" s="167"/>
      <c r="F314" s="63">
        <f t="shared" si="10"/>
        <v>0</v>
      </c>
      <c r="G314" s="64">
        <f t="shared" si="11"/>
        <v>0</v>
      </c>
      <c r="H314" s="169"/>
      <c r="I314" s="44"/>
    </row>
    <row r="315" spans="1:9" s="52" customFormat="1" ht="31.5">
      <c r="A315" s="59" t="s">
        <v>709</v>
      </c>
      <c r="B315" s="67" t="s">
        <v>710</v>
      </c>
      <c r="C315" s="61" t="s">
        <v>8</v>
      </c>
      <c r="D315" s="74"/>
      <c r="E315" s="167"/>
      <c r="F315" s="63">
        <f t="shared" si="10"/>
        <v>0</v>
      </c>
      <c r="G315" s="64">
        <f t="shared" si="11"/>
        <v>0</v>
      </c>
      <c r="H315" s="169"/>
      <c r="I315" s="44"/>
    </row>
    <row r="316" spans="1:9" s="52" customFormat="1">
      <c r="A316" s="59" t="s">
        <v>711</v>
      </c>
      <c r="B316" s="87" t="s">
        <v>196</v>
      </c>
      <c r="C316" s="61" t="s">
        <v>8</v>
      </c>
      <c r="D316" s="62"/>
      <c r="E316" s="167"/>
      <c r="F316" s="63">
        <f t="shared" si="10"/>
        <v>0</v>
      </c>
      <c r="G316" s="64">
        <f t="shared" si="11"/>
        <v>0</v>
      </c>
      <c r="H316" s="166"/>
      <c r="I316" s="44"/>
    </row>
    <row r="317" spans="1:9" s="52" customFormat="1" ht="16.5" thickBot="1">
      <c r="A317" s="76" t="s">
        <v>712</v>
      </c>
      <c r="B317" s="88" t="s">
        <v>197</v>
      </c>
      <c r="C317" s="78" t="s">
        <v>8</v>
      </c>
      <c r="D317" s="79"/>
      <c r="E317" s="171"/>
      <c r="F317" s="271">
        <f t="shared" si="10"/>
        <v>0</v>
      </c>
      <c r="G317" s="272">
        <f t="shared" si="11"/>
        <v>0</v>
      </c>
      <c r="H317" s="172"/>
      <c r="I317" s="44"/>
    </row>
    <row r="318" spans="1:9" s="52" customFormat="1" ht="19.5" thickBot="1">
      <c r="A318" s="1023" t="s">
        <v>713</v>
      </c>
      <c r="B318" s="1024"/>
      <c r="C318" s="1024"/>
      <c r="D318" s="1024"/>
      <c r="E318" s="1024"/>
      <c r="F318" s="1024"/>
      <c r="G318" s="1024"/>
      <c r="H318" s="1025"/>
      <c r="I318" s="44"/>
    </row>
    <row r="319" spans="1:9">
      <c r="A319" s="80" t="s">
        <v>714</v>
      </c>
      <c r="B319" s="85" t="s">
        <v>715</v>
      </c>
      <c r="C319" s="81" t="s">
        <v>460</v>
      </c>
      <c r="D319" s="175" t="s">
        <v>716</v>
      </c>
      <c r="E319" s="175" t="s">
        <v>716</v>
      </c>
      <c r="F319" s="273"/>
      <c r="G319" s="273" t="s">
        <v>716</v>
      </c>
      <c r="H319" s="176" t="s">
        <v>716</v>
      </c>
    </row>
    <row r="320" spans="1:9">
      <c r="A320" s="59" t="s">
        <v>717</v>
      </c>
      <c r="B320" s="68" t="s">
        <v>718</v>
      </c>
      <c r="C320" s="61" t="s">
        <v>1</v>
      </c>
      <c r="D320" s="62"/>
      <c r="E320" s="167"/>
      <c r="F320" s="63">
        <f t="shared" ref="F320:F324" si="12">E320-D320</f>
        <v>0</v>
      </c>
      <c r="G320" s="64">
        <f t="shared" ref="G320:G324" si="13">IF(ROUND(D320,3)&gt;0,F320*100/ROUND(D320,3),0)</f>
        <v>0</v>
      </c>
      <c r="H320" s="166"/>
    </row>
    <row r="321" spans="1:8">
      <c r="A321" s="59" t="s">
        <v>719</v>
      </c>
      <c r="B321" s="68" t="s">
        <v>720</v>
      </c>
      <c r="C321" s="61" t="s">
        <v>721</v>
      </c>
      <c r="D321" s="62"/>
      <c r="E321" s="167"/>
      <c r="F321" s="63">
        <f t="shared" si="12"/>
        <v>0</v>
      </c>
      <c r="G321" s="64">
        <f t="shared" si="13"/>
        <v>0</v>
      </c>
      <c r="H321" s="166"/>
    </row>
    <row r="322" spans="1:8">
      <c r="A322" s="59" t="s">
        <v>722</v>
      </c>
      <c r="B322" s="68" t="s">
        <v>723</v>
      </c>
      <c r="C322" s="61" t="s">
        <v>1</v>
      </c>
      <c r="D322" s="62"/>
      <c r="E322" s="167"/>
      <c r="F322" s="63">
        <f t="shared" si="12"/>
        <v>0</v>
      </c>
      <c r="G322" s="64">
        <f t="shared" si="13"/>
        <v>0</v>
      </c>
      <c r="H322" s="166"/>
    </row>
    <row r="323" spans="1:8">
      <c r="A323" s="59" t="s">
        <v>724</v>
      </c>
      <c r="B323" s="68" t="s">
        <v>725</v>
      </c>
      <c r="C323" s="61" t="s">
        <v>721</v>
      </c>
      <c r="D323" s="62"/>
      <c r="E323" s="167"/>
      <c r="F323" s="63">
        <f t="shared" si="12"/>
        <v>0</v>
      </c>
      <c r="G323" s="64">
        <f t="shared" si="13"/>
        <v>0</v>
      </c>
      <c r="H323" s="166"/>
    </row>
    <row r="324" spans="1:8">
      <c r="A324" s="59" t="s">
        <v>726</v>
      </c>
      <c r="B324" s="68" t="s">
        <v>727</v>
      </c>
      <c r="C324" s="61" t="s">
        <v>728</v>
      </c>
      <c r="D324" s="62"/>
      <c r="E324" s="167"/>
      <c r="F324" s="63">
        <f t="shared" si="12"/>
        <v>0</v>
      </c>
      <c r="G324" s="64">
        <f t="shared" si="13"/>
        <v>0</v>
      </c>
      <c r="H324" s="166"/>
    </row>
    <row r="325" spans="1:8">
      <c r="A325" s="59" t="s">
        <v>729</v>
      </c>
      <c r="B325" s="68" t="s">
        <v>730</v>
      </c>
      <c r="C325" s="61" t="s">
        <v>460</v>
      </c>
      <c r="D325" s="177" t="s">
        <v>716</v>
      </c>
      <c r="E325" s="177" t="s">
        <v>716</v>
      </c>
      <c r="F325" s="177"/>
      <c r="G325" s="177" t="s">
        <v>716</v>
      </c>
      <c r="H325" s="178" t="s">
        <v>716</v>
      </c>
    </row>
    <row r="326" spans="1:8">
      <c r="A326" s="59" t="s">
        <v>731</v>
      </c>
      <c r="B326" s="67" t="s">
        <v>732</v>
      </c>
      <c r="C326" s="61" t="s">
        <v>728</v>
      </c>
      <c r="D326" s="62"/>
      <c r="E326" s="167"/>
      <c r="F326" s="63">
        <f t="shared" ref="F326:F327" si="14">E326-D326</f>
        <v>0</v>
      </c>
      <c r="G326" s="64">
        <f t="shared" ref="G326:G327" si="15">IF(ROUND(D326,3)&gt;0,F326*100/ROUND(D326,3),0)</f>
        <v>0</v>
      </c>
      <c r="H326" s="166"/>
    </row>
    <row r="327" spans="1:8">
      <c r="A327" s="59" t="s">
        <v>733</v>
      </c>
      <c r="B327" s="67" t="s">
        <v>734</v>
      </c>
      <c r="C327" s="61" t="s">
        <v>735</v>
      </c>
      <c r="D327" s="62"/>
      <c r="E327" s="167"/>
      <c r="F327" s="63">
        <f t="shared" si="14"/>
        <v>0</v>
      </c>
      <c r="G327" s="64">
        <f t="shared" si="15"/>
        <v>0</v>
      </c>
      <c r="H327" s="166"/>
    </row>
    <row r="328" spans="1:8">
      <c r="A328" s="59" t="s">
        <v>736</v>
      </c>
      <c r="B328" s="68" t="s">
        <v>737</v>
      </c>
      <c r="C328" s="61" t="s">
        <v>460</v>
      </c>
      <c r="D328" s="177" t="s">
        <v>716</v>
      </c>
      <c r="E328" s="177" t="s">
        <v>716</v>
      </c>
      <c r="F328" s="177"/>
      <c r="G328" s="177" t="s">
        <v>716</v>
      </c>
      <c r="H328" s="178" t="s">
        <v>716</v>
      </c>
    </row>
    <row r="329" spans="1:8">
      <c r="A329" s="59" t="s">
        <v>738</v>
      </c>
      <c r="B329" s="67" t="s">
        <v>732</v>
      </c>
      <c r="C329" s="61" t="s">
        <v>728</v>
      </c>
      <c r="D329" s="62"/>
      <c r="E329" s="167"/>
      <c r="F329" s="63">
        <f t="shared" ref="F329:F331" si="16">E329-D329</f>
        <v>0</v>
      </c>
      <c r="G329" s="64">
        <f t="shared" ref="G329:G331" si="17">IF(ROUND(D329,3)&gt;0,F329*100/ROUND(D329,3),0)</f>
        <v>0</v>
      </c>
      <c r="H329" s="166"/>
    </row>
    <row r="330" spans="1:8">
      <c r="A330" s="59" t="s">
        <v>739</v>
      </c>
      <c r="B330" s="67" t="s">
        <v>740</v>
      </c>
      <c r="C330" s="61" t="s">
        <v>1</v>
      </c>
      <c r="D330" s="62"/>
      <c r="E330" s="167"/>
      <c r="F330" s="63">
        <f t="shared" si="16"/>
        <v>0</v>
      </c>
      <c r="G330" s="64">
        <f t="shared" si="17"/>
        <v>0</v>
      </c>
      <c r="H330" s="166"/>
    </row>
    <row r="331" spans="1:8">
      <c r="A331" s="59" t="s">
        <v>741</v>
      </c>
      <c r="B331" s="67" t="s">
        <v>734</v>
      </c>
      <c r="C331" s="61" t="s">
        <v>735</v>
      </c>
      <c r="D331" s="62"/>
      <c r="E331" s="167"/>
      <c r="F331" s="63">
        <f t="shared" si="16"/>
        <v>0</v>
      </c>
      <c r="G331" s="64">
        <f t="shared" si="17"/>
        <v>0</v>
      </c>
      <c r="H331" s="166"/>
    </row>
    <row r="332" spans="1:8">
      <c r="A332" s="59" t="s">
        <v>742</v>
      </c>
      <c r="B332" s="68" t="s">
        <v>743</v>
      </c>
      <c r="C332" s="61" t="s">
        <v>460</v>
      </c>
      <c r="D332" s="177" t="s">
        <v>716</v>
      </c>
      <c r="E332" s="177" t="s">
        <v>716</v>
      </c>
      <c r="F332" s="177"/>
      <c r="G332" s="177" t="s">
        <v>716</v>
      </c>
      <c r="H332" s="178" t="s">
        <v>716</v>
      </c>
    </row>
    <row r="333" spans="1:8">
      <c r="A333" s="59" t="s">
        <v>744</v>
      </c>
      <c r="B333" s="67" t="s">
        <v>732</v>
      </c>
      <c r="C333" s="61" t="s">
        <v>728</v>
      </c>
      <c r="D333" s="62"/>
      <c r="E333" s="167"/>
      <c r="F333" s="63">
        <f t="shared" ref="F333:F334" si="18">E333-D333</f>
        <v>0</v>
      </c>
      <c r="G333" s="64">
        <f t="shared" ref="G333:G334" si="19">IF(ROUND(D333,3)&gt;0,F333*100/ROUND(D333,3),0)</f>
        <v>0</v>
      </c>
      <c r="H333" s="166"/>
    </row>
    <row r="334" spans="1:8">
      <c r="A334" s="59" t="s">
        <v>745</v>
      </c>
      <c r="B334" s="67" t="s">
        <v>734</v>
      </c>
      <c r="C334" s="61" t="s">
        <v>735</v>
      </c>
      <c r="D334" s="62"/>
      <c r="E334" s="167"/>
      <c r="F334" s="63">
        <f t="shared" si="18"/>
        <v>0</v>
      </c>
      <c r="G334" s="64">
        <f t="shared" si="19"/>
        <v>0</v>
      </c>
      <c r="H334" s="166"/>
    </row>
    <row r="335" spans="1:8">
      <c r="A335" s="59" t="s">
        <v>746</v>
      </c>
      <c r="B335" s="68" t="s">
        <v>747</v>
      </c>
      <c r="C335" s="61" t="s">
        <v>460</v>
      </c>
      <c r="D335" s="177" t="s">
        <v>716</v>
      </c>
      <c r="E335" s="177" t="s">
        <v>716</v>
      </c>
      <c r="F335" s="177"/>
      <c r="G335" s="177" t="s">
        <v>716</v>
      </c>
      <c r="H335" s="178" t="s">
        <v>716</v>
      </c>
    </row>
    <row r="336" spans="1:8">
      <c r="A336" s="59" t="s">
        <v>748</v>
      </c>
      <c r="B336" s="67" t="s">
        <v>732</v>
      </c>
      <c r="C336" s="61" t="s">
        <v>728</v>
      </c>
      <c r="D336" s="62"/>
      <c r="E336" s="167"/>
      <c r="F336" s="63">
        <f t="shared" ref="F336:F338" si="20">E336-D336</f>
        <v>0</v>
      </c>
      <c r="G336" s="64">
        <f t="shared" ref="G336:G338" si="21">IF(ROUND(D336,3)&gt;0,F336*100/ROUND(D336,3),0)</f>
        <v>0</v>
      </c>
      <c r="H336" s="166"/>
    </row>
    <row r="337" spans="1:8">
      <c r="A337" s="59" t="s">
        <v>749</v>
      </c>
      <c r="B337" s="67" t="s">
        <v>740</v>
      </c>
      <c r="C337" s="61" t="s">
        <v>1</v>
      </c>
      <c r="D337" s="62"/>
      <c r="E337" s="167"/>
      <c r="F337" s="63">
        <f t="shared" si="20"/>
        <v>0</v>
      </c>
      <c r="G337" s="64">
        <f t="shared" si="21"/>
        <v>0</v>
      </c>
      <c r="H337" s="166"/>
    </row>
    <row r="338" spans="1:8">
      <c r="A338" s="59" t="s">
        <v>750</v>
      </c>
      <c r="B338" s="67" t="s">
        <v>734</v>
      </c>
      <c r="C338" s="61" t="s">
        <v>735</v>
      </c>
      <c r="D338" s="62"/>
      <c r="E338" s="167"/>
      <c r="F338" s="63">
        <f t="shared" si="20"/>
        <v>0</v>
      </c>
      <c r="G338" s="64">
        <f t="shared" si="21"/>
        <v>0</v>
      </c>
      <c r="H338" s="166"/>
    </row>
    <row r="339" spans="1:8">
      <c r="A339" s="80" t="s">
        <v>751</v>
      </c>
      <c r="B339" s="85" t="s">
        <v>752</v>
      </c>
      <c r="C339" s="81" t="s">
        <v>460</v>
      </c>
      <c r="D339" s="177" t="s">
        <v>716</v>
      </c>
      <c r="E339" s="177" t="s">
        <v>716</v>
      </c>
      <c r="F339" s="177"/>
      <c r="G339" s="177" t="s">
        <v>716</v>
      </c>
      <c r="H339" s="176" t="s">
        <v>716</v>
      </c>
    </row>
    <row r="340" spans="1:8">
      <c r="A340" s="59" t="s">
        <v>753</v>
      </c>
      <c r="B340" s="68" t="s">
        <v>754</v>
      </c>
      <c r="C340" s="61" t="s">
        <v>728</v>
      </c>
      <c r="D340" s="62"/>
      <c r="E340" s="167"/>
      <c r="F340" s="63">
        <f t="shared" ref="F340:F350" si="22">E340-D340</f>
        <v>0</v>
      </c>
      <c r="G340" s="64">
        <f t="shared" ref="G340:G350" si="23">IF(ROUND(D340,3)&gt;0,F340*100/ROUND(D340,3),0)</f>
        <v>0</v>
      </c>
      <c r="H340" s="166"/>
    </row>
    <row r="341" spans="1:8" ht="31.5">
      <c r="A341" s="59" t="s">
        <v>755</v>
      </c>
      <c r="B341" s="67" t="s">
        <v>756</v>
      </c>
      <c r="C341" s="61" t="s">
        <v>728</v>
      </c>
      <c r="D341" s="62"/>
      <c r="E341" s="167"/>
      <c r="F341" s="63">
        <f t="shared" si="22"/>
        <v>0</v>
      </c>
      <c r="G341" s="64">
        <f t="shared" si="23"/>
        <v>0</v>
      </c>
      <c r="H341" s="166"/>
    </row>
    <row r="342" spans="1:8">
      <c r="A342" s="59" t="s">
        <v>757</v>
      </c>
      <c r="B342" s="87" t="s">
        <v>758</v>
      </c>
      <c r="C342" s="61" t="s">
        <v>728</v>
      </c>
      <c r="D342" s="62"/>
      <c r="E342" s="167"/>
      <c r="F342" s="63">
        <f t="shared" si="22"/>
        <v>0</v>
      </c>
      <c r="G342" s="64">
        <f t="shared" si="23"/>
        <v>0</v>
      </c>
      <c r="H342" s="166"/>
    </row>
    <row r="343" spans="1:8">
      <c r="A343" s="59" t="s">
        <v>759</v>
      </c>
      <c r="B343" s="87" t="s">
        <v>760</v>
      </c>
      <c r="C343" s="61" t="s">
        <v>728</v>
      </c>
      <c r="D343" s="62"/>
      <c r="E343" s="167"/>
      <c r="F343" s="63">
        <f t="shared" si="22"/>
        <v>0</v>
      </c>
      <c r="G343" s="64">
        <f t="shared" si="23"/>
        <v>0</v>
      </c>
      <c r="H343" s="166"/>
    </row>
    <row r="344" spans="1:8">
      <c r="A344" s="59" t="s">
        <v>761</v>
      </c>
      <c r="B344" s="68" t="s">
        <v>762</v>
      </c>
      <c r="C344" s="61" t="s">
        <v>728</v>
      </c>
      <c r="D344" s="62"/>
      <c r="E344" s="167"/>
      <c r="F344" s="63">
        <f t="shared" si="22"/>
        <v>0</v>
      </c>
      <c r="G344" s="64">
        <f t="shared" si="23"/>
        <v>0</v>
      </c>
      <c r="H344" s="166"/>
    </row>
    <row r="345" spans="1:8">
      <c r="A345" s="59" t="s">
        <v>763</v>
      </c>
      <c r="B345" s="68" t="s">
        <v>764</v>
      </c>
      <c r="C345" s="61" t="s">
        <v>1</v>
      </c>
      <c r="D345" s="62"/>
      <c r="E345" s="167"/>
      <c r="F345" s="63">
        <f t="shared" si="22"/>
        <v>0</v>
      </c>
      <c r="G345" s="64">
        <f t="shared" si="23"/>
        <v>0</v>
      </c>
      <c r="H345" s="166"/>
    </row>
    <row r="346" spans="1:8" ht="31.5">
      <c r="A346" s="59" t="s">
        <v>765</v>
      </c>
      <c r="B346" s="67" t="s">
        <v>766</v>
      </c>
      <c r="C346" s="61" t="s">
        <v>1</v>
      </c>
      <c r="D346" s="62"/>
      <c r="E346" s="167"/>
      <c r="F346" s="63">
        <f t="shared" si="22"/>
        <v>0</v>
      </c>
      <c r="G346" s="64">
        <f t="shared" si="23"/>
        <v>0</v>
      </c>
      <c r="H346" s="166"/>
    </row>
    <row r="347" spans="1:8">
      <c r="A347" s="59" t="s">
        <v>767</v>
      </c>
      <c r="B347" s="87" t="s">
        <v>758</v>
      </c>
      <c r="C347" s="61" t="s">
        <v>1</v>
      </c>
      <c r="D347" s="62"/>
      <c r="E347" s="167"/>
      <c r="F347" s="63">
        <f t="shared" si="22"/>
        <v>0</v>
      </c>
      <c r="G347" s="64">
        <f t="shared" si="23"/>
        <v>0</v>
      </c>
      <c r="H347" s="166"/>
    </row>
    <row r="348" spans="1:8">
      <c r="A348" s="59" t="s">
        <v>768</v>
      </c>
      <c r="B348" s="87" t="s">
        <v>760</v>
      </c>
      <c r="C348" s="61" t="s">
        <v>1</v>
      </c>
      <c r="D348" s="62"/>
      <c r="E348" s="167"/>
      <c r="F348" s="63">
        <f t="shared" si="22"/>
        <v>0</v>
      </c>
      <c r="G348" s="64">
        <f t="shared" si="23"/>
        <v>0</v>
      </c>
      <c r="H348" s="166"/>
    </row>
    <row r="349" spans="1:8">
      <c r="A349" s="59" t="s">
        <v>769</v>
      </c>
      <c r="B349" s="68" t="s">
        <v>770</v>
      </c>
      <c r="C349" s="61" t="s">
        <v>771</v>
      </c>
      <c r="D349" s="62"/>
      <c r="E349" s="167"/>
      <c r="F349" s="63">
        <f t="shared" si="22"/>
        <v>0</v>
      </c>
      <c r="G349" s="64">
        <f t="shared" si="23"/>
        <v>0</v>
      </c>
      <c r="H349" s="166"/>
    </row>
    <row r="350" spans="1:8" ht="31.5">
      <c r="A350" s="59" t="s">
        <v>772</v>
      </c>
      <c r="B350" s="68" t="s">
        <v>773</v>
      </c>
      <c r="C350" s="61" t="s">
        <v>949</v>
      </c>
      <c r="D350" s="62"/>
      <c r="E350" s="167"/>
      <c r="F350" s="63">
        <f t="shared" si="22"/>
        <v>0</v>
      </c>
      <c r="G350" s="64">
        <f t="shared" si="23"/>
        <v>0</v>
      </c>
      <c r="H350" s="166"/>
    </row>
    <row r="351" spans="1:8">
      <c r="A351" s="59" t="s">
        <v>774</v>
      </c>
      <c r="B351" s="83" t="s">
        <v>775</v>
      </c>
      <c r="C351" s="61" t="s">
        <v>460</v>
      </c>
      <c r="D351" s="177" t="s">
        <v>716</v>
      </c>
      <c r="E351" s="177" t="s">
        <v>716</v>
      </c>
      <c r="F351" s="177"/>
      <c r="G351" s="177" t="s">
        <v>716</v>
      </c>
      <c r="H351" s="178" t="s">
        <v>716</v>
      </c>
    </row>
    <row r="352" spans="1:8">
      <c r="A352" s="59" t="s">
        <v>776</v>
      </c>
      <c r="B352" s="68" t="s">
        <v>777</v>
      </c>
      <c r="C352" s="61" t="s">
        <v>728</v>
      </c>
      <c r="D352" s="62"/>
      <c r="E352" s="167"/>
      <c r="F352" s="63">
        <f t="shared" ref="F352:F355" si="24">E352-D352</f>
        <v>0</v>
      </c>
      <c r="G352" s="64">
        <f t="shared" ref="G352:G355" si="25">IF(ROUND(D352,3)&gt;0,F352*100/ROUND(D352,3),0)</f>
        <v>0</v>
      </c>
      <c r="H352" s="166"/>
    </row>
    <row r="353" spans="1:8">
      <c r="A353" s="59" t="s">
        <v>778</v>
      </c>
      <c r="B353" s="68" t="s">
        <v>779</v>
      </c>
      <c r="C353" s="61" t="s">
        <v>721</v>
      </c>
      <c r="D353" s="62"/>
      <c r="E353" s="167"/>
      <c r="F353" s="63">
        <f t="shared" si="24"/>
        <v>0</v>
      </c>
      <c r="G353" s="64">
        <f t="shared" si="25"/>
        <v>0</v>
      </c>
      <c r="H353" s="166"/>
    </row>
    <row r="354" spans="1:8" ht="47.25">
      <c r="A354" s="59" t="s">
        <v>780</v>
      </c>
      <c r="B354" s="68" t="s">
        <v>781</v>
      </c>
      <c r="C354" s="61" t="s">
        <v>949</v>
      </c>
      <c r="D354" s="62"/>
      <c r="E354" s="167"/>
      <c r="F354" s="63">
        <f t="shared" si="24"/>
        <v>0</v>
      </c>
      <c r="G354" s="64">
        <f t="shared" si="25"/>
        <v>0</v>
      </c>
      <c r="H354" s="166"/>
    </row>
    <row r="355" spans="1:8" ht="31.5">
      <c r="A355" s="59" t="s">
        <v>782</v>
      </c>
      <c r="B355" s="68" t="s">
        <v>783</v>
      </c>
      <c r="C355" s="61" t="s">
        <v>949</v>
      </c>
      <c r="D355" s="62"/>
      <c r="E355" s="167"/>
      <c r="F355" s="271">
        <f t="shared" si="24"/>
        <v>0</v>
      </c>
      <c r="G355" s="272">
        <f t="shared" si="25"/>
        <v>0</v>
      </c>
      <c r="H355" s="166"/>
    </row>
    <row r="356" spans="1:8">
      <c r="A356" s="59" t="s">
        <v>784</v>
      </c>
      <c r="B356" s="83" t="s">
        <v>785</v>
      </c>
      <c r="C356" s="178" t="s">
        <v>460</v>
      </c>
      <c r="D356" s="177" t="s">
        <v>716</v>
      </c>
      <c r="E356" s="177" t="s">
        <v>716</v>
      </c>
      <c r="F356" s="177"/>
      <c r="G356" s="177" t="s">
        <v>716</v>
      </c>
      <c r="H356" s="178" t="s">
        <v>716</v>
      </c>
    </row>
    <row r="357" spans="1:8">
      <c r="A357" s="59" t="s">
        <v>786</v>
      </c>
      <c r="B357" s="68" t="s">
        <v>787</v>
      </c>
      <c r="C357" s="61" t="s">
        <v>1</v>
      </c>
      <c r="D357" s="62"/>
      <c r="E357" s="167"/>
      <c r="F357" s="63">
        <f t="shared" ref="F357:F367" si="26">E357-D357</f>
        <v>0</v>
      </c>
      <c r="G357" s="64">
        <f t="shared" ref="G357:G367" si="27">IF(ROUND(D357,3)&gt;0,F357*100/ROUND(D357,3),0)</f>
        <v>0</v>
      </c>
      <c r="H357" s="166"/>
    </row>
    <row r="358" spans="1:8" ht="47.25">
      <c r="A358" s="59" t="s">
        <v>788</v>
      </c>
      <c r="B358" s="67" t="s">
        <v>789</v>
      </c>
      <c r="C358" s="61" t="s">
        <v>1</v>
      </c>
      <c r="D358" s="62"/>
      <c r="E358" s="167"/>
      <c r="F358" s="63">
        <f t="shared" si="26"/>
        <v>0</v>
      </c>
      <c r="G358" s="64">
        <f t="shared" si="27"/>
        <v>0</v>
      </c>
      <c r="H358" s="166"/>
    </row>
    <row r="359" spans="1:8" ht="47.25">
      <c r="A359" s="59" t="s">
        <v>790</v>
      </c>
      <c r="B359" s="67" t="s">
        <v>791</v>
      </c>
      <c r="C359" s="61" t="s">
        <v>1</v>
      </c>
      <c r="D359" s="62"/>
      <c r="E359" s="167"/>
      <c r="F359" s="63">
        <f t="shared" si="26"/>
        <v>0</v>
      </c>
      <c r="G359" s="64">
        <f t="shared" si="27"/>
        <v>0</v>
      </c>
      <c r="H359" s="166"/>
    </row>
    <row r="360" spans="1:8" ht="31.5">
      <c r="A360" s="59" t="s">
        <v>792</v>
      </c>
      <c r="B360" s="67" t="s">
        <v>793</v>
      </c>
      <c r="C360" s="61" t="s">
        <v>1</v>
      </c>
      <c r="D360" s="62"/>
      <c r="E360" s="167"/>
      <c r="F360" s="63">
        <f t="shared" si="26"/>
        <v>0</v>
      </c>
      <c r="G360" s="64">
        <f t="shared" si="27"/>
        <v>0</v>
      </c>
      <c r="H360" s="166"/>
    </row>
    <row r="361" spans="1:8">
      <c r="A361" s="59" t="s">
        <v>794</v>
      </c>
      <c r="B361" s="68" t="s">
        <v>795</v>
      </c>
      <c r="C361" s="61" t="s">
        <v>728</v>
      </c>
      <c r="D361" s="62"/>
      <c r="E361" s="167"/>
      <c r="F361" s="63">
        <f t="shared" si="26"/>
        <v>0</v>
      </c>
      <c r="G361" s="64">
        <f t="shared" si="27"/>
        <v>0</v>
      </c>
      <c r="H361" s="166"/>
    </row>
    <row r="362" spans="1:8" ht="31.5">
      <c r="A362" s="59" t="s">
        <v>796</v>
      </c>
      <c r="B362" s="67" t="s">
        <v>797</v>
      </c>
      <c r="C362" s="61" t="s">
        <v>728</v>
      </c>
      <c r="D362" s="62"/>
      <c r="E362" s="167"/>
      <c r="F362" s="63">
        <f t="shared" si="26"/>
        <v>0</v>
      </c>
      <c r="G362" s="64">
        <f t="shared" si="27"/>
        <v>0</v>
      </c>
      <c r="H362" s="166"/>
    </row>
    <row r="363" spans="1:8">
      <c r="A363" s="59" t="s">
        <v>798</v>
      </c>
      <c r="B363" s="67" t="s">
        <v>799</v>
      </c>
      <c r="C363" s="61" t="s">
        <v>728</v>
      </c>
      <c r="D363" s="62"/>
      <c r="E363" s="167"/>
      <c r="F363" s="63">
        <f t="shared" si="26"/>
        <v>0</v>
      </c>
      <c r="G363" s="64">
        <f t="shared" si="27"/>
        <v>0</v>
      </c>
      <c r="H363" s="166"/>
    </row>
    <row r="364" spans="1:8" ht="31.5">
      <c r="A364" s="59" t="s">
        <v>800</v>
      </c>
      <c r="B364" s="68" t="s">
        <v>801</v>
      </c>
      <c r="C364" s="61" t="s">
        <v>949</v>
      </c>
      <c r="D364" s="62"/>
      <c r="E364" s="167"/>
      <c r="F364" s="63">
        <f t="shared" si="26"/>
        <v>0</v>
      </c>
      <c r="G364" s="64">
        <f t="shared" si="27"/>
        <v>0</v>
      </c>
      <c r="H364" s="166"/>
    </row>
    <row r="365" spans="1:8">
      <c r="A365" s="59" t="s">
        <v>802</v>
      </c>
      <c r="B365" s="67" t="s">
        <v>803</v>
      </c>
      <c r="C365" s="61" t="s">
        <v>949</v>
      </c>
      <c r="D365" s="74"/>
      <c r="E365" s="167"/>
      <c r="F365" s="63">
        <f t="shared" si="26"/>
        <v>0</v>
      </c>
      <c r="G365" s="64">
        <f t="shared" si="27"/>
        <v>0</v>
      </c>
      <c r="H365" s="169"/>
    </row>
    <row r="366" spans="1:8">
      <c r="A366" s="59" t="s">
        <v>804</v>
      </c>
      <c r="B366" s="67" t="s">
        <v>197</v>
      </c>
      <c r="C366" s="61" t="s">
        <v>949</v>
      </c>
      <c r="D366" s="74"/>
      <c r="E366" s="167"/>
      <c r="F366" s="63">
        <f t="shared" si="26"/>
        <v>0</v>
      </c>
      <c r="G366" s="64">
        <f t="shared" si="27"/>
        <v>0</v>
      </c>
      <c r="H366" s="169"/>
    </row>
    <row r="367" spans="1:8" ht="16.5" thickBot="1">
      <c r="A367" s="76" t="s">
        <v>805</v>
      </c>
      <c r="B367" s="89" t="s">
        <v>806</v>
      </c>
      <c r="C367" s="78" t="s">
        <v>954</v>
      </c>
      <c r="D367" s="79"/>
      <c r="E367" s="171"/>
      <c r="F367" s="63">
        <f t="shared" si="26"/>
        <v>0</v>
      </c>
      <c r="G367" s="64">
        <f t="shared" si="27"/>
        <v>0</v>
      </c>
      <c r="H367" s="90"/>
    </row>
    <row r="368" spans="1:8">
      <c r="A368" s="1026" t="s">
        <v>807</v>
      </c>
      <c r="B368" s="1027"/>
      <c r="C368" s="1027"/>
      <c r="D368" s="1027"/>
      <c r="E368" s="1027"/>
      <c r="F368" s="1027"/>
      <c r="G368" s="1027"/>
      <c r="H368" s="1028"/>
    </row>
    <row r="369" spans="1:8" ht="16.5" thickBot="1">
      <c r="A369" s="1026"/>
      <c r="B369" s="1027"/>
      <c r="C369" s="1027"/>
      <c r="D369" s="1027"/>
      <c r="E369" s="1027"/>
      <c r="F369" s="1027"/>
      <c r="G369" s="1027"/>
      <c r="H369" s="1028"/>
    </row>
    <row r="370" spans="1:8" s="124" customFormat="1" ht="67.5" customHeight="1">
      <c r="A370" s="1013" t="s">
        <v>180</v>
      </c>
      <c r="B370" s="1015" t="s">
        <v>181</v>
      </c>
      <c r="C370" s="1017" t="s">
        <v>288</v>
      </c>
      <c r="D370" s="1019" t="s">
        <v>1019</v>
      </c>
      <c r="E370" s="1020"/>
      <c r="F370" s="1021" t="s">
        <v>899</v>
      </c>
      <c r="G370" s="1020"/>
      <c r="H370" s="1004" t="s">
        <v>7</v>
      </c>
    </row>
    <row r="371" spans="1:8" s="124" customFormat="1" ht="30">
      <c r="A371" s="1014"/>
      <c r="B371" s="1016"/>
      <c r="C371" s="1018"/>
      <c r="D371" s="182" t="s">
        <v>868</v>
      </c>
      <c r="E371" s="183" t="s">
        <v>10</v>
      </c>
      <c r="F371" s="183" t="s">
        <v>869</v>
      </c>
      <c r="G371" s="182" t="s">
        <v>867</v>
      </c>
      <c r="H371" s="1005"/>
    </row>
    <row r="372" spans="1:8" ht="16.5" thickBot="1">
      <c r="A372" s="92">
        <v>1</v>
      </c>
      <c r="B372" s="51">
        <v>2</v>
      </c>
      <c r="C372" s="93">
        <v>3</v>
      </c>
      <c r="D372" s="94">
        <v>4</v>
      </c>
      <c r="E372" s="95">
        <v>5</v>
      </c>
      <c r="F372" s="95">
        <v>6</v>
      </c>
      <c r="G372" s="95">
        <v>7</v>
      </c>
      <c r="H372" s="96">
        <v>8</v>
      </c>
    </row>
    <row r="373" spans="1:8" ht="18.75">
      <c r="A373" s="1029" t="s">
        <v>808</v>
      </c>
      <c r="B373" s="1030"/>
      <c r="C373" s="61" t="s">
        <v>949</v>
      </c>
      <c r="D373" s="82"/>
      <c r="E373" s="97"/>
      <c r="F373" s="63">
        <f t="shared" ref="F373:F436" si="28">E373-D373</f>
        <v>0</v>
      </c>
      <c r="G373" s="64">
        <f t="shared" ref="G373:G436" si="29">IF(ROUND(D373,3)&gt;0,F373*100/ROUND(D373,3),0)</f>
        <v>0</v>
      </c>
      <c r="H373" s="98"/>
    </row>
    <row r="374" spans="1:8" ht="18.75">
      <c r="A374" s="59" t="s">
        <v>182</v>
      </c>
      <c r="B374" s="99" t="s">
        <v>809</v>
      </c>
      <c r="C374" s="61" t="s">
        <v>949</v>
      </c>
      <c r="D374" s="62"/>
      <c r="E374" s="100"/>
      <c r="F374" s="63">
        <f t="shared" si="28"/>
        <v>0</v>
      </c>
      <c r="G374" s="64">
        <f t="shared" si="29"/>
        <v>0</v>
      </c>
      <c r="H374" s="101"/>
    </row>
    <row r="375" spans="1:8" ht="18.75">
      <c r="A375" s="59" t="s">
        <v>183</v>
      </c>
      <c r="B375" s="68" t="s">
        <v>184</v>
      </c>
      <c r="C375" s="61" t="s">
        <v>949</v>
      </c>
      <c r="D375" s="62"/>
      <c r="E375" s="100"/>
      <c r="F375" s="63">
        <f t="shared" si="28"/>
        <v>0</v>
      </c>
      <c r="G375" s="64">
        <f t="shared" si="29"/>
        <v>0</v>
      </c>
      <c r="H375" s="101"/>
    </row>
    <row r="376" spans="1:8" ht="31.5">
      <c r="A376" s="59" t="s">
        <v>185</v>
      </c>
      <c r="B376" s="67" t="s">
        <v>810</v>
      </c>
      <c r="C376" s="61" t="s">
        <v>949</v>
      </c>
      <c r="D376" s="62"/>
      <c r="E376" s="102"/>
      <c r="F376" s="63">
        <f t="shared" si="28"/>
        <v>0</v>
      </c>
      <c r="G376" s="64">
        <f t="shared" si="29"/>
        <v>0</v>
      </c>
      <c r="H376" s="101"/>
    </row>
    <row r="377" spans="1:8" ht="18.75">
      <c r="A377" s="59" t="s">
        <v>186</v>
      </c>
      <c r="B377" s="69" t="s">
        <v>811</v>
      </c>
      <c r="C377" s="61" t="s">
        <v>949</v>
      </c>
      <c r="D377" s="62"/>
      <c r="E377" s="102"/>
      <c r="F377" s="63">
        <f t="shared" si="28"/>
        <v>0</v>
      </c>
      <c r="G377" s="64">
        <f t="shared" si="29"/>
        <v>0</v>
      </c>
      <c r="H377" s="101"/>
    </row>
    <row r="378" spans="1:8" ht="31.5">
      <c r="A378" s="59" t="s">
        <v>812</v>
      </c>
      <c r="B378" s="70" t="s">
        <v>292</v>
      </c>
      <c r="C378" s="61" t="s">
        <v>949</v>
      </c>
      <c r="D378" s="62"/>
      <c r="E378" s="102"/>
      <c r="F378" s="63">
        <f t="shared" si="28"/>
        <v>0</v>
      </c>
      <c r="G378" s="64">
        <f t="shared" si="29"/>
        <v>0</v>
      </c>
      <c r="H378" s="101"/>
    </row>
    <row r="379" spans="1:8" ht="31.5">
      <c r="A379" s="59" t="s">
        <v>813</v>
      </c>
      <c r="B379" s="70" t="s">
        <v>293</v>
      </c>
      <c r="C379" s="61" t="s">
        <v>949</v>
      </c>
      <c r="D379" s="62"/>
      <c r="E379" s="102"/>
      <c r="F379" s="63">
        <f t="shared" si="28"/>
        <v>0</v>
      </c>
      <c r="G379" s="64">
        <f t="shared" si="29"/>
        <v>0</v>
      </c>
      <c r="H379" s="101"/>
    </row>
    <row r="380" spans="1:8" ht="31.5">
      <c r="A380" s="59" t="s">
        <v>814</v>
      </c>
      <c r="B380" s="70" t="s">
        <v>294</v>
      </c>
      <c r="C380" s="61" t="s">
        <v>949</v>
      </c>
      <c r="D380" s="62"/>
      <c r="E380" s="102"/>
      <c r="F380" s="63">
        <f t="shared" si="28"/>
        <v>0</v>
      </c>
      <c r="G380" s="64">
        <f t="shared" si="29"/>
        <v>0</v>
      </c>
      <c r="H380" s="101"/>
    </row>
    <row r="381" spans="1:8" ht="18.75">
      <c r="A381" s="59" t="s">
        <v>188</v>
      </c>
      <c r="B381" s="69" t="s">
        <v>815</v>
      </c>
      <c r="C381" s="61" t="s">
        <v>949</v>
      </c>
      <c r="D381" s="62"/>
      <c r="E381" s="102"/>
      <c r="F381" s="63">
        <f t="shared" si="28"/>
        <v>0</v>
      </c>
      <c r="G381" s="64">
        <f t="shared" si="29"/>
        <v>0</v>
      </c>
      <c r="H381" s="101"/>
    </row>
    <row r="382" spans="1:8" ht="18.75">
      <c r="A382" s="59" t="s">
        <v>190</v>
      </c>
      <c r="B382" s="69" t="s">
        <v>816</v>
      </c>
      <c r="C382" s="61" t="s">
        <v>949</v>
      </c>
      <c r="D382" s="62"/>
      <c r="E382" s="102"/>
      <c r="F382" s="63">
        <f t="shared" si="28"/>
        <v>0</v>
      </c>
      <c r="G382" s="64">
        <f t="shared" si="29"/>
        <v>0</v>
      </c>
      <c r="H382" s="101"/>
    </row>
    <row r="383" spans="1:8" ht="18.75">
      <c r="A383" s="59" t="s">
        <v>192</v>
      </c>
      <c r="B383" s="69" t="s">
        <v>817</v>
      </c>
      <c r="C383" s="61" t="s">
        <v>949</v>
      </c>
      <c r="D383" s="62"/>
      <c r="E383" s="102"/>
      <c r="F383" s="63">
        <f t="shared" si="28"/>
        <v>0</v>
      </c>
      <c r="G383" s="64">
        <f t="shared" si="29"/>
        <v>0</v>
      </c>
      <c r="H383" s="101"/>
    </row>
    <row r="384" spans="1:8" ht="18.75">
      <c r="A384" s="59" t="s">
        <v>193</v>
      </c>
      <c r="B384" s="69" t="s">
        <v>818</v>
      </c>
      <c r="C384" s="61" t="s">
        <v>949</v>
      </c>
      <c r="D384" s="62"/>
      <c r="E384" s="102"/>
      <c r="F384" s="63">
        <f t="shared" si="28"/>
        <v>0</v>
      </c>
      <c r="G384" s="64">
        <f t="shared" si="29"/>
        <v>0</v>
      </c>
      <c r="H384" s="101"/>
    </row>
    <row r="385" spans="1:8" ht="31.5">
      <c r="A385" s="59" t="s">
        <v>819</v>
      </c>
      <c r="B385" s="70" t="s">
        <v>820</v>
      </c>
      <c r="C385" s="61" t="s">
        <v>949</v>
      </c>
      <c r="D385" s="62"/>
      <c r="E385" s="102"/>
      <c r="F385" s="63">
        <f t="shared" si="28"/>
        <v>0</v>
      </c>
      <c r="G385" s="64">
        <f t="shared" si="29"/>
        <v>0</v>
      </c>
      <c r="H385" s="101"/>
    </row>
    <row r="386" spans="1:8" ht="18.75">
      <c r="A386" s="59" t="s">
        <v>821</v>
      </c>
      <c r="B386" s="70" t="s">
        <v>822</v>
      </c>
      <c r="C386" s="61" t="s">
        <v>949</v>
      </c>
      <c r="D386" s="62"/>
      <c r="E386" s="102"/>
      <c r="F386" s="63">
        <f t="shared" si="28"/>
        <v>0</v>
      </c>
      <c r="G386" s="64">
        <f t="shared" si="29"/>
        <v>0</v>
      </c>
      <c r="H386" s="101"/>
    </row>
    <row r="387" spans="1:8" ht="18.75">
      <c r="A387" s="59" t="s">
        <v>823</v>
      </c>
      <c r="B387" s="70" t="s">
        <v>200</v>
      </c>
      <c r="C387" s="61" t="s">
        <v>949</v>
      </c>
      <c r="D387" s="62"/>
      <c r="E387" s="102"/>
      <c r="F387" s="63">
        <f t="shared" si="28"/>
        <v>0</v>
      </c>
      <c r="G387" s="64">
        <f t="shared" si="29"/>
        <v>0</v>
      </c>
      <c r="H387" s="101"/>
    </row>
    <row r="388" spans="1:8" ht="18.75">
      <c r="A388" s="59" t="s">
        <v>824</v>
      </c>
      <c r="B388" s="70" t="s">
        <v>822</v>
      </c>
      <c r="C388" s="61" t="s">
        <v>949</v>
      </c>
      <c r="D388" s="62"/>
      <c r="E388" s="102"/>
      <c r="F388" s="63">
        <f t="shared" si="28"/>
        <v>0</v>
      </c>
      <c r="G388" s="64">
        <f t="shared" si="29"/>
        <v>0</v>
      </c>
      <c r="H388" s="101"/>
    </row>
    <row r="389" spans="1:8" ht="18.75">
      <c r="A389" s="59" t="s">
        <v>194</v>
      </c>
      <c r="B389" s="69" t="s">
        <v>825</v>
      </c>
      <c r="C389" s="61" t="s">
        <v>949</v>
      </c>
      <c r="D389" s="62"/>
      <c r="E389" s="102"/>
      <c r="F389" s="63">
        <f t="shared" si="28"/>
        <v>0</v>
      </c>
      <c r="G389" s="64">
        <f t="shared" si="29"/>
        <v>0</v>
      </c>
      <c r="H389" s="101"/>
    </row>
    <row r="390" spans="1:8" ht="18.75">
      <c r="A390" s="59" t="s">
        <v>195</v>
      </c>
      <c r="B390" s="69" t="s">
        <v>644</v>
      </c>
      <c r="C390" s="61" t="s">
        <v>949</v>
      </c>
      <c r="D390" s="62"/>
      <c r="E390" s="102"/>
      <c r="F390" s="63">
        <f t="shared" si="28"/>
        <v>0</v>
      </c>
      <c r="G390" s="64">
        <f t="shared" si="29"/>
        <v>0</v>
      </c>
      <c r="H390" s="101"/>
    </row>
    <row r="391" spans="1:8" ht="31.5">
      <c r="A391" s="59" t="s">
        <v>826</v>
      </c>
      <c r="B391" s="69" t="s">
        <v>827</v>
      </c>
      <c r="C391" s="61" t="s">
        <v>949</v>
      </c>
      <c r="D391" s="62"/>
      <c r="E391" s="102"/>
      <c r="F391" s="63">
        <f t="shared" si="28"/>
        <v>0</v>
      </c>
      <c r="G391" s="64">
        <f t="shared" si="29"/>
        <v>0</v>
      </c>
      <c r="H391" s="101"/>
    </row>
    <row r="392" spans="1:8" ht="18.75">
      <c r="A392" s="59" t="s">
        <v>828</v>
      </c>
      <c r="B392" s="70" t="s">
        <v>196</v>
      </c>
      <c r="C392" s="61" t="s">
        <v>949</v>
      </c>
      <c r="D392" s="62"/>
      <c r="E392" s="102"/>
      <c r="F392" s="63">
        <f t="shared" si="28"/>
        <v>0</v>
      </c>
      <c r="G392" s="64">
        <f t="shared" si="29"/>
        <v>0</v>
      </c>
      <c r="H392" s="101"/>
    </row>
    <row r="393" spans="1:8" ht="18.75">
      <c r="A393" s="59" t="s">
        <v>829</v>
      </c>
      <c r="B393" s="103" t="s">
        <v>197</v>
      </c>
      <c r="C393" s="61" t="s">
        <v>949</v>
      </c>
      <c r="D393" s="62"/>
      <c r="E393" s="102"/>
      <c r="F393" s="63">
        <f t="shared" si="28"/>
        <v>0</v>
      </c>
      <c r="G393" s="64">
        <f t="shared" si="29"/>
        <v>0</v>
      </c>
      <c r="H393" s="101"/>
    </row>
    <row r="394" spans="1:8" ht="31.5">
      <c r="A394" s="59" t="s">
        <v>198</v>
      </c>
      <c r="B394" s="67" t="s">
        <v>830</v>
      </c>
      <c r="C394" s="61" t="s">
        <v>949</v>
      </c>
      <c r="D394" s="62"/>
      <c r="E394" s="100"/>
      <c r="F394" s="63">
        <f t="shared" si="28"/>
        <v>0</v>
      </c>
      <c r="G394" s="64">
        <f t="shared" si="29"/>
        <v>0</v>
      </c>
      <c r="H394" s="101"/>
    </row>
    <row r="395" spans="1:8" ht="31.5">
      <c r="A395" s="59" t="s">
        <v>831</v>
      </c>
      <c r="B395" s="69" t="s">
        <v>292</v>
      </c>
      <c r="C395" s="61" t="s">
        <v>949</v>
      </c>
      <c r="D395" s="62"/>
      <c r="E395" s="100"/>
      <c r="F395" s="63">
        <f t="shared" si="28"/>
        <v>0</v>
      </c>
      <c r="G395" s="64">
        <f t="shared" si="29"/>
        <v>0</v>
      </c>
      <c r="H395" s="101"/>
    </row>
    <row r="396" spans="1:8" ht="31.5">
      <c r="A396" s="59" t="s">
        <v>832</v>
      </c>
      <c r="B396" s="69" t="s">
        <v>293</v>
      </c>
      <c r="C396" s="61" t="s">
        <v>949</v>
      </c>
      <c r="D396" s="62"/>
      <c r="E396" s="100"/>
      <c r="F396" s="63">
        <f t="shared" si="28"/>
        <v>0</v>
      </c>
      <c r="G396" s="64">
        <f t="shared" si="29"/>
        <v>0</v>
      </c>
      <c r="H396" s="101"/>
    </row>
    <row r="397" spans="1:8" ht="31.5">
      <c r="A397" s="59" t="s">
        <v>833</v>
      </c>
      <c r="B397" s="69" t="s">
        <v>294</v>
      </c>
      <c r="C397" s="61" t="s">
        <v>949</v>
      </c>
      <c r="D397" s="62"/>
      <c r="E397" s="100"/>
      <c r="F397" s="63">
        <f t="shared" si="28"/>
        <v>0</v>
      </c>
      <c r="G397" s="64">
        <f t="shared" si="29"/>
        <v>0</v>
      </c>
      <c r="H397" s="101"/>
    </row>
    <row r="398" spans="1:8" ht="18.75">
      <c r="A398" s="59" t="s">
        <v>199</v>
      </c>
      <c r="B398" s="67" t="s">
        <v>834</v>
      </c>
      <c r="C398" s="61" t="s">
        <v>949</v>
      </c>
      <c r="D398" s="62"/>
      <c r="E398" s="100"/>
      <c r="F398" s="63">
        <f t="shared" si="28"/>
        <v>0</v>
      </c>
      <c r="G398" s="64">
        <f t="shared" si="29"/>
        <v>0</v>
      </c>
      <c r="H398" s="101"/>
    </row>
    <row r="399" spans="1:8" ht="18.75">
      <c r="A399" s="59" t="s">
        <v>201</v>
      </c>
      <c r="B399" s="68" t="s">
        <v>835</v>
      </c>
      <c r="C399" s="61" t="s">
        <v>949</v>
      </c>
      <c r="D399" s="62"/>
      <c r="E399" s="100"/>
      <c r="F399" s="63">
        <f t="shared" si="28"/>
        <v>0</v>
      </c>
      <c r="G399" s="64">
        <f t="shared" si="29"/>
        <v>0</v>
      </c>
      <c r="H399" s="101"/>
    </row>
    <row r="400" spans="1:8" ht="18.75">
      <c r="A400" s="59" t="s">
        <v>202</v>
      </c>
      <c r="B400" s="67" t="s">
        <v>836</v>
      </c>
      <c r="C400" s="61" t="s">
        <v>949</v>
      </c>
      <c r="D400" s="62"/>
      <c r="E400" s="102"/>
      <c r="F400" s="63">
        <f t="shared" si="28"/>
        <v>0</v>
      </c>
      <c r="G400" s="64">
        <f t="shared" si="29"/>
        <v>0</v>
      </c>
      <c r="H400" s="101"/>
    </row>
    <row r="401" spans="1:8" ht="18.75">
      <c r="A401" s="59" t="s">
        <v>203</v>
      </c>
      <c r="B401" s="69" t="s">
        <v>187</v>
      </c>
      <c r="C401" s="61" t="s">
        <v>949</v>
      </c>
      <c r="D401" s="62"/>
      <c r="E401" s="102"/>
      <c r="F401" s="63">
        <f t="shared" si="28"/>
        <v>0</v>
      </c>
      <c r="G401" s="64">
        <f t="shared" si="29"/>
        <v>0</v>
      </c>
      <c r="H401" s="101"/>
    </row>
    <row r="402" spans="1:8" ht="31.5">
      <c r="A402" s="59" t="s">
        <v>837</v>
      </c>
      <c r="B402" s="69" t="s">
        <v>292</v>
      </c>
      <c r="C402" s="61" t="s">
        <v>949</v>
      </c>
      <c r="D402" s="62"/>
      <c r="E402" s="102"/>
      <c r="F402" s="63">
        <f t="shared" si="28"/>
        <v>0</v>
      </c>
      <c r="G402" s="64">
        <f t="shared" si="29"/>
        <v>0</v>
      </c>
      <c r="H402" s="101"/>
    </row>
    <row r="403" spans="1:8" ht="31.5">
      <c r="A403" s="59" t="s">
        <v>838</v>
      </c>
      <c r="B403" s="69" t="s">
        <v>293</v>
      </c>
      <c r="C403" s="61" t="s">
        <v>949</v>
      </c>
      <c r="D403" s="62"/>
      <c r="E403" s="102"/>
      <c r="F403" s="63">
        <f t="shared" si="28"/>
        <v>0</v>
      </c>
      <c r="G403" s="64">
        <f t="shared" si="29"/>
        <v>0</v>
      </c>
      <c r="H403" s="101"/>
    </row>
    <row r="404" spans="1:8" ht="31.5">
      <c r="A404" s="59" t="s">
        <v>839</v>
      </c>
      <c r="B404" s="69" t="s">
        <v>294</v>
      </c>
      <c r="C404" s="61" t="s">
        <v>949</v>
      </c>
      <c r="D404" s="62"/>
      <c r="E404" s="102"/>
      <c r="F404" s="63">
        <f t="shared" si="28"/>
        <v>0</v>
      </c>
      <c r="G404" s="64">
        <f t="shared" si="29"/>
        <v>0</v>
      </c>
      <c r="H404" s="101"/>
    </row>
    <row r="405" spans="1:8" ht="18.75">
      <c r="A405" s="59" t="s">
        <v>204</v>
      </c>
      <c r="B405" s="69" t="s">
        <v>632</v>
      </c>
      <c r="C405" s="61" t="s">
        <v>949</v>
      </c>
      <c r="D405" s="62"/>
      <c r="E405" s="102"/>
      <c r="F405" s="63">
        <f t="shared" si="28"/>
        <v>0</v>
      </c>
      <c r="G405" s="64">
        <f t="shared" si="29"/>
        <v>0</v>
      </c>
      <c r="H405" s="101"/>
    </row>
    <row r="406" spans="1:8" ht="18.75">
      <c r="A406" s="59" t="s">
        <v>205</v>
      </c>
      <c r="B406" s="69" t="s">
        <v>189</v>
      </c>
      <c r="C406" s="61" t="s">
        <v>949</v>
      </c>
      <c r="D406" s="62"/>
      <c r="E406" s="102"/>
      <c r="F406" s="63">
        <f t="shared" si="28"/>
        <v>0</v>
      </c>
      <c r="G406" s="64">
        <f t="shared" si="29"/>
        <v>0</v>
      </c>
      <c r="H406" s="101"/>
    </row>
    <row r="407" spans="1:8" ht="18.75">
      <c r="A407" s="59" t="s">
        <v>206</v>
      </c>
      <c r="B407" s="69" t="s">
        <v>637</v>
      </c>
      <c r="C407" s="61" t="s">
        <v>949</v>
      </c>
      <c r="D407" s="62"/>
      <c r="E407" s="102"/>
      <c r="F407" s="63">
        <f t="shared" si="28"/>
        <v>0</v>
      </c>
      <c r="G407" s="64">
        <f t="shared" si="29"/>
        <v>0</v>
      </c>
      <c r="H407" s="101"/>
    </row>
    <row r="408" spans="1:8" ht="18.75">
      <c r="A408" s="59" t="s">
        <v>207</v>
      </c>
      <c r="B408" s="69" t="s">
        <v>191</v>
      </c>
      <c r="C408" s="61" t="s">
        <v>949</v>
      </c>
      <c r="D408" s="62"/>
      <c r="E408" s="102"/>
      <c r="F408" s="63">
        <f t="shared" si="28"/>
        <v>0</v>
      </c>
      <c r="G408" s="64">
        <f t="shared" si="29"/>
        <v>0</v>
      </c>
      <c r="H408" s="101"/>
    </row>
    <row r="409" spans="1:8" ht="18.75">
      <c r="A409" s="59" t="s">
        <v>208</v>
      </c>
      <c r="B409" s="69" t="s">
        <v>644</v>
      </c>
      <c r="C409" s="61" t="s">
        <v>949</v>
      </c>
      <c r="D409" s="62"/>
      <c r="E409" s="102"/>
      <c r="F409" s="63">
        <f t="shared" si="28"/>
        <v>0</v>
      </c>
      <c r="G409" s="64">
        <f t="shared" si="29"/>
        <v>0</v>
      </c>
      <c r="H409" s="101"/>
    </row>
    <row r="410" spans="1:8" ht="31.5">
      <c r="A410" s="59" t="s">
        <v>209</v>
      </c>
      <c r="B410" s="69" t="s">
        <v>647</v>
      </c>
      <c r="C410" s="61" t="s">
        <v>949</v>
      </c>
      <c r="D410" s="62"/>
      <c r="E410" s="102"/>
      <c r="F410" s="63">
        <f t="shared" si="28"/>
        <v>0</v>
      </c>
      <c r="G410" s="64">
        <f t="shared" si="29"/>
        <v>0</v>
      </c>
      <c r="H410" s="101"/>
    </row>
    <row r="411" spans="1:8" ht="18.75">
      <c r="A411" s="59" t="s">
        <v>210</v>
      </c>
      <c r="B411" s="70" t="s">
        <v>196</v>
      </c>
      <c r="C411" s="61" t="s">
        <v>949</v>
      </c>
      <c r="D411" s="62"/>
      <c r="E411" s="102"/>
      <c r="F411" s="63">
        <f t="shared" si="28"/>
        <v>0</v>
      </c>
      <c r="G411" s="64">
        <f t="shared" si="29"/>
        <v>0</v>
      </c>
      <c r="H411" s="101"/>
    </row>
    <row r="412" spans="1:8" ht="18.75">
      <c r="A412" s="59" t="s">
        <v>211</v>
      </c>
      <c r="B412" s="103" t="s">
        <v>197</v>
      </c>
      <c r="C412" s="61" t="s">
        <v>949</v>
      </c>
      <c r="D412" s="62"/>
      <c r="E412" s="102"/>
      <c r="F412" s="63">
        <f t="shared" si="28"/>
        <v>0</v>
      </c>
      <c r="G412" s="64">
        <f t="shared" si="29"/>
        <v>0</v>
      </c>
      <c r="H412" s="101"/>
    </row>
    <row r="413" spans="1:8" ht="18.75">
      <c r="A413" s="59" t="s">
        <v>212</v>
      </c>
      <c r="B413" s="67" t="s">
        <v>840</v>
      </c>
      <c r="C413" s="61" t="s">
        <v>949</v>
      </c>
      <c r="D413" s="62"/>
      <c r="E413" s="100"/>
      <c r="F413" s="63">
        <f t="shared" si="28"/>
        <v>0</v>
      </c>
      <c r="G413" s="64">
        <f t="shared" si="29"/>
        <v>0</v>
      </c>
      <c r="H413" s="101"/>
    </row>
    <row r="414" spans="1:8" ht="18.75">
      <c r="A414" s="59" t="s">
        <v>213</v>
      </c>
      <c r="B414" s="67" t="s">
        <v>214</v>
      </c>
      <c r="C414" s="61" t="s">
        <v>949</v>
      </c>
      <c r="D414" s="62"/>
      <c r="E414" s="100"/>
      <c r="F414" s="63">
        <f t="shared" si="28"/>
        <v>0</v>
      </c>
      <c r="G414" s="64">
        <f t="shared" si="29"/>
        <v>0</v>
      </c>
      <c r="H414" s="101"/>
    </row>
    <row r="415" spans="1:8" ht="18.75">
      <c r="A415" s="59" t="s">
        <v>215</v>
      </c>
      <c r="B415" s="69" t="s">
        <v>187</v>
      </c>
      <c r="C415" s="61" t="s">
        <v>949</v>
      </c>
      <c r="D415" s="62"/>
      <c r="E415" s="100"/>
      <c r="F415" s="63">
        <f t="shared" si="28"/>
        <v>0</v>
      </c>
      <c r="G415" s="64">
        <f t="shared" si="29"/>
        <v>0</v>
      </c>
      <c r="H415" s="101"/>
    </row>
    <row r="416" spans="1:8" ht="31.5">
      <c r="A416" s="59" t="s">
        <v>841</v>
      </c>
      <c r="B416" s="69" t="s">
        <v>292</v>
      </c>
      <c r="C416" s="61" t="s">
        <v>949</v>
      </c>
      <c r="D416" s="62"/>
      <c r="E416" s="100"/>
      <c r="F416" s="63">
        <f t="shared" si="28"/>
        <v>0</v>
      </c>
      <c r="G416" s="64">
        <f t="shared" si="29"/>
        <v>0</v>
      </c>
      <c r="H416" s="101"/>
    </row>
    <row r="417" spans="1:10" ht="31.5">
      <c r="A417" s="59" t="s">
        <v>842</v>
      </c>
      <c r="B417" s="69" t="s">
        <v>293</v>
      </c>
      <c r="C417" s="61" t="s">
        <v>949</v>
      </c>
      <c r="D417" s="62"/>
      <c r="E417" s="100"/>
      <c r="F417" s="63">
        <f t="shared" si="28"/>
        <v>0</v>
      </c>
      <c r="G417" s="64">
        <f t="shared" si="29"/>
        <v>0</v>
      </c>
      <c r="H417" s="101"/>
    </row>
    <row r="418" spans="1:10" ht="31.5">
      <c r="A418" s="59" t="s">
        <v>843</v>
      </c>
      <c r="B418" s="69" t="s">
        <v>294</v>
      </c>
      <c r="C418" s="61" t="s">
        <v>949</v>
      </c>
      <c r="D418" s="62"/>
      <c r="E418" s="100"/>
      <c r="F418" s="63">
        <f t="shared" si="28"/>
        <v>0</v>
      </c>
      <c r="G418" s="64">
        <f t="shared" si="29"/>
        <v>0</v>
      </c>
      <c r="H418" s="101"/>
    </row>
    <row r="419" spans="1:10" ht="18.75">
      <c r="A419" s="59" t="s">
        <v>216</v>
      </c>
      <c r="B419" s="69" t="s">
        <v>632</v>
      </c>
      <c r="C419" s="61" t="s">
        <v>949</v>
      </c>
      <c r="D419" s="62"/>
      <c r="E419" s="100"/>
      <c r="F419" s="63">
        <f t="shared" si="28"/>
        <v>0</v>
      </c>
      <c r="G419" s="64">
        <f t="shared" si="29"/>
        <v>0</v>
      </c>
      <c r="H419" s="101"/>
    </row>
    <row r="420" spans="1:10" ht="18.75">
      <c r="A420" s="59" t="s">
        <v>217</v>
      </c>
      <c r="B420" s="69" t="s">
        <v>189</v>
      </c>
      <c r="C420" s="61" t="s">
        <v>949</v>
      </c>
      <c r="D420" s="62"/>
      <c r="E420" s="100"/>
      <c r="F420" s="63">
        <f t="shared" si="28"/>
        <v>0</v>
      </c>
      <c r="G420" s="64">
        <f t="shared" si="29"/>
        <v>0</v>
      </c>
      <c r="H420" s="101"/>
    </row>
    <row r="421" spans="1:10" ht="18.75">
      <c r="A421" s="59" t="s">
        <v>218</v>
      </c>
      <c r="B421" s="69" t="s">
        <v>637</v>
      </c>
      <c r="C421" s="61" t="s">
        <v>949</v>
      </c>
      <c r="D421" s="62"/>
      <c r="E421" s="100"/>
      <c r="F421" s="63">
        <f t="shared" si="28"/>
        <v>0</v>
      </c>
      <c r="G421" s="64">
        <f t="shared" si="29"/>
        <v>0</v>
      </c>
      <c r="H421" s="101"/>
    </row>
    <row r="422" spans="1:10" ht="18.75">
      <c r="A422" s="59" t="s">
        <v>219</v>
      </c>
      <c r="B422" s="69" t="s">
        <v>191</v>
      </c>
      <c r="C422" s="61" t="s">
        <v>949</v>
      </c>
      <c r="D422" s="62"/>
      <c r="E422" s="100"/>
      <c r="F422" s="63">
        <f t="shared" si="28"/>
        <v>0</v>
      </c>
      <c r="G422" s="64">
        <f t="shared" si="29"/>
        <v>0</v>
      </c>
      <c r="H422" s="101"/>
    </row>
    <row r="423" spans="1:10" ht="18.75">
      <c r="A423" s="59" t="s">
        <v>220</v>
      </c>
      <c r="B423" s="69" t="s">
        <v>644</v>
      </c>
      <c r="C423" s="61" t="s">
        <v>949</v>
      </c>
      <c r="D423" s="62"/>
      <c r="E423" s="100"/>
      <c r="F423" s="63">
        <f t="shared" si="28"/>
        <v>0</v>
      </c>
      <c r="G423" s="64">
        <f t="shared" si="29"/>
        <v>0</v>
      </c>
      <c r="H423" s="101"/>
    </row>
    <row r="424" spans="1:10" ht="31.5">
      <c r="A424" s="59" t="s">
        <v>221</v>
      </c>
      <c r="B424" s="69" t="s">
        <v>647</v>
      </c>
      <c r="C424" s="61" t="s">
        <v>949</v>
      </c>
      <c r="D424" s="62"/>
      <c r="E424" s="100"/>
      <c r="F424" s="63">
        <f t="shared" si="28"/>
        <v>0</v>
      </c>
      <c r="G424" s="64">
        <f t="shared" si="29"/>
        <v>0</v>
      </c>
      <c r="H424" s="101"/>
    </row>
    <row r="425" spans="1:10" ht="18.75">
      <c r="A425" s="59" t="s">
        <v>222</v>
      </c>
      <c r="B425" s="103" t="s">
        <v>196</v>
      </c>
      <c r="C425" s="61" t="s">
        <v>949</v>
      </c>
      <c r="D425" s="62"/>
      <c r="E425" s="100"/>
      <c r="F425" s="63">
        <f t="shared" si="28"/>
        <v>0</v>
      </c>
      <c r="G425" s="64">
        <f t="shared" si="29"/>
        <v>0</v>
      </c>
      <c r="H425" s="101"/>
    </row>
    <row r="426" spans="1:10" ht="18.75">
      <c r="A426" s="59" t="s">
        <v>223</v>
      </c>
      <c r="B426" s="103" t="s">
        <v>197</v>
      </c>
      <c r="C426" s="61" t="s">
        <v>949</v>
      </c>
      <c r="D426" s="62"/>
      <c r="E426" s="100"/>
      <c r="F426" s="63">
        <f t="shared" si="28"/>
        <v>0</v>
      </c>
      <c r="G426" s="64">
        <f t="shared" si="29"/>
        <v>0</v>
      </c>
      <c r="H426" s="101"/>
    </row>
    <row r="427" spans="1:10" ht="18.75">
      <c r="A427" s="59" t="s">
        <v>224</v>
      </c>
      <c r="B427" s="68" t="s">
        <v>844</v>
      </c>
      <c r="C427" s="61" t="s">
        <v>949</v>
      </c>
      <c r="D427" s="62"/>
      <c r="E427" s="100"/>
      <c r="F427" s="63">
        <f t="shared" si="28"/>
        <v>0</v>
      </c>
      <c r="G427" s="64">
        <f t="shared" si="29"/>
        <v>0</v>
      </c>
      <c r="H427" s="101"/>
    </row>
    <row r="428" spans="1:10" ht="18.75">
      <c r="A428" s="59" t="s">
        <v>225</v>
      </c>
      <c r="B428" s="68" t="s">
        <v>845</v>
      </c>
      <c r="C428" s="61" t="s">
        <v>949</v>
      </c>
      <c r="D428" s="62"/>
      <c r="E428" s="100"/>
      <c r="F428" s="63">
        <f t="shared" si="28"/>
        <v>0</v>
      </c>
      <c r="G428" s="64">
        <f t="shared" si="29"/>
        <v>0</v>
      </c>
      <c r="H428" s="101"/>
    </row>
    <row r="429" spans="1:10" ht="18.75">
      <c r="A429" s="59" t="s">
        <v>226</v>
      </c>
      <c r="B429" s="67" t="s">
        <v>846</v>
      </c>
      <c r="C429" s="61" t="s">
        <v>949</v>
      </c>
      <c r="D429" s="62"/>
      <c r="E429" s="100"/>
      <c r="F429" s="63">
        <f t="shared" si="28"/>
        <v>0</v>
      </c>
      <c r="G429" s="64">
        <f t="shared" si="29"/>
        <v>0</v>
      </c>
      <c r="H429" s="101"/>
      <c r="I429" s="104"/>
      <c r="J429" s="105"/>
    </row>
    <row r="430" spans="1:10" ht="18.75">
      <c r="A430" s="59" t="s">
        <v>227</v>
      </c>
      <c r="B430" s="67" t="s">
        <v>228</v>
      </c>
      <c r="C430" s="61" t="s">
        <v>949</v>
      </c>
      <c r="D430" s="62"/>
      <c r="E430" s="100"/>
      <c r="F430" s="63">
        <f t="shared" si="28"/>
        <v>0</v>
      </c>
      <c r="G430" s="64">
        <f t="shared" si="29"/>
        <v>0</v>
      </c>
      <c r="H430" s="101"/>
      <c r="I430" s="106"/>
    </row>
    <row r="431" spans="1:10" ht="18.75">
      <c r="A431" s="59" t="s">
        <v>229</v>
      </c>
      <c r="B431" s="99" t="s">
        <v>230</v>
      </c>
      <c r="C431" s="61" t="s">
        <v>949</v>
      </c>
      <c r="D431" s="62"/>
      <c r="E431" s="100"/>
      <c r="F431" s="63">
        <f t="shared" si="28"/>
        <v>0</v>
      </c>
      <c r="G431" s="64">
        <f t="shared" si="29"/>
        <v>0</v>
      </c>
      <c r="H431" s="101"/>
    </row>
    <row r="432" spans="1:10" ht="18.75">
      <c r="A432" s="59" t="s">
        <v>231</v>
      </c>
      <c r="B432" s="68" t="s">
        <v>232</v>
      </c>
      <c r="C432" s="61" t="s">
        <v>949</v>
      </c>
      <c r="D432" s="62"/>
      <c r="E432" s="100"/>
      <c r="F432" s="63">
        <f t="shared" si="28"/>
        <v>0</v>
      </c>
      <c r="G432" s="64">
        <f t="shared" si="29"/>
        <v>0</v>
      </c>
      <c r="H432" s="101"/>
    </row>
    <row r="433" spans="1:8" ht="18.75">
      <c r="A433" s="59" t="s">
        <v>233</v>
      </c>
      <c r="B433" s="68" t="s">
        <v>234</v>
      </c>
      <c r="C433" s="61" t="s">
        <v>949</v>
      </c>
      <c r="D433" s="62"/>
      <c r="E433" s="100"/>
      <c r="F433" s="63">
        <f t="shared" si="28"/>
        <v>0</v>
      </c>
      <c r="G433" s="64">
        <f t="shared" si="29"/>
        <v>0</v>
      </c>
      <c r="H433" s="101"/>
    </row>
    <row r="434" spans="1:8" ht="18.75">
      <c r="A434" s="59" t="s">
        <v>235</v>
      </c>
      <c r="B434" s="68" t="s">
        <v>847</v>
      </c>
      <c r="C434" s="61" t="s">
        <v>949</v>
      </c>
      <c r="D434" s="62"/>
      <c r="E434" s="100"/>
      <c r="F434" s="63">
        <f t="shared" si="28"/>
        <v>0</v>
      </c>
      <c r="G434" s="64">
        <f t="shared" si="29"/>
        <v>0</v>
      </c>
      <c r="H434" s="101"/>
    </row>
    <row r="435" spans="1:8" ht="18.75">
      <c r="A435" s="59" t="s">
        <v>236</v>
      </c>
      <c r="B435" s="68" t="s">
        <v>237</v>
      </c>
      <c r="C435" s="61" t="s">
        <v>949</v>
      </c>
      <c r="D435" s="62"/>
      <c r="E435" s="100"/>
      <c r="F435" s="63">
        <f t="shared" si="28"/>
        <v>0</v>
      </c>
      <c r="G435" s="64">
        <f t="shared" si="29"/>
        <v>0</v>
      </c>
      <c r="H435" s="101"/>
    </row>
    <row r="436" spans="1:8" ht="18.75">
      <c r="A436" s="59" t="s">
        <v>238</v>
      </c>
      <c r="B436" s="68" t="s">
        <v>239</v>
      </c>
      <c r="C436" s="61" t="s">
        <v>949</v>
      </c>
      <c r="D436" s="62"/>
      <c r="E436" s="100"/>
      <c r="F436" s="63">
        <f t="shared" si="28"/>
        <v>0</v>
      </c>
      <c r="G436" s="64">
        <f t="shared" si="29"/>
        <v>0</v>
      </c>
      <c r="H436" s="101"/>
    </row>
    <row r="437" spans="1:8" ht="18.75">
      <c r="A437" s="59" t="s">
        <v>240</v>
      </c>
      <c r="B437" s="67" t="s">
        <v>241</v>
      </c>
      <c r="C437" s="61" t="s">
        <v>949</v>
      </c>
      <c r="D437" s="62"/>
      <c r="E437" s="100"/>
      <c r="F437" s="63">
        <f t="shared" ref="F437:F451" si="30">E437-D437</f>
        <v>0</v>
      </c>
      <c r="G437" s="64">
        <f t="shared" ref="G437:G451" si="31">IF(ROUND(D437,3)&gt;0,F437*100/ROUND(D437,3),0)</f>
        <v>0</v>
      </c>
      <c r="H437" s="101"/>
    </row>
    <row r="438" spans="1:8" ht="31.5">
      <c r="A438" s="59" t="s">
        <v>242</v>
      </c>
      <c r="B438" s="69" t="s">
        <v>243</v>
      </c>
      <c r="C438" s="61" t="s">
        <v>949</v>
      </c>
      <c r="D438" s="62"/>
      <c r="E438" s="107"/>
      <c r="F438" s="63">
        <f t="shared" si="30"/>
        <v>0</v>
      </c>
      <c r="G438" s="64">
        <f t="shared" si="31"/>
        <v>0</v>
      </c>
      <c r="H438" s="101"/>
    </row>
    <row r="439" spans="1:8" ht="18.75">
      <c r="A439" s="59" t="s">
        <v>244</v>
      </c>
      <c r="B439" s="67" t="s">
        <v>245</v>
      </c>
      <c r="C439" s="61" t="s">
        <v>949</v>
      </c>
      <c r="D439" s="62"/>
      <c r="E439" s="107"/>
      <c r="F439" s="63">
        <f t="shared" si="30"/>
        <v>0</v>
      </c>
      <c r="G439" s="64">
        <f t="shared" si="31"/>
        <v>0</v>
      </c>
      <c r="H439" s="101"/>
    </row>
    <row r="440" spans="1:8" ht="31.5">
      <c r="A440" s="59" t="s">
        <v>246</v>
      </c>
      <c r="B440" s="69" t="s">
        <v>247</v>
      </c>
      <c r="C440" s="61" t="s">
        <v>949</v>
      </c>
      <c r="D440" s="62"/>
      <c r="E440" s="107"/>
      <c r="F440" s="63">
        <f t="shared" si="30"/>
        <v>0</v>
      </c>
      <c r="G440" s="64">
        <f t="shared" si="31"/>
        <v>0</v>
      </c>
      <c r="H440" s="101"/>
    </row>
    <row r="441" spans="1:8" ht="18.75">
      <c r="A441" s="59" t="s">
        <v>248</v>
      </c>
      <c r="B441" s="68" t="s">
        <v>249</v>
      </c>
      <c r="C441" s="61" t="s">
        <v>949</v>
      </c>
      <c r="D441" s="62"/>
      <c r="E441" s="100"/>
      <c r="F441" s="63">
        <f t="shared" si="30"/>
        <v>0</v>
      </c>
      <c r="G441" s="64">
        <f t="shared" si="31"/>
        <v>0</v>
      </c>
      <c r="H441" s="101"/>
    </row>
    <row r="442" spans="1:8" ht="19.5" thickBot="1">
      <c r="A442" s="71" t="s">
        <v>250</v>
      </c>
      <c r="B442" s="108" t="s">
        <v>251</v>
      </c>
      <c r="C442" s="61" t="s">
        <v>949</v>
      </c>
      <c r="D442" s="74"/>
      <c r="E442" s="274"/>
      <c r="F442" s="275">
        <f t="shared" si="30"/>
        <v>0</v>
      </c>
      <c r="G442" s="276">
        <f t="shared" si="31"/>
        <v>0</v>
      </c>
      <c r="H442" s="109"/>
    </row>
    <row r="443" spans="1:8">
      <c r="A443" s="53" t="s">
        <v>369</v>
      </c>
      <c r="B443" s="54" t="s">
        <v>362</v>
      </c>
      <c r="C443" s="110" t="s">
        <v>460</v>
      </c>
      <c r="D443" s="277"/>
      <c r="E443" s="184"/>
      <c r="F443" s="57">
        <f t="shared" si="30"/>
        <v>0</v>
      </c>
      <c r="G443" s="58">
        <f t="shared" si="31"/>
        <v>0</v>
      </c>
      <c r="H443" s="111"/>
    </row>
    <row r="444" spans="1:8" ht="47.25">
      <c r="A444" s="112" t="s">
        <v>848</v>
      </c>
      <c r="B444" s="68" t="s">
        <v>849</v>
      </c>
      <c r="C444" s="61" t="s">
        <v>949</v>
      </c>
      <c r="D444" s="278"/>
      <c r="E444" s="113"/>
      <c r="F444" s="63">
        <f t="shared" si="30"/>
        <v>0</v>
      </c>
      <c r="G444" s="64">
        <f t="shared" si="31"/>
        <v>0</v>
      </c>
      <c r="H444" s="114"/>
    </row>
    <row r="445" spans="1:8">
      <c r="A445" s="112" t="s">
        <v>372</v>
      </c>
      <c r="B445" s="67" t="s">
        <v>850</v>
      </c>
      <c r="C445" s="61" t="s">
        <v>949</v>
      </c>
      <c r="D445" s="278"/>
      <c r="E445" s="113"/>
      <c r="F445" s="63">
        <f t="shared" si="30"/>
        <v>0</v>
      </c>
      <c r="G445" s="64">
        <f t="shared" si="31"/>
        <v>0</v>
      </c>
      <c r="H445" s="114"/>
    </row>
    <row r="446" spans="1:8" ht="31.5">
      <c r="A446" s="112" t="s">
        <v>373</v>
      </c>
      <c r="B446" s="67" t="s">
        <v>851</v>
      </c>
      <c r="C446" s="61" t="s">
        <v>949</v>
      </c>
      <c r="D446" s="278"/>
      <c r="E446" s="113"/>
      <c r="F446" s="63">
        <f t="shared" si="30"/>
        <v>0</v>
      </c>
      <c r="G446" s="64">
        <f t="shared" si="31"/>
        <v>0</v>
      </c>
      <c r="H446" s="114"/>
    </row>
    <row r="447" spans="1:8">
      <c r="A447" s="112" t="s">
        <v>374</v>
      </c>
      <c r="B447" s="67" t="s">
        <v>852</v>
      </c>
      <c r="C447" s="61" t="s">
        <v>949</v>
      </c>
      <c r="D447" s="278"/>
      <c r="E447" s="113"/>
      <c r="F447" s="63">
        <f t="shared" si="30"/>
        <v>0</v>
      </c>
      <c r="G447" s="64">
        <f t="shared" si="31"/>
        <v>0</v>
      </c>
      <c r="H447" s="114"/>
    </row>
    <row r="448" spans="1:8" ht="31.5">
      <c r="A448" s="112" t="s">
        <v>375</v>
      </c>
      <c r="B448" s="68" t="s">
        <v>853</v>
      </c>
      <c r="C448" s="91" t="s">
        <v>460</v>
      </c>
      <c r="D448" s="279"/>
      <c r="E448" s="113"/>
      <c r="F448" s="63">
        <f t="shared" si="30"/>
        <v>0</v>
      </c>
      <c r="G448" s="64">
        <f t="shared" si="31"/>
        <v>0</v>
      </c>
      <c r="H448" s="114"/>
    </row>
    <row r="449" spans="1:8">
      <c r="A449" s="112" t="s">
        <v>854</v>
      </c>
      <c r="B449" s="67" t="s">
        <v>855</v>
      </c>
      <c r="C449" s="61" t="s">
        <v>949</v>
      </c>
      <c r="D449" s="278"/>
      <c r="E449" s="113"/>
      <c r="F449" s="63">
        <f t="shared" si="30"/>
        <v>0</v>
      </c>
      <c r="G449" s="64">
        <f t="shared" si="31"/>
        <v>0</v>
      </c>
      <c r="H449" s="114"/>
    </row>
    <row r="450" spans="1:8">
      <c r="A450" s="112" t="s">
        <v>856</v>
      </c>
      <c r="B450" s="67" t="s">
        <v>857</v>
      </c>
      <c r="C450" s="61" t="s">
        <v>949</v>
      </c>
      <c r="D450" s="278"/>
      <c r="E450" s="113"/>
      <c r="F450" s="63">
        <f t="shared" si="30"/>
        <v>0</v>
      </c>
      <c r="G450" s="64">
        <f t="shared" si="31"/>
        <v>0</v>
      </c>
      <c r="H450" s="114"/>
    </row>
    <row r="451" spans="1:8" ht="16.5" thickBot="1">
      <c r="A451" s="115" t="s">
        <v>858</v>
      </c>
      <c r="B451" s="116" t="s">
        <v>859</v>
      </c>
      <c r="C451" s="78" t="s">
        <v>949</v>
      </c>
      <c r="D451" s="280"/>
      <c r="E451" s="117"/>
      <c r="F451" s="281">
        <f t="shared" si="30"/>
        <v>0</v>
      </c>
      <c r="G451" s="282">
        <f t="shared" si="31"/>
        <v>0</v>
      </c>
      <c r="H451" s="118"/>
    </row>
    <row r="452" spans="1:8">
      <c r="A452" s="119"/>
      <c r="B452" s="120"/>
      <c r="C452" s="121"/>
      <c r="D452" s="121"/>
      <c r="E452" s="122"/>
      <c r="F452" s="122"/>
      <c r="G452" s="123"/>
      <c r="H452" s="123"/>
    </row>
    <row r="453" spans="1:8">
      <c r="A453" s="119"/>
      <c r="B453" s="120"/>
      <c r="C453" s="121"/>
      <c r="D453" s="121"/>
      <c r="E453" s="122"/>
      <c r="F453" s="122"/>
      <c r="G453" s="123"/>
      <c r="H453" s="123"/>
    </row>
    <row r="454" spans="1:8">
      <c r="A454" s="179" t="s">
        <v>860</v>
      </c>
      <c r="B454" s="120"/>
      <c r="C454" s="121"/>
      <c r="D454" s="121"/>
      <c r="E454" s="122"/>
      <c r="F454" s="122"/>
      <c r="G454" s="123"/>
      <c r="H454" s="123"/>
    </row>
    <row r="455" spans="1:8">
      <c r="A455" s="1031" t="s">
        <v>861</v>
      </c>
      <c r="B455" s="1031"/>
      <c r="C455" s="1031"/>
      <c r="D455" s="1031"/>
      <c r="E455" s="1031"/>
      <c r="F455" s="1031"/>
      <c r="G455" s="1031"/>
      <c r="H455" s="1031"/>
    </row>
    <row r="456" spans="1:8">
      <c r="A456" s="1031" t="s">
        <v>862</v>
      </c>
      <c r="B456" s="1031"/>
      <c r="C456" s="1031"/>
      <c r="D456" s="1031"/>
      <c r="E456" s="1031"/>
      <c r="F456" s="1031"/>
      <c r="G456" s="1031"/>
      <c r="H456" s="1031"/>
    </row>
    <row r="457" spans="1:8">
      <c r="A457" s="1031" t="s">
        <v>863</v>
      </c>
      <c r="B457" s="1031"/>
      <c r="C457" s="1031"/>
      <c r="D457" s="1031"/>
      <c r="E457" s="1031"/>
      <c r="F457" s="1031"/>
      <c r="G457" s="1031"/>
      <c r="H457" s="1031"/>
    </row>
    <row r="458" spans="1:8">
      <c r="A458" s="1032" t="s">
        <v>864</v>
      </c>
      <c r="B458" s="1032"/>
      <c r="C458" s="1032"/>
      <c r="D458" s="1032"/>
      <c r="E458" s="1032"/>
      <c r="F458" s="1032"/>
      <c r="G458" s="1032"/>
      <c r="H458" s="1032"/>
    </row>
    <row r="459" spans="1:8">
      <c r="A459" s="1022" t="s">
        <v>865</v>
      </c>
      <c r="B459" s="1022"/>
      <c r="C459" s="1022"/>
      <c r="D459" s="1022"/>
      <c r="E459" s="1022"/>
      <c r="F459" s="1022"/>
      <c r="G459" s="1022"/>
      <c r="H459" s="1022"/>
    </row>
  </sheetData>
  <mergeCells count="28">
    <mergeCell ref="A459:H459"/>
    <mergeCell ref="A22:H22"/>
    <mergeCell ref="A166:H166"/>
    <mergeCell ref="A318:H318"/>
    <mergeCell ref="A368:H369"/>
    <mergeCell ref="A370:A371"/>
    <mergeCell ref="B370:B371"/>
    <mergeCell ref="C370:C371"/>
    <mergeCell ref="D370:E370"/>
    <mergeCell ref="F370:G370"/>
    <mergeCell ref="H370:H371"/>
    <mergeCell ref="A373:B373"/>
    <mergeCell ref="A455:H455"/>
    <mergeCell ref="A456:H456"/>
    <mergeCell ref="A457:H457"/>
    <mergeCell ref="A458:H458"/>
    <mergeCell ref="H19:H20"/>
    <mergeCell ref="A6:H7"/>
    <mergeCell ref="A9:B9"/>
    <mergeCell ref="A12:B12"/>
    <mergeCell ref="A14:B14"/>
    <mergeCell ref="A15:B15"/>
    <mergeCell ref="A18:H18"/>
    <mergeCell ref="A19:A20"/>
    <mergeCell ref="B19:B20"/>
    <mergeCell ref="C19:C20"/>
    <mergeCell ref="D19:E19"/>
    <mergeCell ref="F19:G19"/>
  </mergeCells>
  <pageMargins left="0.78740157480314965" right="0.39370078740157483" top="0.78740157480314965" bottom="0.78740157480314965" header="0.31496062992125984" footer="0.31496062992125984"/>
  <pageSetup paperSize="9" scale="10" fitToHeight="5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32"/>
  <sheetViews>
    <sheetView view="pageBreakPreview" zoomScaleNormal="100" zoomScaleSheetLayoutView="100" workbookViewId="0">
      <selection activeCell="D23" sqref="D23"/>
    </sheetView>
  </sheetViews>
  <sheetFormatPr defaultRowHeight="15.75"/>
  <cols>
    <col min="1" max="3" width="15.625" customWidth="1"/>
    <col min="4" max="11" width="13.75" customWidth="1"/>
  </cols>
  <sheetData>
    <row r="1" spans="1:11" ht="18.75">
      <c r="A1" s="317"/>
      <c r="B1" s="317"/>
      <c r="C1" s="318"/>
      <c r="D1" s="317"/>
      <c r="E1" s="317"/>
      <c r="F1" s="324"/>
      <c r="G1" s="315"/>
      <c r="H1" s="1034" t="s">
        <v>1087</v>
      </c>
      <c r="I1" s="1034"/>
      <c r="J1" s="1034"/>
      <c r="K1" s="1034"/>
    </row>
    <row r="2" spans="1:11" ht="18.75">
      <c r="A2" s="317"/>
      <c r="B2" s="317"/>
      <c r="C2" s="318"/>
      <c r="D2" s="317"/>
      <c r="E2" s="324"/>
      <c r="F2" s="324"/>
      <c r="G2" s="315"/>
      <c r="H2" s="1034"/>
      <c r="I2" s="1034"/>
      <c r="J2" s="1034"/>
      <c r="K2" s="1034"/>
    </row>
    <row r="3" spans="1:11" ht="18.75">
      <c r="A3" s="317"/>
      <c r="B3" s="317"/>
      <c r="C3" s="318"/>
      <c r="D3" s="317"/>
      <c r="E3" s="324"/>
      <c r="F3" s="324"/>
      <c r="G3" s="315"/>
      <c r="H3" s="1034"/>
      <c r="I3" s="1034"/>
      <c r="J3" s="1034"/>
      <c r="K3" s="1034"/>
    </row>
    <row r="4" spans="1:11" ht="18.75">
      <c r="A4" s="317"/>
      <c r="B4" s="317"/>
      <c r="C4" s="318"/>
      <c r="D4" s="317"/>
      <c r="E4" s="324"/>
      <c r="F4" s="324"/>
      <c r="G4" s="315"/>
      <c r="H4" s="1034"/>
      <c r="I4" s="1034"/>
      <c r="J4" s="1034"/>
      <c r="K4" s="1034"/>
    </row>
    <row r="5" spans="1:11" ht="18.75">
      <c r="A5" s="317"/>
      <c r="B5" s="317"/>
      <c r="C5" s="318"/>
      <c r="D5" s="317"/>
      <c r="E5" s="324"/>
      <c r="F5" s="324"/>
      <c r="G5" s="315"/>
      <c r="H5" s="1034"/>
      <c r="I5" s="1034"/>
      <c r="J5" s="1034"/>
      <c r="K5" s="1034"/>
    </row>
    <row r="6" spans="1:11" ht="18.75">
      <c r="A6" s="317"/>
      <c r="B6" s="317"/>
      <c r="C6" s="318"/>
      <c r="D6" s="317"/>
      <c r="E6" s="321"/>
      <c r="F6" s="321"/>
      <c r="G6" s="287"/>
      <c r="H6" s="287"/>
      <c r="I6" s="287"/>
      <c r="J6" s="287"/>
      <c r="K6" s="286" t="s">
        <v>1061</v>
      </c>
    </row>
    <row r="7" spans="1:11" ht="18.75">
      <c r="A7" s="317"/>
      <c r="B7" s="317"/>
      <c r="C7" s="318"/>
      <c r="D7" s="317"/>
      <c r="E7" s="322"/>
      <c r="F7" s="322"/>
      <c r="G7" s="285"/>
      <c r="H7" s="285"/>
      <c r="I7" s="285"/>
      <c r="J7" s="285"/>
      <c r="K7" s="286" t="s">
        <v>1062</v>
      </c>
    </row>
    <row r="8" spans="1:11" ht="18.75">
      <c r="A8" s="317"/>
      <c r="B8" s="317"/>
      <c r="C8" s="318"/>
      <c r="D8" s="317"/>
      <c r="E8" s="323"/>
      <c r="F8" s="323"/>
      <c r="G8" s="284"/>
      <c r="H8" s="284"/>
      <c r="I8" s="284"/>
      <c r="J8" s="284"/>
      <c r="K8" s="286" t="s">
        <v>1063</v>
      </c>
    </row>
    <row r="9" spans="1:11" ht="18.75">
      <c r="A9" s="317"/>
      <c r="B9" s="317"/>
      <c r="C9" s="318"/>
      <c r="D9" s="317"/>
      <c r="E9" s="323"/>
      <c r="F9" s="323"/>
      <c r="G9" s="284"/>
      <c r="H9" s="284"/>
      <c r="I9" s="284"/>
      <c r="J9" s="284"/>
      <c r="K9" s="286" t="s">
        <v>1064</v>
      </c>
    </row>
    <row r="10" spans="1:11" ht="18.75">
      <c r="A10" s="317"/>
      <c r="B10" s="317"/>
      <c r="C10" s="317"/>
      <c r="D10" s="317"/>
      <c r="E10" s="323"/>
      <c r="F10" s="323"/>
      <c r="G10" s="284"/>
      <c r="H10" s="284"/>
      <c r="I10" s="284"/>
      <c r="J10" s="284"/>
      <c r="K10" s="286" t="s">
        <v>1065</v>
      </c>
    </row>
    <row r="13" spans="1:11" ht="57" customHeight="1">
      <c r="A13" s="1035" t="s">
        <v>1066</v>
      </c>
      <c r="B13" s="1035"/>
      <c r="C13" s="1035"/>
      <c r="D13" s="1035"/>
      <c r="E13" s="1035"/>
      <c r="F13" s="1035"/>
      <c r="G13" s="1035"/>
      <c r="H13" s="1035"/>
      <c r="I13" s="1035"/>
      <c r="J13" s="1035"/>
      <c r="K13" s="1035"/>
    </row>
    <row r="14" spans="1:11">
      <c r="A14" s="1036" t="s">
        <v>1067</v>
      </c>
      <c r="B14" s="1037" t="s">
        <v>1068</v>
      </c>
      <c r="C14" s="1037" t="s">
        <v>1069</v>
      </c>
      <c r="D14" s="1036" t="s">
        <v>1070</v>
      </c>
      <c r="E14" s="1036"/>
      <c r="F14" s="1036" t="s">
        <v>1071</v>
      </c>
      <c r="G14" s="1036"/>
      <c r="H14" s="1036" t="s">
        <v>1072</v>
      </c>
      <c r="I14" s="1036"/>
      <c r="J14" s="1036" t="s">
        <v>1073</v>
      </c>
      <c r="K14" s="1036"/>
    </row>
    <row r="15" spans="1:11" ht="30">
      <c r="A15" s="1036"/>
      <c r="B15" s="1037"/>
      <c r="C15" s="1037"/>
      <c r="D15" s="325" t="s">
        <v>1074</v>
      </c>
      <c r="E15" s="325" t="s">
        <v>1075</v>
      </c>
      <c r="F15" s="325" t="s">
        <v>1074</v>
      </c>
      <c r="G15" s="325" t="s">
        <v>1075</v>
      </c>
      <c r="H15" s="325" t="s">
        <v>1074</v>
      </c>
      <c r="I15" s="325" t="s">
        <v>1075</v>
      </c>
      <c r="J15" s="325" t="s">
        <v>1074</v>
      </c>
      <c r="K15" s="325" t="s">
        <v>1075</v>
      </c>
    </row>
    <row r="16" spans="1:11">
      <c r="A16" s="1038" t="s">
        <v>1076</v>
      </c>
      <c r="B16" s="1038"/>
      <c r="C16" s="1038"/>
      <c r="D16" s="319" t="s">
        <v>460</v>
      </c>
      <c r="E16" s="319" t="s">
        <v>460</v>
      </c>
      <c r="F16" s="319" t="s">
        <v>460</v>
      </c>
      <c r="G16" s="319" t="s">
        <v>460</v>
      </c>
      <c r="H16" s="319" t="s">
        <v>460</v>
      </c>
      <c r="I16" s="319" t="s">
        <v>460</v>
      </c>
      <c r="J16" s="319" t="s">
        <v>460</v>
      </c>
      <c r="K16" s="319" t="s">
        <v>460</v>
      </c>
    </row>
    <row r="17" spans="1:11">
      <c r="A17" s="1038" t="s">
        <v>1077</v>
      </c>
      <c r="B17" s="1038"/>
      <c r="C17" s="1038"/>
      <c r="D17" s="319" t="s">
        <v>460</v>
      </c>
      <c r="E17" s="319" t="s">
        <v>460</v>
      </c>
      <c r="F17" s="319" t="s">
        <v>460</v>
      </c>
      <c r="G17" s="319" t="s">
        <v>460</v>
      </c>
      <c r="H17" s="319" t="s">
        <v>460</v>
      </c>
      <c r="I17" s="319" t="s">
        <v>460</v>
      </c>
      <c r="J17" s="319" t="s">
        <v>460</v>
      </c>
      <c r="K17" s="319" t="s">
        <v>460</v>
      </c>
    </row>
    <row r="18" spans="1:11">
      <c r="A18" s="1038" t="s">
        <v>1078</v>
      </c>
      <c r="B18" s="1038"/>
      <c r="C18" s="1038"/>
      <c r="D18" s="319" t="s">
        <v>460</v>
      </c>
      <c r="E18" s="319" t="s">
        <v>460</v>
      </c>
      <c r="F18" s="319" t="s">
        <v>460</v>
      </c>
      <c r="G18" s="319" t="s">
        <v>460</v>
      </c>
      <c r="H18" s="319" t="s">
        <v>460</v>
      </c>
      <c r="I18" s="319" t="s">
        <v>460</v>
      </c>
      <c r="J18" s="319" t="s">
        <v>460</v>
      </c>
      <c r="K18" s="319" t="s">
        <v>460</v>
      </c>
    </row>
    <row r="19" spans="1:11">
      <c r="A19" s="1038" t="s">
        <v>1079</v>
      </c>
      <c r="B19" s="1038"/>
      <c r="C19" s="1038"/>
      <c r="D19" s="320" t="s">
        <v>460</v>
      </c>
      <c r="E19" s="320" t="s">
        <v>460</v>
      </c>
      <c r="F19" s="320" t="s">
        <v>460</v>
      </c>
      <c r="G19" s="320" t="s">
        <v>460</v>
      </c>
      <c r="H19" s="320" t="s">
        <v>460</v>
      </c>
      <c r="I19" s="320" t="s">
        <v>460</v>
      </c>
      <c r="J19" s="320" t="s">
        <v>460</v>
      </c>
      <c r="K19" s="320" t="s">
        <v>460</v>
      </c>
    </row>
    <row r="20" spans="1:11">
      <c r="A20" s="1033" t="s">
        <v>1080</v>
      </c>
      <c r="B20" s="1033"/>
      <c r="C20" s="1033"/>
      <c r="D20" s="320" t="s">
        <v>460</v>
      </c>
      <c r="E20" s="320" t="s">
        <v>460</v>
      </c>
      <c r="F20" s="320" t="s">
        <v>460</v>
      </c>
      <c r="G20" s="320" t="s">
        <v>460</v>
      </c>
      <c r="H20" s="320" t="s">
        <v>460</v>
      </c>
      <c r="I20" s="320" t="s">
        <v>460</v>
      </c>
      <c r="J20" s="320" t="s">
        <v>460</v>
      </c>
      <c r="K20" s="320" t="s">
        <v>460</v>
      </c>
    </row>
    <row r="21" spans="1:11">
      <c r="A21" s="1033" t="s">
        <v>1081</v>
      </c>
      <c r="B21" s="1033"/>
      <c r="C21" s="1033"/>
      <c r="D21" s="320" t="s">
        <v>460</v>
      </c>
      <c r="E21" s="320" t="s">
        <v>460</v>
      </c>
      <c r="F21" s="320" t="s">
        <v>460</v>
      </c>
      <c r="G21" s="320" t="s">
        <v>460</v>
      </c>
      <c r="H21" s="320" t="s">
        <v>460</v>
      </c>
      <c r="I21" s="320" t="s">
        <v>460</v>
      </c>
      <c r="J21" s="320" t="s">
        <v>460</v>
      </c>
      <c r="K21" s="320" t="s">
        <v>460</v>
      </c>
    </row>
    <row r="22" spans="1:11">
      <c r="A22" s="1039" t="s">
        <v>1082</v>
      </c>
      <c r="B22" s="1040"/>
      <c r="C22" s="1041"/>
      <c r="D22" s="319" t="s">
        <v>460</v>
      </c>
      <c r="E22" s="319" t="s">
        <v>460</v>
      </c>
      <c r="F22" s="319" t="s">
        <v>460</v>
      </c>
      <c r="G22" s="319" t="s">
        <v>460</v>
      </c>
      <c r="H22" s="319" t="s">
        <v>460</v>
      </c>
      <c r="I22" s="319" t="s">
        <v>460</v>
      </c>
      <c r="J22" s="319" t="s">
        <v>460</v>
      </c>
      <c r="K22" s="319" t="s">
        <v>460</v>
      </c>
    </row>
    <row r="23" spans="1:11">
      <c r="A23" s="1039" t="s">
        <v>1083</v>
      </c>
      <c r="B23" s="1040"/>
      <c r="C23" s="1041"/>
      <c r="D23" s="319" t="s">
        <v>460</v>
      </c>
      <c r="E23" s="319" t="s">
        <v>460</v>
      </c>
      <c r="F23" s="319" t="s">
        <v>460</v>
      </c>
      <c r="G23" s="319" t="s">
        <v>460</v>
      </c>
      <c r="H23" s="319" t="s">
        <v>460</v>
      </c>
      <c r="I23" s="319" t="s">
        <v>460</v>
      </c>
      <c r="J23" s="319" t="s">
        <v>460</v>
      </c>
      <c r="K23" s="319" t="s">
        <v>460</v>
      </c>
    </row>
    <row r="24" spans="1:11">
      <c r="A24" s="1039" t="s">
        <v>1084</v>
      </c>
      <c r="B24" s="1040"/>
      <c r="C24" s="1041"/>
      <c r="D24" s="319" t="s">
        <v>460</v>
      </c>
      <c r="E24" s="319" t="s">
        <v>460</v>
      </c>
      <c r="F24" s="319" t="s">
        <v>460</v>
      </c>
      <c r="G24" s="319" t="s">
        <v>460</v>
      </c>
      <c r="H24" s="319" t="s">
        <v>460</v>
      </c>
      <c r="I24" s="319" t="s">
        <v>460</v>
      </c>
      <c r="J24" s="319" t="s">
        <v>460</v>
      </c>
      <c r="K24" s="319" t="s">
        <v>460</v>
      </c>
    </row>
    <row r="25" spans="1:11">
      <c r="A25" s="1039" t="s">
        <v>1085</v>
      </c>
      <c r="B25" s="1040"/>
      <c r="C25" s="1041"/>
      <c r="D25" s="320" t="s">
        <v>460</v>
      </c>
      <c r="E25" s="320" t="s">
        <v>460</v>
      </c>
      <c r="F25" s="320" t="s">
        <v>460</v>
      </c>
      <c r="G25" s="320" t="s">
        <v>460</v>
      </c>
      <c r="H25" s="320" t="s">
        <v>460</v>
      </c>
      <c r="I25" s="320" t="s">
        <v>460</v>
      </c>
      <c r="J25" s="320" t="s">
        <v>460</v>
      </c>
      <c r="K25" s="320" t="s">
        <v>460</v>
      </c>
    </row>
    <row r="26" spans="1:11">
      <c r="A26" s="1033" t="s">
        <v>1086</v>
      </c>
      <c r="B26" s="1033"/>
      <c r="C26" s="1033"/>
      <c r="D26" s="320" t="s">
        <v>460</v>
      </c>
      <c r="E26" s="320" t="s">
        <v>460</v>
      </c>
      <c r="F26" s="320" t="s">
        <v>460</v>
      </c>
      <c r="G26" s="320" t="s">
        <v>460</v>
      </c>
      <c r="H26" s="320" t="s">
        <v>460</v>
      </c>
      <c r="I26" s="320" t="s">
        <v>460</v>
      </c>
      <c r="J26" s="320" t="s">
        <v>460</v>
      </c>
      <c r="K26" s="320" t="s">
        <v>460</v>
      </c>
    </row>
    <row r="27" spans="1:11">
      <c r="A27" s="326"/>
      <c r="B27" s="326"/>
      <c r="C27" s="326"/>
      <c r="D27" s="327"/>
      <c r="E27" s="327"/>
      <c r="F27" s="327"/>
      <c r="G27" s="327"/>
      <c r="H27" s="327"/>
      <c r="I27" s="327"/>
      <c r="J27" s="327"/>
      <c r="K27" s="327"/>
    </row>
    <row r="28" spans="1:11">
      <c r="A28" s="326"/>
      <c r="B28" s="326"/>
      <c r="C28" s="326"/>
      <c r="D28" s="327"/>
      <c r="E28" s="327"/>
      <c r="F28" s="327"/>
      <c r="G28" s="327"/>
      <c r="H28" s="327"/>
      <c r="I28" s="327"/>
      <c r="J28" s="327"/>
      <c r="K28" s="327"/>
    </row>
    <row r="29" spans="1:11">
      <c r="A29" s="326"/>
      <c r="B29" s="326"/>
      <c r="C29" s="326"/>
      <c r="D29" s="327"/>
      <c r="E29" s="327"/>
      <c r="F29" s="327"/>
      <c r="G29" s="327"/>
      <c r="H29" s="327"/>
      <c r="I29" s="327"/>
      <c r="J29" s="327"/>
      <c r="K29" s="327"/>
    </row>
    <row r="30" spans="1:11">
      <c r="A30" s="326"/>
      <c r="B30" s="326"/>
      <c r="C30" s="326"/>
      <c r="D30" s="327"/>
      <c r="E30" s="327"/>
      <c r="F30" s="327"/>
      <c r="G30" s="327"/>
      <c r="H30" s="327"/>
      <c r="I30" s="327"/>
      <c r="J30" s="327"/>
      <c r="K30" s="327"/>
    </row>
    <row r="31" spans="1:11">
      <c r="A31" s="326"/>
      <c r="B31" s="326"/>
      <c r="C31" s="326"/>
      <c r="D31" s="327"/>
      <c r="E31" s="327"/>
      <c r="F31" s="327"/>
      <c r="G31" s="327"/>
      <c r="H31" s="327"/>
      <c r="I31" s="327"/>
      <c r="J31" s="327"/>
      <c r="K31" s="327"/>
    </row>
    <row r="32" spans="1:11">
      <c r="A32" s="326"/>
      <c r="B32" s="326"/>
      <c r="C32" s="326"/>
      <c r="D32" s="327"/>
      <c r="E32" s="327"/>
      <c r="F32" s="327"/>
      <c r="G32" s="327"/>
      <c r="H32" s="327"/>
      <c r="I32" s="327"/>
      <c r="J32" s="327"/>
      <c r="K32" s="327"/>
    </row>
  </sheetData>
  <mergeCells count="20">
    <mergeCell ref="A22:C22"/>
    <mergeCell ref="A23:C23"/>
    <mergeCell ref="A24:C24"/>
    <mergeCell ref="A25:C25"/>
    <mergeCell ref="A26:C26"/>
    <mergeCell ref="A21:C21"/>
    <mergeCell ref="H1:K5"/>
    <mergeCell ref="A13:K13"/>
    <mergeCell ref="A14:A15"/>
    <mergeCell ref="B14:B15"/>
    <mergeCell ref="C14:C15"/>
    <mergeCell ref="D14:E14"/>
    <mergeCell ref="F14:G14"/>
    <mergeCell ref="H14:I14"/>
    <mergeCell ref="J14:K14"/>
    <mergeCell ref="A16:C16"/>
    <mergeCell ref="A17:C17"/>
    <mergeCell ref="A18:C18"/>
    <mergeCell ref="A19:C19"/>
    <mergeCell ref="A20:C20"/>
  </mergeCells>
  <pageMargins left="0.7" right="0.7" top="0.75" bottom="0.75" header="0.3" footer="0.3"/>
  <pageSetup paperSize="9" scale="4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66"/>
  </sheetPr>
  <dimension ref="A1:W157"/>
  <sheetViews>
    <sheetView zoomScale="50" zoomScaleNormal="50" zoomScaleSheetLayoutView="70" workbookViewId="0">
      <selection activeCell="Z17" sqref="Z17"/>
    </sheetView>
  </sheetViews>
  <sheetFormatPr defaultColWidth="9" defaultRowHeight="15.75"/>
  <cols>
    <col min="1" max="1" width="9.75" style="6" customWidth="1"/>
    <col min="2" max="2" width="73.125" style="6" customWidth="1"/>
    <col min="3" max="3" width="20" style="6" customWidth="1"/>
    <col min="4" max="4" width="17.625" style="6" customWidth="1"/>
    <col min="5" max="5" width="16" style="6" customWidth="1"/>
    <col min="6" max="6" width="17.5" style="6" customWidth="1"/>
    <col min="7" max="7" width="9.625" style="6" customWidth="1"/>
    <col min="8" max="8" width="10.625" style="6" customWidth="1"/>
    <col min="9" max="16" width="9.625" style="6" customWidth="1"/>
    <col min="17" max="17" width="19.125" style="6" customWidth="1"/>
    <col min="18" max="18" width="14.25" style="6" customWidth="1"/>
    <col min="19" max="19" width="14.125" style="6" customWidth="1"/>
    <col min="20" max="20" width="25.75" style="6" customWidth="1"/>
    <col min="21" max="22" width="10.625" style="6" customWidth="1"/>
    <col min="23" max="23" width="12.125" style="6" customWidth="1"/>
    <col min="24" max="24" width="10.625" style="6" customWidth="1"/>
    <col min="25" max="25" width="22.75" style="6" customWidth="1"/>
    <col min="26" max="63" width="10.625" style="6" customWidth="1"/>
    <col min="64" max="64" width="12.125" style="6" customWidth="1"/>
    <col min="65" max="65" width="11.5" style="6" customWidth="1"/>
    <col min="66" max="66" width="14.125" style="6" customWidth="1"/>
    <col min="67" max="67" width="15.125" style="6" customWidth="1"/>
    <col min="68" max="68" width="13" style="6" customWidth="1"/>
    <col min="69" max="69" width="11.75" style="6" customWidth="1"/>
    <col min="70" max="70" width="17.5" style="6" customWidth="1"/>
    <col min="71" max="16384" width="9" style="6"/>
  </cols>
  <sheetData>
    <row r="1" spans="1:23" ht="18.75">
      <c r="T1" s="635" t="s">
        <v>879</v>
      </c>
      <c r="V1" s="9"/>
    </row>
    <row r="2" spans="1:23" ht="18.75">
      <c r="T2" s="518" t="s">
        <v>0</v>
      </c>
      <c r="V2" s="9"/>
    </row>
    <row r="3" spans="1:23" ht="18.75">
      <c r="T3" s="518" t="s">
        <v>929</v>
      </c>
      <c r="V3" s="9"/>
    </row>
    <row r="4" spans="1:23" s="8" customFormat="1" ht="18.75">
      <c r="A4" s="908" t="s">
        <v>911</v>
      </c>
      <c r="B4" s="908"/>
      <c r="C4" s="908"/>
      <c r="D4" s="908"/>
      <c r="E4" s="908"/>
      <c r="F4" s="908"/>
      <c r="G4" s="908"/>
      <c r="H4" s="908"/>
      <c r="I4" s="908"/>
      <c r="J4" s="908"/>
      <c r="K4" s="908"/>
      <c r="L4" s="908"/>
      <c r="M4" s="908"/>
      <c r="N4" s="908"/>
      <c r="O4" s="908"/>
      <c r="P4" s="908"/>
      <c r="Q4" s="908"/>
      <c r="R4" s="908"/>
      <c r="S4" s="908"/>
      <c r="T4" s="908"/>
      <c r="U4" s="144"/>
      <c r="V4" s="144"/>
    </row>
    <row r="5" spans="1:23" s="8" customFormat="1" ht="18.75" customHeight="1">
      <c r="A5" s="1054" t="s">
        <v>1284</v>
      </c>
      <c r="B5" s="1054"/>
      <c r="C5" s="1054"/>
      <c r="D5" s="1054"/>
      <c r="E5" s="1054"/>
      <c r="F5" s="1054"/>
      <c r="G5" s="1054"/>
      <c r="H5" s="1054"/>
      <c r="I5" s="1054"/>
      <c r="J5" s="1054"/>
      <c r="K5" s="1054"/>
      <c r="L5" s="1054"/>
      <c r="M5" s="1054"/>
      <c r="N5" s="1054"/>
      <c r="O5" s="1054"/>
      <c r="P5" s="1054"/>
      <c r="Q5" s="1054"/>
      <c r="R5" s="1054"/>
      <c r="S5" s="1054"/>
      <c r="T5" s="1054"/>
      <c r="U5" s="136"/>
      <c r="V5" s="136"/>
      <c r="W5" s="136"/>
    </row>
    <row r="6" spans="1:23" s="8" customFormat="1" ht="18.75">
      <c r="A6" s="629"/>
      <c r="B6" s="629"/>
      <c r="C6" s="629"/>
      <c r="D6" s="629"/>
      <c r="E6" s="629"/>
      <c r="F6" s="629"/>
      <c r="G6" s="629"/>
      <c r="H6" s="629"/>
      <c r="I6" s="629"/>
      <c r="J6" s="629"/>
      <c r="K6" s="629"/>
      <c r="L6" s="629"/>
      <c r="M6" s="629"/>
      <c r="N6" s="629"/>
      <c r="O6" s="629"/>
      <c r="P6" s="629"/>
      <c r="Q6" s="629"/>
      <c r="R6" s="629"/>
      <c r="S6" s="629"/>
      <c r="T6" s="629"/>
      <c r="U6" s="629"/>
      <c r="V6" s="629"/>
    </row>
    <row r="7" spans="1:23" s="8" customFormat="1" ht="18.75" customHeight="1">
      <c r="A7" s="920" t="s">
        <v>1219</v>
      </c>
      <c r="B7" s="920"/>
      <c r="C7" s="920"/>
      <c r="D7" s="920"/>
      <c r="E7" s="920"/>
      <c r="F7" s="920"/>
      <c r="G7" s="920"/>
      <c r="H7" s="920"/>
      <c r="I7" s="920"/>
      <c r="J7" s="920"/>
      <c r="K7" s="920"/>
      <c r="L7" s="920"/>
      <c r="M7" s="920"/>
      <c r="N7" s="920"/>
      <c r="O7" s="920"/>
      <c r="P7" s="920"/>
      <c r="Q7" s="920"/>
      <c r="R7" s="920"/>
      <c r="S7" s="920"/>
      <c r="T7" s="920"/>
      <c r="U7" s="136"/>
      <c r="V7" s="136"/>
    </row>
    <row r="8" spans="1:23">
      <c r="A8" s="1051" t="s">
        <v>80</v>
      </c>
      <c r="B8" s="1051"/>
      <c r="C8" s="1051"/>
      <c r="D8" s="1051"/>
      <c r="E8" s="1051"/>
      <c r="F8" s="1051"/>
      <c r="G8" s="1051"/>
      <c r="H8" s="1051"/>
      <c r="I8" s="1051"/>
      <c r="J8" s="1051"/>
      <c r="K8" s="1051"/>
      <c r="L8" s="1051"/>
      <c r="M8" s="1051"/>
      <c r="N8" s="1051"/>
      <c r="O8" s="1051"/>
      <c r="P8" s="1051"/>
      <c r="Q8" s="1051"/>
      <c r="R8" s="1051"/>
      <c r="S8" s="1051"/>
      <c r="T8" s="1051"/>
      <c r="U8" s="614"/>
      <c r="V8" s="614"/>
    </row>
    <row r="9" spans="1:23">
      <c r="A9" s="636"/>
      <c r="B9" s="636"/>
      <c r="C9" s="636"/>
      <c r="D9" s="636"/>
      <c r="E9" s="636"/>
      <c r="F9" s="636"/>
      <c r="G9" s="636"/>
      <c r="H9" s="636"/>
      <c r="I9" s="636"/>
      <c r="J9" s="636"/>
      <c r="K9" s="636"/>
      <c r="L9" s="636"/>
      <c r="M9" s="636"/>
      <c r="N9" s="636"/>
      <c r="O9" s="636"/>
      <c r="P9" s="636"/>
      <c r="Q9" s="636"/>
      <c r="R9" s="636"/>
      <c r="S9" s="636"/>
      <c r="T9" s="636"/>
      <c r="U9" s="636"/>
      <c r="V9" s="636"/>
    </row>
    <row r="10" spans="1:23" ht="18.75">
      <c r="A10" s="921" t="s">
        <v>1250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921"/>
      <c r="O10" s="921"/>
      <c r="P10" s="921"/>
      <c r="Q10" s="921"/>
      <c r="R10" s="921"/>
      <c r="S10" s="921"/>
      <c r="T10" s="921"/>
      <c r="U10" s="145"/>
      <c r="V10" s="145"/>
    </row>
    <row r="11" spans="1:23" ht="18.75">
      <c r="V11" s="518"/>
    </row>
    <row r="12" spans="1:23" ht="44.25" customHeight="1">
      <c r="A12" s="1050" t="s">
        <v>1249</v>
      </c>
      <c r="B12" s="1050"/>
      <c r="C12" s="1050"/>
      <c r="D12" s="1050"/>
      <c r="E12" s="1050"/>
      <c r="F12" s="1050"/>
      <c r="G12" s="1050"/>
      <c r="H12" s="1050"/>
      <c r="I12" s="1050"/>
      <c r="J12" s="1050"/>
      <c r="K12" s="1050"/>
      <c r="L12" s="1050"/>
      <c r="M12" s="1050"/>
      <c r="N12" s="1050"/>
      <c r="O12" s="1050"/>
      <c r="P12" s="1050"/>
      <c r="Q12" s="1050"/>
      <c r="R12" s="1050"/>
      <c r="S12" s="1050"/>
      <c r="T12" s="1050"/>
      <c r="U12" s="615"/>
      <c r="V12" s="615"/>
    </row>
    <row r="13" spans="1:23">
      <c r="A13" s="1051" t="s">
        <v>1199</v>
      </c>
      <c r="B13" s="1051"/>
      <c r="C13" s="1051"/>
      <c r="D13" s="1051"/>
      <c r="E13" s="1051"/>
      <c r="F13" s="1051"/>
      <c r="G13" s="1051"/>
      <c r="H13" s="1051"/>
      <c r="I13" s="1051"/>
      <c r="J13" s="1051"/>
      <c r="K13" s="1051"/>
      <c r="L13" s="1051"/>
      <c r="M13" s="1051"/>
      <c r="N13" s="1051"/>
      <c r="O13" s="1051"/>
      <c r="P13" s="1051"/>
      <c r="Q13" s="1051"/>
      <c r="R13" s="1051"/>
      <c r="S13" s="1051"/>
      <c r="T13" s="1051"/>
      <c r="U13" s="614"/>
      <c r="V13" s="614"/>
    </row>
    <row r="14" spans="1:23" ht="18.75">
      <c r="A14" s="1053"/>
      <c r="B14" s="1053"/>
      <c r="C14" s="1053"/>
      <c r="D14" s="1053"/>
      <c r="E14" s="1053"/>
      <c r="F14" s="1053"/>
      <c r="G14" s="1053"/>
      <c r="H14" s="1053"/>
      <c r="I14" s="1053"/>
      <c r="J14" s="1053"/>
      <c r="K14" s="1053"/>
      <c r="L14" s="1053"/>
      <c r="M14" s="1053"/>
      <c r="N14" s="1053"/>
      <c r="O14" s="1053"/>
      <c r="P14" s="1053"/>
      <c r="Q14" s="1053"/>
      <c r="R14" s="1053"/>
      <c r="S14" s="1053"/>
      <c r="T14" s="1053"/>
      <c r="U14" s="144"/>
      <c r="V14" s="144"/>
    </row>
    <row r="15" spans="1:23" ht="84.75" customHeight="1">
      <c r="A15" s="898" t="s">
        <v>75</v>
      </c>
      <c r="B15" s="898" t="s">
        <v>20</v>
      </c>
      <c r="C15" s="898" t="s">
        <v>5</v>
      </c>
      <c r="D15" s="895" t="s">
        <v>950</v>
      </c>
      <c r="E15" s="895" t="s">
        <v>1254</v>
      </c>
      <c r="F15" s="895" t="s">
        <v>1255</v>
      </c>
      <c r="G15" s="949" t="s">
        <v>1253</v>
      </c>
      <c r="H15" s="1052"/>
      <c r="I15" s="1052"/>
      <c r="J15" s="1052"/>
      <c r="K15" s="1052"/>
      <c r="L15" s="1052"/>
      <c r="M15" s="1052"/>
      <c r="N15" s="1052"/>
      <c r="O15" s="1052"/>
      <c r="P15" s="950"/>
      <c r="Q15" s="895" t="s">
        <v>1229</v>
      </c>
      <c r="R15" s="898" t="s">
        <v>872</v>
      </c>
      <c r="S15" s="898"/>
      <c r="T15" s="898" t="s">
        <v>7</v>
      </c>
      <c r="U15" s="8"/>
      <c r="V15" s="8"/>
    </row>
    <row r="16" spans="1:23" ht="69" customHeight="1">
      <c r="A16" s="898"/>
      <c r="B16" s="898"/>
      <c r="C16" s="898"/>
      <c r="D16" s="896"/>
      <c r="E16" s="896"/>
      <c r="F16" s="896"/>
      <c r="G16" s="949" t="s">
        <v>57</v>
      </c>
      <c r="H16" s="950"/>
      <c r="I16" s="949" t="s">
        <v>85</v>
      </c>
      <c r="J16" s="950"/>
      <c r="K16" s="949" t="s">
        <v>86</v>
      </c>
      <c r="L16" s="950"/>
      <c r="M16" s="949" t="s">
        <v>87</v>
      </c>
      <c r="N16" s="950"/>
      <c r="O16" s="949" t="s">
        <v>88</v>
      </c>
      <c r="P16" s="950"/>
      <c r="Q16" s="896"/>
      <c r="R16" s="898" t="s">
        <v>951</v>
      </c>
      <c r="S16" s="898" t="s">
        <v>8</v>
      </c>
      <c r="T16" s="898"/>
    </row>
    <row r="17" spans="1:20" ht="32.25" customHeight="1">
      <c r="A17" s="898"/>
      <c r="B17" s="898"/>
      <c r="C17" s="898"/>
      <c r="D17" s="897"/>
      <c r="E17" s="897"/>
      <c r="F17" s="897"/>
      <c r="G17" s="628" t="s">
        <v>9</v>
      </c>
      <c r="H17" s="628" t="s">
        <v>10</v>
      </c>
      <c r="I17" s="628" t="s">
        <v>9</v>
      </c>
      <c r="J17" s="628" t="s">
        <v>10</v>
      </c>
      <c r="K17" s="628" t="s">
        <v>9</v>
      </c>
      <c r="L17" s="628" t="s">
        <v>10</v>
      </c>
      <c r="M17" s="628" t="s">
        <v>9</v>
      </c>
      <c r="N17" s="628" t="s">
        <v>10</v>
      </c>
      <c r="O17" s="628" t="s">
        <v>9</v>
      </c>
      <c r="P17" s="628" t="s">
        <v>10</v>
      </c>
      <c r="Q17" s="897"/>
      <c r="R17" s="898"/>
      <c r="S17" s="898"/>
      <c r="T17" s="898"/>
    </row>
    <row r="18" spans="1:20">
      <c r="A18" s="628">
        <v>1</v>
      </c>
      <c r="B18" s="628">
        <f t="shared" ref="B18:T18" si="0">A18+1</f>
        <v>2</v>
      </c>
      <c r="C18" s="628">
        <f t="shared" si="0"/>
        <v>3</v>
      </c>
      <c r="D18" s="628">
        <f t="shared" si="0"/>
        <v>4</v>
      </c>
      <c r="E18" s="628">
        <f t="shared" si="0"/>
        <v>5</v>
      </c>
      <c r="F18" s="628">
        <f t="shared" si="0"/>
        <v>6</v>
      </c>
      <c r="G18" s="628">
        <f t="shared" si="0"/>
        <v>7</v>
      </c>
      <c r="H18" s="628">
        <f t="shared" si="0"/>
        <v>8</v>
      </c>
      <c r="I18" s="628">
        <f t="shared" si="0"/>
        <v>9</v>
      </c>
      <c r="J18" s="628">
        <f t="shared" si="0"/>
        <v>10</v>
      </c>
      <c r="K18" s="628">
        <f t="shared" si="0"/>
        <v>11</v>
      </c>
      <c r="L18" s="628">
        <f t="shared" si="0"/>
        <v>12</v>
      </c>
      <c r="M18" s="628">
        <f t="shared" si="0"/>
        <v>13</v>
      </c>
      <c r="N18" s="628">
        <f t="shared" si="0"/>
        <v>14</v>
      </c>
      <c r="O18" s="628">
        <f t="shared" si="0"/>
        <v>15</v>
      </c>
      <c r="P18" s="628">
        <f t="shared" si="0"/>
        <v>16</v>
      </c>
      <c r="Q18" s="628">
        <f t="shared" si="0"/>
        <v>17</v>
      </c>
      <c r="R18" s="628">
        <f t="shared" si="0"/>
        <v>18</v>
      </c>
      <c r="S18" s="628">
        <f t="shared" si="0"/>
        <v>19</v>
      </c>
      <c r="T18" s="628">
        <f t="shared" si="0"/>
        <v>20</v>
      </c>
    </row>
    <row r="19" spans="1:20" ht="27.75" customHeight="1">
      <c r="A19" s="1045" t="s">
        <v>1220</v>
      </c>
      <c r="B19" s="1046"/>
      <c r="C19" s="1046"/>
      <c r="D19" s="1046"/>
      <c r="E19" s="1046"/>
      <c r="F19" s="1046"/>
      <c r="G19" s="1046"/>
      <c r="H19" s="1046"/>
      <c r="I19" s="1046"/>
      <c r="J19" s="1046"/>
      <c r="K19" s="1046"/>
      <c r="L19" s="1046"/>
      <c r="M19" s="1046"/>
      <c r="N19" s="1046"/>
      <c r="O19" s="1046"/>
      <c r="P19" s="1046"/>
      <c r="Q19" s="1046"/>
      <c r="R19" s="1046"/>
      <c r="S19" s="1046"/>
      <c r="T19" s="1047"/>
    </row>
    <row r="20" spans="1:20" ht="45.95" hidden="1" customHeight="1">
      <c r="A20" s="638" t="s">
        <v>183</v>
      </c>
      <c r="B20" s="949" t="s">
        <v>967</v>
      </c>
      <c r="C20" s="950"/>
      <c r="D20" s="215">
        <f>SUM(D21,D43,D52,D56)</f>
        <v>0</v>
      </c>
      <c r="E20" s="215">
        <f>SUM(E21,E43,E52,E56)</f>
        <v>0</v>
      </c>
      <c r="F20" s="215">
        <f>SUM(F21,F43,F52,F56)</f>
        <v>0</v>
      </c>
      <c r="G20" s="215">
        <f>I20+K20+M20+O20</f>
        <v>0</v>
      </c>
      <c r="H20" s="215">
        <f t="shared" ref="H20" si="1">J20+L20+N20+P20</f>
        <v>0</v>
      </c>
      <c r="I20" s="215">
        <f t="shared" ref="I20:P20" si="2">SUM(I21,I43,I52,I56)</f>
        <v>0</v>
      </c>
      <c r="J20" s="215">
        <f t="shared" si="2"/>
        <v>0</v>
      </c>
      <c r="K20" s="215">
        <f t="shared" si="2"/>
        <v>0</v>
      </c>
      <c r="L20" s="215">
        <f t="shared" si="2"/>
        <v>0</v>
      </c>
      <c r="M20" s="215">
        <f t="shared" si="2"/>
        <v>0</v>
      </c>
      <c r="N20" s="215">
        <f t="shared" si="2"/>
        <v>0</v>
      </c>
      <c r="O20" s="215">
        <f t="shared" si="2"/>
        <v>0</v>
      </c>
      <c r="P20" s="215">
        <f t="shared" si="2"/>
        <v>0</v>
      </c>
      <c r="Q20" s="215">
        <f t="shared" ref="Q20:Q88" si="3">F20-H20</f>
        <v>0</v>
      </c>
      <c r="R20" s="215">
        <f t="shared" ref="R20:R21" si="4">J20+L20+N20+P20-I20-K20-M20-O20</f>
        <v>0</v>
      </c>
      <c r="S20" s="649">
        <f t="shared" ref="S20:S88" si="5">IF(ROUND(I20+K20+M20+O20,3)&gt;0,R20/ROUND(I20+K20+M20+O20,3),0)</f>
        <v>0</v>
      </c>
      <c r="T20" s="628" t="s">
        <v>1016</v>
      </c>
    </row>
    <row r="21" spans="1:20" s="657" customFormat="1" ht="45.95" hidden="1" customHeight="1">
      <c r="A21" s="653" t="s">
        <v>185</v>
      </c>
      <c r="B21" s="1048" t="s">
        <v>968</v>
      </c>
      <c r="C21" s="1049"/>
      <c r="D21" s="654">
        <f>SUM(D22,D35,D39)</f>
        <v>0</v>
      </c>
      <c r="E21" s="654">
        <f>SUM(E22,E35,E39)</f>
        <v>0</v>
      </c>
      <c r="F21" s="654">
        <f>SUM(F22,F35,F39)</f>
        <v>0</v>
      </c>
      <c r="G21" s="654">
        <f>I21+K21+M21+O21</f>
        <v>0</v>
      </c>
      <c r="H21" s="654">
        <f>J21+L21</f>
        <v>0</v>
      </c>
      <c r="I21" s="654">
        <f t="shared" ref="I21:P21" si="6">SUM(I22,I35,I39)</f>
        <v>0</v>
      </c>
      <c r="J21" s="654">
        <f t="shared" si="6"/>
        <v>0</v>
      </c>
      <c r="K21" s="654">
        <f t="shared" si="6"/>
        <v>0</v>
      </c>
      <c r="L21" s="654">
        <f t="shared" si="6"/>
        <v>0</v>
      </c>
      <c r="M21" s="654">
        <f t="shared" si="6"/>
        <v>0</v>
      </c>
      <c r="N21" s="654">
        <f t="shared" si="6"/>
        <v>0</v>
      </c>
      <c r="O21" s="654">
        <f t="shared" si="6"/>
        <v>0</v>
      </c>
      <c r="P21" s="654">
        <f t="shared" si="6"/>
        <v>0</v>
      </c>
      <c r="Q21" s="654">
        <f t="shared" si="3"/>
        <v>0</v>
      </c>
      <c r="R21" s="654">
        <f t="shared" si="4"/>
        <v>0</v>
      </c>
      <c r="S21" s="655">
        <f t="shared" si="5"/>
        <v>0</v>
      </c>
      <c r="T21" s="656" t="s">
        <v>1016</v>
      </c>
    </row>
    <row r="22" spans="1:20" ht="45.95" hidden="1" customHeight="1">
      <c r="A22" s="403" t="s">
        <v>186</v>
      </c>
      <c r="B22" s="949" t="s">
        <v>969</v>
      </c>
      <c r="C22" s="950"/>
      <c r="D22" s="215">
        <f>SUM(D23:D34)</f>
        <v>0</v>
      </c>
      <c r="E22" s="215">
        <f t="shared" ref="E22:R22" si="7">SUM(E23:E34)</f>
        <v>0</v>
      </c>
      <c r="F22" s="215">
        <f t="shared" si="7"/>
        <v>0</v>
      </c>
      <c r="G22" s="215">
        <f>SUM(G23:G34)</f>
        <v>0</v>
      </c>
      <c r="H22" s="215">
        <f>J22+L22</f>
        <v>0</v>
      </c>
      <c r="I22" s="215">
        <f>SUM(I23:I34)</f>
        <v>0</v>
      </c>
      <c r="J22" s="215">
        <f>SUM(J23:J34)</f>
        <v>0</v>
      </c>
      <c r="K22" s="215">
        <f t="shared" si="7"/>
        <v>0</v>
      </c>
      <c r="L22" s="215">
        <f t="shared" si="7"/>
        <v>0</v>
      </c>
      <c r="M22" s="215">
        <f t="shared" si="7"/>
        <v>0</v>
      </c>
      <c r="N22" s="215">
        <f t="shared" si="7"/>
        <v>0</v>
      </c>
      <c r="O22" s="215">
        <f t="shared" si="7"/>
        <v>0</v>
      </c>
      <c r="P22" s="215">
        <f t="shared" si="7"/>
        <v>0</v>
      </c>
      <c r="Q22" s="215">
        <f t="shared" si="7"/>
        <v>0</v>
      </c>
      <c r="R22" s="215">
        <f t="shared" si="7"/>
        <v>0</v>
      </c>
      <c r="S22" s="649">
        <f>IF(ROUND(I22+K22+M22+O22,3)&gt;0,R22/ROUND(I22+K22+M22+O22,3),0)</f>
        <v>0</v>
      </c>
      <c r="T22" s="628" t="s">
        <v>1016</v>
      </c>
    </row>
    <row r="23" spans="1:20" ht="49.5" hidden="1" customHeight="1">
      <c r="A23" s="403" t="s">
        <v>186</v>
      </c>
      <c r="B23" s="609"/>
      <c r="C23" s="634" t="s">
        <v>1231</v>
      </c>
      <c r="D23" s="215">
        <f>H23</f>
        <v>0</v>
      </c>
      <c r="E23" s="215">
        <v>0</v>
      </c>
      <c r="F23" s="215">
        <f>H23</f>
        <v>0</v>
      </c>
      <c r="G23" s="215">
        <f t="shared" ref="G23:G34" si="8">I23+K23+M23+O23</f>
        <v>0</v>
      </c>
      <c r="H23" s="215">
        <f>J23</f>
        <v>0</v>
      </c>
      <c r="I23" s="215">
        <v>0</v>
      </c>
      <c r="J23" s="215">
        <v>0</v>
      </c>
      <c r="K23" s="215">
        <v>0</v>
      </c>
      <c r="L23" s="215">
        <v>0</v>
      </c>
      <c r="M23" s="215">
        <v>0</v>
      </c>
      <c r="N23" s="215">
        <v>0</v>
      </c>
      <c r="O23" s="215">
        <v>0</v>
      </c>
      <c r="P23" s="215">
        <v>0</v>
      </c>
      <c r="Q23" s="215">
        <f t="shared" ref="Q23:Q34" si="9">F23-H23</f>
        <v>0</v>
      </c>
      <c r="R23" s="215">
        <f t="shared" ref="R23:R34" si="10">J23+L23+N23+P23-I23-K23-M23-O23</f>
        <v>0</v>
      </c>
      <c r="S23" s="649">
        <f t="shared" ref="S23:S34" si="11">IF(ROUND(I23+K23+M23+O23,3)&gt;0,R23/ROUND(I23+K23+M23+O23,3),0)</f>
        <v>0</v>
      </c>
      <c r="T23" s="634" t="s">
        <v>1016</v>
      </c>
    </row>
    <row r="24" spans="1:20" ht="60.75" hidden="1" customHeight="1">
      <c r="A24" s="403" t="s">
        <v>186</v>
      </c>
      <c r="B24" s="609"/>
      <c r="C24" s="634" t="s">
        <v>1231</v>
      </c>
      <c r="D24" s="215">
        <f>H24</f>
        <v>0</v>
      </c>
      <c r="E24" s="215">
        <v>0</v>
      </c>
      <c r="F24" s="215">
        <f>H24</f>
        <v>0</v>
      </c>
      <c r="G24" s="215">
        <f t="shared" si="8"/>
        <v>0</v>
      </c>
      <c r="H24" s="215">
        <f>L24</f>
        <v>0</v>
      </c>
      <c r="I24" s="215">
        <v>0</v>
      </c>
      <c r="J24" s="215">
        <v>0</v>
      </c>
      <c r="K24" s="215">
        <v>0</v>
      </c>
      <c r="L24" s="215">
        <v>0</v>
      </c>
      <c r="M24" s="215">
        <v>0</v>
      </c>
      <c r="N24" s="215">
        <v>0</v>
      </c>
      <c r="O24" s="215">
        <v>0</v>
      </c>
      <c r="P24" s="215">
        <v>0</v>
      </c>
      <c r="Q24" s="215">
        <f t="shared" si="9"/>
        <v>0</v>
      </c>
      <c r="R24" s="215">
        <f t="shared" si="10"/>
        <v>0</v>
      </c>
      <c r="S24" s="649">
        <f t="shared" si="11"/>
        <v>0</v>
      </c>
      <c r="T24" s="634" t="s">
        <v>1016</v>
      </c>
    </row>
    <row r="25" spans="1:20" ht="60.75" hidden="1" customHeight="1">
      <c r="A25" s="403" t="s">
        <v>186</v>
      </c>
      <c r="B25" s="609"/>
      <c r="C25" s="634" t="s">
        <v>1231</v>
      </c>
      <c r="D25" s="215">
        <f>J25</f>
        <v>0</v>
      </c>
      <c r="E25" s="215">
        <v>0</v>
      </c>
      <c r="F25" s="215">
        <f t="shared" ref="F25:F34" si="12">D25-E25</f>
        <v>0</v>
      </c>
      <c r="G25" s="215">
        <f t="shared" si="8"/>
        <v>0</v>
      </c>
      <c r="H25" s="215">
        <f>J25</f>
        <v>0</v>
      </c>
      <c r="I25" s="215">
        <v>0</v>
      </c>
      <c r="J25" s="215">
        <v>0</v>
      </c>
      <c r="K25" s="215">
        <v>0</v>
      </c>
      <c r="L25" s="215">
        <v>0</v>
      </c>
      <c r="M25" s="215">
        <v>0</v>
      </c>
      <c r="N25" s="215">
        <v>0</v>
      </c>
      <c r="O25" s="215">
        <v>0</v>
      </c>
      <c r="P25" s="215">
        <v>0</v>
      </c>
      <c r="Q25" s="215">
        <f t="shared" si="9"/>
        <v>0</v>
      </c>
      <c r="R25" s="215">
        <f t="shared" si="10"/>
        <v>0</v>
      </c>
      <c r="S25" s="649">
        <f t="shared" si="11"/>
        <v>0</v>
      </c>
      <c r="T25" s="634" t="s">
        <v>1016</v>
      </c>
    </row>
    <row r="26" spans="1:20" ht="60.75" hidden="1" customHeight="1">
      <c r="A26" s="403" t="s">
        <v>186</v>
      </c>
      <c r="B26" s="609"/>
      <c r="C26" s="634" t="s">
        <v>1016</v>
      </c>
      <c r="D26" s="215">
        <v>0</v>
      </c>
      <c r="E26" s="215">
        <v>0</v>
      </c>
      <c r="F26" s="215">
        <f t="shared" si="12"/>
        <v>0</v>
      </c>
      <c r="G26" s="215">
        <f t="shared" si="8"/>
        <v>0</v>
      </c>
      <c r="H26" s="215">
        <f t="shared" ref="H26:H34" si="13">J26+L26+N26+P26</f>
        <v>0</v>
      </c>
      <c r="I26" s="215">
        <v>0</v>
      </c>
      <c r="J26" s="215">
        <v>0</v>
      </c>
      <c r="K26" s="215">
        <v>0</v>
      </c>
      <c r="L26" s="215">
        <v>0</v>
      </c>
      <c r="M26" s="215">
        <v>0</v>
      </c>
      <c r="N26" s="215">
        <v>0</v>
      </c>
      <c r="O26" s="215">
        <v>0</v>
      </c>
      <c r="P26" s="215">
        <v>0</v>
      </c>
      <c r="Q26" s="215">
        <f t="shared" si="9"/>
        <v>0</v>
      </c>
      <c r="R26" s="215">
        <f t="shared" si="10"/>
        <v>0</v>
      </c>
      <c r="S26" s="649">
        <f t="shared" si="11"/>
        <v>0</v>
      </c>
      <c r="T26" s="634" t="s">
        <v>1016</v>
      </c>
    </row>
    <row r="27" spans="1:20" ht="60.75" hidden="1" customHeight="1">
      <c r="A27" s="403" t="s">
        <v>186</v>
      </c>
      <c r="B27" s="609"/>
      <c r="C27" s="634" t="s">
        <v>1016</v>
      </c>
      <c r="D27" s="215">
        <v>0</v>
      </c>
      <c r="E27" s="215">
        <v>0</v>
      </c>
      <c r="F27" s="215">
        <f t="shared" si="12"/>
        <v>0</v>
      </c>
      <c r="G27" s="215">
        <f t="shared" si="8"/>
        <v>0</v>
      </c>
      <c r="H27" s="215">
        <f t="shared" si="13"/>
        <v>0</v>
      </c>
      <c r="I27" s="215">
        <v>0</v>
      </c>
      <c r="J27" s="215">
        <v>0</v>
      </c>
      <c r="K27" s="215">
        <v>0</v>
      </c>
      <c r="L27" s="215">
        <v>0</v>
      </c>
      <c r="M27" s="215">
        <v>0</v>
      </c>
      <c r="N27" s="215">
        <v>0</v>
      </c>
      <c r="O27" s="215">
        <v>0</v>
      </c>
      <c r="P27" s="215">
        <v>0</v>
      </c>
      <c r="Q27" s="215">
        <f t="shared" si="9"/>
        <v>0</v>
      </c>
      <c r="R27" s="215">
        <f t="shared" si="10"/>
        <v>0</v>
      </c>
      <c r="S27" s="649">
        <f t="shared" si="11"/>
        <v>0</v>
      </c>
      <c r="T27" s="634" t="s">
        <v>1016</v>
      </c>
    </row>
    <row r="28" spans="1:20" ht="84.75" hidden="1" customHeight="1">
      <c r="A28" s="403" t="s">
        <v>186</v>
      </c>
      <c r="B28" s="609"/>
      <c r="C28" s="634" t="s">
        <v>1016</v>
      </c>
      <c r="D28" s="215">
        <v>0</v>
      </c>
      <c r="E28" s="215">
        <v>0</v>
      </c>
      <c r="F28" s="215">
        <f t="shared" si="12"/>
        <v>0</v>
      </c>
      <c r="G28" s="215">
        <f t="shared" si="8"/>
        <v>0</v>
      </c>
      <c r="H28" s="215">
        <f t="shared" si="13"/>
        <v>0</v>
      </c>
      <c r="I28" s="215">
        <v>0</v>
      </c>
      <c r="J28" s="215">
        <v>0</v>
      </c>
      <c r="K28" s="215">
        <v>0</v>
      </c>
      <c r="L28" s="215">
        <v>0</v>
      </c>
      <c r="M28" s="215">
        <v>0</v>
      </c>
      <c r="N28" s="215">
        <v>0</v>
      </c>
      <c r="O28" s="215">
        <v>0</v>
      </c>
      <c r="P28" s="215">
        <v>0</v>
      </c>
      <c r="Q28" s="215">
        <f t="shared" si="9"/>
        <v>0</v>
      </c>
      <c r="R28" s="215">
        <f t="shared" si="10"/>
        <v>0</v>
      </c>
      <c r="S28" s="649">
        <f t="shared" si="11"/>
        <v>0</v>
      </c>
      <c r="T28" s="634" t="s">
        <v>1016</v>
      </c>
    </row>
    <row r="29" spans="1:20" ht="49.5" hidden="1" customHeight="1">
      <c r="A29" s="403" t="s">
        <v>186</v>
      </c>
      <c r="B29" s="609"/>
      <c r="C29" s="634" t="s">
        <v>1016</v>
      </c>
      <c r="D29" s="215">
        <v>0</v>
      </c>
      <c r="E29" s="215">
        <v>0</v>
      </c>
      <c r="F29" s="215">
        <f t="shared" si="12"/>
        <v>0</v>
      </c>
      <c r="G29" s="215">
        <f t="shared" si="8"/>
        <v>0</v>
      </c>
      <c r="H29" s="215">
        <f t="shared" si="13"/>
        <v>0</v>
      </c>
      <c r="I29" s="215">
        <v>0</v>
      </c>
      <c r="J29" s="215">
        <v>0</v>
      </c>
      <c r="K29" s="215">
        <v>0</v>
      </c>
      <c r="L29" s="215">
        <v>0</v>
      </c>
      <c r="M29" s="215">
        <v>0</v>
      </c>
      <c r="N29" s="215">
        <v>0</v>
      </c>
      <c r="O29" s="215">
        <v>0</v>
      </c>
      <c r="P29" s="215">
        <v>0</v>
      </c>
      <c r="Q29" s="215">
        <f t="shared" si="9"/>
        <v>0</v>
      </c>
      <c r="R29" s="215">
        <f t="shared" si="10"/>
        <v>0</v>
      </c>
      <c r="S29" s="649">
        <f t="shared" si="11"/>
        <v>0</v>
      </c>
      <c r="T29" s="634" t="s">
        <v>1016</v>
      </c>
    </row>
    <row r="30" spans="1:20" ht="53.25" hidden="1" customHeight="1">
      <c r="A30" s="403" t="s">
        <v>186</v>
      </c>
      <c r="B30" s="609"/>
      <c r="C30" s="634" t="s">
        <v>1016</v>
      </c>
      <c r="D30" s="215">
        <v>0</v>
      </c>
      <c r="E30" s="215">
        <v>0</v>
      </c>
      <c r="F30" s="215">
        <f t="shared" si="12"/>
        <v>0</v>
      </c>
      <c r="G30" s="215">
        <f t="shared" si="8"/>
        <v>0</v>
      </c>
      <c r="H30" s="215">
        <f t="shared" si="13"/>
        <v>0</v>
      </c>
      <c r="I30" s="215">
        <v>0</v>
      </c>
      <c r="J30" s="215">
        <v>0</v>
      </c>
      <c r="K30" s="215">
        <v>0</v>
      </c>
      <c r="L30" s="215">
        <v>0</v>
      </c>
      <c r="M30" s="215">
        <v>0</v>
      </c>
      <c r="N30" s="215">
        <v>0</v>
      </c>
      <c r="O30" s="215">
        <v>0</v>
      </c>
      <c r="P30" s="215">
        <v>0</v>
      </c>
      <c r="Q30" s="215">
        <f t="shared" si="9"/>
        <v>0</v>
      </c>
      <c r="R30" s="215">
        <f t="shared" si="10"/>
        <v>0</v>
      </c>
      <c r="S30" s="649">
        <f t="shared" si="11"/>
        <v>0</v>
      </c>
      <c r="T30" s="634" t="s">
        <v>1016</v>
      </c>
    </row>
    <row r="31" spans="1:20" ht="53.25" hidden="1" customHeight="1">
      <c r="A31" s="403" t="s">
        <v>186</v>
      </c>
      <c r="B31" s="609"/>
      <c r="C31" s="634" t="s">
        <v>1016</v>
      </c>
      <c r="D31" s="215">
        <v>0</v>
      </c>
      <c r="E31" s="215">
        <v>0</v>
      </c>
      <c r="F31" s="215">
        <f t="shared" si="12"/>
        <v>0</v>
      </c>
      <c r="G31" s="215">
        <f t="shared" si="8"/>
        <v>0</v>
      </c>
      <c r="H31" s="215">
        <f t="shared" si="13"/>
        <v>0</v>
      </c>
      <c r="I31" s="215">
        <v>0</v>
      </c>
      <c r="J31" s="215">
        <v>0</v>
      </c>
      <c r="K31" s="215">
        <v>0</v>
      </c>
      <c r="L31" s="215">
        <v>0</v>
      </c>
      <c r="M31" s="215">
        <v>0</v>
      </c>
      <c r="N31" s="215">
        <v>0</v>
      </c>
      <c r="O31" s="215">
        <v>0</v>
      </c>
      <c r="P31" s="215">
        <v>0</v>
      </c>
      <c r="Q31" s="215">
        <f t="shared" si="9"/>
        <v>0</v>
      </c>
      <c r="R31" s="215">
        <f t="shared" si="10"/>
        <v>0</v>
      </c>
      <c r="S31" s="649">
        <f t="shared" si="11"/>
        <v>0</v>
      </c>
      <c r="T31" s="634" t="s">
        <v>1016</v>
      </c>
    </row>
    <row r="32" spans="1:20" ht="89.25" hidden="1" customHeight="1">
      <c r="A32" s="403" t="s">
        <v>186</v>
      </c>
      <c r="B32" s="609"/>
      <c r="C32" s="634" t="s">
        <v>1016</v>
      </c>
      <c r="D32" s="215">
        <v>0</v>
      </c>
      <c r="E32" s="215">
        <v>0</v>
      </c>
      <c r="F32" s="215">
        <f t="shared" si="12"/>
        <v>0</v>
      </c>
      <c r="G32" s="215">
        <f t="shared" si="8"/>
        <v>0</v>
      </c>
      <c r="H32" s="215">
        <f t="shared" si="13"/>
        <v>0</v>
      </c>
      <c r="I32" s="215">
        <v>0</v>
      </c>
      <c r="J32" s="215">
        <v>0</v>
      </c>
      <c r="K32" s="215">
        <v>0</v>
      </c>
      <c r="L32" s="215">
        <v>0</v>
      </c>
      <c r="M32" s="215">
        <v>0</v>
      </c>
      <c r="N32" s="215">
        <v>0</v>
      </c>
      <c r="O32" s="215">
        <v>0</v>
      </c>
      <c r="P32" s="215">
        <v>0</v>
      </c>
      <c r="Q32" s="215">
        <f t="shared" si="9"/>
        <v>0</v>
      </c>
      <c r="R32" s="215">
        <f t="shared" si="10"/>
        <v>0</v>
      </c>
      <c r="S32" s="649">
        <f t="shared" si="11"/>
        <v>0</v>
      </c>
      <c r="T32" s="634" t="s">
        <v>1016</v>
      </c>
    </row>
    <row r="33" spans="1:20" ht="68.25" hidden="1" customHeight="1">
      <c r="A33" s="403" t="s">
        <v>186</v>
      </c>
      <c r="B33" s="609"/>
      <c r="C33" s="634" t="s">
        <v>1016</v>
      </c>
      <c r="D33" s="215">
        <v>0</v>
      </c>
      <c r="E33" s="215">
        <v>0</v>
      </c>
      <c r="F33" s="215">
        <f t="shared" si="12"/>
        <v>0</v>
      </c>
      <c r="G33" s="215">
        <f t="shared" si="8"/>
        <v>0</v>
      </c>
      <c r="H33" s="215">
        <f t="shared" si="13"/>
        <v>0</v>
      </c>
      <c r="I33" s="215">
        <v>0</v>
      </c>
      <c r="J33" s="215">
        <v>0</v>
      </c>
      <c r="K33" s="215">
        <v>0</v>
      </c>
      <c r="L33" s="215">
        <v>0</v>
      </c>
      <c r="M33" s="215">
        <v>0</v>
      </c>
      <c r="N33" s="215">
        <v>0</v>
      </c>
      <c r="O33" s="215">
        <v>0</v>
      </c>
      <c r="P33" s="215">
        <v>0</v>
      </c>
      <c r="Q33" s="215">
        <f t="shared" si="9"/>
        <v>0</v>
      </c>
      <c r="R33" s="215">
        <f t="shared" si="10"/>
        <v>0</v>
      </c>
      <c r="S33" s="649">
        <f t="shared" si="11"/>
        <v>0</v>
      </c>
      <c r="T33" s="634" t="s">
        <v>1016</v>
      </c>
    </row>
    <row r="34" spans="1:20" ht="49.5" hidden="1" customHeight="1">
      <c r="A34" s="403" t="s">
        <v>186</v>
      </c>
      <c r="B34" s="609"/>
      <c r="C34" s="634" t="s">
        <v>1016</v>
      </c>
      <c r="D34" s="215">
        <v>0</v>
      </c>
      <c r="E34" s="215">
        <v>0</v>
      </c>
      <c r="F34" s="215">
        <f t="shared" si="12"/>
        <v>0</v>
      </c>
      <c r="G34" s="215">
        <f t="shared" si="8"/>
        <v>0</v>
      </c>
      <c r="H34" s="215">
        <f t="shared" si="13"/>
        <v>0</v>
      </c>
      <c r="I34" s="215">
        <v>0</v>
      </c>
      <c r="J34" s="215">
        <v>0</v>
      </c>
      <c r="K34" s="215">
        <v>0</v>
      </c>
      <c r="L34" s="215">
        <v>0</v>
      </c>
      <c r="M34" s="215">
        <v>0</v>
      </c>
      <c r="N34" s="215">
        <v>0</v>
      </c>
      <c r="O34" s="215">
        <v>0</v>
      </c>
      <c r="P34" s="215">
        <v>0</v>
      </c>
      <c r="Q34" s="215">
        <f t="shared" si="9"/>
        <v>0</v>
      </c>
      <c r="R34" s="215">
        <f t="shared" si="10"/>
        <v>0</v>
      </c>
      <c r="S34" s="649">
        <f t="shared" si="11"/>
        <v>0</v>
      </c>
      <c r="T34" s="634" t="s">
        <v>1016</v>
      </c>
    </row>
    <row r="35" spans="1:20" s="657" customFormat="1" ht="45.95" hidden="1" customHeight="1">
      <c r="A35" s="653" t="s">
        <v>188</v>
      </c>
      <c r="B35" s="1048" t="s">
        <v>970</v>
      </c>
      <c r="C35" s="1049"/>
      <c r="D35" s="654">
        <f>D36</f>
        <v>0</v>
      </c>
      <c r="E35" s="654">
        <f t="shared" ref="E35:R35" si="14">SUM(E36:E38)</f>
        <v>0</v>
      </c>
      <c r="F35" s="654">
        <f t="shared" si="14"/>
        <v>0</v>
      </c>
      <c r="G35" s="654">
        <f t="shared" si="14"/>
        <v>0</v>
      </c>
      <c r="H35" s="654">
        <f t="shared" si="14"/>
        <v>0</v>
      </c>
      <c r="I35" s="654">
        <f t="shared" si="14"/>
        <v>0</v>
      </c>
      <c r="J35" s="654">
        <f t="shared" si="14"/>
        <v>0</v>
      </c>
      <c r="K35" s="654">
        <f t="shared" si="14"/>
        <v>0</v>
      </c>
      <c r="L35" s="654">
        <f t="shared" si="14"/>
        <v>0</v>
      </c>
      <c r="M35" s="654">
        <f t="shared" si="14"/>
        <v>0</v>
      </c>
      <c r="N35" s="654">
        <f t="shared" si="14"/>
        <v>0</v>
      </c>
      <c r="O35" s="654">
        <f t="shared" si="14"/>
        <v>0</v>
      </c>
      <c r="P35" s="654">
        <f t="shared" si="14"/>
        <v>0</v>
      </c>
      <c r="Q35" s="654">
        <f t="shared" si="14"/>
        <v>0</v>
      </c>
      <c r="R35" s="654">
        <f t="shared" si="14"/>
        <v>0</v>
      </c>
      <c r="S35" s="655">
        <f>IF(ROUND(I35+K35+M35+O35,3)&gt;0,R35/ROUND(I35+K35+M35+O35,3),0)</f>
        <v>0</v>
      </c>
      <c r="T35" s="656" t="s">
        <v>1016</v>
      </c>
    </row>
    <row r="36" spans="1:20" ht="66" hidden="1" customHeight="1">
      <c r="A36" s="403" t="s">
        <v>188</v>
      </c>
      <c r="B36" s="609"/>
      <c r="C36" s="634" t="s">
        <v>1231</v>
      </c>
      <c r="D36" s="215">
        <f>H36</f>
        <v>0</v>
      </c>
      <c r="E36" s="215">
        <v>0</v>
      </c>
      <c r="F36" s="215">
        <f>H36</f>
        <v>0</v>
      </c>
      <c r="G36" s="215">
        <f>I36+K36+M36+O36</f>
        <v>0</v>
      </c>
      <c r="H36" s="215">
        <f>J36</f>
        <v>0</v>
      </c>
      <c r="I36" s="215">
        <v>0</v>
      </c>
      <c r="J36" s="215">
        <v>0</v>
      </c>
      <c r="K36" s="215">
        <v>0</v>
      </c>
      <c r="L36" s="215">
        <v>0</v>
      </c>
      <c r="M36" s="215">
        <v>0</v>
      </c>
      <c r="N36" s="215">
        <v>0</v>
      </c>
      <c r="O36" s="215">
        <v>0</v>
      </c>
      <c r="P36" s="215">
        <v>0</v>
      </c>
      <c r="Q36" s="215">
        <f t="shared" ref="Q36:Q38" si="15">F36-H36</f>
        <v>0</v>
      </c>
      <c r="R36" s="215">
        <f t="shared" ref="R36:R38" si="16">J36+L36+N36+P36-I36-K36-M36-O36</f>
        <v>0</v>
      </c>
      <c r="S36" s="649">
        <f t="shared" ref="S36:S38" si="17">IF(ROUND(I36+K36+M36+O36,3)&gt;0,R36/ROUND(I36+K36+M36+O36,3),0)</f>
        <v>0</v>
      </c>
      <c r="T36" s="634" t="s">
        <v>1016</v>
      </c>
    </row>
    <row r="37" spans="1:20" ht="66" hidden="1" customHeight="1">
      <c r="A37" s="403" t="s">
        <v>188</v>
      </c>
      <c r="B37" s="609"/>
      <c r="C37" s="634" t="s">
        <v>1016</v>
      </c>
      <c r="D37" s="215">
        <v>0</v>
      </c>
      <c r="E37" s="215">
        <v>0</v>
      </c>
      <c r="F37" s="215">
        <f t="shared" ref="F37:F38" si="18">D37-E37</f>
        <v>0</v>
      </c>
      <c r="G37" s="215">
        <f t="shared" ref="G37:G38" si="19">I37+K37+M37+O37</f>
        <v>0</v>
      </c>
      <c r="H37" s="215">
        <f t="shared" ref="H37:H38" si="20">J37+L37+N37+P37</f>
        <v>0</v>
      </c>
      <c r="I37" s="215">
        <v>0</v>
      </c>
      <c r="J37" s="215">
        <v>0</v>
      </c>
      <c r="K37" s="215">
        <v>0</v>
      </c>
      <c r="L37" s="215">
        <v>0</v>
      </c>
      <c r="M37" s="215">
        <v>0</v>
      </c>
      <c r="N37" s="215">
        <v>0</v>
      </c>
      <c r="O37" s="215">
        <v>0</v>
      </c>
      <c r="P37" s="215">
        <v>0</v>
      </c>
      <c r="Q37" s="215">
        <f t="shared" si="15"/>
        <v>0</v>
      </c>
      <c r="R37" s="215">
        <f t="shared" si="16"/>
        <v>0</v>
      </c>
      <c r="S37" s="649">
        <f t="shared" si="17"/>
        <v>0</v>
      </c>
      <c r="T37" s="634" t="s">
        <v>1016</v>
      </c>
    </row>
    <row r="38" spans="1:20" ht="66" hidden="1" customHeight="1">
      <c r="A38" s="403" t="s">
        <v>188</v>
      </c>
      <c r="B38" s="609"/>
      <c r="C38" s="634" t="s">
        <v>1016</v>
      </c>
      <c r="D38" s="215">
        <v>0</v>
      </c>
      <c r="E38" s="215">
        <v>0</v>
      </c>
      <c r="F38" s="215">
        <f t="shared" si="18"/>
        <v>0</v>
      </c>
      <c r="G38" s="215">
        <f t="shared" si="19"/>
        <v>0</v>
      </c>
      <c r="H38" s="215">
        <f t="shared" si="20"/>
        <v>0</v>
      </c>
      <c r="I38" s="215">
        <v>0</v>
      </c>
      <c r="J38" s="215">
        <v>0</v>
      </c>
      <c r="K38" s="215">
        <v>0</v>
      </c>
      <c r="L38" s="215">
        <v>0</v>
      </c>
      <c r="M38" s="215">
        <v>0</v>
      </c>
      <c r="N38" s="215">
        <v>0</v>
      </c>
      <c r="O38" s="215">
        <v>0</v>
      </c>
      <c r="P38" s="215">
        <v>0</v>
      </c>
      <c r="Q38" s="215">
        <f t="shared" si="15"/>
        <v>0</v>
      </c>
      <c r="R38" s="215">
        <f t="shared" si="16"/>
        <v>0</v>
      </c>
      <c r="S38" s="649">
        <f t="shared" si="17"/>
        <v>0</v>
      </c>
      <c r="T38" s="634" t="s">
        <v>1016</v>
      </c>
    </row>
    <row r="39" spans="1:20" s="657" customFormat="1" ht="45.95" hidden="1" customHeight="1">
      <c r="A39" s="653" t="s">
        <v>190</v>
      </c>
      <c r="B39" s="1048" t="s">
        <v>971</v>
      </c>
      <c r="C39" s="1049"/>
      <c r="D39" s="654">
        <f>SUM(D40:D42)</f>
        <v>0</v>
      </c>
      <c r="E39" s="654">
        <f t="shared" ref="E39" si="21">SUM(E40:E42)</f>
        <v>0</v>
      </c>
      <c r="F39" s="654">
        <f t="shared" ref="F39" si="22">SUM(F40:F42)</f>
        <v>0</v>
      </c>
      <c r="G39" s="654">
        <f t="shared" ref="G39" si="23">SUM(G40:G42)</f>
        <v>0</v>
      </c>
      <c r="H39" s="654">
        <f>SUM(H40:H42)</f>
        <v>0</v>
      </c>
      <c r="I39" s="654">
        <f t="shared" ref="I39" si="24">SUM(I40:I42)</f>
        <v>0</v>
      </c>
      <c r="J39" s="654">
        <f t="shared" ref="J39" si="25">SUM(J40:J42)</f>
        <v>0</v>
      </c>
      <c r="K39" s="654">
        <f t="shared" ref="K39" si="26">SUM(K40:K42)</f>
        <v>0</v>
      </c>
      <c r="L39" s="654">
        <f t="shared" ref="L39" si="27">SUM(L40:L42)</f>
        <v>0</v>
      </c>
      <c r="M39" s="654">
        <f t="shared" ref="M39" si="28">SUM(M40:M42)</f>
        <v>0</v>
      </c>
      <c r="N39" s="654">
        <f t="shared" ref="N39" si="29">SUM(N40:N42)</f>
        <v>0</v>
      </c>
      <c r="O39" s="654">
        <f t="shared" ref="O39" si="30">SUM(O40:O42)</f>
        <v>0</v>
      </c>
      <c r="P39" s="654">
        <f t="shared" ref="P39" si="31">SUM(P40:P42)</f>
        <v>0</v>
      </c>
      <c r="Q39" s="654">
        <f t="shared" ref="Q39" si="32">SUM(Q40:Q42)</f>
        <v>0</v>
      </c>
      <c r="R39" s="654">
        <f t="shared" ref="R39" si="33">SUM(R40:R42)</f>
        <v>0</v>
      </c>
      <c r="S39" s="655">
        <f>IF(ROUND(I39+K39+M39+O39,3)&gt;0,R39/ROUND(I39+K39+M39+O39,3),0)</f>
        <v>0</v>
      </c>
      <c r="T39" s="656" t="s">
        <v>1016</v>
      </c>
    </row>
    <row r="40" spans="1:20" ht="72" hidden="1" customHeight="1">
      <c r="A40" s="403" t="s">
        <v>190</v>
      </c>
      <c r="B40" s="620"/>
      <c r="C40" s="397" t="s">
        <v>1231</v>
      </c>
      <c r="D40" s="215">
        <f>H40</f>
        <v>0</v>
      </c>
      <c r="E40" s="215">
        <v>0</v>
      </c>
      <c r="F40" s="215">
        <f>H40</f>
        <v>0</v>
      </c>
      <c r="G40" s="215">
        <f t="shared" ref="G40:G41" si="34">I40+K40+M40+O40</f>
        <v>0</v>
      </c>
      <c r="H40" s="215">
        <f>J40+L40+N40+P40</f>
        <v>0</v>
      </c>
      <c r="I40" s="215">
        <v>0</v>
      </c>
      <c r="J40" s="215">
        <v>0</v>
      </c>
      <c r="K40" s="215">
        <v>0</v>
      </c>
      <c r="L40" s="215">
        <v>0</v>
      </c>
      <c r="M40" s="215">
        <v>0</v>
      </c>
      <c r="N40" s="215">
        <v>0</v>
      </c>
      <c r="O40" s="215">
        <v>0</v>
      </c>
      <c r="P40" s="215">
        <v>0</v>
      </c>
      <c r="Q40" s="215">
        <f>F40-H40</f>
        <v>0</v>
      </c>
      <c r="R40" s="215">
        <f>J40+L40+N40+P40-I40-K40-M40-O40</f>
        <v>0</v>
      </c>
      <c r="S40" s="649">
        <f t="shared" ref="S40:S41" si="35">IF(ROUND(I40+K40+M40+O40,3)&gt;0,R40/ROUND(I40+K40+M40+O40,3),0)</f>
        <v>0</v>
      </c>
      <c r="T40" s="634" t="s">
        <v>1016</v>
      </c>
    </row>
    <row r="41" spans="1:20" ht="72" hidden="1" customHeight="1">
      <c r="A41" s="403" t="s">
        <v>190</v>
      </c>
      <c r="B41" s="616"/>
      <c r="C41" s="634" t="s">
        <v>1231</v>
      </c>
      <c r="D41" s="215">
        <f t="shared" ref="D41:D42" si="36">H41</f>
        <v>0</v>
      </c>
      <c r="E41" s="215">
        <v>0</v>
      </c>
      <c r="F41" s="215">
        <f t="shared" ref="F41:F42" si="37">H41</f>
        <v>0</v>
      </c>
      <c r="G41" s="215">
        <f t="shared" si="34"/>
        <v>0</v>
      </c>
      <c r="H41" s="215">
        <f t="shared" ref="H41" si="38">J41+L41+N41+P41</f>
        <v>0</v>
      </c>
      <c r="I41" s="215">
        <v>0</v>
      </c>
      <c r="J41" s="215">
        <v>0</v>
      </c>
      <c r="K41" s="215">
        <v>0</v>
      </c>
      <c r="L41" s="215">
        <v>0</v>
      </c>
      <c r="M41" s="215">
        <v>0</v>
      </c>
      <c r="N41" s="215">
        <v>0</v>
      </c>
      <c r="O41" s="215">
        <v>0</v>
      </c>
      <c r="P41" s="215">
        <v>0</v>
      </c>
      <c r="Q41" s="215">
        <f t="shared" ref="Q41" si="39">F41-H41</f>
        <v>0</v>
      </c>
      <c r="R41" s="215">
        <f t="shared" ref="R41" si="40">J41+L41+N41+P41-I41-K41-M41-O41</f>
        <v>0</v>
      </c>
      <c r="S41" s="649">
        <f t="shared" si="35"/>
        <v>0</v>
      </c>
      <c r="T41" s="634" t="s">
        <v>1016</v>
      </c>
    </row>
    <row r="42" spans="1:20" ht="72" hidden="1" customHeight="1">
      <c r="A42" s="403" t="s">
        <v>190</v>
      </c>
      <c r="B42" s="599"/>
      <c r="C42" s="634" t="s">
        <v>1231</v>
      </c>
      <c r="D42" s="215">
        <f t="shared" si="36"/>
        <v>0</v>
      </c>
      <c r="E42" s="215">
        <v>0</v>
      </c>
      <c r="F42" s="215">
        <f t="shared" si="37"/>
        <v>0</v>
      </c>
      <c r="G42" s="215">
        <f t="shared" ref="G42" si="41">I42+K42+M42+O42</f>
        <v>0</v>
      </c>
      <c r="H42" s="215">
        <f t="shared" ref="H42" si="42">J42+L42+N42+P42</f>
        <v>0</v>
      </c>
      <c r="I42" s="215">
        <v>0</v>
      </c>
      <c r="J42" s="215">
        <v>0</v>
      </c>
      <c r="K42" s="215">
        <v>0</v>
      </c>
      <c r="L42" s="215">
        <v>0</v>
      </c>
      <c r="M42" s="215">
        <v>0</v>
      </c>
      <c r="N42" s="215">
        <v>0</v>
      </c>
      <c r="O42" s="215">
        <v>0</v>
      </c>
      <c r="P42" s="215">
        <v>0</v>
      </c>
      <c r="Q42" s="215">
        <f t="shared" ref="Q42" si="43">F42-H42</f>
        <v>0</v>
      </c>
      <c r="R42" s="215">
        <f t="shared" ref="R42" si="44">J42+L42+N42+P42-I42-K42-M42-O42</f>
        <v>0</v>
      </c>
      <c r="S42" s="649">
        <f t="shared" ref="S42" si="45">IF(ROUND(I42+K42+M42+O42,3)&gt;0,R42/ROUND(I42+K42+M42+O42,3),0)</f>
        <v>0</v>
      </c>
      <c r="T42" s="634" t="s">
        <v>1016</v>
      </c>
    </row>
    <row r="43" spans="1:20" ht="45.95" hidden="1" customHeight="1">
      <c r="A43" s="403" t="s">
        <v>198</v>
      </c>
      <c r="B43" s="949" t="s">
        <v>972</v>
      </c>
      <c r="C43" s="950"/>
      <c r="D43" s="215">
        <f>SUM(D44,D48)</f>
        <v>0</v>
      </c>
      <c r="E43" s="215">
        <f>SUM(E44,E48)</f>
        <v>0</v>
      </c>
      <c r="F43" s="215">
        <f t="shared" ref="F43:F121" si="46">D43-E43</f>
        <v>0</v>
      </c>
      <c r="G43" s="215">
        <f t="shared" ref="G43:G121" si="47">I43+K43+M43+O43</f>
        <v>0</v>
      </c>
      <c r="H43" s="215">
        <f t="shared" ref="H43:H121" si="48">J43+L43+N43+P43</f>
        <v>0</v>
      </c>
      <c r="I43" s="215">
        <f t="shared" ref="I43:P43" si="49">SUM(I44,I48)</f>
        <v>0</v>
      </c>
      <c r="J43" s="215">
        <f t="shared" si="49"/>
        <v>0</v>
      </c>
      <c r="K43" s="215">
        <f t="shared" si="49"/>
        <v>0</v>
      </c>
      <c r="L43" s="215">
        <f t="shared" si="49"/>
        <v>0</v>
      </c>
      <c r="M43" s="215">
        <f t="shared" si="49"/>
        <v>0</v>
      </c>
      <c r="N43" s="215">
        <f t="shared" si="49"/>
        <v>0</v>
      </c>
      <c r="O43" s="215">
        <f t="shared" si="49"/>
        <v>0</v>
      </c>
      <c r="P43" s="215">
        <f t="shared" si="49"/>
        <v>0</v>
      </c>
      <c r="Q43" s="215">
        <f t="shared" si="3"/>
        <v>0</v>
      </c>
      <c r="R43" s="215">
        <f t="shared" ref="R43:R88" si="50">J43+L43+N43+P43-I43-K43-M43-O43</f>
        <v>0</v>
      </c>
      <c r="S43" s="649">
        <f t="shared" si="5"/>
        <v>0</v>
      </c>
      <c r="T43" s="628" t="s">
        <v>1016</v>
      </c>
    </row>
    <row r="44" spans="1:20" ht="45.95" hidden="1" customHeight="1">
      <c r="A44" s="403" t="s">
        <v>831</v>
      </c>
      <c r="B44" s="949" t="s">
        <v>973</v>
      </c>
      <c r="C44" s="950"/>
      <c r="D44" s="215">
        <f>SUM(D45:D47)</f>
        <v>0</v>
      </c>
      <c r="E44" s="215">
        <f>SUM(E45:E47)</f>
        <v>0</v>
      </c>
      <c r="F44" s="215">
        <f t="shared" ref="F44" si="51">SUM(F45:F47)</f>
        <v>0</v>
      </c>
      <c r="G44" s="215">
        <f t="shared" ref="G44" si="52">SUM(G45:G47)</f>
        <v>0</v>
      </c>
      <c r="H44" s="215">
        <f t="shared" ref="H44" si="53">SUM(H45:H47)</f>
        <v>0</v>
      </c>
      <c r="I44" s="215">
        <f t="shared" ref="I44" si="54">SUM(I45:I47)</f>
        <v>0</v>
      </c>
      <c r="J44" s="215">
        <f t="shared" ref="J44" si="55">SUM(J45:J47)</f>
        <v>0</v>
      </c>
      <c r="K44" s="215">
        <f t="shared" ref="K44" si="56">SUM(K45:K47)</f>
        <v>0</v>
      </c>
      <c r="L44" s="215">
        <f t="shared" ref="L44" si="57">SUM(L45:L47)</f>
        <v>0</v>
      </c>
      <c r="M44" s="215">
        <f t="shared" ref="M44" si="58">SUM(M45:M47)</f>
        <v>0</v>
      </c>
      <c r="N44" s="215">
        <f t="shared" ref="N44" si="59">SUM(N45:N47)</f>
        <v>0</v>
      </c>
      <c r="O44" s="215">
        <f t="shared" ref="O44" si="60">SUM(O45:O47)</f>
        <v>0</v>
      </c>
      <c r="P44" s="215">
        <f t="shared" ref="P44" si="61">SUM(P45:P47)</f>
        <v>0</v>
      </c>
      <c r="Q44" s="215">
        <f t="shared" ref="Q44" si="62">SUM(Q45:Q47)</f>
        <v>0</v>
      </c>
      <c r="R44" s="215">
        <f t="shared" ref="R44" si="63">SUM(R45:R47)</f>
        <v>0</v>
      </c>
      <c r="S44" s="649">
        <f>IF(ROUND(I44+K44+M44+O44,3)&gt;0,R44/ROUND(I44+K44+M44+O44,3),0)</f>
        <v>0</v>
      </c>
      <c r="T44" s="628" t="s">
        <v>1016</v>
      </c>
    </row>
    <row r="45" spans="1:20" ht="45.95" hidden="1" customHeight="1">
      <c r="A45" s="403" t="s">
        <v>831</v>
      </c>
      <c r="B45" s="599"/>
      <c r="C45" s="634" t="s">
        <v>1016</v>
      </c>
      <c r="D45" s="215">
        <v>0</v>
      </c>
      <c r="E45" s="215">
        <v>0</v>
      </c>
      <c r="F45" s="215">
        <f>D45-E45</f>
        <v>0</v>
      </c>
      <c r="G45" s="215">
        <f t="shared" ref="G45:G47" si="64">I45+K45+M45+O45</f>
        <v>0</v>
      </c>
      <c r="H45" s="215">
        <f t="shared" ref="H45:H47" si="65">J45+L45+N45+P45</f>
        <v>0</v>
      </c>
      <c r="I45" s="215">
        <v>0</v>
      </c>
      <c r="J45" s="215">
        <v>0</v>
      </c>
      <c r="K45" s="215">
        <v>0</v>
      </c>
      <c r="L45" s="215">
        <v>0</v>
      </c>
      <c r="M45" s="215">
        <v>0</v>
      </c>
      <c r="N45" s="215">
        <v>0</v>
      </c>
      <c r="O45" s="215">
        <v>0</v>
      </c>
      <c r="P45" s="215">
        <v>0</v>
      </c>
      <c r="Q45" s="215">
        <f t="shared" ref="Q45" si="66">F45-H45</f>
        <v>0</v>
      </c>
      <c r="R45" s="215">
        <f t="shared" ref="R45:R47" si="67">J45+L45+N45+P45-I45-K45-M45-O45</f>
        <v>0</v>
      </c>
      <c r="S45" s="649">
        <f t="shared" ref="S45:S47" si="68">IF(ROUND(I45+K45+M45+O45,3)&gt;0,R45/ROUND(I45+K45+M45+O45,3),0)</f>
        <v>0</v>
      </c>
      <c r="T45" s="634" t="s">
        <v>1016</v>
      </c>
    </row>
    <row r="46" spans="1:20" ht="45.95" hidden="1" customHeight="1">
      <c r="A46" s="403" t="s">
        <v>831</v>
      </c>
      <c r="B46" s="599"/>
      <c r="C46" s="634" t="s">
        <v>1016</v>
      </c>
      <c r="D46" s="215">
        <v>0</v>
      </c>
      <c r="E46" s="215">
        <v>0</v>
      </c>
      <c r="F46" s="215">
        <f t="shared" ref="F46:F47" si="69">D46-E46</f>
        <v>0</v>
      </c>
      <c r="G46" s="215">
        <f t="shared" si="64"/>
        <v>0</v>
      </c>
      <c r="H46" s="215">
        <f t="shared" si="65"/>
        <v>0</v>
      </c>
      <c r="I46" s="215">
        <v>0</v>
      </c>
      <c r="J46" s="215">
        <v>0</v>
      </c>
      <c r="K46" s="215">
        <v>0</v>
      </c>
      <c r="L46" s="215">
        <v>0</v>
      </c>
      <c r="M46" s="215">
        <v>0</v>
      </c>
      <c r="N46" s="215">
        <v>0</v>
      </c>
      <c r="O46" s="215">
        <v>0</v>
      </c>
      <c r="P46" s="215">
        <v>0</v>
      </c>
      <c r="Q46" s="215">
        <f>F46-H46</f>
        <v>0</v>
      </c>
      <c r="R46" s="215">
        <f t="shared" si="67"/>
        <v>0</v>
      </c>
      <c r="S46" s="649">
        <f t="shared" si="68"/>
        <v>0</v>
      </c>
      <c r="T46" s="634" t="s">
        <v>1016</v>
      </c>
    </row>
    <row r="47" spans="1:20" ht="45.95" hidden="1" customHeight="1">
      <c r="A47" s="403" t="s">
        <v>831</v>
      </c>
      <c r="B47" s="599"/>
      <c r="C47" s="634" t="s">
        <v>1016</v>
      </c>
      <c r="D47" s="215">
        <v>0</v>
      </c>
      <c r="E47" s="215">
        <v>0</v>
      </c>
      <c r="F47" s="215">
        <f t="shared" si="69"/>
        <v>0</v>
      </c>
      <c r="G47" s="215">
        <f t="shared" si="64"/>
        <v>0</v>
      </c>
      <c r="H47" s="215">
        <f t="shared" si="65"/>
        <v>0</v>
      </c>
      <c r="I47" s="215">
        <v>0</v>
      </c>
      <c r="J47" s="215">
        <v>0</v>
      </c>
      <c r="K47" s="215">
        <v>0</v>
      </c>
      <c r="L47" s="215">
        <v>0</v>
      </c>
      <c r="M47" s="215">
        <v>0</v>
      </c>
      <c r="N47" s="215">
        <v>0</v>
      </c>
      <c r="O47" s="215">
        <v>0</v>
      </c>
      <c r="P47" s="215">
        <v>0</v>
      </c>
      <c r="Q47" s="215">
        <f t="shared" ref="Q47" si="70">F47-H47</f>
        <v>0</v>
      </c>
      <c r="R47" s="215">
        <f t="shared" si="67"/>
        <v>0</v>
      </c>
      <c r="S47" s="649">
        <f t="shared" si="68"/>
        <v>0</v>
      </c>
      <c r="T47" s="634" t="s">
        <v>1016</v>
      </c>
    </row>
    <row r="48" spans="1:20" ht="45.95" hidden="1" customHeight="1">
      <c r="A48" s="403" t="s">
        <v>832</v>
      </c>
      <c r="B48" s="949" t="s">
        <v>974</v>
      </c>
      <c r="C48" s="950"/>
      <c r="D48" s="215">
        <f>SUM(D49:D51)</f>
        <v>0</v>
      </c>
      <c r="E48" s="215">
        <f>SUM(E49:E51)</f>
        <v>0</v>
      </c>
      <c r="F48" s="215">
        <f t="shared" ref="F48" si="71">SUM(F49:F51)</f>
        <v>0</v>
      </c>
      <c r="G48" s="215">
        <f t="shared" ref="G48" si="72">SUM(G49:G51)</f>
        <v>0</v>
      </c>
      <c r="H48" s="215">
        <f t="shared" ref="H48" si="73">SUM(H49:H51)</f>
        <v>0</v>
      </c>
      <c r="I48" s="215">
        <f t="shared" ref="I48" si="74">SUM(I49:I51)</f>
        <v>0</v>
      </c>
      <c r="J48" s="215">
        <f t="shared" ref="J48" si="75">SUM(J49:J51)</f>
        <v>0</v>
      </c>
      <c r="K48" s="215">
        <f t="shared" ref="K48" si="76">SUM(K49:K51)</f>
        <v>0</v>
      </c>
      <c r="L48" s="215">
        <f t="shared" ref="L48" si="77">SUM(L49:L51)</f>
        <v>0</v>
      </c>
      <c r="M48" s="215">
        <f t="shared" ref="M48" si="78">SUM(M49:M51)</f>
        <v>0</v>
      </c>
      <c r="N48" s="215">
        <f t="shared" ref="N48" si="79">SUM(N49:N51)</f>
        <v>0</v>
      </c>
      <c r="O48" s="215">
        <f t="shared" ref="O48" si="80">SUM(O49:O51)</f>
        <v>0</v>
      </c>
      <c r="P48" s="215">
        <f t="shared" ref="P48" si="81">SUM(P49:P51)</f>
        <v>0</v>
      </c>
      <c r="Q48" s="215">
        <f t="shared" ref="Q48" si="82">SUM(Q49:Q51)</f>
        <v>0</v>
      </c>
      <c r="R48" s="215">
        <f t="shared" ref="R48" si="83">SUM(R49:R51)</f>
        <v>0</v>
      </c>
      <c r="S48" s="649">
        <f>IF(ROUND(I48+K48+M48+O48,3)&gt;0,R48/ROUND(I48+K48+M48+O48,3),0)</f>
        <v>0</v>
      </c>
      <c r="T48" s="628" t="s">
        <v>1016</v>
      </c>
    </row>
    <row r="49" spans="1:20" ht="45.95" hidden="1" customHeight="1">
      <c r="A49" s="403" t="s">
        <v>832</v>
      </c>
      <c r="B49" s="599"/>
      <c r="C49" s="634" t="s">
        <v>1016</v>
      </c>
      <c r="D49" s="215">
        <v>0</v>
      </c>
      <c r="E49" s="215">
        <v>0</v>
      </c>
      <c r="F49" s="215">
        <f>D49-E49</f>
        <v>0</v>
      </c>
      <c r="G49" s="215">
        <f t="shared" ref="G49:G51" si="84">I49+K49+M49+O49</f>
        <v>0</v>
      </c>
      <c r="H49" s="215">
        <f t="shared" ref="H49:H51" si="85">J49+L49+N49+P49</f>
        <v>0</v>
      </c>
      <c r="I49" s="215">
        <v>0</v>
      </c>
      <c r="J49" s="215">
        <v>0</v>
      </c>
      <c r="K49" s="215">
        <v>0</v>
      </c>
      <c r="L49" s="215">
        <v>0</v>
      </c>
      <c r="M49" s="215">
        <v>0</v>
      </c>
      <c r="N49" s="215">
        <v>0</v>
      </c>
      <c r="O49" s="215">
        <v>0</v>
      </c>
      <c r="P49" s="215">
        <v>0</v>
      </c>
      <c r="Q49" s="215">
        <f t="shared" ref="Q49" si="86">F49-H49</f>
        <v>0</v>
      </c>
      <c r="R49" s="215">
        <f t="shared" ref="R49:R51" si="87">J49+L49+N49+P49-I49-K49-M49-O49</f>
        <v>0</v>
      </c>
      <c r="S49" s="649">
        <f t="shared" si="5"/>
        <v>0</v>
      </c>
      <c r="T49" s="634" t="s">
        <v>1016</v>
      </c>
    </row>
    <row r="50" spans="1:20" ht="45.95" hidden="1" customHeight="1">
      <c r="A50" s="403" t="s">
        <v>832</v>
      </c>
      <c r="B50" s="599"/>
      <c r="C50" s="634" t="s">
        <v>1016</v>
      </c>
      <c r="D50" s="215">
        <v>0</v>
      </c>
      <c r="E50" s="215">
        <v>0</v>
      </c>
      <c r="F50" s="215">
        <f t="shared" ref="F50:F51" si="88">D50-E50</f>
        <v>0</v>
      </c>
      <c r="G50" s="215">
        <f t="shared" si="84"/>
        <v>0</v>
      </c>
      <c r="H50" s="215">
        <f t="shared" si="85"/>
        <v>0</v>
      </c>
      <c r="I50" s="215">
        <v>0</v>
      </c>
      <c r="J50" s="215">
        <v>0</v>
      </c>
      <c r="K50" s="215">
        <v>0</v>
      </c>
      <c r="L50" s="215">
        <v>0</v>
      </c>
      <c r="M50" s="215">
        <v>0</v>
      </c>
      <c r="N50" s="215">
        <v>0</v>
      </c>
      <c r="O50" s="215">
        <v>0</v>
      </c>
      <c r="P50" s="215">
        <v>0</v>
      </c>
      <c r="Q50" s="215">
        <f>F50-H50</f>
        <v>0</v>
      </c>
      <c r="R50" s="215">
        <f t="shared" si="87"/>
        <v>0</v>
      </c>
      <c r="S50" s="649">
        <f t="shared" si="5"/>
        <v>0</v>
      </c>
      <c r="T50" s="634" t="s">
        <v>1016</v>
      </c>
    </row>
    <row r="51" spans="1:20" ht="45.95" hidden="1" customHeight="1">
      <c r="A51" s="403" t="s">
        <v>832</v>
      </c>
      <c r="B51" s="599"/>
      <c r="C51" s="634" t="s">
        <v>1016</v>
      </c>
      <c r="D51" s="215">
        <v>0</v>
      </c>
      <c r="E51" s="215">
        <v>0</v>
      </c>
      <c r="F51" s="215">
        <f t="shared" si="88"/>
        <v>0</v>
      </c>
      <c r="G51" s="215">
        <f t="shared" si="84"/>
        <v>0</v>
      </c>
      <c r="H51" s="215">
        <f t="shared" si="85"/>
        <v>0</v>
      </c>
      <c r="I51" s="215">
        <v>0</v>
      </c>
      <c r="J51" s="215">
        <v>0</v>
      </c>
      <c r="K51" s="215">
        <v>0</v>
      </c>
      <c r="L51" s="215">
        <v>0</v>
      </c>
      <c r="M51" s="215">
        <v>0</v>
      </c>
      <c r="N51" s="215">
        <v>0</v>
      </c>
      <c r="O51" s="215">
        <v>0</v>
      </c>
      <c r="P51" s="215">
        <v>0</v>
      </c>
      <c r="Q51" s="215">
        <f t="shared" ref="Q51" si="89">F51-H51</f>
        <v>0</v>
      </c>
      <c r="R51" s="215">
        <f t="shared" si="87"/>
        <v>0</v>
      </c>
      <c r="S51" s="649">
        <f t="shared" si="5"/>
        <v>0</v>
      </c>
      <c r="T51" s="634" t="s">
        <v>1016</v>
      </c>
    </row>
    <row r="52" spans="1:20" ht="45.95" hidden="1" customHeight="1">
      <c r="A52" s="403" t="s">
        <v>199</v>
      </c>
      <c r="B52" s="949" t="s">
        <v>976</v>
      </c>
      <c r="C52" s="950"/>
      <c r="D52" s="215">
        <f>SUM(D53:D55)</f>
        <v>0</v>
      </c>
      <c r="E52" s="215">
        <f t="shared" ref="E52:R52" si="90">SUM(E53:E55)</f>
        <v>0</v>
      </c>
      <c r="F52" s="215">
        <f t="shared" si="90"/>
        <v>0</v>
      </c>
      <c r="G52" s="215">
        <f t="shared" si="90"/>
        <v>0</v>
      </c>
      <c r="H52" s="215">
        <f t="shared" si="90"/>
        <v>0</v>
      </c>
      <c r="I52" s="215">
        <f t="shared" si="90"/>
        <v>0</v>
      </c>
      <c r="J52" s="215">
        <f t="shared" si="90"/>
        <v>0</v>
      </c>
      <c r="K52" s="215">
        <f t="shared" si="90"/>
        <v>0</v>
      </c>
      <c r="L52" s="215">
        <f t="shared" si="90"/>
        <v>0</v>
      </c>
      <c r="M52" s="215">
        <f t="shared" si="90"/>
        <v>0</v>
      </c>
      <c r="N52" s="215">
        <f t="shared" si="90"/>
        <v>0</v>
      </c>
      <c r="O52" s="215">
        <f t="shared" si="90"/>
        <v>0</v>
      </c>
      <c r="P52" s="215">
        <f t="shared" si="90"/>
        <v>0</v>
      </c>
      <c r="Q52" s="215">
        <f t="shared" si="90"/>
        <v>0</v>
      </c>
      <c r="R52" s="215">
        <f t="shared" si="90"/>
        <v>0</v>
      </c>
      <c r="S52" s="649">
        <f>IF(ROUND(I52+K52+M52+O52,3)&gt;0,R52/ROUND(I52+K52+M52+O52,3),0)</f>
        <v>0</v>
      </c>
      <c r="T52" s="628" t="s">
        <v>1016</v>
      </c>
    </row>
    <row r="53" spans="1:20" ht="45.95" hidden="1" customHeight="1">
      <c r="A53" s="403" t="s">
        <v>199</v>
      </c>
      <c r="B53" s="599"/>
      <c r="C53" s="634" t="s">
        <v>1016</v>
      </c>
      <c r="D53" s="215">
        <v>0</v>
      </c>
      <c r="E53" s="215">
        <v>0</v>
      </c>
      <c r="F53" s="215">
        <f>D53-E53</f>
        <v>0</v>
      </c>
      <c r="G53" s="215">
        <f t="shared" ref="G53:G55" si="91">I53+K53+M53+O53</f>
        <v>0</v>
      </c>
      <c r="H53" s="215">
        <f t="shared" ref="H53:H55" si="92">J53+L53+N53+P53</f>
        <v>0</v>
      </c>
      <c r="I53" s="215">
        <v>0</v>
      </c>
      <c r="J53" s="215">
        <v>0</v>
      </c>
      <c r="K53" s="215">
        <v>0</v>
      </c>
      <c r="L53" s="215">
        <v>0</v>
      </c>
      <c r="M53" s="215">
        <v>0</v>
      </c>
      <c r="N53" s="215">
        <v>0</v>
      </c>
      <c r="O53" s="215">
        <v>0</v>
      </c>
      <c r="P53" s="215">
        <v>0</v>
      </c>
      <c r="Q53" s="215">
        <f t="shared" ref="Q53" si="93">F53-H53</f>
        <v>0</v>
      </c>
      <c r="R53" s="215">
        <f t="shared" ref="R53:R55" si="94">J53+L53+N53+P53-I53-K53-M53-O53</f>
        <v>0</v>
      </c>
      <c r="S53" s="649">
        <f t="shared" ref="S53:S55" si="95">IF(ROUND(I53+K53+M53+O53,3)&gt;0,R53/ROUND(I53+K53+M53+O53,3),0)</f>
        <v>0</v>
      </c>
      <c r="T53" s="634" t="s">
        <v>1016</v>
      </c>
    </row>
    <row r="54" spans="1:20" ht="45.95" hidden="1" customHeight="1">
      <c r="A54" s="403" t="s">
        <v>199</v>
      </c>
      <c r="B54" s="599"/>
      <c r="C54" s="634" t="s">
        <v>1016</v>
      </c>
      <c r="D54" s="215">
        <v>0</v>
      </c>
      <c r="E54" s="215">
        <v>0</v>
      </c>
      <c r="F54" s="215">
        <f t="shared" ref="F54:F55" si="96">D54-E54</f>
        <v>0</v>
      </c>
      <c r="G54" s="215">
        <f t="shared" si="91"/>
        <v>0</v>
      </c>
      <c r="H54" s="215">
        <f t="shared" si="92"/>
        <v>0</v>
      </c>
      <c r="I54" s="215">
        <v>0</v>
      </c>
      <c r="J54" s="215">
        <v>0</v>
      </c>
      <c r="K54" s="215">
        <v>0</v>
      </c>
      <c r="L54" s="215">
        <v>0</v>
      </c>
      <c r="M54" s="215">
        <v>0</v>
      </c>
      <c r="N54" s="215">
        <v>0</v>
      </c>
      <c r="O54" s="215">
        <v>0</v>
      </c>
      <c r="P54" s="215">
        <v>0</v>
      </c>
      <c r="Q54" s="215">
        <f>F54-H54</f>
        <v>0</v>
      </c>
      <c r="R54" s="215">
        <f t="shared" si="94"/>
        <v>0</v>
      </c>
      <c r="S54" s="649">
        <f t="shared" si="95"/>
        <v>0</v>
      </c>
      <c r="T54" s="634" t="s">
        <v>1016</v>
      </c>
    </row>
    <row r="55" spans="1:20" ht="45.95" hidden="1" customHeight="1">
      <c r="A55" s="403" t="s">
        <v>199</v>
      </c>
      <c r="B55" s="599"/>
      <c r="C55" s="634" t="s">
        <v>1016</v>
      </c>
      <c r="D55" s="215">
        <v>0</v>
      </c>
      <c r="E55" s="215">
        <v>0</v>
      </c>
      <c r="F55" s="215">
        <f t="shared" si="96"/>
        <v>0</v>
      </c>
      <c r="G55" s="215">
        <f t="shared" si="91"/>
        <v>0</v>
      </c>
      <c r="H55" s="215">
        <f t="shared" si="92"/>
        <v>0</v>
      </c>
      <c r="I55" s="215">
        <v>0</v>
      </c>
      <c r="J55" s="215">
        <v>0</v>
      </c>
      <c r="K55" s="215">
        <v>0</v>
      </c>
      <c r="L55" s="215">
        <v>0</v>
      </c>
      <c r="M55" s="215">
        <v>0</v>
      </c>
      <c r="N55" s="215">
        <v>0</v>
      </c>
      <c r="O55" s="215">
        <v>0</v>
      </c>
      <c r="P55" s="215">
        <v>0</v>
      </c>
      <c r="Q55" s="215">
        <f t="shared" ref="Q55" si="97">F55-H55</f>
        <v>0</v>
      </c>
      <c r="R55" s="215">
        <f t="shared" si="94"/>
        <v>0</v>
      </c>
      <c r="S55" s="649">
        <f t="shared" si="95"/>
        <v>0</v>
      </c>
      <c r="T55" s="634" t="s">
        <v>1016</v>
      </c>
    </row>
    <row r="56" spans="1:20" ht="45.95" hidden="1" customHeight="1">
      <c r="A56" s="403" t="s">
        <v>977</v>
      </c>
      <c r="B56" s="949" t="s">
        <v>978</v>
      </c>
      <c r="C56" s="950"/>
      <c r="D56" s="215">
        <f>SUM(D57,D61)</f>
        <v>0</v>
      </c>
      <c r="E56" s="215">
        <f>SUM(E57,E61)</f>
        <v>0</v>
      </c>
      <c r="F56" s="215">
        <f t="shared" si="46"/>
        <v>0</v>
      </c>
      <c r="G56" s="215">
        <f t="shared" si="47"/>
        <v>0</v>
      </c>
      <c r="H56" s="215">
        <f t="shared" si="48"/>
        <v>0</v>
      </c>
      <c r="I56" s="215">
        <f t="shared" ref="I56:P56" si="98">SUM(I57,I61)</f>
        <v>0</v>
      </c>
      <c r="J56" s="215">
        <f t="shared" si="98"/>
        <v>0</v>
      </c>
      <c r="K56" s="215">
        <f t="shared" si="98"/>
        <v>0</v>
      </c>
      <c r="L56" s="215">
        <f t="shared" si="98"/>
        <v>0</v>
      </c>
      <c r="M56" s="215">
        <f t="shared" si="98"/>
        <v>0</v>
      </c>
      <c r="N56" s="215">
        <f t="shared" si="98"/>
        <v>0</v>
      </c>
      <c r="O56" s="215">
        <f t="shared" si="98"/>
        <v>0</v>
      </c>
      <c r="P56" s="215">
        <f t="shared" si="98"/>
        <v>0</v>
      </c>
      <c r="Q56" s="215">
        <f t="shared" si="3"/>
        <v>0</v>
      </c>
      <c r="R56" s="215">
        <f t="shared" si="50"/>
        <v>0</v>
      </c>
      <c r="S56" s="649">
        <f t="shared" si="5"/>
        <v>0</v>
      </c>
      <c r="T56" s="628" t="s">
        <v>1016</v>
      </c>
    </row>
    <row r="57" spans="1:20" ht="45.95" hidden="1" customHeight="1">
      <c r="A57" s="403" t="s">
        <v>979</v>
      </c>
      <c r="B57" s="949" t="s">
        <v>980</v>
      </c>
      <c r="C57" s="950"/>
      <c r="D57" s="215">
        <f>SUM(D58:D60)</f>
        <v>0</v>
      </c>
      <c r="E57" s="215">
        <f>SUM(E58:E60)</f>
        <v>0</v>
      </c>
      <c r="F57" s="215">
        <f t="shared" ref="F57" si="99">SUM(F58:F60)</f>
        <v>0</v>
      </c>
      <c r="G57" s="215">
        <f t="shared" ref="G57" si="100">SUM(G58:G60)</f>
        <v>0</v>
      </c>
      <c r="H57" s="215">
        <f t="shared" ref="H57" si="101">SUM(H58:H60)</f>
        <v>0</v>
      </c>
      <c r="I57" s="215">
        <f t="shared" ref="I57" si="102">SUM(I58:I60)</f>
        <v>0</v>
      </c>
      <c r="J57" s="215">
        <f t="shared" ref="J57" si="103">SUM(J58:J60)</f>
        <v>0</v>
      </c>
      <c r="K57" s="215">
        <f t="shared" ref="K57" si="104">SUM(K58:K60)</f>
        <v>0</v>
      </c>
      <c r="L57" s="215">
        <f t="shared" ref="L57" si="105">SUM(L58:L60)</f>
        <v>0</v>
      </c>
      <c r="M57" s="215">
        <f t="shared" ref="M57" si="106">SUM(M58:M60)</f>
        <v>0</v>
      </c>
      <c r="N57" s="215">
        <f t="shared" ref="N57" si="107">SUM(N58:N60)</f>
        <v>0</v>
      </c>
      <c r="O57" s="215">
        <f t="shared" ref="O57" si="108">SUM(O58:O60)</f>
        <v>0</v>
      </c>
      <c r="P57" s="215">
        <f t="shared" ref="P57" si="109">SUM(P58:P60)</f>
        <v>0</v>
      </c>
      <c r="Q57" s="215">
        <f t="shared" ref="Q57" si="110">SUM(Q58:Q60)</f>
        <v>0</v>
      </c>
      <c r="R57" s="215">
        <f t="shared" ref="R57" si="111">SUM(R58:R60)</f>
        <v>0</v>
      </c>
      <c r="S57" s="649">
        <f>IF(ROUND(I57+K57+M57+O57,3)&gt;0,R57/ROUND(I57+K57+M57+O57,3),0)</f>
        <v>0</v>
      </c>
      <c r="T57" s="628" t="s">
        <v>1016</v>
      </c>
    </row>
    <row r="58" spans="1:20" ht="45.95" hidden="1" customHeight="1">
      <c r="A58" s="403" t="s">
        <v>979</v>
      </c>
      <c r="B58" s="599"/>
      <c r="C58" s="634" t="s">
        <v>1016</v>
      </c>
      <c r="D58" s="215">
        <v>0</v>
      </c>
      <c r="E58" s="215">
        <v>0</v>
      </c>
      <c r="F58" s="215">
        <f>D58-E58</f>
        <v>0</v>
      </c>
      <c r="G58" s="215">
        <f t="shared" ref="G58:G60" si="112">I58+K58+M58+O58</f>
        <v>0</v>
      </c>
      <c r="H58" s="215">
        <f t="shared" ref="H58:H60" si="113">J58+L58+N58+P58</f>
        <v>0</v>
      </c>
      <c r="I58" s="215">
        <v>0</v>
      </c>
      <c r="J58" s="215">
        <v>0</v>
      </c>
      <c r="K58" s="215">
        <v>0</v>
      </c>
      <c r="L58" s="215">
        <v>0</v>
      </c>
      <c r="M58" s="215">
        <v>0</v>
      </c>
      <c r="N58" s="215">
        <v>0</v>
      </c>
      <c r="O58" s="215">
        <v>0</v>
      </c>
      <c r="P58" s="215">
        <v>0</v>
      </c>
      <c r="Q58" s="215">
        <f t="shared" ref="Q58" si="114">F58-H58</f>
        <v>0</v>
      </c>
      <c r="R58" s="215">
        <f t="shared" ref="R58:R60" si="115">J58+L58+N58+P58-I58-K58-M58-O58</f>
        <v>0</v>
      </c>
      <c r="S58" s="649">
        <f t="shared" si="5"/>
        <v>0</v>
      </c>
      <c r="T58" s="634" t="s">
        <v>1016</v>
      </c>
    </row>
    <row r="59" spans="1:20" ht="45.95" hidden="1" customHeight="1">
      <c r="A59" s="403" t="s">
        <v>979</v>
      </c>
      <c r="B59" s="599"/>
      <c r="C59" s="634" t="s">
        <v>1016</v>
      </c>
      <c r="D59" s="215">
        <v>0</v>
      </c>
      <c r="E59" s="215">
        <v>0</v>
      </c>
      <c r="F59" s="215">
        <f t="shared" ref="F59:F60" si="116">D59-E59</f>
        <v>0</v>
      </c>
      <c r="G59" s="215">
        <f t="shared" si="112"/>
        <v>0</v>
      </c>
      <c r="H59" s="215">
        <f t="shared" si="113"/>
        <v>0</v>
      </c>
      <c r="I59" s="215">
        <v>0</v>
      </c>
      <c r="J59" s="215">
        <v>0</v>
      </c>
      <c r="K59" s="215">
        <v>0</v>
      </c>
      <c r="L59" s="215">
        <v>0</v>
      </c>
      <c r="M59" s="215">
        <v>0</v>
      </c>
      <c r="N59" s="215">
        <v>0</v>
      </c>
      <c r="O59" s="215">
        <v>0</v>
      </c>
      <c r="P59" s="215">
        <v>0</v>
      </c>
      <c r="Q59" s="215">
        <f>F59-H59</f>
        <v>0</v>
      </c>
      <c r="R59" s="215">
        <f t="shared" si="115"/>
        <v>0</v>
      </c>
      <c r="S59" s="649">
        <f t="shared" si="5"/>
        <v>0</v>
      </c>
      <c r="T59" s="634" t="s">
        <v>1016</v>
      </c>
    </row>
    <row r="60" spans="1:20" ht="45.95" hidden="1" customHeight="1">
      <c r="A60" s="403" t="s">
        <v>979</v>
      </c>
      <c r="B60" s="599"/>
      <c r="C60" s="634" t="s">
        <v>1016</v>
      </c>
      <c r="D60" s="215">
        <v>0</v>
      </c>
      <c r="E60" s="215">
        <v>0</v>
      </c>
      <c r="F60" s="215">
        <f t="shared" si="116"/>
        <v>0</v>
      </c>
      <c r="G60" s="215">
        <f t="shared" si="112"/>
        <v>0</v>
      </c>
      <c r="H60" s="215">
        <f t="shared" si="113"/>
        <v>0</v>
      </c>
      <c r="I60" s="215">
        <v>0</v>
      </c>
      <c r="J60" s="215">
        <v>0</v>
      </c>
      <c r="K60" s="215">
        <v>0</v>
      </c>
      <c r="L60" s="215">
        <v>0</v>
      </c>
      <c r="M60" s="215">
        <v>0</v>
      </c>
      <c r="N60" s="215">
        <v>0</v>
      </c>
      <c r="O60" s="215">
        <v>0</v>
      </c>
      <c r="P60" s="215">
        <v>0</v>
      </c>
      <c r="Q60" s="215">
        <f t="shared" ref="Q60" si="117">F60-H60</f>
        <v>0</v>
      </c>
      <c r="R60" s="215">
        <f t="shared" si="115"/>
        <v>0</v>
      </c>
      <c r="S60" s="649">
        <f t="shared" si="5"/>
        <v>0</v>
      </c>
      <c r="T60" s="634" t="s">
        <v>1016</v>
      </c>
    </row>
    <row r="61" spans="1:20" ht="45.95" hidden="1" customHeight="1">
      <c r="A61" s="403" t="s">
        <v>981</v>
      </c>
      <c r="B61" s="949" t="s">
        <v>982</v>
      </c>
      <c r="C61" s="950"/>
      <c r="D61" s="215">
        <f>SUM(D62:D64)</f>
        <v>0</v>
      </c>
      <c r="E61" s="215">
        <f>SUM(E62:E64)</f>
        <v>0</v>
      </c>
      <c r="F61" s="215">
        <f t="shared" ref="F61" si="118">SUM(F62:F64)</f>
        <v>0</v>
      </c>
      <c r="G61" s="215">
        <f t="shared" ref="G61" si="119">SUM(G62:G64)</f>
        <v>0</v>
      </c>
      <c r="H61" s="215">
        <f t="shared" ref="H61" si="120">SUM(H62:H64)</f>
        <v>0</v>
      </c>
      <c r="I61" s="215">
        <f t="shared" ref="I61" si="121">SUM(I62:I64)</f>
        <v>0</v>
      </c>
      <c r="J61" s="215">
        <f t="shared" ref="J61" si="122">SUM(J62:J64)</f>
        <v>0</v>
      </c>
      <c r="K61" s="215">
        <f t="shared" ref="K61" si="123">SUM(K62:K64)</f>
        <v>0</v>
      </c>
      <c r="L61" s="215">
        <f t="shared" ref="L61" si="124">SUM(L62:L64)</f>
        <v>0</v>
      </c>
      <c r="M61" s="215">
        <f t="shared" ref="M61" si="125">SUM(M62:M64)</f>
        <v>0</v>
      </c>
      <c r="N61" s="215">
        <f t="shared" ref="N61" si="126">SUM(N62:N64)</f>
        <v>0</v>
      </c>
      <c r="O61" s="215">
        <f t="shared" ref="O61" si="127">SUM(O62:O64)</f>
        <v>0</v>
      </c>
      <c r="P61" s="215">
        <f t="shared" ref="P61" si="128">SUM(P62:P64)</f>
        <v>0</v>
      </c>
      <c r="Q61" s="215">
        <f t="shared" ref="Q61" si="129">SUM(Q62:Q64)</f>
        <v>0</v>
      </c>
      <c r="R61" s="215">
        <f t="shared" ref="R61" si="130">SUM(R62:R64)</f>
        <v>0</v>
      </c>
      <c r="S61" s="649">
        <f>IF(ROUND(I61+K61+M61+O61,3)&gt;0,R61/ROUND(I61+K61+M61+O61,3),0)</f>
        <v>0</v>
      </c>
      <c r="T61" s="628" t="s">
        <v>1016</v>
      </c>
    </row>
    <row r="62" spans="1:20" ht="45.95" hidden="1" customHeight="1">
      <c r="A62" s="403" t="s">
        <v>981</v>
      </c>
      <c r="B62" s="599"/>
      <c r="C62" s="634" t="s">
        <v>1016</v>
      </c>
      <c r="D62" s="215">
        <v>0</v>
      </c>
      <c r="E62" s="215">
        <v>0</v>
      </c>
      <c r="F62" s="215">
        <f>D62-E62</f>
        <v>0</v>
      </c>
      <c r="G62" s="215">
        <f>I62+K62+M62+O62</f>
        <v>0</v>
      </c>
      <c r="H62" s="215">
        <f t="shared" ref="H62" si="131">J62+L62+N62+P62</f>
        <v>0</v>
      </c>
      <c r="I62" s="215">
        <v>0</v>
      </c>
      <c r="J62" s="215">
        <v>0</v>
      </c>
      <c r="K62" s="215">
        <v>0</v>
      </c>
      <c r="L62" s="215">
        <v>0</v>
      </c>
      <c r="M62" s="215">
        <v>0</v>
      </c>
      <c r="N62" s="215">
        <v>0</v>
      </c>
      <c r="O62" s="215">
        <v>0</v>
      </c>
      <c r="P62" s="215">
        <v>0</v>
      </c>
      <c r="Q62" s="215">
        <f t="shared" ref="Q62" si="132">F62-H62</f>
        <v>0</v>
      </c>
      <c r="R62" s="215">
        <f t="shared" ref="R62:R64" si="133">J62+L62+N62+P62-I62-K62-M62-O62</f>
        <v>0</v>
      </c>
      <c r="S62" s="649">
        <f t="shared" ref="S62:S64" si="134">IF(ROUND(I62+K62+M62+O62,3)&gt;0,R62/ROUND(I62+K62+M62+O62,3),0)</f>
        <v>0</v>
      </c>
      <c r="T62" s="634" t="s">
        <v>1016</v>
      </c>
    </row>
    <row r="63" spans="1:20" ht="45.95" hidden="1" customHeight="1">
      <c r="A63" s="403" t="s">
        <v>981</v>
      </c>
      <c r="B63" s="599"/>
      <c r="C63" s="634" t="s">
        <v>1016</v>
      </c>
      <c r="D63" s="215">
        <v>0</v>
      </c>
      <c r="E63" s="215">
        <v>0</v>
      </c>
      <c r="F63" s="215">
        <f t="shared" ref="F63:F64" si="135">D63-E63</f>
        <v>0</v>
      </c>
      <c r="G63" s="215">
        <f t="shared" ref="G63:G64" si="136">I63+K63+M63+O63</f>
        <v>0</v>
      </c>
      <c r="H63" s="215">
        <f>J63+L63+N63+P63</f>
        <v>0</v>
      </c>
      <c r="I63" s="215">
        <v>0</v>
      </c>
      <c r="J63" s="215">
        <v>0</v>
      </c>
      <c r="K63" s="215">
        <v>0</v>
      </c>
      <c r="L63" s="215">
        <v>0</v>
      </c>
      <c r="M63" s="215">
        <v>0</v>
      </c>
      <c r="N63" s="215">
        <v>0</v>
      </c>
      <c r="O63" s="215">
        <v>0</v>
      </c>
      <c r="P63" s="215">
        <v>0</v>
      </c>
      <c r="Q63" s="215">
        <f>F63-H63</f>
        <v>0</v>
      </c>
      <c r="R63" s="215">
        <f t="shared" si="133"/>
        <v>0</v>
      </c>
      <c r="S63" s="649">
        <f t="shared" si="134"/>
        <v>0</v>
      </c>
      <c r="T63" s="634" t="s">
        <v>1016</v>
      </c>
    </row>
    <row r="64" spans="1:20" ht="45.95" hidden="1" customHeight="1">
      <c r="A64" s="403" t="s">
        <v>981</v>
      </c>
      <c r="B64" s="599"/>
      <c r="C64" s="634" t="s">
        <v>1016</v>
      </c>
      <c r="D64" s="215">
        <v>0</v>
      </c>
      <c r="E64" s="215">
        <v>0</v>
      </c>
      <c r="F64" s="215">
        <f t="shared" si="135"/>
        <v>0</v>
      </c>
      <c r="G64" s="215">
        <f t="shared" si="136"/>
        <v>0</v>
      </c>
      <c r="H64" s="215">
        <f>J64+L64+N64+P64</f>
        <v>0</v>
      </c>
      <c r="I64" s="215">
        <v>0</v>
      </c>
      <c r="J64" s="215">
        <v>0</v>
      </c>
      <c r="K64" s="215">
        <v>0</v>
      </c>
      <c r="L64" s="215">
        <v>0</v>
      </c>
      <c r="M64" s="215">
        <v>0</v>
      </c>
      <c r="N64" s="215">
        <v>0</v>
      </c>
      <c r="O64" s="215">
        <v>0</v>
      </c>
      <c r="P64" s="215">
        <v>0</v>
      </c>
      <c r="Q64" s="215">
        <f t="shared" ref="Q64" si="137">F64-H64</f>
        <v>0</v>
      </c>
      <c r="R64" s="215">
        <f t="shared" si="133"/>
        <v>0</v>
      </c>
      <c r="S64" s="649">
        <f t="shared" si="134"/>
        <v>0</v>
      </c>
      <c r="T64" s="634" t="s">
        <v>1016</v>
      </c>
    </row>
    <row r="65" spans="1:22" s="807" customFormat="1" ht="38.1" customHeight="1">
      <c r="A65" s="658" t="s">
        <v>201</v>
      </c>
      <c r="B65" s="1055" t="s">
        <v>983</v>
      </c>
      <c r="C65" s="1056"/>
      <c r="D65" s="660">
        <f>D67+D81</f>
        <v>266.01728960000003</v>
      </c>
      <c r="E65" s="660">
        <f t="shared" ref="E65:R65" si="138">E67+E81</f>
        <v>65.861063999999999</v>
      </c>
      <c r="F65" s="660">
        <f t="shared" si="138"/>
        <v>200.1562256</v>
      </c>
      <c r="G65" s="660">
        <f>G67+G81</f>
        <v>55.376288000000002</v>
      </c>
      <c r="H65" s="660">
        <f t="shared" si="138"/>
        <v>41.215001600000001</v>
      </c>
      <c r="I65" s="660">
        <f t="shared" si="138"/>
        <v>17.938486739999998</v>
      </c>
      <c r="J65" s="660">
        <f t="shared" si="138"/>
        <v>17.938486739999998</v>
      </c>
      <c r="K65" s="660">
        <f t="shared" si="138"/>
        <v>1.1800000000000002</v>
      </c>
      <c r="L65" s="660">
        <f t="shared" si="138"/>
        <v>23.276514859999999</v>
      </c>
      <c r="M65" s="660">
        <f t="shared" si="138"/>
        <v>22.389514860000002</v>
      </c>
      <c r="N65" s="660">
        <f t="shared" si="138"/>
        <v>0</v>
      </c>
      <c r="O65" s="660">
        <f t="shared" si="138"/>
        <v>13.868286400000006</v>
      </c>
      <c r="P65" s="660">
        <f t="shared" si="138"/>
        <v>0</v>
      </c>
      <c r="Q65" s="660">
        <f t="shared" si="138"/>
        <v>158.94122400000003</v>
      </c>
      <c r="R65" s="660">
        <f t="shared" si="138"/>
        <v>-14.161286400000012</v>
      </c>
      <c r="S65" s="801">
        <f t="shared" si="5"/>
        <v>-0.25572967350476766</v>
      </c>
      <c r="T65" s="802" t="s">
        <v>1016</v>
      </c>
      <c r="V65" s="810"/>
    </row>
    <row r="66" spans="1:22" ht="50.25" hidden="1" customHeight="1">
      <c r="A66" s="403" t="s">
        <v>202</v>
      </c>
      <c r="B66" s="949" t="s">
        <v>984</v>
      </c>
      <c r="C66" s="950"/>
      <c r="D66" s="215">
        <f t="shared" ref="D66" si="139">SUM(D67,D75)</f>
        <v>146.12728960000004</v>
      </c>
      <c r="E66" s="215">
        <f t="shared" ref="E66" si="140">SUM(E67,E75)</f>
        <v>65.861063999999999</v>
      </c>
      <c r="F66" s="215">
        <f t="shared" ref="F66" si="141">SUM(F67,F75)</f>
        <v>80.266225599999999</v>
      </c>
      <c r="G66" s="803">
        <f t="shared" si="47"/>
        <v>41.5080016</v>
      </c>
      <c r="H66" s="803">
        <f t="shared" si="48"/>
        <v>41.215001599999994</v>
      </c>
      <c r="I66" s="803">
        <f t="shared" ref="I66:P66" si="142">SUM(I67,I75)</f>
        <v>17.938486739999998</v>
      </c>
      <c r="J66" s="803">
        <f t="shared" si="142"/>
        <v>17.938486739999998</v>
      </c>
      <c r="K66" s="803">
        <f t="shared" si="142"/>
        <v>1.1800000000000002</v>
      </c>
      <c r="L66" s="803">
        <f t="shared" si="142"/>
        <v>23.276514859999999</v>
      </c>
      <c r="M66" s="803">
        <f t="shared" si="142"/>
        <v>22.389514860000002</v>
      </c>
      <c r="N66" s="803">
        <f t="shared" si="142"/>
        <v>0</v>
      </c>
      <c r="O66" s="803">
        <f t="shared" si="142"/>
        <v>0</v>
      </c>
      <c r="P66" s="803">
        <f t="shared" si="142"/>
        <v>0</v>
      </c>
      <c r="Q66" s="803">
        <f t="shared" si="3"/>
        <v>39.051224000000005</v>
      </c>
      <c r="R66" s="803">
        <f t="shared" si="50"/>
        <v>-0.29300000000000637</v>
      </c>
      <c r="S66" s="804">
        <f t="shared" si="5"/>
        <v>-7.0588802158621554E-3</v>
      </c>
      <c r="T66" s="805" t="s">
        <v>1016</v>
      </c>
      <c r="V66" s="6">
        <f>I65/1.2</f>
        <v>14.948738949999999</v>
      </c>
    </row>
    <row r="67" spans="1:22" s="807" customFormat="1" ht="36.75" customHeight="1">
      <c r="A67" s="806" t="s">
        <v>203</v>
      </c>
      <c r="B67" s="1055" t="s">
        <v>985</v>
      </c>
      <c r="C67" s="1056"/>
      <c r="D67" s="660">
        <f>SUM(D68:D71)</f>
        <v>146.12728960000004</v>
      </c>
      <c r="E67" s="660">
        <f t="shared" ref="E67:R67" si="143">SUM(E68:E71)</f>
        <v>65.861063999999999</v>
      </c>
      <c r="F67" s="660">
        <f t="shared" si="143"/>
        <v>80.266225599999999</v>
      </c>
      <c r="G67" s="660">
        <f>SUM(G68:G71)</f>
        <v>41.5080016</v>
      </c>
      <c r="H67" s="660">
        <f t="shared" si="143"/>
        <v>41.215001600000001</v>
      </c>
      <c r="I67" s="660">
        <f t="shared" si="143"/>
        <v>17.938486739999998</v>
      </c>
      <c r="J67" s="660">
        <f t="shared" si="143"/>
        <v>17.938486739999998</v>
      </c>
      <c r="K67" s="660">
        <f>SUM(K68:K71)</f>
        <v>1.1800000000000002</v>
      </c>
      <c r="L67" s="660">
        <f t="shared" si="143"/>
        <v>23.276514859999999</v>
      </c>
      <c r="M67" s="660">
        <f t="shared" si="143"/>
        <v>22.389514860000002</v>
      </c>
      <c r="N67" s="660">
        <f t="shared" si="143"/>
        <v>0</v>
      </c>
      <c r="O67" s="660">
        <f t="shared" si="143"/>
        <v>0</v>
      </c>
      <c r="P67" s="660">
        <f t="shared" si="143"/>
        <v>0</v>
      </c>
      <c r="Q67" s="660">
        <f t="shared" si="143"/>
        <v>39.051224000000019</v>
      </c>
      <c r="R67" s="660">
        <f t="shared" si="143"/>
        <v>-0.29300000000000709</v>
      </c>
      <c r="S67" s="801">
        <f>IF(ROUND(I67+K67+M67+O67,3)&gt;0,R67/ROUND(I67+K67+M67+O67,3),0)</f>
        <v>-7.0588802158621728E-3</v>
      </c>
      <c r="T67" s="802" t="s">
        <v>1016</v>
      </c>
    </row>
    <row r="68" spans="1:22" ht="75.75" customHeight="1">
      <c r="A68" s="403" t="s">
        <v>203</v>
      </c>
      <c r="B68" s="609" t="s">
        <v>1256</v>
      </c>
      <c r="C68" s="792" t="s">
        <v>1223</v>
      </c>
      <c r="D68" s="215">
        <v>144.9472896</v>
      </c>
      <c r="E68" s="215">
        <v>65.861063999999999</v>
      </c>
      <c r="F68" s="215">
        <f>D68-E68</f>
        <v>79.086225600000006</v>
      </c>
      <c r="G68" s="215">
        <f>I68+K68+M68+O68</f>
        <v>40.3280016</v>
      </c>
      <c r="H68" s="215">
        <f t="shared" ref="H68:H71" si="144">J68+L68+N68+P68</f>
        <v>40.328001599999993</v>
      </c>
      <c r="I68" s="215">
        <f>[1]корр!$Q$63</f>
        <v>17.938486739999998</v>
      </c>
      <c r="J68" s="626">
        <f>I68</f>
        <v>17.938486739999998</v>
      </c>
      <c r="K68" s="215">
        <v>0</v>
      </c>
      <c r="L68" s="215">
        <v>22.389514859999998</v>
      </c>
      <c r="M68" s="215">
        <f>40.3280016-I68</f>
        <v>22.389514860000002</v>
      </c>
      <c r="N68" s="215">
        <v>0</v>
      </c>
      <c r="O68" s="215">
        <v>0</v>
      </c>
      <c r="P68" s="215">
        <v>0</v>
      </c>
      <c r="Q68" s="215">
        <f t="shared" ref="Q68:Q71" si="145">F68-H68</f>
        <v>38.758224000000013</v>
      </c>
      <c r="R68" s="215">
        <f>J68+L68+N68+P68-I68-K68-M68-O68</f>
        <v>-7.1054273576010019E-15</v>
      </c>
      <c r="S68" s="799">
        <f>IF(ROUND(I68+K68+M68+O68,3)&gt;0,R68/ROUND(I68+K68+M68+O68,3),0)</f>
        <v>-1.7619091840907065E-16</v>
      </c>
      <c r="T68" s="792" t="s">
        <v>1265</v>
      </c>
    </row>
    <row r="69" spans="1:22" ht="75.75" customHeight="1">
      <c r="A69" s="403" t="s">
        <v>203</v>
      </c>
      <c r="B69" s="609" t="s">
        <v>1257</v>
      </c>
      <c r="C69" s="792" t="s">
        <v>1258</v>
      </c>
      <c r="D69" s="398">
        <v>0.36</v>
      </c>
      <c r="E69" s="398">
        <v>0</v>
      </c>
      <c r="F69" s="215">
        <f t="shared" ref="F69:F71" si="146">D69-E69</f>
        <v>0.36</v>
      </c>
      <c r="G69" s="398">
        <f t="shared" ref="G69:G71" si="147">I69+K69+M69+O69</f>
        <v>0.36</v>
      </c>
      <c r="H69" s="398">
        <f t="shared" si="144"/>
        <v>0.27</v>
      </c>
      <c r="I69" s="398">
        <v>0</v>
      </c>
      <c r="J69" s="626">
        <v>0</v>
      </c>
      <c r="K69" s="398">
        <f>[1]корр!$R$64</f>
        <v>0.36</v>
      </c>
      <c r="L69" s="398">
        <v>0.27</v>
      </c>
      <c r="M69" s="398">
        <v>0</v>
      </c>
      <c r="N69" s="398">
        <v>0</v>
      </c>
      <c r="O69" s="398">
        <v>0</v>
      </c>
      <c r="P69" s="398">
        <v>0</v>
      </c>
      <c r="Q69" s="398">
        <f t="shared" si="145"/>
        <v>8.9999999999999969E-2</v>
      </c>
      <c r="R69" s="398">
        <f t="shared" ref="R69:R71" si="148">J69+L69+N69+P69-I69-K69-M69-O69</f>
        <v>-8.9999999999999969E-2</v>
      </c>
      <c r="S69" s="800">
        <f>IF(ROUND(I69+K69+M69+O69,3)&gt;0,R69/ROUND(I69+K69+M69+O69,3),0)</f>
        <v>-0.24999999999999992</v>
      </c>
      <c r="T69" s="792" t="s">
        <v>1282</v>
      </c>
    </row>
    <row r="70" spans="1:22" ht="75.75" customHeight="1">
      <c r="A70" s="403" t="s">
        <v>203</v>
      </c>
      <c r="B70" s="609" t="s">
        <v>1259</v>
      </c>
      <c r="C70" s="792" t="s">
        <v>1260</v>
      </c>
      <c r="D70" s="398">
        <v>0.46</v>
      </c>
      <c r="E70" s="398">
        <v>0</v>
      </c>
      <c r="F70" s="215">
        <f t="shared" si="146"/>
        <v>0.46</v>
      </c>
      <c r="G70" s="398">
        <f t="shared" si="147"/>
        <v>0.46</v>
      </c>
      <c r="H70" s="398">
        <f t="shared" si="144"/>
        <v>0.34699999999999998</v>
      </c>
      <c r="I70" s="398">
        <v>0</v>
      </c>
      <c r="J70" s="626">
        <v>0</v>
      </c>
      <c r="K70" s="398">
        <f>[1]корр!$R$65</f>
        <v>0.46</v>
      </c>
      <c r="L70" s="398">
        <v>0.34699999999999998</v>
      </c>
      <c r="M70" s="398">
        <v>0</v>
      </c>
      <c r="N70" s="398">
        <v>0</v>
      </c>
      <c r="O70" s="398">
        <v>0</v>
      </c>
      <c r="P70" s="398">
        <v>0</v>
      </c>
      <c r="Q70" s="398">
        <f t="shared" si="145"/>
        <v>0.11300000000000004</v>
      </c>
      <c r="R70" s="398">
        <f t="shared" si="148"/>
        <v>-0.11300000000000004</v>
      </c>
      <c r="S70" s="800">
        <f>IF(ROUND(I70+K70+M70+O70,3)&gt;0,R70/ROUND(I70+K70+M70+O70,3),0)</f>
        <v>-0.24565217391304356</v>
      </c>
      <c r="T70" s="792" t="s">
        <v>1282</v>
      </c>
    </row>
    <row r="71" spans="1:22" ht="75.75" customHeight="1">
      <c r="A71" s="403" t="s">
        <v>203</v>
      </c>
      <c r="B71" s="609" t="s">
        <v>1261</v>
      </c>
      <c r="C71" s="792" t="s">
        <v>1262</v>
      </c>
      <c r="D71" s="398">
        <v>0.36</v>
      </c>
      <c r="E71" s="398">
        <v>0</v>
      </c>
      <c r="F71" s="215">
        <f t="shared" si="146"/>
        <v>0.36</v>
      </c>
      <c r="G71" s="398">
        <f t="shared" si="147"/>
        <v>0.36</v>
      </c>
      <c r="H71" s="398">
        <f t="shared" si="144"/>
        <v>0.27</v>
      </c>
      <c r="I71" s="398">
        <v>0</v>
      </c>
      <c r="J71" s="626">
        <v>0</v>
      </c>
      <c r="K71" s="398">
        <f>[1]корр!$R$66</f>
        <v>0.36</v>
      </c>
      <c r="L71" s="398">
        <v>0.27</v>
      </c>
      <c r="M71" s="398">
        <v>0</v>
      </c>
      <c r="N71" s="398">
        <v>0</v>
      </c>
      <c r="O71" s="398">
        <v>0</v>
      </c>
      <c r="P71" s="398">
        <v>0</v>
      </c>
      <c r="Q71" s="398">
        <f t="shared" si="145"/>
        <v>8.9999999999999969E-2</v>
      </c>
      <c r="R71" s="398">
        <f t="shared" si="148"/>
        <v>-8.9999999999999969E-2</v>
      </c>
      <c r="S71" s="800">
        <f>IF(ROUND(I71+K71+M71+O71,3)&gt;0,R71/ROUND(I71+K71+M71+O71,3),0)</f>
        <v>-0.24999999999999992</v>
      </c>
      <c r="T71" s="792" t="s">
        <v>1282</v>
      </c>
    </row>
    <row r="72" spans="1:22" ht="50.1" hidden="1" customHeight="1">
      <c r="A72" s="403" t="s">
        <v>203</v>
      </c>
      <c r="B72" s="599"/>
      <c r="C72" s="634" t="s">
        <v>1016</v>
      </c>
      <c r="D72" s="215">
        <v>0</v>
      </c>
      <c r="E72" s="215">
        <v>0</v>
      </c>
      <c r="F72" s="215">
        <f>D72-E72</f>
        <v>0</v>
      </c>
      <c r="G72" s="215">
        <f>I72+K72+M72+O72</f>
        <v>0</v>
      </c>
      <c r="H72" s="215">
        <f t="shared" ref="H72" si="149">J72+L72+N72+P72</f>
        <v>0</v>
      </c>
      <c r="I72" s="215">
        <v>0</v>
      </c>
      <c r="J72" s="215">
        <v>0</v>
      </c>
      <c r="K72" s="215">
        <v>0</v>
      </c>
      <c r="L72" s="215">
        <v>0</v>
      </c>
      <c r="M72" s="215">
        <v>0</v>
      </c>
      <c r="N72" s="215">
        <v>0</v>
      </c>
      <c r="O72" s="215">
        <v>0</v>
      </c>
      <c r="P72" s="215">
        <v>0</v>
      </c>
      <c r="Q72" s="215">
        <f t="shared" ref="Q72" si="150">F72-H72</f>
        <v>0</v>
      </c>
      <c r="R72" s="215">
        <f t="shared" ref="R72:R74" si="151">J72+L72+N72+P72-I72-K72-M72-O72</f>
        <v>0</v>
      </c>
      <c r="S72" s="649">
        <f t="shared" ref="S72:S74" si="152">IF(ROUND(I72+K72+M72+O72,3)&gt;0,R72/ROUND(I72+K72+M72+O72,3),0)</f>
        <v>0</v>
      </c>
      <c r="T72" s="634" t="s">
        <v>1016</v>
      </c>
    </row>
    <row r="73" spans="1:22" ht="50.1" hidden="1" customHeight="1">
      <c r="A73" s="403" t="s">
        <v>203</v>
      </c>
      <c r="B73" s="599"/>
      <c r="C73" s="634" t="s">
        <v>1016</v>
      </c>
      <c r="D73" s="215">
        <v>0</v>
      </c>
      <c r="E73" s="215">
        <v>0</v>
      </c>
      <c r="F73" s="215">
        <f t="shared" ref="F73:F74" si="153">D73-E73</f>
        <v>0</v>
      </c>
      <c r="G73" s="215">
        <f t="shared" ref="G73:G74" si="154">I73+K73+M73+O73</f>
        <v>0</v>
      </c>
      <c r="H73" s="215">
        <f>J73+L73+N73+P73</f>
        <v>0</v>
      </c>
      <c r="I73" s="215">
        <v>0</v>
      </c>
      <c r="J73" s="215">
        <v>0</v>
      </c>
      <c r="K73" s="215">
        <v>0</v>
      </c>
      <c r="L73" s="215">
        <v>0</v>
      </c>
      <c r="M73" s="215">
        <v>0</v>
      </c>
      <c r="N73" s="215">
        <v>0</v>
      </c>
      <c r="O73" s="215">
        <v>0</v>
      </c>
      <c r="P73" s="215">
        <v>0</v>
      </c>
      <c r="Q73" s="215">
        <f>F73-H73</f>
        <v>0</v>
      </c>
      <c r="R73" s="215">
        <f t="shared" si="151"/>
        <v>0</v>
      </c>
      <c r="S73" s="649">
        <f t="shared" si="152"/>
        <v>0</v>
      </c>
      <c r="T73" s="634" t="s">
        <v>1016</v>
      </c>
    </row>
    <row r="74" spans="1:22" ht="50.1" hidden="1" customHeight="1">
      <c r="A74" s="403" t="s">
        <v>203</v>
      </c>
      <c r="B74" s="599"/>
      <c r="C74" s="634" t="s">
        <v>1016</v>
      </c>
      <c r="D74" s="215">
        <v>0</v>
      </c>
      <c r="E74" s="215">
        <v>0</v>
      </c>
      <c r="F74" s="215">
        <f t="shared" si="153"/>
        <v>0</v>
      </c>
      <c r="G74" s="215">
        <f t="shared" si="154"/>
        <v>0</v>
      </c>
      <c r="H74" s="215">
        <f>J74+L74+N74+P74</f>
        <v>0</v>
      </c>
      <c r="I74" s="215">
        <v>0</v>
      </c>
      <c r="J74" s="215">
        <v>0</v>
      </c>
      <c r="K74" s="215">
        <v>0</v>
      </c>
      <c r="L74" s="215">
        <v>0</v>
      </c>
      <c r="M74" s="215">
        <v>0</v>
      </c>
      <c r="N74" s="215">
        <v>0</v>
      </c>
      <c r="O74" s="215">
        <v>0</v>
      </c>
      <c r="P74" s="215">
        <v>0</v>
      </c>
      <c r="Q74" s="215">
        <f t="shared" ref="Q74" si="155">F74-H74</f>
        <v>0</v>
      </c>
      <c r="R74" s="215">
        <f t="shared" si="151"/>
        <v>0</v>
      </c>
      <c r="S74" s="649">
        <f t="shared" si="152"/>
        <v>0</v>
      </c>
      <c r="T74" s="634" t="s">
        <v>1016</v>
      </c>
    </row>
    <row r="75" spans="1:22" s="657" customFormat="1" ht="37.5" hidden="1" customHeight="1">
      <c r="A75" s="653" t="s">
        <v>204</v>
      </c>
      <c r="B75" s="1057" t="s">
        <v>986</v>
      </c>
      <c r="C75" s="1058"/>
      <c r="D75" s="654">
        <f t="shared" ref="D75:R75" si="156">SUM(D76:D76)</f>
        <v>0</v>
      </c>
      <c r="E75" s="654">
        <f t="shared" si="156"/>
        <v>0</v>
      </c>
      <c r="F75" s="654">
        <f t="shared" si="156"/>
        <v>0</v>
      </c>
      <c r="G75" s="660">
        <f t="shared" si="156"/>
        <v>0</v>
      </c>
      <c r="H75" s="660">
        <f>SUM(H76:H76)</f>
        <v>0</v>
      </c>
      <c r="I75" s="654">
        <f t="shared" si="156"/>
        <v>0</v>
      </c>
      <c r="J75" s="654">
        <f t="shared" si="156"/>
        <v>0</v>
      </c>
      <c r="K75" s="654">
        <f t="shared" si="156"/>
        <v>0</v>
      </c>
      <c r="L75" s="654">
        <f t="shared" si="156"/>
        <v>0</v>
      </c>
      <c r="M75" s="654">
        <f t="shared" si="156"/>
        <v>0</v>
      </c>
      <c r="N75" s="654">
        <f t="shared" si="156"/>
        <v>0</v>
      </c>
      <c r="O75" s="654">
        <f t="shared" si="156"/>
        <v>0</v>
      </c>
      <c r="P75" s="654">
        <f t="shared" si="156"/>
        <v>0</v>
      </c>
      <c r="Q75" s="654">
        <f t="shared" si="156"/>
        <v>0</v>
      </c>
      <c r="R75" s="654">
        <f t="shared" si="156"/>
        <v>0</v>
      </c>
      <c r="S75" s="655">
        <f>IF(ROUND(I75+K75+M75+O75,3)&gt;0,R75/ROUND(I75+K75+M75+O75,3),0)</f>
        <v>0</v>
      </c>
      <c r="T75" s="659" t="s">
        <v>1016</v>
      </c>
    </row>
    <row r="76" spans="1:22" ht="75.75" hidden="1" customHeight="1">
      <c r="A76" s="403" t="s">
        <v>204</v>
      </c>
      <c r="B76" s="609"/>
      <c r="C76" s="634"/>
      <c r="D76" s="215"/>
      <c r="E76" s="215">
        <v>0</v>
      </c>
      <c r="F76" s="215">
        <v>0</v>
      </c>
      <c r="G76" s="215">
        <v>0</v>
      </c>
      <c r="H76" s="215">
        <v>0</v>
      </c>
      <c r="I76" s="215">
        <v>0</v>
      </c>
      <c r="J76" s="215">
        <v>0</v>
      </c>
      <c r="K76" s="215">
        <v>0</v>
      </c>
      <c r="L76" s="215">
        <v>0</v>
      </c>
      <c r="M76" s="215">
        <v>0</v>
      </c>
      <c r="N76" s="215">
        <v>0</v>
      </c>
      <c r="O76" s="215">
        <v>0</v>
      </c>
      <c r="P76" s="215">
        <v>0</v>
      </c>
      <c r="Q76" s="215">
        <f t="shared" ref="Q76" si="157">F76-H76</f>
        <v>0</v>
      </c>
      <c r="R76" s="215">
        <f t="shared" ref="R76" si="158">J76+L76+N76+P76-I76-K76-M76-O76</f>
        <v>0</v>
      </c>
      <c r="S76" s="649">
        <f t="shared" ref="S76" si="159">IF(ROUND(I76+K76+M76+O76,3)&gt;0,R76/ROUND(I76+K76+M76+O76,3),0)</f>
        <v>0</v>
      </c>
      <c r="T76" s="634"/>
    </row>
    <row r="77" spans="1:22" ht="75.75" hidden="1" customHeight="1">
      <c r="A77" s="403" t="s">
        <v>204</v>
      </c>
      <c r="B77" s="609"/>
      <c r="C77" s="792"/>
      <c r="D77" s="398"/>
      <c r="E77" s="215">
        <v>0</v>
      </c>
      <c r="F77" s="215">
        <v>0</v>
      </c>
      <c r="G77" s="215">
        <v>0</v>
      </c>
      <c r="H77" s="215">
        <v>0</v>
      </c>
      <c r="I77" s="215">
        <v>0</v>
      </c>
      <c r="J77" s="215">
        <v>0</v>
      </c>
      <c r="K77" s="398">
        <v>0</v>
      </c>
      <c r="L77" s="398">
        <v>0</v>
      </c>
      <c r="M77" s="398">
        <v>0</v>
      </c>
      <c r="N77" s="398">
        <v>0</v>
      </c>
      <c r="O77" s="398">
        <v>0</v>
      </c>
      <c r="P77" s="398">
        <v>0</v>
      </c>
      <c r="Q77" s="398">
        <f t="shared" ref="Q77:Q79" si="160">F77-H77</f>
        <v>0</v>
      </c>
      <c r="R77" s="398">
        <f t="shared" ref="R77:R79" si="161">J77+L77+N77+P77-I77-K77-M77-O77</f>
        <v>0</v>
      </c>
      <c r="S77" s="639">
        <f t="shared" ref="S77:S79" si="162">IF(ROUND(I77+K77+M77+O77,3)&gt;0,R77/ROUND(I77+K77+M77+O77,3),0)</f>
        <v>0</v>
      </c>
      <c r="T77" s="792"/>
    </row>
    <row r="78" spans="1:22" ht="75.75" hidden="1" customHeight="1">
      <c r="A78" s="403" t="s">
        <v>204</v>
      </c>
      <c r="B78" s="609"/>
      <c r="C78" s="792"/>
      <c r="D78" s="398"/>
      <c r="E78" s="215">
        <v>0</v>
      </c>
      <c r="F78" s="215">
        <v>0</v>
      </c>
      <c r="G78" s="215">
        <v>0</v>
      </c>
      <c r="H78" s="215">
        <v>0</v>
      </c>
      <c r="I78" s="215">
        <v>0</v>
      </c>
      <c r="J78" s="215">
        <v>0</v>
      </c>
      <c r="K78" s="398">
        <v>0</v>
      </c>
      <c r="L78" s="398">
        <v>0</v>
      </c>
      <c r="M78" s="398">
        <v>0</v>
      </c>
      <c r="N78" s="398">
        <v>0</v>
      </c>
      <c r="O78" s="398">
        <v>0</v>
      </c>
      <c r="P78" s="398">
        <v>0</v>
      </c>
      <c r="Q78" s="398">
        <f t="shared" si="160"/>
        <v>0</v>
      </c>
      <c r="R78" s="398">
        <f t="shared" si="161"/>
        <v>0</v>
      </c>
      <c r="S78" s="639">
        <f t="shared" si="162"/>
        <v>0</v>
      </c>
      <c r="T78" s="792"/>
    </row>
    <row r="79" spans="1:22" ht="75.75" hidden="1" customHeight="1">
      <c r="A79" s="403" t="s">
        <v>204</v>
      </c>
      <c r="B79" s="609"/>
      <c r="C79" s="792"/>
      <c r="D79" s="398"/>
      <c r="E79" s="215">
        <v>0</v>
      </c>
      <c r="F79" s="215">
        <v>0</v>
      </c>
      <c r="G79" s="215">
        <v>0</v>
      </c>
      <c r="H79" s="215">
        <v>0</v>
      </c>
      <c r="I79" s="215">
        <v>0</v>
      </c>
      <c r="J79" s="215">
        <v>0</v>
      </c>
      <c r="K79" s="398">
        <v>0</v>
      </c>
      <c r="L79" s="398">
        <v>0</v>
      </c>
      <c r="M79" s="398">
        <v>0</v>
      </c>
      <c r="N79" s="398">
        <v>0</v>
      </c>
      <c r="O79" s="398">
        <v>0</v>
      </c>
      <c r="P79" s="398">
        <v>0</v>
      </c>
      <c r="Q79" s="398">
        <f t="shared" si="160"/>
        <v>0</v>
      </c>
      <c r="R79" s="398">
        <f t="shared" si="161"/>
        <v>0</v>
      </c>
      <c r="S79" s="639">
        <f t="shared" si="162"/>
        <v>0</v>
      </c>
      <c r="T79" s="792"/>
    </row>
    <row r="80" spans="1:22" s="807" customFormat="1" ht="46.5" hidden="1" customHeight="1">
      <c r="A80" s="806" t="s">
        <v>212</v>
      </c>
      <c r="B80" s="1055" t="s">
        <v>987</v>
      </c>
      <c r="C80" s="1056"/>
      <c r="D80" s="660">
        <f>SUM(D81,D84)</f>
        <v>119.89</v>
      </c>
      <c r="E80" s="660">
        <f>SUM(E81,E84)</f>
        <v>0</v>
      </c>
      <c r="F80" s="660">
        <f t="shared" si="46"/>
        <v>119.89</v>
      </c>
      <c r="G80" s="660">
        <f t="shared" si="47"/>
        <v>13.868286400000006</v>
      </c>
      <c r="H80" s="660">
        <f t="shared" si="48"/>
        <v>0</v>
      </c>
      <c r="I80" s="660">
        <f t="shared" ref="I80:P80" si="163">SUM(I81,I84)</f>
        <v>0</v>
      </c>
      <c r="J80" s="660">
        <f t="shared" si="163"/>
        <v>0</v>
      </c>
      <c r="K80" s="660">
        <f t="shared" si="163"/>
        <v>0</v>
      </c>
      <c r="L80" s="660">
        <f t="shared" si="163"/>
        <v>0</v>
      </c>
      <c r="M80" s="660">
        <f t="shared" si="163"/>
        <v>0</v>
      </c>
      <c r="N80" s="660">
        <f t="shared" si="163"/>
        <v>0</v>
      </c>
      <c r="O80" s="660">
        <f t="shared" si="163"/>
        <v>13.868286400000006</v>
      </c>
      <c r="P80" s="660">
        <f t="shared" si="163"/>
        <v>0</v>
      </c>
      <c r="Q80" s="660">
        <f t="shared" si="3"/>
        <v>119.89</v>
      </c>
      <c r="R80" s="660">
        <f>J80+L80+N80+P80-I80-K80-M80-O80</f>
        <v>-13.868286400000006</v>
      </c>
      <c r="S80" s="814">
        <f t="shared" si="5"/>
        <v>-1.0000206518603985</v>
      </c>
      <c r="T80" s="802" t="s">
        <v>1016</v>
      </c>
    </row>
    <row r="81" spans="1:20" s="807" customFormat="1" ht="46.5" customHeight="1">
      <c r="A81" s="806" t="s">
        <v>988</v>
      </c>
      <c r="B81" s="1055" t="s">
        <v>989</v>
      </c>
      <c r="C81" s="1056"/>
      <c r="D81" s="660">
        <f>D82</f>
        <v>119.89</v>
      </c>
      <c r="E81" s="660">
        <f t="shared" ref="E81:R81" si="164">E82</f>
        <v>0</v>
      </c>
      <c r="F81" s="660">
        <f t="shared" si="164"/>
        <v>119.89</v>
      </c>
      <c r="G81" s="660">
        <f t="shared" si="164"/>
        <v>13.868286400000006</v>
      </c>
      <c r="H81" s="660">
        <f t="shared" si="164"/>
        <v>0</v>
      </c>
      <c r="I81" s="660">
        <f t="shared" si="164"/>
        <v>0</v>
      </c>
      <c r="J81" s="660">
        <f t="shared" si="164"/>
        <v>0</v>
      </c>
      <c r="K81" s="660">
        <f t="shared" si="164"/>
        <v>0</v>
      </c>
      <c r="L81" s="660">
        <f t="shared" si="164"/>
        <v>0</v>
      </c>
      <c r="M81" s="660">
        <f t="shared" si="164"/>
        <v>0</v>
      </c>
      <c r="N81" s="660">
        <f t="shared" si="164"/>
        <v>0</v>
      </c>
      <c r="O81" s="660">
        <f t="shared" si="164"/>
        <v>13.868286400000006</v>
      </c>
      <c r="P81" s="660">
        <f t="shared" si="164"/>
        <v>0</v>
      </c>
      <c r="Q81" s="660">
        <f t="shared" si="164"/>
        <v>119.89</v>
      </c>
      <c r="R81" s="660">
        <f t="shared" si="164"/>
        <v>-13.868286400000006</v>
      </c>
      <c r="S81" s="801">
        <f>IF(ROUND(I81+K81+M81+O81,3)&gt;0,R81/ROUND(I81+K81+M81+O81,3),0)</f>
        <v>-1.0000206518603985</v>
      </c>
      <c r="T81" s="802" t="s">
        <v>1016</v>
      </c>
    </row>
    <row r="82" spans="1:20" ht="75.75" customHeight="1">
      <c r="A82" s="403" t="s">
        <v>203</v>
      </c>
      <c r="B82" s="609" t="s">
        <v>1270</v>
      </c>
      <c r="C82" s="792" t="s">
        <v>1271</v>
      </c>
      <c r="D82" s="398">
        <v>119.89</v>
      </c>
      <c r="E82" s="398">
        <v>0</v>
      </c>
      <c r="F82" s="215">
        <f t="shared" ref="F82" si="165">D82-E82</f>
        <v>119.89</v>
      </c>
      <c r="G82" s="398">
        <f t="shared" ref="G82" si="166">I82+K82+M82+O82</f>
        <v>13.868286400000006</v>
      </c>
      <c r="H82" s="398">
        <f t="shared" ref="H82" si="167">J82+L82+N82+P82</f>
        <v>0</v>
      </c>
      <c r="I82" s="398">
        <v>0</v>
      </c>
      <c r="J82" s="626">
        <v>0</v>
      </c>
      <c r="K82" s="398">
        <v>0</v>
      </c>
      <c r="L82" s="398">
        <v>0</v>
      </c>
      <c r="M82" s="398">
        <v>0</v>
      </c>
      <c r="N82" s="398">
        <v>0</v>
      </c>
      <c r="O82" s="398">
        <v>13.868286400000006</v>
      </c>
      <c r="P82" s="398">
        <v>0</v>
      </c>
      <c r="Q82" s="398">
        <f t="shared" ref="Q82" si="168">F82-H82</f>
        <v>119.89</v>
      </c>
      <c r="R82" s="398">
        <f t="shared" ref="R82" si="169">J82+L82+N82+P82-I82-K82-M82-O82</f>
        <v>-13.868286400000006</v>
      </c>
      <c r="S82" s="800">
        <f>IF(ROUND(I82+K82+M82+O82,3)&gt;0,R82/ROUND(I82+K82+M82+O82,3),0)</f>
        <v>-1.0000206518603985</v>
      </c>
      <c r="T82" s="792"/>
    </row>
    <row r="83" spans="1:20" ht="45.95" hidden="1" customHeight="1">
      <c r="A83" s="396" t="s">
        <v>988</v>
      </c>
      <c r="B83" s="599" t="s">
        <v>1068</v>
      </c>
      <c r="C83" s="634" t="s">
        <v>1016</v>
      </c>
      <c r="D83" s="215">
        <v>0</v>
      </c>
      <c r="E83" s="215">
        <v>0</v>
      </c>
      <c r="F83" s="215">
        <f t="shared" ref="F83" si="170">D83-E83</f>
        <v>0</v>
      </c>
      <c r="G83" s="215">
        <f t="shared" ref="G83" si="171">I83+K83+M83+O83</f>
        <v>0</v>
      </c>
      <c r="H83" s="215">
        <f>J83+L83+N83+P83</f>
        <v>0</v>
      </c>
      <c r="I83" s="215">
        <v>0</v>
      </c>
      <c r="J83" s="215">
        <v>0</v>
      </c>
      <c r="K83" s="215">
        <v>0</v>
      </c>
      <c r="L83" s="215">
        <v>0</v>
      </c>
      <c r="M83" s="215">
        <v>0</v>
      </c>
      <c r="N83" s="215">
        <v>0</v>
      </c>
      <c r="O83" s="215">
        <v>0</v>
      </c>
      <c r="P83" s="215">
        <v>0</v>
      </c>
      <c r="Q83" s="215">
        <f t="shared" ref="Q83" si="172">F83-H83</f>
        <v>0</v>
      </c>
      <c r="R83" s="215">
        <f t="shared" ref="R83" si="173">J83+L83+N83+P83-I83-K83-M83-O83</f>
        <v>0</v>
      </c>
      <c r="S83" s="649">
        <f t="shared" ref="S83" si="174">IF(ROUND(I83+K83+M83+O83,3)&gt;0,R83/ROUND(I83+K83+M83+O83,3),0)</f>
        <v>0</v>
      </c>
      <c r="T83" s="634" t="s">
        <v>1016</v>
      </c>
    </row>
    <row r="84" spans="1:20" ht="45.95" hidden="1" customHeight="1">
      <c r="A84" s="403" t="s">
        <v>990</v>
      </c>
      <c r="B84" s="949" t="s">
        <v>991</v>
      </c>
      <c r="C84" s="950"/>
      <c r="D84" s="215">
        <f>SUM(D85:D87)</f>
        <v>0</v>
      </c>
      <c r="E84" s="215">
        <f>SUM(E85:E87)</f>
        <v>0</v>
      </c>
      <c r="F84" s="215">
        <f t="shared" ref="F84" si="175">SUM(F85:F87)</f>
        <v>0</v>
      </c>
      <c r="G84" s="215">
        <f t="shared" ref="G84" si="176">SUM(G85:G87)</f>
        <v>0</v>
      </c>
      <c r="H84" s="215">
        <f t="shared" ref="H84" si="177">SUM(H85:H87)</f>
        <v>0</v>
      </c>
      <c r="I84" s="215">
        <f t="shared" ref="I84" si="178">SUM(I85:I87)</f>
        <v>0</v>
      </c>
      <c r="J84" s="215">
        <f t="shared" ref="J84" si="179">SUM(J85:J87)</f>
        <v>0</v>
      </c>
      <c r="K84" s="215">
        <f t="shared" ref="K84" si="180">SUM(K85:K87)</f>
        <v>0</v>
      </c>
      <c r="L84" s="215">
        <f t="shared" ref="L84" si="181">SUM(L85:L87)</f>
        <v>0</v>
      </c>
      <c r="M84" s="215">
        <f t="shared" ref="M84" si="182">SUM(M85:M87)</f>
        <v>0</v>
      </c>
      <c r="N84" s="215">
        <f t="shared" ref="N84" si="183">SUM(N85:N87)</f>
        <v>0</v>
      </c>
      <c r="O84" s="215">
        <f t="shared" ref="O84" si="184">SUM(O85:O87)</f>
        <v>0</v>
      </c>
      <c r="P84" s="215">
        <f t="shared" ref="P84" si="185">SUM(P85:P87)</f>
        <v>0</v>
      </c>
      <c r="Q84" s="215">
        <f t="shared" ref="Q84" si="186">SUM(Q85:Q87)</f>
        <v>0</v>
      </c>
      <c r="R84" s="215">
        <f t="shared" ref="R84" si="187">SUM(R85:R87)</f>
        <v>0</v>
      </c>
      <c r="S84" s="649">
        <f>IF(ROUND(I84+K84+M84+O84,3)&gt;0,R84/ROUND(I84+K84+M84+O84,3),0)</f>
        <v>0</v>
      </c>
      <c r="T84" s="632" t="s">
        <v>1016</v>
      </c>
    </row>
    <row r="85" spans="1:20" ht="45.95" hidden="1" customHeight="1">
      <c r="A85" s="396" t="s">
        <v>990</v>
      </c>
      <c r="B85" s="599" t="s">
        <v>1068</v>
      </c>
      <c r="C85" s="634" t="s">
        <v>1016</v>
      </c>
      <c r="D85" s="215">
        <v>0</v>
      </c>
      <c r="E85" s="215">
        <v>0</v>
      </c>
      <c r="F85" s="215">
        <f>D85-E85</f>
        <v>0</v>
      </c>
      <c r="G85" s="215">
        <f>I85+K85+M85+O85</f>
        <v>0</v>
      </c>
      <c r="H85" s="215">
        <f t="shared" ref="H85" si="188">J85+L85+N85+P85</f>
        <v>0</v>
      </c>
      <c r="I85" s="215">
        <v>0</v>
      </c>
      <c r="J85" s="215">
        <v>0</v>
      </c>
      <c r="K85" s="215">
        <v>0</v>
      </c>
      <c r="L85" s="215">
        <v>0</v>
      </c>
      <c r="M85" s="215">
        <v>0</v>
      </c>
      <c r="N85" s="215">
        <v>0</v>
      </c>
      <c r="O85" s="215">
        <v>0</v>
      </c>
      <c r="P85" s="215">
        <v>0</v>
      </c>
      <c r="Q85" s="215">
        <f t="shared" ref="Q85" si="189">F85-H85</f>
        <v>0</v>
      </c>
      <c r="R85" s="215">
        <f t="shared" ref="R85:R87" si="190">J85+L85+N85+P85-I85-K85-M85-O85</f>
        <v>0</v>
      </c>
      <c r="S85" s="649">
        <f t="shared" si="5"/>
        <v>0</v>
      </c>
      <c r="T85" s="634" t="s">
        <v>1016</v>
      </c>
    </row>
    <row r="86" spans="1:20" ht="45.95" hidden="1" customHeight="1">
      <c r="A86" s="396" t="s">
        <v>990</v>
      </c>
      <c r="B86" s="599" t="s">
        <v>1068</v>
      </c>
      <c r="C86" s="634" t="s">
        <v>1016</v>
      </c>
      <c r="D86" s="215">
        <v>0</v>
      </c>
      <c r="E86" s="215">
        <v>0</v>
      </c>
      <c r="F86" s="215">
        <f t="shared" ref="F86:F87" si="191">D86-E86</f>
        <v>0</v>
      </c>
      <c r="G86" s="215">
        <f t="shared" ref="G86:G87" si="192">I86+K86+M86+O86</f>
        <v>0</v>
      </c>
      <c r="H86" s="215">
        <f>J86+L86+N86+P86</f>
        <v>0</v>
      </c>
      <c r="I86" s="215">
        <v>0</v>
      </c>
      <c r="J86" s="215">
        <v>0</v>
      </c>
      <c r="K86" s="215">
        <v>0</v>
      </c>
      <c r="L86" s="215">
        <v>0</v>
      </c>
      <c r="M86" s="215">
        <v>0</v>
      </c>
      <c r="N86" s="215">
        <v>0</v>
      </c>
      <c r="O86" s="215">
        <v>0</v>
      </c>
      <c r="P86" s="215">
        <v>0</v>
      </c>
      <c r="Q86" s="215">
        <f>F86-H86</f>
        <v>0</v>
      </c>
      <c r="R86" s="215">
        <f t="shared" si="190"/>
        <v>0</v>
      </c>
      <c r="S86" s="649">
        <f t="shared" si="5"/>
        <v>0</v>
      </c>
      <c r="T86" s="634" t="s">
        <v>1016</v>
      </c>
    </row>
    <row r="87" spans="1:20" ht="45.95" hidden="1" customHeight="1">
      <c r="A87" s="396" t="s">
        <v>990</v>
      </c>
      <c r="B87" s="599" t="s">
        <v>1068</v>
      </c>
      <c r="C87" s="634" t="s">
        <v>1016</v>
      </c>
      <c r="D87" s="215">
        <v>0</v>
      </c>
      <c r="E87" s="215">
        <v>0</v>
      </c>
      <c r="F87" s="215">
        <f t="shared" si="191"/>
        <v>0</v>
      </c>
      <c r="G87" s="215">
        <f t="shared" si="192"/>
        <v>0</v>
      </c>
      <c r="H87" s="215">
        <f>J87+L87+N87+P87</f>
        <v>0</v>
      </c>
      <c r="I87" s="215">
        <v>0</v>
      </c>
      <c r="J87" s="215">
        <v>0</v>
      </c>
      <c r="K87" s="215">
        <v>0</v>
      </c>
      <c r="L87" s="215">
        <v>0</v>
      </c>
      <c r="M87" s="215">
        <v>0</v>
      </c>
      <c r="N87" s="215">
        <v>0</v>
      </c>
      <c r="O87" s="215">
        <v>0</v>
      </c>
      <c r="P87" s="215">
        <v>0</v>
      </c>
      <c r="Q87" s="215">
        <f t="shared" ref="Q87" si="193">F87-H87</f>
        <v>0</v>
      </c>
      <c r="R87" s="215">
        <f t="shared" si="190"/>
        <v>0</v>
      </c>
      <c r="S87" s="649">
        <f t="shared" si="5"/>
        <v>0</v>
      </c>
      <c r="T87" s="634" t="s">
        <v>1016</v>
      </c>
    </row>
    <row r="88" spans="1:20" ht="45.95" hidden="1" customHeight="1">
      <c r="A88" s="403" t="s">
        <v>213</v>
      </c>
      <c r="B88" s="949" t="s">
        <v>992</v>
      </c>
      <c r="C88" s="950"/>
      <c r="D88" s="215">
        <f t="shared" ref="D88" si="194">SUM(D89,D93,D97,D101,D105,D109,D113,D117)</f>
        <v>0</v>
      </c>
      <c r="E88" s="215">
        <f t="shared" ref="E88" si="195">SUM(E89,E93,E97,E101,E105,E109,E113,E117)</f>
        <v>0</v>
      </c>
      <c r="F88" s="215">
        <f t="shared" ref="F88" si="196">SUM(F89,F93,F97,F101,F105,F109,F113,F117)</f>
        <v>0</v>
      </c>
      <c r="G88" s="215">
        <f t="shared" si="47"/>
        <v>0</v>
      </c>
      <c r="H88" s="215">
        <f t="shared" si="48"/>
        <v>0</v>
      </c>
      <c r="I88" s="215">
        <f t="shared" ref="I88:P88" si="197">SUM(I89,I93,I97,I101,I105,I109,I113,I117)</f>
        <v>0</v>
      </c>
      <c r="J88" s="215">
        <f t="shared" si="197"/>
        <v>0</v>
      </c>
      <c r="K88" s="215">
        <f t="shared" si="197"/>
        <v>0</v>
      </c>
      <c r="L88" s="215">
        <f t="shared" si="197"/>
        <v>0</v>
      </c>
      <c r="M88" s="215">
        <f t="shared" si="197"/>
        <v>0</v>
      </c>
      <c r="N88" s="215">
        <f t="shared" si="197"/>
        <v>0</v>
      </c>
      <c r="O88" s="215">
        <f t="shared" si="197"/>
        <v>0</v>
      </c>
      <c r="P88" s="215">
        <f t="shared" si="197"/>
        <v>0</v>
      </c>
      <c r="Q88" s="215">
        <f t="shared" si="3"/>
        <v>0</v>
      </c>
      <c r="R88" s="215">
        <f t="shared" si="50"/>
        <v>0</v>
      </c>
      <c r="S88" s="649">
        <f t="shared" si="5"/>
        <v>0</v>
      </c>
      <c r="T88" s="628" t="s">
        <v>1016</v>
      </c>
    </row>
    <row r="89" spans="1:20" ht="45.95" hidden="1" customHeight="1">
      <c r="A89" s="403" t="s">
        <v>215</v>
      </c>
      <c r="B89" s="949" t="s">
        <v>993</v>
      </c>
      <c r="C89" s="950"/>
      <c r="D89" s="215">
        <f>SUM(D90:D92)</f>
        <v>0</v>
      </c>
      <c r="E89" s="215">
        <f>SUM(E90:E92)</f>
        <v>0</v>
      </c>
      <c r="F89" s="215">
        <f t="shared" ref="F89" si="198">SUM(F90:F92)</f>
        <v>0</v>
      </c>
      <c r="G89" s="215">
        <f t="shared" ref="G89" si="199">SUM(G90:G92)</f>
        <v>0</v>
      </c>
      <c r="H89" s="215">
        <f t="shared" ref="H89" si="200">SUM(H90:H92)</f>
        <v>0</v>
      </c>
      <c r="I89" s="215">
        <f t="shared" ref="I89" si="201">SUM(I90:I92)</f>
        <v>0</v>
      </c>
      <c r="J89" s="215">
        <f t="shared" ref="J89" si="202">SUM(J90:J92)</f>
        <v>0</v>
      </c>
      <c r="K89" s="215">
        <f t="shared" ref="K89" si="203">SUM(K90:K92)</f>
        <v>0</v>
      </c>
      <c r="L89" s="215">
        <f t="shared" ref="L89" si="204">SUM(L90:L92)</f>
        <v>0</v>
      </c>
      <c r="M89" s="215">
        <f t="shared" ref="M89" si="205">SUM(M90:M92)</f>
        <v>0</v>
      </c>
      <c r="N89" s="215">
        <f t="shared" ref="N89" si="206">SUM(N90:N92)</f>
        <v>0</v>
      </c>
      <c r="O89" s="215">
        <f t="shared" ref="O89" si="207">SUM(O90:O92)</f>
        <v>0</v>
      </c>
      <c r="P89" s="215">
        <f t="shared" ref="P89" si="208">SUM(P90:P92)</f>
        <v>0</v>
      </c>
      <c r="Q89" s="215">
        <f t="shared" ref="Q89" si="209">SUM(Q90:Q92)</f>
        <v>0</v>
      </c>
      <c r="R89" s="215">
        <f t="shared" ref="R89" si="210">SUM(R90:R92)</f>
        <v>0</v>
      </c>
      <c r="S89" s="649">
        <f>IF(ROUND(I89+K89+M89+O89,3)&gt;0,R89/ROUND(I89+K89+M89+O89,3),0)</f>
        <v>0</v>
      </c>
      <c r="T89" s="632" t="s">
        <v>1016</v>
      </c>
    </row>
    <row r="90" spans="1:20" ht="45.95" hidden="1" customHeight="1">
      <c r="A90" s="396" t="s">
        <v>215</v>
      </c>
      <c r="B90" s="599" t="s">
        <v>1068</v>
      </c>
      <c r="C90" s="634" t="s">
        <v>1016</v>
      </c>
      <c r="D90" s="215">
        <v>0</v>
      </c>
      <c r="E90" s="215">
        <v>0</v>
      </c>
      <c r="F90" s="215">
        <f>D90-E90</f>
        <v>0</v>
      </c>
      <c r="G90" s="215">
        <f>I90+K90+M90+O90</f>
        <v>0</v>
      </c>
      <c r="H90" s="215">
        <f t="shared" ref="H90" si="211">J90+L90+N90+P90</f>
        <v>0</v>
      </c>
      <c r="I90" s="215">
        <v>0</v>
      </c>
      <c r="J90" s="215">
        <v>0</v>
      </c>
      <c r="K90" s="215">
        <v>0</v>
      </c>
      <c r="L90" s="215">
        <v>0</v>
      </c>
      <c r="M90" s="215">
        <v>0</v>
      </c>
      <c r="N90" s="215">
        <v>0</v>
      </c>
      <c r="O90" s="215">
        <v>0</v>
      </c>
      <c r="P90" s="215">
        <v>0</v>
      </c>
      <c r="Q90" s="215">
        <f t="shared" ref="Q90" si="212">F90-H90</f>
        <v>0</v>
      </c>
      <c r="R90" s="215">
        <f t="shared" ref="R90:R92" si="213">J90+L90+N90+P90-I90-K90-M90-O90</f>
        <v>0</v>
      </c>
      <c r="S90" s="649">
        <f t="shared" ref="S90:S92" si="214">IF(ROUND(I90+K90+M90+O90,3)&gt;0,R90/ROUND(I90+K90+M90+O90,3),0)</f>
        <v>0</v>
      </c>
      <c r="T90" s="634" t="s">
        <v>1016</v>
      </c>
    </row>
    <row r="91" spans="1:20" ht="45.95" hidden="1" customHeight="1">
      <c r="A91" s="396" t="s">
        <v>215</v>
      </c>
      <c r="B91" s="599" t="s">
        <v>1068</v>
      </c>
      <c r="C91" s="634" t="s">
        <v>1016</v>
      </c>
      <c r="D91" s="215">
        <v>0</v>
      </c>
      <c r="E91" s="215">
        <v>0</v>
      </c>
      <c r="F91" s="215">
        <f t="shared" ref="F91:F92" si="215">D91-E91</f>
        <v>0</v>
      </c>
      <c r="G91" s="215">
        <f t="shared" ref="G91:G92" si="216">I91+K91+M91+O91</f>
        <v>0</v>
      </c>
      <c r="H91" s="215">
        <f>J91+L91+N91+P91</f>
        <v>0</v>
      </c>
      <c r="I91" s="215">
        <v>0</v>
      </c>
      <c r="J91" s="215">
        <v>0</v>
      </c>
      <c r="K91" s="215">
        <v>0</v>
      </c>
      <c r="L91" s="215">
        <v>0</v>
      </c>
      <c r="M91" s="215">
        <v>0</v>
      </c>
      <c r="N91" s="215">
        <v>0</v>
      </c>
      <c r="O91" s="215">
        <v>0</v>
      </c>
      <c r="P91" s="215">
        <v>0</v>
      </c>
      <c r="Q91" s="215">
        <f>F91-H91</f>
        <v>0</v>
      </c>
      <c r="R91" s="215">
        <f t="shared" si="213"/>
        <v>0</v>
      </c>
      <c r="S91" s="649">
        <f t="shared" si="214"/>
        <v>0</v>
      </c>
      <c r="T91" s="634" t="s">
        <v>1016</v>
      </c>
    </row>
    <row r="92" spans="1:20" ht="45.95" hidden="1" customHeight="1">
      <c r="A92" s="396" t="s">
        <v>215</v>
      </c>
      <c r="B92" s="599" t="s">
        <v>1068</v>
      </c>
      <c r="C92" s="634" t="s">
        <v>1016</v>
      </c>
      <c r="D92" s="215">
        <v>0</v>
      </c>
      <c r="E92" s="215">
        <v>0</v>
      </c>
      <c r="F92" s="215">
        <f t="shared" si="215"/>
        <v>0</v>
      </c>
      <c r="G92" s="215">
        <f t="shared" si="216"/>
        <v>0</v>
      </c>
      <c r="H92" s="215">
        <f>J92+L92+N92+P92</f>
        <v>0</v>
      </c>
      <c r="I92" s="215">
        <v>0</v>
      </c>
      <c r="J92" s="215">
        <v>0</v>
      </c>
      <c r="K92" s="215">
        <v>0</v>
      </c>
      <c r="L92" s="215">
        <v>0</v>
      </c>
      <c r="M92" s="215">
        <v>0</v>
      </c>
      <c r="N92" s="215">
        <v>0</v>
      </c>
      <c r="O92" s="215">
        <v>0</v>
      </c>
      <c r="P92" s="215">
        <v>0</v>
      </c>
      <c r="Q92" s="215">
        <f t="shared" ref="Q92" si="217">F92-H92</f>
        <v>0</v>
      </c>
      <c r="R92" s="215">
        <f t="shared" si="213"/>
        <v>0</v>
      </c>
      <c r="S92" s="649">
        <f t="shared" si="214"/>
        <v>0</v>
      </c>
      <c r="T92" s="634" t="s">
        <v>1016</v>
      </c>
    </row>
    <row r="93" spans="1:20" ht="45.95" hidden="1" customHeight="1">
      <c r="A93" s="403" t="s">
        <v>216</v>
      </c>
      <c r="B93" s="949" t="s">
        <v>994</v>
      </c>
      <c r="C93" s="950"/>
      <c r="D93" s="215">
        <f>SUM(D94:D96)</f>
        <v>0</v>
      </c>
      <c r="E93" s="215">
        <f>SUM(E94:E96)</f>
        <v>0</v>
      </c>
      <c r="F93" s="215">
        <f t="shared" ref="F93" si="218">SUM(F94:F96)</f>
        <v>0</v>
      </c>
      <c r="G93" s="215">
        <f t="shared" ref="G93" si="219">SUM(G94:G96)</f>
        <v>0</v>
      </c>
      <c r="H93" s="215">
        <f t="shared" ref="H93" si="220">SUM(H94:H96)</f>
        <v>0</v>
      </c>
      <c r="I93" s="215">
        <f t="shared" ref="I93" si="221">SUM(I94:I96)</f>
        <v>0</v>
      </c>
      <c r="J93" s="215">
        <f t="shared" ref="J93" si="222">SUM(J94:J96)</f>
        <v>0</v>
      </c>
      <c r="K93" s="215">
        <f t="shared" ref="K93" si="223">SUM(K94:K96)</f>
        <v>0</v>
      </c>
      <c r="L93" s="215">
        <f t="shared" ref="L93" si="224">SUM(L94:L96)</f>
        <v>0</v>
      </c>
      <c r="M93" s="215">
        <f t="shared" ref="M93" si="225">SUM(M94:M96)</f>
        <v>0</v>
      </c>
      <c r="N93" s="215">
        <f t="shared" ref="N93" si="226">SUM(N94:N96)</f>
        <v>0</v>
      </c>
      <c r="O93" s="215">
        <f t="shared" ref="O93" si="227">SUM(O94:O96)</f>
        <v>0</v>
      </c>
      <c r="P93" s="215">
        <f t="shared" ref="P93" si="228">SUM(P94:P96)</f>
        <v>0</v>
      </c>
      <c r="Q93" s="215">
        <f t="shared" ref="Q93" si="229">SUM(Q94:Q96)</f>
        <v>0</v>
      </c>
      <c r="R93" s="215">
        <f t="shared" ref="R93" si="230">SUM(R94:R96)</f>
        <v>0</v>
      </c>
      <c r="S93" s="649">
        <f>IF(ROUND(I93+K93+M93+O93,3)&gt;0,R93/ROUND(I93+K93+M93+O93,3),0)</f>
        <v>0</v>
      </c>
      <c r="T93" s="632" t="s">
        <v>1016</v>
      </c>
    </row>
    <row r="94" spans="1:20" ht="45.95" hidden="1" customHeight="1">
      <c r="A94" s="396" t="s">
        <v>216</v>
      </c>
      <c r="B94" s="599" t="s">
        <v>1068</v>
      </c>
      <c r="C94" s="634" t="s">
        <v>1016</v>
      </c>
      <c r="D94" s="215">
        <v>0</v>
      </c>
      <c r="E94" s="215">
        <v>0</v>
      </c>
      <c r="F94" s="215">
        <f>D94-E94</f>
        <v>0</v>
      </c>
      <c r="G94" s="215">
        <f>I94+K94+M94+O94</f>
        <v>0</v>
      </c>
      <c r="H94" s="215">
        <f t="shared" ref="H94" si="231">J94+L94+N94+P94</f>
        <v>0</v>
      </c>
      <c r="I94" s="215">
        <v>0</v>
      </c>
      <c r="J94" s="215">
        <v>0</v>
      </c>
      <c r="K94" s="215">
        <v>0</v>
      </c>
      <c r="L94" s="215">
        <v>0</v>
      </c>
      <c r="M94" s="215">
        <v>0</v>
      </c>
      <c r="N94" s="215">
        <v>0</v>
      </c>
      <c r="O94" s="215">
        <v>0</v>
      </c>
      <c r="P94" s="215">
        <v>0</v>
      </c>
      <c r="Q94" s="215">
        <f t="shared" ref="Q94" si="232">F94-H94</f>
        <v>0</v>
      </c>
      <c r="R94" s="215">
        <f t="shared" ref="R94:R96" si="233">J94+L94+N94+P94-I94-K94-M94-O94</f>
        <v>0</v>
      </c>
      <c r="S94" s="649">
        <f t="shared" ref="S94:S96" si="234">IF(ROUND(I94+K94+M94+O94,3)&gt;0,R94/ROUND(I94+K94+M94+O94,3),0)</f>
        <v>0</v>
      </c>
      <c r="T94" s="634" t="s">
        <v>1016</v>
      </c>
    </row>
    <row r="95" spans="1:20" ht="45.95" hidden="1" customHeight="1">
      <c r="A95" s="396" t="s">
        <v>216</v>
      </c>
      <c r="B95" s="599" t="s">
        <v>1068</v>
      </c>
      <c r="C95" s="634" t="s">
        <v>1016</v>
      </c>
      <c r="D95" s="215">
        <v>0</v>
      </c>
      <c r="E95" s="215">
        <v>0</v>
      </c>
      <c r="F95" s="215">
        <f t="shared" ref="F95:F96" si="235">D95-E95</f>
        <v>0</v>
      </c>
      <c r="G95" s="215">
        <f t="shared" ref="G95:G96" si="236">I95+K95+M95+O95</f>
        <v>0</v>
      </c>
      <c r="H95" s="215">
        <f>J95+L95+N95+P95</f>
        <v>0</v>
      </c>
      <c r="I95" s="215">
        <v>0</v>
      </c>
      <c r="J95" s="215">
        <v>0</v>
      </c>
      <c r="K95" s="215">
        <v>0</v>
      </c>
      <c r="L95" s="215">
        <v>0</v>
      </c>
      <c r="M95" s="215">
        <v>0</v>
      </c>
      <c r="N95" s="215">
        <v>0</v>
      </c>
      <c r="O95" s="215">
        <v>0</v>
      </c>
      <c r="P95" s="215">
        <v>0</v>
      </c>
      <c r="Q95" s="215">
        <f>F95-H95</f>
        <v>0</v>
      </c>
      <c r="R95" s="215">
        <f t="shared" si="233"/>
        <v>0</v>
      </c>
      <c r="S95" s="649">
        <f t="shared" si="234"/>
        <v>0</v>
      </c>
      <c r="T95" s="634" t="s">
        <v>1016</v>
      </c>
    </row>
    <row r="96" spans="1:20" ht="45.95" hidden="1" customHeight="1">
      <c r="A96" s="396" t="s">
        <v>216</v>
      </c>
      <c r="B96" s="599" t="s">
        <v>1068</v>
      </c>
      <c r="C96" s="634" t="s">
        <v>1016</v>
      </c>
      <c r="D96" s="215">
        <v>0</v>
      </c>
      <c r="E96" s="215">
        <v>0</v>
      </c>
      <c r="F96" s="215">
        <f t="shared" si="235"/>
        <v>0</v>
      </c>
      <c r="G96" s="215">
        <f t="shared" si="236"/>
        <v>0</v>
      </c>
      <c r="H96" s="215">
        <f>J96+L96+N96+P96</f>
        <v>0</v>
      </c>
      <c r="I96" s="215">
        <v>0</v>
      </c>
      <c r="J96" s="215">
        <v>0</v>
      </c>
      <c r="K96" s="215">
        <v>0</v>
      </c>
      <c r="L96" s="215">
        <v>0</v>
      </c>
      <c r="M96" s="215">
        <v>0</v>
      </c>
      <c r="N96" s="215">
        <v>0</v>
      </c>
      <c r="O96" s="215">
        <v>0</v>
      </c>
      <c r="P96" s="215">
        <v>0</v>
      </c>
      <c r="Q96" s="215">
        <f t="shared" ref="Q96" si="237">F96-H96</f>
        <v>0</v>
      </c>
      <c r="R96" s="215">
        <f t="shared" si="233"/>
        <v>0</v>
      </c>
      <c r="S96" s="649">
        <f t="shared" si="234"/>
        <v>0</v>
      </c>
      <c r="T96" s="634" t="s">
        <v>1016</v>
      </c>
    </row>
    <row r="97" spans="1:20" ht="45.95" hidden="1" customHeight="1">
      <c r="A97" s="403" t="s">
        <v>217</v>
      </c>
      <c r="B97" s="949" t="s">
        <v>995</v>
      </c>
      <c r="C97" s="950"/>
      <c r="D97" s="215">
        <f>SUM(D98:D100)</f>
        <v>0</v>
      </c>
      <c r="E97" s="215">
        <f>SUM(E98:E100)</f>
        <v>0</v>
      </c>
      <c r="F97" s="215">
        <f t="shared" ref="F97" si="238">SUM(F98:F100)</f>
        <v>0</v>
      </c>
      <c r="G97" s="215">
        <f t="shared" ref="G97" si="239">SUM(G98:G100)</f>
        <v>0</v>
      </c>
      <c r="H97" s="215">
        <f t="shared" ref="H97" si="240">SUM(H98:H100)</f>
        <v>0</v>
      </c>
      <c r="I97" s="215">
        <f t="shared" ref="I97" si="241">SUM(I98:I100)</f>
        <v>0</v>
      </c>
      <c r="J97" s="215">
        <f t="shared" ref="J97" si="242">SUM(J98:J100)</f>
        <v>0</v>
      </c>
      <c r="K97" s="215">
        <f t="shared" ref="K97" si="243">SUM(K98:K100)</f>
        <v>0</v>
      </c>
      <c r="L97" s="215">
        <f t="shared" ref="L97" si="244">SUM(L98:L100)</f>
        <v>0</v>
      </c>
      <c r="M97" s="215">
        <f t="shared" ref="M97" si="245">SUM(M98:M100)</f>
        <v>0</v>
      </c>
      <c r="N97" s="215">
        <f t="shared" ref="N97" si="246">SUM(N98:N100)</f>
        <v>0</v>
      </c>
      <c r="O97" s="215">
        <f t="shared" ref="O97" si="247">SUM(O98:O100)</f>
        <v>0</v>
      </c>
      <c r="P97" s="215">
        <f t="shared" ref="P97" si="248">SUM(P98:P100)</f>
        <v>0</v>
      </c>
      <c r="Q97" s="215">
        <f t="shared" ref="Q97" si="249">SUM(Q98:Q100)</f>
        <v>0</v>
      </c>
      <c r="R97" s="215">
        <f t="shared" ref="R97" si="250">SUM(R98:R100)</f>
        <v>0</v>
      </c>
      <c r="S97" s="649">
        <f>IF(ROUND(I97+K97+M97+O97,3)&gt;0,R97/ROUND(I97+K97+M97+O97,3),0)</f>
        <v>0</v>
      </c>
      <c r="T97" s="632" t="s">
        <v>1016</v>
      </c>
    </row>
    <row r="98" spans="1:20" ht="45.95" hidden="1" customHeight="1">
      <c r="A98" s="396" t="s">
        <v>217</v>
      </c>
      <c r="B98" s="599" t="s">
        <v>1068</v>
      </c>
      <c r="C98" s="634" t="s">
        <v>1016</v>
      </c>
      <c r="D98" s="215">
        <v>0</v>
      </c>
      <c r="E98" s="215">
        <v>0</v>
      </c>
      <c r="F98" s="215">
        <f>D98-E98</f>
        <v>0</v>
      </c>
      <c r="G98" s="215">
        <f>I98+K98+M98+O98</f>
        <v>0</v>
      </c>
      <c r="H98" s="215">
        <f t="shared" ref="H98" si="251">J98+L98+N98+P98</f>
        <v>0</v>
      </c>
      <c r="I98" s="215">
        <v>0</v>
      </c>
      <c r="J98" s="215">
        <v>0</v>
      </c>
      <c r="K98" s="215">
        <v>0</v>
      </c>
      <c r="L98" s="215">
        <v>0</v>
      </c>
      <c r="M98" s="215">
        <v>0</v>
      </c>
      <c r="N98" s="215">
        <v>0</v>
      </c>
      <c r="O98" s="215">
        <v>0</v>
      </c>
      <c r="P98" s="215">
        <v>0</v>
      </c>
      <c r="Q98" s="215">
        <f t="shared" ref="Q98" si="252">F98-H98</f>
        <v>0</v>
      </c>
      <c r="R98" s="215">
        <f t="shared" ref="R98:R100" si="253">J98+L98+N98+P98-I98-K98-M98-O98</f>
        <v>0</v>
      </c>
      <c r="S98" s="649">
        <f t="shared" ref="S98:S100" si="254">IF(ROUND(I98+K98+M98+O98,3)&gt;0,R98/ROUND(I98+K98+M98+O98,3),0)</f>
        <v>0</v>
      </c>
      <c r="T98" s="634" t="s">
        <v>1016</v>
      </c>
    </row>
    <row r="99" spans="1:20" ht="45.95" hidden="1" customHeight="1">
      <c r="A99" s="396" t="s">
        <v>217</v>
      </c>
      <c r="B99" s="599" t="s">
        <v>1068</v>
      </c>
      <c r="C99" s="634" t="s">
        <v>1016</v>
      </c>
      <c r="D99" s="215">
        <v>0</v>
      </c>
      <c r="E99" s="215">
        <v>0</v>
      </c>
      <c r="F99" s="215">
        <f t="shared" ref="F99:F100" si="255">D99-E99</f>
        <v>0</v>
      </c>
      <c r="G99" s="215">
        <f t="shared" ref="G99:G100" si="256">I99+K99+M99+O99</f>
        <v>0</v>
      </c>
      <c r="H99" s="215">
        <f>J99+L99+N99+P99</f>
        <v>0</v>
      </c>
      <c r="I99" s="215">
        <v>0</v>
      </c>
      <c r="J99" s="215">
        <v>0</v>
      </c>
      <c r="K99" s="215">
        <v>0</v>
      </c>
      <c r="L99" s="215">
        <v>0</v>
      </c>
      <c r="M99" s="215">
        <v>0</v>
      </c>
      <c r="N99" s="215">
        <v>0</v>
      </c>
      <c r="O99" s="215">
        <v>0</v>
      </c>
      <c r="P99" s="215">
        <v>0</v>
      </c>
      <c r="Q99" s="215">
        <f>F99-H99</f>
        <v>0</v>
      </c>
      <c r="R99" s="215">
        <f t="shared" si="253"/>
        <v>0</v>
      </c>
      <c r="S99" s="649">
        <f t="shared" si="254"/>
        <v>0</v>
      </c>
      <c r="T99" s="634" t="s">
        <v>1016</v>
      </c>
    </row>
    <row r="100" spans="1:20" ht="45.95" hidden="1" customHeight="1">
      <c r="A100" s="396" t="s">
        <v>217</v>
      </c>
      <c r="B100" s="599" t="s">
        <v>1068</v>
      </c>
      <c r="C100" s="634" t="s">
        <v>1016</v>
      </c>
      <c r="D100" s="215">
        <v>0</v>
      </c>
      <c r="E100" s="215">
        <v>0</v>
      </c>
      <c r="F100" s="215">
        <f t="shared" si="255"/>
        <v>0</v>
      </c>
      <c r="G100" s="215">
        <f t="shared" si="256"/>
        <v>0</v>
      </c>
      <c r="H100" s="215">
        <f>J100+L100+N100+P100</f>
        <v>0</v>
      </c>
      <c r="I100" s="215">
        <v>0</v>
      </c>
      <c r="J100" s="215">
        <v>0</v>
      </c>
      <c r="K100" s="215">
        <v>0</v>
      </c>
      <c r="L100" s="215">
        <v>0</v>
      </c>
      <c r="M100" s="215">
        <v>0</v>
      </c>
      <c r="N100" s="215">
        <v>0</v>
      </c>
      <c r="O100" s="215">
        <v>0</v>
      </c>
      <c r="P100" s="215">
        <v>0</v>
      </c>
      <c r="Q100" s="215">
        <f t="shared" ref="Q100" si="257">F100-H100</f>
        <v>0</v>
      </c>
      <c r="R100" s="215">
        <f t="shared" si="253"/>
        <v>0</v>
      </c>
      <c r="S100" s="649">
        <f t="shared" si="254"/>
        <v>0</v>
      </c>
      <c r="T100" s="634" t="s">
        <v>1016</v>
      </c>
    </row>
    <row r="101" spans="1:20" ht="45.95" hidden="1" customHeight="1">
      <c r="A101" s="403" t="s">
        <v>218</v>
      </c>
      <c r="B101" s="949" t="s">
        <v>996</v>
      </c>
      <c r="C101" s="950"/>
      <c r="D101" s="215">
        <f>SUM(D102:D104)</f>
        <v>0</v>
      </c>
      <c r="E101" s="215">
        <f>SUM(E102:E104)</f>
        <v>0</v>
      </c>
      <c r="F101" s="215">
        <f t="shared" ref="F101" si="258">SUM(F102:F104)</f>
        <v>0</v>
      </c>
      <c r="G101" s="215">
        <f t="shared" ref="G101" si="259">SUM(G102:G104)</f>
        <v>0</v>
      </c>
      <c r="H101" s="215">
        <f t="shared" ref="H101" si="260">SUM(H102:H104)</f>
        <v>0</v>
      </c>
      <c r="I101" s="215">
        <f t="shared" ref="I101" si="261">SUM(I102:I104)</f>
        <v>0</v>
      </c>
      <c r="J101" s="215">
        <f t="shared" ref="J101" si="262">SUM(J102:J104)</f>
        <v>0</v>
      </c>
      <c r="K101" s="215">
        <f t="shared" ref="K101" si="263">SUM(K102:K104)</f>
        <v>0</v>
      </c>
      <c r="L101" s="215">
        <f t="shared" ref="L101" si="264">SUM(L102:L104)</f>
        <v>0</v>
      </c>
      <c r="M101" s="215">
        <f t="shared" ref="M101" si="265">SUM(M102:M104)</f>
        <v>0</v>
      </c>
      <c r="N101" s="215">
        <f t="shared" ref="N101" si="266">SUM(N102:N104)</f>
        <v>0</v>
      </c>
      <c r="O101" s="215">
        <f t="shared" ref="O101" si="267">SUM(O102:O104)</f>
        <v>0</v>
      </c>
      <c r="P101" s="215">
        <f t="shared" ref="P101" si="268">SUM(P102:P104)</f>
        <v>0</v>
      </c>
      <c r="Q101" s="215">
        <f t="shared" ref="Q101" si="269">SUM(Q102:Q104)</f>
        <v>0</v>
      </c>
      <c r="R101" s="215">
        <f t="shared" ref="R101" si="270">SUM(R102:R104)</f>
        <v>0</v>
      </c>
      <c r="S101" s="649">
        <f>IF(ROUND(I101+K101+M101+O101,3)&gt;0,R101/ROUND(I101+K101+M101+O101,3),0)</f>
        <v>0</v>
      </c>
      <c r="T101" s="632" t="s">
        <v>1016</v>
      </c>
    </row>
    <row r="102" spans="1:20" ht="45.95" hidden="1" customHeight="1">
      <c r="A102" s="403" t="s">
        <v>218</v>
      </c>
      <c r="B102" s="599" t="s">
        <v>1068</v>
      </c>
      <c r="C102" s="634" t="s">
        <v>1016</v>
      </c>
      <c r="D102" s="215">
        <v>0</v>
      </c>
      <c r="E102" s="215">
        <v>0</v>
      </c>
      <c r="F102" s="215">
        <f>D102-E102</f>
        <v>0</v>
      </c>
      <c r="G102" s="215">
        <f>I102+K102+M102+O102</f>
        <v>0</v>
      </c>
      <c r="H102" s="215">
        <f t="shared" ref="H102" si="271">J102+L102+N102+P102</f>
        <v>0</v>
      </c>
      <c r="I102" s="215">
        <v>0</v>
      </c>
      <c r="J102" s="215">
        <v>0</v>
      </c>
      <c r="K102" s="215">
        <v>0</v>
      </c>
      <c r="L102" s="215">
        <v>0</v>
      </c>
      <c r="M102" s="215">
        <v>0</v>
      </c>
      <c r="N102" s="215">
        <v>0</v>
      </c>
      <c r="O102" s="215">
        <v>0</v>
      </c>
      <c r="P102" s="215">
        <v>0</v>
      </c>
      <c r="Q102" s="215">
        <f t="shared" ref="Q102" si="272">F102-H102</f>
        <v>0</v>
      </c>
      <c r="R102" s="215">
        <f t="shared" ref="R102:R104" si="273">J102+L102+N102+P102-I102-K102-M102-O102</f>
        <v>0</v>
      </c>
      <c r="S102" s="649">
        <f t="shared" ref="S102:S104" si="274">IF(ROUND(I102+K102+M102+O102,3)&gt;0,R102/ROUND(I102+K102+M102+O102,3),0)</f>
        <v>0</v>
      </c>
      <c r="T102" s="634" t="s">
        <v>1016</v>
      </c>
    </row>
    <row r="103" spans="1:20" ht="45.95" hidden="1" customHeight="1">
      <c r="A103" s="403" t="s">
        <v>218</v>
      </c>
      <c r="B103" s="599" t="s">
        <v>1068</v>
      </c>
      <c r="C103" s="634" t="s">
        <v>1016</v>
      </c>
      <c r="D103" s="215">
        <v>0</v>
      </c>
      <c r="E103" s="215">
        <v>0</v>
      </c>
      <c r="F103" s="215">
        <f t="shared" ref="F103:F104" si="275">D103-E103</f>
        <v>0</v>
      </c>
      <c r="G103" s="215">
        <f t="shared" ref="G103:G104" si="276">I103+K103+M103+O103</f>
        <v>0</v>
      </c>
      <c r="H103" s="215">
        <f>J103+L103+N103+P103</f>
        <v>0</v>
      </c>
      <c r="I103" s="215">
        <v>0</v>
      </c>
      <c r="J103" s="215">
        <v>0</v>
      </c>
      <c r="K103" s="215">
        <v>0</v>
      </c>
      <c r="L103" s="215">
        <v>0</v>
      </c>
      <c r="M103" s="215">
        <v>0</v>
      </c>
      <c r="N103" s="215">
        <v>0</v>
      </c>
      <c r="O103" s="215">
        <v>0</v>
      </c>
      <c r="P103" s="215">
        <v>0</v>
      </c>
      <c r="Q103" s="215">
        <f>F103-H103</f>
        <v>0</v>
      </c>
      <c r="R103" s="215">
        <f t="shared" si="273"/>
        <v>0</v>
      </c>
      <c r="S103" s="649">
        <f t="shared" si="274"/>
        <v>0</v>
      </c>
      <c r="T103" s="634" t="s">
        <v>1016</v>
      </c>
    </row>
    <row r="104" spans="1:20" ht="45.95" hidden="1" customHeight="1">
      <c r="A104" s="403" t="s">
        <v>218</v>
      </c>
      <c r="B104" s="599" t="s">
        <v>1068</v>
      </c>
      <c r="C104" s="634" t="s">
        <v>1016</v>
      </c>
      <c r="D104" s="215">
        <v>0</v>
      </c>
      <c r="E104" s="215">
        <v>0</v>
      </c>
      <c r="F104" s="215">
        <f t="shared" si="275"/>
        <v>0</v>
      </c>
      <c r="G104" s="215">
        <f t="shared" si="276"/>
        <v>0</v>
      </c>
      <c r="H104" s="215">
        <f>J104+L104+N104+P104</f>
        <v>0</v>
      </c>
      <c r="I104" s="215">
        <v>0</v>
      </c>
      <c r="J104" s="215">
        <v>0</v>
      </c>
      <c r="K104" s="215">
        <v>0</v>
      </c>
      <c r="L104" s="215">
        <v>0</v>
      </c>
      <c r="M104" s="215">
        <v>0</v>
      </c>
      <c r="N104" s="215">
        <v>0</v>
      </c>
      <c r="O104" s="215">
        <v>0</v>
      </c>
      <c r="P104" s="215">
        <v>0</v>
      </c>
      <c r="Q104" s="215">
        <f t="shared" ref="Q104" si="277">F104-H104</f>
        <v>0</v>
      </c>
      <c r="R104" s="215">
        <f t="shared" si="273"/>
        <v>0</v>
      </c>
      <c r="S104" s="649">
        <f t="shared" si="274"/>
        <v>0</v>
      </c>
      <c r="T104" s="634" t="s">
        <v>1016</v>
      </c>
    </row>
    <row r="105" spans="1:20" ht="45.95" hidden="1" customHeight="1">
      <c r="A105" s="403" t="s">
        <v>219</v>
      </c>
      <c r="B105" s="949" t="s">
        <v>997</v>
      </c>
      <c r="C105" s="950"/>
      <c r="D105" s="215">
        <f>SUM(D106:D108)</f>
        <v>0</v>
      </c>
      <c r="E105" s="215">
        <f>SUM(E106:E108)</f>
        <v>0</v>
      </c>
      <c r="F105" s="215">
        <f t="shared" ref="F105" si="278">SUM(F106:F108)</f>
        <v>0</v>
      </c>
      <c r="G105" s="215">
        <f t="shared" ref="G105" si="279">SUM(G106:G108)</f>
        <v>0</v>
      </c>
      <c r="H105" s="215">
        <f t="shared" ref="H105" si="280">SUM(H106:H108)</f>
        <v>0</v>
      </c>
      <c r="I105" s="215">
        <f t="shared" ref="I105" si="281">SUM(I106:I108)</f>
        <v>0</v>
      </c>
      <c r="J105" s="215">
        <f t="shared" ref="J105" si="282">SUM(J106:J108)</f>
        <v>0</v>
      </c>
      <c r="K105" s="215">
        <f t="shared" ref="K105" si="283">SUM(K106:K108)</f>
        <v>0</v>
      </c>
      <c r="L105" s="215">
        <f t="shared" ref="L105" si="284">SUM(L106:L108)</f>
        <v>0</v>
      </c>
      <c r="M105" s="215">
        <f t="shared" ref="M105" si="285">SUM(M106:M108)</f>
        <v>0</v>
      </c>
      <c r="N105" s="215">
        <f t="shared" ref="N105" si="286">SUM(N106:N108)</f>
        <v>0</v>
      </c>
      <c r="O105" s="215">
        <f t="shared" ref="O105" si="287">SUM(O106:O108)</f>
        <v>0</v>
      </c>
      <c r="P105" s="215">
        <f t="shared" ref="P105" si="288">SUM(P106:P108)</f>
        <v>0</v>
      </c>
      <c r="Q105" s="215">
        <f t="shared" ref="Q105" si="289">SUM(Q106:Q108)</f>
        <v>0</v>
      </c>
      <c r="R105" s="215">
        <f t="shared" ref="R105" si="290">SUM(R106:R108)</f>
        <v>0</v>
      </c>
      <c r="S105" s="649">
        <f>IF(ROUND(I105+K105+M105+O105,3)&gt;0,R105/ROUND(I105+K105+M105+O105,3),0)</f>
        <v>0</v>
      </c>
      <c r="T105" s="632" t="s">
        <v>1016</v>
      </c>
    </row>
    <row r="106" spans="1:20" ht="45.95" hidden="1" customHeight="1">
      <c r="A106" s="403" t="s">
        <v>219</v>
      </c>
      <c r="B106" s="599" t="s">
        <v>1068</v>
      </c>
      <c r="C106" s="634" t="s">
        <v>1016</v>
      </c>
      <c r="D106" s="215">
        <v>0</v>
      </c>
      <c r="E106" s="215">
        <v>0</v>
      </c>
      <c r="F106" s="215">
        <f>D106-E106</f>
        <v>0</v>
      </c>
      <c r="G106" s="215">
        <f>I106+K106+M106+O106</f>
        <v>0</v>
      </c>
      <c r="H106" s="215">
        <f t="shared" ref="H106" si="291">J106+L106+N106+P106</f>
        <v>0</v>
      </c>
      <c r="I106" s="215">
        <v>0</v>
      </c>
      <c r="J106" s="215">
        <v>0</v>
      </c>
      <c r="K106" s="215">
        <v>0</v>
      </c>
      <c r="L106" s="215">
        <v>0</v>
      </c>
      <c r="M106" s="215">
        <v>0</v>
      </c>
      <c r="N106" s="215">
        <v>0</v>
      </c>
      <c r="O106" s="215">
        <v>0</v>
      </c>
      <c r="P106" s="215">
        <v>0</v>
      </c>
      <c r="Q106" s="215">
        <f t="shared" ref="Q106" si="292">F106-H106</f>
        <v>0</v>
      </c>
      <c r="R106" s="215">
        <f t="shared" ref="R106:R108" si="293">J106+L106+N106+P106-I106-K106-M106-O106</f>
        <v>0</v>
      </c>
      <c r="S106" s="649">
        <f t="shared" ref="S106:S108" si="294">IF(ROUND(I106+K106+M106+O106,3)&gt;0,R106/ROUND(I106+K106+M106+O106,3),0)</f>
        <v>0</v>
      </c>
      <c r="T106" s="634" t="s">
        <v>1016</v>
      </c>
    </row>
    <row r="107" spans="1:20" ht="45.95" hidden="1" customHeight="1">
      <c r="A107" s="403" t="s">
        <v>219</v>
      </c>
      <c r="B107" s="599" t="s">
        <v>1068</v>
      </c>
      <c r="C107" s="634" t="s">
        <v>1016</v>
      </c>
      <c r="D107" s="215">
        <v>0</v>
      </c>
      <c r="E107" s="215">
        <v>0</v>
      </c>
      <c r="F107" s="215">
        <f t="shared" ref="F107:F108" si="295">D107-E107</f>
        <v>0</v>
      </c>
      <c r="G107" s="215">
        <f t="shared" ref="G107:G108" si="296">I107+K107+M107+O107</f>
        <v>0</v>
      </c>
      <c r="H107" s="215">
        <f>J107+L107+N107+P107</f>
        <v>0</v>
      </c>
      <c r="I107" s="215">
        <v>0</v>
      </c>
      <c r="J107" s="215">
        <v>0</v>
      </c>
      <c r="K107" s="215">
        <v>0</v>
      </c>
      <c r="L107" s="215">
        <v>0</v>
      </c>
      <c r="M107" s="215">
        <v>0</v>
      </c>
      <c r="N107" s="215">
        <v>0</v>
      </c>
      <c r="O107" s="215">
        <v>0</v>
      </c>
      <c r="P107" s="215">
        <v>0</v>
      </c>
      <c r="Q107" s="215">
        <f>F107-H107</f>
        <v>0</v>
      </c>
      <c r="R107" s="215">
        <f t="shared" si="293"/>
        <v>0</v>
      </c>
      <c r="S107" s="649">
        <f t="shared" si="294"/>
        <v>0</v>
      </c>
      <c r="T107" s="634" t="s">
        <v>1016</v>
      </c>
    </row>
    <row r="108" spans="1:20" ht="45.95" hidden="1" customHeight="1">
      <c r="A108" s="403" t="s">
        <v>219</v>
      </c>
      <c r="B108" s="599" t="s">
        <v>1068</v>
      </c>
      <c r="C108" s="634" t="s">
        <v>1016</v>
      </c>
      <c r="D108" s="215">
        <v>0</v>
      </c>
      <c r="E108" s="215">
        <v>0</v>
      </c>
      <c r="F108" s="215">
        <f t="shared" si="295"/>
        <v>0</v>
      </c>
      <c r="G108" s="215">
        <f t="shared" si="296"/>
        <v>0</v>
      </c>
      <c r="H108" s="215">
        <f>J108+L108+N108+P108</f>
        <v>0</v>
      </c>
      <c r="I108" s="215">
        <v>0</v>
      </c>
      <c r="J108" s="215">
        <v>0</v>
      </c>
      <c r="K108" s="215">
        <v>0</v>
      </c>
      <c r="L108" s="215">
        <v>0</v>
      </c>
      <c r="M108" s="215">
        <v>0</v>
      </c>
      <c r="N108" s="215">
        <v>0</v>
      </c>
      <c r="O108" s="215">
        <v>0</v>
      </c>
      <c r="P108" s="215">
        <v>0</v>
      </c>
      <c r="Q108" s="215">
        <f t="shared" ref="Q108" si="297">F108-H108</f>
        <v>0</v>
      </c>
      <c r="R108" s="215">
        <f t="shared" si="293"/>
        <v>0</v>
      </c>
      <c r="S108" s="649">
        <f t="shared" si="294"/>
        <v>0</v>
      </c>
      <c r="T108" s="634" t="s">
        <v>1016</v>
      </c>
    </row>
    <row r="109" spans="1:20" ht="45.95" hidden="1" customHeight="1">
      <c r="A109" s="403" t="s">
        <v>220</v>
      </c>
      <c r="B109" s="949" t="s">
        <v>998</v>
      </c>
      <c r="C109" s="950"/>
      <c r="D109" s="215">
        <f>SUM(D110:D112)</f>
        <v>0</v>
      </c>
      <c r="E109" s="215">
        <f>SUM(E110:E112)</f>
        <v>0</v>
      </c>
      <c r="F109" s="215">
        <f t="shared" ref="F109" si="298">SUM(F110:F112)</f>
        <v>0</v>
      </c>
      <c r="G109" s="215">
        <f t="shared" ref="G109" si="299">SUM(G110:G112)</f>
        <v>0</v>
      </c>
      <c r="H109" s="215">
        <f t="shared" ref="H109" si="300">SUM(H110:H112)</f>
        <v>0</v>
      </c>
      <c r="I109" s="215">
        <f t="shared" ref="I109" si="301">SUM(I110:I112)</f>
        <v>0</v>
      </c>
      <c r="J109" s="215">
        <f t="shared" ref="J109" si="302">SUM(J110:J112)</f>
        <v>0</v>
      </c>
      <c r="K109" s="215">
        <f t="shared" ref="K109" si="303">SUM(K110:K112)</f>
        <v>0</v>
      </c>
      <c r="L109" s="215">
        <f t="shared" ref="L109" si="304">SUM(L110:L112)</f>
        <v>0</v>
      </c>
      <c r="M109" s="215">
        <f t="shared" ref="M109" si="305">SUM(M110:M112)</f>
        <v>0</v>
      </c>
      <c r="N109" s="215">
        <f t="shared" ref="N109" si="306">SUM(N110:N112)</f>
        <v>0</v>
      </c>
      <c r="O109" s="215">
        <f t="shared" ref="O109" si="307">SUM(O110:O112)</f>
        <v>0</v>
      </c>
      <c r="P109" s="215">
        <f t="shared" ref="P109" si="308">SUM(P110:P112)</f>
        <v>0</v>
      </c>
      <c r="Q109" s="215">
        <f t="shared" ref="Q109" si="309">SUM(Q110:Q112)</f>
        <v>0</v>
      </c>
      <c r="R109" s="215">
        <f t="shared" ref="R109" si="310">SUM(R110:R112)</f>
        <v>0</v>
      </c>
      <c r="S109" s="649">
        <f>IF(ROUND(I109+K109+M109+O109,3)&gt;0,R109/ROUND(I109+K109+M109+O109,3),0)</f>
        <v>0</v>
      </c>
      <c r="T109" s="632" t="s">
        <v>1016</v>
      </c>
    </row>
    <row r="110" spans="1:20" ht="45.95" hidden="1" customHeight="1">
      <c r="A110" s="403" t="s">
        <v>220</v>
      </c>
      <c r="B110" s="599" t="s">
        <v>1068</v>
      </c>
      <c r="C110" s="634" t="s">
        <v>1016</v>
      </c>
      <c r="D110" s="215">
        <v>0</v>
      </c>
      <c r="E110" s="215">
        <v>0</v>
      </c>
      <c r="F110" s="215">
        <f>D110-E110</f>
        <v>0</v>
      </c>
      <c r="G110" s="215">
        <f>I110+K110+M110+O110</f>
        <v>0</v>
      </c>
      <c r="H110" s="215">
        <f t="shared" ref="H110" si="311">J110+L110+N110+P110</f>
        <v>0</v>
      </c>
      <c r="I110" s="215">
        <v>0</v>
      </c>
      <c r="J110" s="215">
        <v>0</v>
      </c>
      <c r="K110" s="215">
        <v>0</v>
      </c>
      <c r="L110" s="215">
        <v>0</v>
      </c>
      <c r="M110" s="215">
        <v>0</v>
      </c>
      <c r="N110" s="215">
        <v>0</v>
      </c>
      <c r="O110" s="215">
        <v>0</v>
      </c>
      <c r="P110" s="215">
        <v>0</v>
      </c>
      <c r="Q110" s="215">
        <f t="shared" ref="Q110" si="312">F110-H110</f>
        <v>0</v>
      </c>
      <c r="R110" s="215">
        <f t="shared" ref="R110:R112" si="313">J110+L110+N110+P110-I110-K110-M110-O110</f>
        <v>0</v>
      </c>
      <c r="S110" s="649">
        <f t="shared" ref="S110:S112" si="314">IF(ROUND(I110+K110+M110+O110,3)&gt;0,R110/ROUND(I110+K110+M110+O110,3),0)</f>
        <v>0</v>
      </c>
      <c r="T110" s="634" t="s">
        <v>1016</v>
      </c>
    </row>
    <row r="111" spans="1:20" ht="45.95" hidden="1" customHeight="1">
      <c r="A111" s="403" t="s">
        <v>220</v>
      </c>
      <c r="B111" s="599" t="s">
        <v>1068</v>
      </c>
      <c r="C111" s="634" t="s">
        <v>1016</v>
      </c>
      <c r="D111" s="215">
        <v>0</v>
      </c>
      <c r="E111" s="215">
        <v>0</v>
      </c>
      <c r="F111" s="215">
        <f t="shared" ref="F111:F112" si="315">D111-E111</f>
        <v>0</v>
      </c>
      <c r="G111" s="215">
        <f t="shared" ref="G111:G112" si="316">I111+K111+M111+O111</f>
        <v>0</v>
      </c>
      <c r="H111" s="215">
        <f>J111+L111+N111+P111</f>
        <v>0</v>
      </c>
      <c r="I111" s="215">
        <v>0</v>
      </c>
      <c r="J111" s="215">
        <v>0</v>
      </c>
      <c r="K111" s="215">
        <v>0</v>
      </c>
      <c r="L111" s="215">
        <v>0</v>
      </c>
      <c r="M111" s="215">
        <v>0</v>
      </c>
      <c r="N111" s="215">
        <v>0</v>
      </c>
      <c r="O111" s="215">
        <v>0</v>
      </c>
      <c r="P111" s="215">
        <v>0</v>
      </c>
      <c r="Q111" s="215">
        <f>F111-H111</f>
        <v>0</v>
      </c>
      <c r="R111" s="215">
        <f t="shared" si="313"/>
        <v>0</v>
      </c>
      <c r="S111" s="649">
        <f t="shared" si="314"/>
        <v>0</v>
      </c>
      <c r="T111" s="634" t="s">
        <v>1016</v>
      </c>
    </row>
    <row r="112" spans="1:20" ht="45.95" hidden="1" customHeight="1">
      <c r="A112" s="403" t="s">
        <v>220</v>
      </c>
      <c r="B112" s="599" t="s">
        <v>1068</v>
      </c>
      <c r="C112" s="634" t="s">
        <v>1016</v>
      </c>
      <c r="D112" s="215">
        <v>0</v>
      </c>
      <c r="E112" s="215">
        <v>0</v>
      </c>
      <c r="F112" s="215">
        <f t="shared" si="315"/>
        <v>0</v>
      </c>
      <c r="G112" s="215">
        <f t="shared" si="316"/>
        <v>0</v>
      </c>
      <c r="H112" s="215">
        <f>J112+L112+N112+P112</f>
        <v>0</v>
      </c>
      <c r="I112" s="215">
        <v>0</v>
      </c>
      <c r="J112" s="215">
        <v>0</v>
      </c>
      <c r="K112" s="215">
        <v>0</v>
      </c>
      <c r="L112" s="215">
        <v>0</v>
      </c>
      <c r="M112" s="215">
        <v>0</v>
      </c>
      <c r="N112" s="215">
        <v>0</v>
      </c>
      <c r="O112" s="215">
        <v>0</v>
      </c>
      <c r="P112" s="215">
        <v>0</v>
      </c>
      <c r="Q112" s="215">
        <f t="shared" ref="Q112" si="317">F112-H112</f>
        <v>0</v>
      </c>
      <c r="R112" s="215">
        <f t="shared" si="313"/>
        <v>0</v>
      </c>
      <c r="S112" s="649">
        <f t="shared" si="314"/>
        <v>0</v>
      </c>
      <c r="T112" s="634" t="s">
        <v>1016</v>
      </c>
    </row>
    <row r="113" spans="1:20" ht="45.95" hidden="1" customHeight="1">
      <c r="A113" s="403" t="s">
        <v>221</v>
      </c>
      <c r="B113" s="949" t="s">
        <v>999</v>
      </c>
      <c r="C113" s="950"/>
      <c r="D113" s="215">
        <f>SUM(D114:D116)</f>
        <v>0</v>
      </c>
      <c r="E113" s="215">
        <f>SUM(E114:E116)</f>
        <v>0</v>
      </c>
      <c r="F113" s="215">
        <f t="shared" ref="F113" si="318">SUM(F114:F116)</f>
        <v>0</v>
      </c>
      <c r="G113" s="215">
        <f t="shared" ref="G113" si="319">SUM(G114:G116)</f>
        <v>0</v>
      </c>
      <c r="H113" s="215">
        <f t="shared" ref="H113" si="320">SUM(H114:H116)</f>
        <v>0</v>
      </c>
      <c r="I113" s="215">
        <f t="shared" ref="I113" si="321">SUM(I114:I116)</f>
        <v>0</v>
      </c>
      <c r="J113" s="215">
        <f t="shared" ref="J113" si="322">SUM(J114:J116)</f>
        <v>0</v>
      </c>
      <c r="K113" s="215">
        <f t="shared" ref="K113" si="323">SUM(K114:K116)</f>
        <v>0</v>
      </c>
      <c r="L113" s="215">
        <f t="shared" ref="L113" si="324">SUM(L114:L116)</f>
        <v>0</v>
      </c>
      <c r="M113" s="215">
        <f t="shared" ref="M113" si="325">SUM(M114:M116)</f>
        <v>0</v>
      </c>
      <c r="N113" s="215">
        <f t="shared" ref="N113" si="326">SUM(N114:N116)</f>
        <v>0</v>
      </c>
      <c r="O113" s="215">
        <f t="shared" ref="O113" si="327">SUM(O114:O116)</f>
        <v>0</v>
      </c>
      <c r="P113" s="215">
        <f t="shared" ref="P113" si="328">SUM(P114:P116)</f>
        <v>0</v>
      </c>
      <c r="Q113" s="215">
        <f t="shared" ref="Q113" si="329">SUM(Q114:Q116)</f>
        <v>0</v>
      </c>
      <c r="R113" s="215">
        <f t="shared" ref="R113" si="330">SUM(R114:R116)</f>
        <v>0</v>
      </c>
      <c r="S113" s="649">
        <f>IF(ROUND(I113+K113+M113+O113,3)&gt;0,R113/ROUND(I113+K113+M113+O113,3),0)</f>
        <v>0</v>
      </c>
      <c r="T113" s="632" t="s">
        <v>1016</v>
      </c>
    </row>
    <row r="114" spans="1:20" ht="45.95" hidden="1" customHeight="1">
      <c r="A114" s="403" t="s">
        <v>221</v>
      </c>
      <c r="B114" s="599" t="s">
        <v>1068</v>
      </c>
      <c r="C114" s="634" t="s">
        <v>1016</v>
      </c>
      <c r="D114" s="215">
        <v>0</v>
      </c>
      <c r="E114" s="215">
        <v>0</v>
      </c>
      <c r="F114" s="215">
        <f>D114-E114</f>
        <v>0</v>
      </c>
      <c r="G114" s="215">
        <f>I114+K114+M114+O114</f>
        <v>0</v>
      </c>
      <c r="H114" s="215">
        <f t="shared" ref="H114" si="331">J114+L114+N114+P114</f>
        <v>0</v>
      </c>
      <c r="I114" s="215">
        <v>0</v>
      </c>
      <c r="J114" s="215">
        <v>0</v>
      </c>
      <c r="K114" s="215">
        <v>0</v>
      </c>
      <c r="L114" s="215">
        <v>0</v>
      </c>
      <c r="M114" s="215">
        <v>0</v>
      </c>
      <c r="N114" s="215">
        <v>0</v>
      </c>
      <c r="O114" s="215">
        <v>0</v>
      </c>
      <c r="P114" s="215">
        <v>0</v>
      </c>
      <c r="Q114" s="215">
        <f t="shared" ref="Q114" si="332">F114-H114</f>
        <v>0</v>
      </c>
      <c r="R114" s="215">
        <f t="shared" ref="R114:R116" si="333">J114+L114+N114+P114-I114-K114-M114-O114</f>
        <v>0</v>
      </c>
      <c r="S114" s="649">
        <f t="shared" ref="S114:S116" si="334">IF(ROUND(I114+K114+M114+O114,3)&gt;0,R114/ROUND(I114+K114+M114+O114,3),0)</f>
        <v>0</v>
      </c>
      <c r="T114" s="634" t="s">
        <v>1016</v>
      </c>
    </row>
    <row r="115" spans="1:20" ht="45.95" hidden="1" customHeight="1">
      <c r="A115" s="403" t="s">
        <v>221</v>
      </c>
      <c r="B115" s="599" t="s">
        <v>1068</v>
      </c>
      <c r="C115" s="634" t="s">
        <v>1016</v>
      </c>
      <c r="D115" s="215">
        <v>0</v>
      </c>
      <c r="E115" s="215">
        <v>0</v>
      </c>
      <c r="F115" s="215">
        <f t="shared" ref="F115:F116" si="335">D115-E115</f>
        <v>0</v>
      </c>
      <c r="G115" s="215">
        <f t="shared" ref="G115:G116" si="336">I115+K115+M115+O115</f>
        <v>0</v>
      </c>
      <c r="H115" s="215">
        <f>J115+L115+N115+P115</f>
        <v>0</v>
      </c>
      <c r="I115" s="215">
        <v>0</v>
      </c>
      <c r="J115" s="215">
        <v>0</v>
      </c>
      <c r="K115" s="215">
        <v>0</v>
      </c>
      <c r="L115" s="215">
        <v>0</v>
      </c>
      <c r="M115" s="215">
        <v>0</v>
      </c>
      <c r="N115" s="215">
        <v>0</v>
      </c>
      <c r="O115" s="215">
        <v>0</v>
      </c>
      <c r="P115" s="215">
        <v>0</v>
      </c>
      <c r="Q115" s="215">
        <f>F115-H115</f>
        <v>0</v>
      </c>
      <c r="R115" s="215">
        <f t="shared" si="333"/>
        <v>0</v>
      </c>
      <c r="S115" s="649">
        <f t="shared" si="334"/>
        <v>0</v>
      </c>
      <c r="T115" s="634" t="s">
        <v>1016</v>
      </c>
    </row>
    <row r="116" spans="1:20" ht="45.95" hidden="1" customHeight="1">
      <c r="A116" s="403" t="s">
        <v>221</v>
      </c>
      <c r="B116" s="599" t="s">
        <v>1068</v>
      </c>
      <c r="C116" s="634" t="s">
        <v>1016</v>
      </c>
      <c r="D116" s="215">
        <v>0</v>
      </c>
      <c r="E116" s="215">
        <v>0</v>
      </c>
      <c r="F116" s="215">
        <f t="shared" si="335"/>
        <v>0</v>
      </c>
      <c r="G116" s="215">
        <f t="shared" si="336"/>
        <v>0</v>
      </c>
      <c r="H116" s="215">
        <f>J116+L116+N116+P116</f>
        <v>0</v>
      </c>
      <c r="I116" s="215">
        <v>0</v>
      </c>
      <c r="J116" s="215">
        <v>0</v>
      </c>
      <c r="K116" s="215">
        <v>0</v>
      </c>
      <c r="L116" s="215">
        <v>0</v>
      </c>
      <c r="M116" s="215">
        <v>0</v>
      </c>
      <c r="N116" s="215">
        <v>0</v>
      </c>
      <c r="O116" s="215">
        <v>0</v>
      </c>
      <c r="P116" s="215">
        <v>0</v>
      </c>
      <c r="Q116" s="215">
        <f t="shared" ref="Q116" si="337">F116-H116</f>
        <v>0</v>
      </c>
      <c r="R116" s="215">
        <f t="shared" si="333"/>
        <v>0</v>
      </c>
      <c r="S116" s="649">
        <f t="shared" si="334"/>
        <v>0</v>
      </c>
      <c r="T116" s="634" t="s">
        <v>1016</v>
      </c>
    </row>
    <row r="117" spans="1:20" ht="45.95" hidden="1" customHeight="1">
      <c r="A117" s="403" t="s">
        <v>1000</v>
      </c>
      <c r="B117" s="949" t="s">
        <v>1001</v>
      </c>
      <c r="C117" s="950"/>
      <c r="D117" s="215">
        <f>SUM(D118:D120)</f>
        <v>0</v>
      </c>
      <c r="E117" s="215">
        <f>SUM(E118:E120)</f>
        <v>0</v>
      </c>
      <c r="F117" s="215">
        <f t="shared" ref="F117" si="338">SUM(F118:F120)</f>
        <v>0</v>
      </c>
      <c r="G117" s="215">
        <f t="shared" ref="G117" si="339">SUM(G118:G120)</f>
        <v>0</v>
      </c>
      <c r="H117" s="215">
        <f t="shared" ref="H117" si="340">SUM(H118:H120)</f>
        <v>0</v>
      </c>
      <c r="I117" s="215">
        <f t="shared" ref="I117" si="341">SUM(I118:I120)</f>
        <v>0</v>
      </c>
      <c r="J117" s="215">
        <f t="shared" ref="J117" si="342">SUM(J118:J120)</f>
        <v>0</v>
      </c>
      <c r="K117" s="215">
        <f t="shared" ref="K117" si="343">SUM(K118:K120)</f>
        <v>0</v>
      </c>
      <c r="L117" s="215">
        <f t="shared" ref="L117" si="344">SUM(L118:L120)</f>
        <v>0</v>
      </c>
      <c r="M117" s="215">
        <f t="shared" ref="M117" si="345">SUM(M118:M120)</f>
        <v>0</v>
      </c>
      <c r="N117" s="215">
        <f t="shared" ref="N117" si="346">SUM(N118:N120)</f>
        <v>0</v>
      </c>
      <c r="O117" s="215">
        <f t="shared" ref="O117" si="347">SUM(O118:O120)</f>
        <v>0</v>
      </c>
      <c r="P117" s="215">
        <f t="shared" ref="P117" si="348">SUM(P118:P120)</f>
        <v>0</v>
      </c>
      <c r="Q117" s="215">
        <f t="shared" ref="Q117" si="349">SUM(Q118:Q120)</f>
        <v>0</v>
      </c>
      <c r="R117" s="215">
        <f t="shared" ref="R117" si="350">SUM(R118:R120)</f>
        <v>0</v>
      </c>
      <c r="S117" s="649">
        <f>IF(ROUND(I117+K117+M117+O117,3)&gt;0,R117/ROUND(I117+K117+M117+O117,3),0)</f>
        <v>0</v>
      </c>
      <c r="T117" s="632" t="s">
        <v>1016</v>
      </c>
    </row>
    <row r="118" spans="1:20" ht="45.95" hidden="1" customHeight="1">
      <c r="A118" s="403" t="s">
        <v>1000</v>
      </c>
      <c r="B118" s="599" t="s">
        <v>1068</v>
      </c>
      <c r="C118" s="634" t="s">
        <v>1016</v>
      </c>
      <c r="D118" s="215">
        <v>0</v>
      </c>
      <c r="E118" s="215">
        <v>0</v>
      </c>
      <c r="F118" s="215">
        <f>D118-E118</f>
        <v>0</v>
      </c>
      <c r="G118" s="215">
        <f>I118+K118+M118+O118</f>
        <v>0</v>
      </c>
      <c r="H118" s="215">
        <f t="shared" ref="H118" si="351">J118+L118+N118+P118</f>
        <v>0</v>
      </c>
      <c r="I118" s="215">
        <v>0</v>
      </c>
      <c r="J118" s="215">
        <v>0</v>
      </c>
      <c r="K118" s="215">
        <v>0</v>
      </c>
      <c r="L118" s="215">
        <v>0</v>
      </c>
      <c r="M118" s="215">
        <v>0</v>
      </c>
      <c r="N118" s="215">
        <v>0</v>
      </c>
      <c r="O118" s="215">
        <v>0</v>
      </c>
      <c r="P118" s="215">
        <v>0</v>
      </c>
      <c r="Q118" s="215">
        <f t="shared" ref="Q118" si="352">F118-H118</f>
        <v>0</v>
      </c>
      <c r="R118" s="215">
        <f t="shared" ref="R118:R120" si="353">J118+L118+N118+P118-I118-K118-M118-O118</f>
        <v>0</v>
      </c>
      <c r="S118" s="649">
        <f t="shared" ref="S118:S120" si="354">IF(ROUND(I118+K118+M118+O118,3)&gt;0,R118/ROUND(I118+K118+M118+O118,3),0)</f>
        <v>0</v>
      </c>
      <c r="T118" s="634" t="s">
        <v>1016</v>
      </c>
    </row>
    <row r="119" spans="1:20" ht="45.95" hidden="1" customHeight="1">
      <c r="A119" s="403" t="s">
        <v>1000</v>
      </c>
      <c r="B119" s="599" t="s">
        <v>1068</v>
      </c>
      <c r="C119" s="634" t="s">
        <v>1016</v>
      </c>
      <c r="D119" s="215">
        <v>0</v>
      </c>
      <c r="E119" s="215">
        <v>0</v>
      </c>
      <c r="F119" s="215">
        <f t="shared" ref="F119:F120" si="355">D119-E119</f>
        <v>0</v>
      </c>
      <c r="G119" s="215">
        <f t="shared" ref="G119:G120" si="356">I119+K119+M119+O119</f>
        <v>0</v>
      </c>
      <c r="H119" s="215">
        <f>J119+L119+N119+P119</f>
        <v>0</v>
      </c>
      <c r="I119" s="215">
        <v>0</v>
      </c>
      <c r="J119" s="215">
        <v>0</v>
      </c>
      <c r="K119" s="215">
        <v>0</v>
      </c>
      <c r="L119" s="215">
        <v>0</v>
      </c>
      <c r="M119" s="215">
        <v>0</v>
      </c>
      <c r="N119" s="215">
        <v>0</v>
      </c>
      <c r="O119" s="215">
        <v>0</v>
      </c>
      <c r="P119" s="215">
        <v>0</v>
      </c>
      <c r="Q119" s="215">
        <f>F119-H119</f>
        <v>0</v>
      </c>
      <c r="R119" s="215">
        <f t="shared" si="353"/>
        <v>0</v>
      </c>
      <c r="S119" s="649">
        <f t="shared" si="354"/>
        <v>0</v>
      </c>
      <c r="T119" s="634" t="s">
        <v>1016</v>
      </c>
    </row>
    <row r="120" spans="1:20" ht="45.95" hidden="1" customHeight="1">
      <c r="A120" s="403" t="s">
        <v>1000</v>
      </c>
      <c r="B120" s="599" t="s">
        <v>1068</v>
      </c>
      <c r="C120" s="634" t="s">
        <v>1016</v>
      </c>
      <c r="D120" s="215">
        <v>0</v>
      </c>
      <c r="E120" s="215">
        <v>0</v>
      </c>
      <c r="F120" s="215">
        <f t="shared" si="355"/>
        <v>0</v>
      </c>
      <c r="G120" s="215">
        <f t="shared" si="356"/>
        <v>0</v>
      </c>
      <c r="H120" s="215">
        <f>J120+L120+N120+P120</f>
        <v>0</v>
      </c>
      <c r="I120" s="215">
        <v>0</v>
      </c>
      <c r="J120" s="215">
        <v>0</v>
      </c>
      <c r="K120" s="215">
        <v>0</v>
      </c>
      <c r="L120" s="215">
        <v>0</v>
      </c>
      <c r="M120" s="215">
        <v>0</v>
      </c>
      <c r="N120" s="215">
        <v>0</v>
      </c>
      <c r="O120" s="215">
        <v>0</v>
      </c>
      <c r="P120" s="215">
        <v>0</v>
      </c>
      <c r="Q120" s="215">
        <f t="shared" ref="Q120" si="357">F120-H120</f>
        <v>0</v>
      </c>
      <c r="R120" s="215">
        <f t="shared" si="353"/>
        <v>0</v>
      </c>
      <c r="S120" s="649">
        <f t="shared" si="354"/>
        <v>0</v>
      </c>
      <c r="T120" s="634" t="s">
        <v>1016</v>
      </c>
    </row>
    <row r="121" spans="1:20" ht="37.5" hidden="1" customHeight="1">
      <c r="A121" s="403" t="s">
        <v>1002</v>
      </c>
      <c r="B121" s="949" t="s">
        <v>1003</v>
      </c>
      <c r="C121" s="950"/>
      <c r="D121" s="215">
        <f>SUM(D122,D126)</f>
        <v>0</v>
      </c>
      <c r="E121" s="215">
        <f>SUM(E122,E126)</f>
        <v>0</v>
      </c>
      <c r="F121" s="215">
        <f t="shared" si="46"/>
        <v>0</v>
      </c>
      <c r="G121" s="215">
        <f t="shared" si="47"/>
        <v>0</v>
      </c>
      <c r="H121" s="215">
        <f t="shared" si="48"/>
        <v>0</v>
      </c>
      <c r="I121" s="215">
        <f t="shared" ref="I121:P121" si="358">SUM(I122,I126)</f>
        <v>0</v>
      </c>
      <c r="J121" s="215">
        <f t="shared" si="358"/>
        <v>0</v>
      </c>
      <c r="K121" s="215">
        <f t="shared" si="358"/>
        <v>0</v>
      </c>
      <c r="L121" s="215">
        <f t="shared" si="358"/>
        <v>0</v>
      </c>
      <c r="M121" s="215">
        <f t="shared" si="358"/>
        <v>0</v>
      </c>
      <c r="N121" s="215">
        <f t="shared" si="358"/>
        <v>0</v>
      </c>
      <c r="O121" s="215">
        <f t="shared" si="358"/>
        <v>0</v>
      </c>
      <c r="P121" s="215">
        <f t="shared" si="358"/>
        <v>0</v>
      </c>
      <c r="Q121" s="215">
        <f t="shared" ref="Q121:Q145" si="359">F121-H121</f>
        <v>0</v>
      </c>
      <c r="R121" s="215">
        <f>J121+L121+N121+P121-I121-K121-M121-O121</f>
        <v>0</v>
      </c>
      <c r="S121" s="649">
        <f>IF(ROUND(I121+K121+M121+O121,3)&gt;0,R121/ROUND(I121+K121+M121+O121,3),0)</f>
        <v>0</v>
      </c>
      <c r="T121" s="628" t="s">
        <v>1016</v>
      </c>
    </row>
    <row r="122" spans="1:20" ht="45.95" hidden="1" customHeight="1">
      <c r="A122" s="403" t="s">
        <v>1004</v>
      </c>
      <c r="B122" s="949" t="s">
        <v>1005</v>
      </c>
      <c r="C122" s="950"/>
      <c r="D122" s="215">
        <f>SUM(D123:D125)</f>
        <v>0</v>
      </c>
      <c r="E122" s="215">
        <f>SUM(E123:E125)</f>
        <v>0</v>
      </c>
      <c r="F122" s="215">
        <f t="shared" ref="F122" si="360">SUM(F123:F125)</f>
        <v>0</v>
      </c>
      <c r="G122" s="215">
        <f t="shared" ref="G122" si="361">SUM(G123:G125)</f>
        <v>0</v>
      </c>
      <c r="H122" s="215">
        <f t="shared" ref="H122" si="362">SUM(H123:H125)</f>
        <v>0</v>
      </c>
      <c r="I122" s="215">
        <f t="shared" ref="I122" si="363">SUM(I123:I125)</f>
        <v>0</v>
      </c>
      <c r="J122" s="215">
        <f t="shared" ref="J122" si="364">SUM(J123:J125)</f>
        <v>0</v>
      </c>
      <c r="K122" s="215">
        <f t="shared" ref="K122" si="365">SUM(K123:K125)</f>
        <v>0</v>
      </c>
      <c r="L122" s="215">
        <f t="shared" ref="L122" si="366">SUM(L123:L125)</f>
        <v>0</v>
      </c>
      <c r="M122" s="215">
        <f t="shared" ref="M122" si="367">SUM(M123:M125)</f>
        <v>0</v>
      </c>
      <c r="N122" s="215">
        <f t="shared" ref="N122" si="368">SUM(N123:N125)</f>
        <v>0</v>
      </c>
      <c r="O122" s="215">
        <f t="shared" ref="O122" si="369">SUM(O123:O125)</f>
        <v>0</v>
      </c>
      <c r="P122" s="215">
        <f t="shared" ref="P122" si="370">SUM(P123:P125)</f>
        <v>0</v>
      </c>
      <c r="Q122" s="215">
        <f t="shared" ref="Q122" si="371">SUM(Q123:Q125)</f>
        <v>0</v>
      </c>
      <c r="R122" s="215">
        <f t="shared" ref="R122" si="372">SUM(R123:R125)</f>
        <v>0</v>
      </c>
      <c r="S122" s="649">
        <f>IF(ROUND(I122+K122+M122+O122,3)&gt;0,R122/ROUND(I122+K122+M122+O122,3),0)</f>
        <v>0</v>
      </c>
      <c r="T122" s="632" t="s">
        <v>1016</v>
      </c>
    </row>
    <row r="123" spans="1:20" ht="45.95" hidden="1" customHeight="1">
      <c r="A123" s="403" t="s">
        <v>1004</v>
      </c>
      <c r="B123" s="599" t="s">
        <v>1068</v>
      </c>
      <c r="C123" s="634" t="s">
        <v>1016</v>
      </c>
      <c r="D123" s="215">
        <v>0</v>
      </c>
      <c r="E123" s="215">
        <v>0</v>
      </c>
      <c r="F123" s="215">
        <f>D123-E123</f>
        <v>0</v>
      </c>
      <c r="G123" s="215">
        <f>I123+K123+M123+O123</f>
        <v>0</v>
      </c>
      <c r="H123" s="215">
        <f t="shared" ref="H123" si="373">J123+L123+N123+P123</f>
        <v>0</v>
      </c>
      <c r="I123" s="215">
        <v>0</v>
      </c>
      <c r="J123" s="215">
        <v>0</v>
      </c>
      <c r="K123" s="215">
        <v>0</v>
      </c>
      <c r="L123" s="215">
        <v>0</v>
      </c>
      <c r="M123" s="215">
        <v>0</v>
      </c>
      <c r="N123" s="215">
        <v>0</v>
      </c>
      <c r="O123" s="215">
        <v>0</v>
      </c>
      <c r="P123" s="215">
        <v>0</v>
      </c>
      <c r="Q123" s="215">
        <f t="shared" ref="Q123" si="374">F123-H123</f>
        <v>0</v>
      </c>
      <c r="R123" s="215">
        <f t="shared" ref="R123:R125" si="375">J123+L123+N123+P123-I123-K123-M123-O123</f>
        <v>0</v>
      </c>
      <c r="S123" s="649">
        <f t="shared" ref="S123:S125" si="376">IF(ROUND(I123+K123+M123+O123,3)&gt;0,R123/ROUND(I123+K123+M123+O123,3),0)</f>
        <v>0</v>
      </c>
      <c r="T123" s="634" t="s">
        <v>1016</v>
      </c>
    </row>
    <row r="124" spans="1:20" ht="45.95" hidden="1" customHeight="1">
      <c r="A124" s="403" t="s">
        <v>1004</v>
      </c>
      <c r="B124" s="599" t="s">
        <v>1068</v>
      </c>
      <c r="C124" s="634" t="s">
        <v>1016</v>
      </c>
      <c r="D124" s="215">
        <v>0</v>
      </c>
      <c r="E124" s="215">
        <v>0</v>
      </c>
      <c r="F124" s="215">
        <f t="shared" ref="F124:F125" si="377">D124-E124</f>
        <v>0</v>
      </c>
      <c r="G124" s="215">
        <f t="shared" ref="G124:G125" si="378">I124+K124+M124+O124</f>
        <v>0</v>
      </c>
      <c r="H124" s="215">
        <f>J124+L124+N124+P124</f>
        <v>0</v>
      </c>
      <c r="I124" s="215">
        <v>0</v>
      </c>
      <c r="J124" s="215">
        <v>0</v>
      </c>
      <c r="K124" s="215">
        <v>0</v>
      </c>
      <c r="L124" s="215">
        <v>0</v>
      </c>
      <c r="M124" s="215">
        <v>0</v>
      </c>
      <c r="N124" s="215">
        <v>0</v>
      </c>
      <c r="O124" s="215">
        <v>0</v>
      </c>
      <c r="P124" s="215">
        <v>0</v>
      </c>
      <c r="Q124" s="215">
        <f>F124-H124</f>
        <v>0</v>
      </c>
      <c r="R124" s="215">
        <f t="shared" si="375"/>
        <v>0</v>
      </c>
      <c r="S124" s="649">
        <f t="shared" si="376"/>
        <v>0</v>
      </c>
      <c r="T124" s="634" t="s">
        <v>1016</v>
      </c>
    </row>
    <row r="125" spans="1:20" ht="45.95" hidden="1" customHeight="1">
      <c r="A125" s="403" t="s">
        <v>1004</v>
      </c>
      <c r="B125" s="599" t="s">
        <v>1068</v>
      </c>
      <c r="C125" s="634" t="s">
        <v>1016</v>
      </c>
      <c r="D125" s="215">
        <v>0</v>
      </c>
      <c r="E125" s="215">
        <v>0</v>
      </c>
      <c r="F125" s="215">
        <f t="shared" si="377"/>
        <v>0</v>
      </c>
      <c r="G125" s="215">
        <f t="shared" si="378"/>
        <v>0</v>
      </c>
      <c r="H125" s="215">
        <f>J125+L125+N125+P125</f>
        <v>0</v>
      </c>
      <c r="I125" s="215">
        <v>0</v>
      </c>
      <c r="J125" s="215">
        <v>0</v>
      </c>
      <c r="K125" s="215">
        <v>0</v>
      </c>
      <c r="L125" s="215">
        <v>0</v>
      </c>
      <c r="M125" s="215">
        <v>0</v>
      </c>
      <c r="N125" s="215">
        <v>0</v>
      </c>
      <c r="O125" s="215">
        <v>0</v>
      </c>
      <c r="P125" s="215">
        <v>0</v>
      </c>
      <c r="Q125" s="215">
        <f t="shared" ref="Q125" si="379">F125-H125</f>
        <v>0</v>
      </c>
      <c r="R125" s="215">
        <f t="shared" si="375"/>
        <v>0</v>
      </c>
      <c r="S125" s="649">
        <f t="shared" si="376"/>
        <v>0</v>
      </c>
      <c r="T125" s="634" t="s">
        <v>1016</v>
      </c>
    </row>
    <row r="126" spans="1:20" ht="45.95" hidden="1" customHeight="1">
      <c r="A126" s="403" t="s">
        <v>1006</v>
      </c>
      <c r="B126" s="949" t="s">
        <v>1007</v>
      </c>
      <c r="C126" s="950"/>
      <c r="D126" s="215">
        <f>SUM(D127:D129)</f>
        <v>0</v>
      </c>
      <c r="E126" s="215">
        <f>SUM(E127:E129)</f>
        <v>0</v>
      </c>
      <c r="F126" s="215">
        <f t="shared" ref="F126" si="380">SUM(F127:F129)</f>
        <v>0</v>
      </c>
      <c r="G126" s="215">
        <f t="shared" ref="G126" si="381">SUM(G127:G129)</f>
        <v>0</v>
      </c>
      <c r="H126" s="215">
        <f t="shared" ref="H126" si="382">SUM(H127:H129)</f>
        <v>0</v>
      </c>
      <c r="I126" s="215">
        <f t="shared" ref="I126" si="383">SUM(I127:I129)</f>
        <v>0</v>
      </c>
      <c r="J126" s="215">
        <f t="shared" ref="J126" si="384">SUM(J127:J129)</f>
        <v>0</v>
      </c>
      <c r="K126" s="215">
        <f t="shared" ref="K126" si="385">SUM(K127:K129)</f>
        <v>0</v>
      </c>
      <c r="L126" s="215">
        <f t="shared" ref="L126" si="386">SUM(L127:L129)</f>
        <v>0</v>
      </c>
      <c r="M126" s="215">
        <f t="shared" ref="M126" si="387">SUM(M127:M129)</f>
        <v>0</v>
      </c>
      <c r="N126" s="215">
        <f t="shared" ref="N126" si="388">SUM(N127:N129)</f>
        <v>0</v>
      </c>
      <c r="O126" s="215">
        <f t="shared" ref="O126" si="389">SUM(O127:O129)</f>
        <v>0</v>
      </c>
      <c r="P126" s="215">
        <f t="shared" ref="P126" si="390">SUM(P127:P129)</f>
        <v>0</v>
      </c>
      <c r="Q126" s="215">
        <f t="shared" ref="Q126" si="391">SUM(Q127:Q129)</f>
        <v>0</v>
      </c>
      <c r="R126" s="215">
        <f t="shared" ref="R126" si="392">SUM(R127:R129)</f>
        <v>0</v>
      </c>
      <c r="S126" s="649">
        <f>IF(ROUND(I126+K126+M126+O126,3)&gt;0,R126/ROUND(I126+K126+M126+O126,3),0)</f>
        <v>0</v>
      </c>
      <c r="T126" s="632" t="s">
        <v>1016</v>
      </c>
    </row>
    <row r="127" spans="1:20" ht="45.95" hidden="1" customHeight="1">
      <c r="A127" s="403" t="s">
        <v>1006</v>
      </c>
      <c r="B127" s="599" t="s">
        <v>1068</v>
      </c>
      <c r="C127" s="634" t="s">
        <v>1016</v>
      </c>
      <c r="D127" s="215">
        <v>0</v>
      </c>
      <c r="E127" s="215">
        <v>0</v>
      </c>
      <c r="F127" s="215">
        <f>D127-E127</f>
        <v>0</v>
      </c>
      <c r="G127" s="215">
        <f>I127+K127+M127+O127</f>
        <v>0</v>
      </c>
      <c r="H127" s="215">
        <f t="shared" ref="H127" si="393">J127+L127+N127+P127</f>
        <v>0</v>
      </c>
      <c r="I127" s="215">
        <v>0</v>
      </c>
      <c r="J127" s="215">
        <v>0</v>
      </c>
      <c r="K127" s="215">
        <v>0</v>
      </c>
      <c r="L127" s="215">
        <v>0</v>
      </c>
      <c r="M127" s="215">
        <v>0</v>
      </c>
      <c r="N127" s="215">
        <v>0</v>
      </c>
      <c r="O127" s="215">
        <v>0</v>
      </c>
      <c r="P127" s="215">
        <v>0</v>
      </c>
      <c r="Q127" s="215">
        <f t="shared" ref="Q127" si="394">F127-H127</f>
        <v>0</v>
      </c>
      <c r="R127" s="215">
        <f t="shared" ref="R127:R129" si="395">J127+L127+N127+P127-I127-K127-M127-O127</f>
        <v>0</v>
      </c>
      <c r="S127" s="649">
        <f t="shared" ref="S127:S129" si="396">IF(ROUND(I127+K127+M127+O127,3)&gt;0,R127/ROUND(I127+K127+M127+O127,3),0)</f>
        <v>0</v>
      </c>
      <c r="T127" s="634" t="s">
        <v>1016</v>
      </c>
    </row>
    <row r="128" spans="1:20" ht="45.95" hidden="1" customHeight="1">
      <c r="A128" s="403" t="s">
        <v>1006</v>
      </c>
      <c r="B128" s="599" t="s">
        <v>1068</v>
      </c>
      <c r="C128" s="634" t="s">
        <v>1016</v>
      </c>
      <c r="D128" s="215">
        <v>0</v>
      </c>
      <c r="E128" s="215">
        <v>0</v>
      </c>
      <c r="F128" s="215">
        <f t="shared" ref="F128:F129" si="397">D128-E128</f>
        <v>0</v>
      </c>
      <c r="G128" s="215">
        <f t="shared" ref="G128:G129" si="398">I128+K128+M128+O128</f>
        <v>0</v>
      </c>
      <c r="H128" s="215">
        <f>J128+L128+N128+P128</f>
        <v>0</v>
      </c>
      <c r="I128" s="215">
        <v>0</v>
      </c>
      <c r="J128" s="215">
        <v>0</v>
      </c>
      <c r="K128" s="215">
        <v>0</v>
      </c>
      <c r="L128" s="215">
        <v>0</v>
      </c>
      <c r="M128" s="215">
        <v>0</v>
      </c>
      <c r="N128" s="215">
        <v>0</v>
      </c>
      <c r="O128" s="215">
        <v>0</v>
      </c>
      <c r="P128" s="215">
        <v>0</v>
      </c>
      <c r="Q128" s="215">
        <f>F128-H128</f>
        <v>0</v>
      </c>
      <c r="R128" s="215">
        <f t="shared" si="395"/>
        <v>0</v>
      </c>
      <c r="S128" s="649">
        <f t="shared" si="396"/>
        <v>0</v>
      </c>
      <c r="T128" s="634" t="s">
        <v>1016</v>
      </c>
    </row>
    <row r="129" spans="1:20" ht="45.95" hidden="1" customHeight="1">
      <c r="A129" s="403" t="s">
        <v>1006</v>
      </c>
      <c r="B129" s="599" t="s">
        <v>1068</v>
      </c>
      <c r="C129" s="634" t="s">
        <v>1016</v>
      </c>
      <c r="D129" s="215">
        <v>0</v>
      </c>
      <c r="E129" s="215">
        <v>0</v>
      </c>
      <c r="F129" s="215">
        <f t="shared" si="397"/>
        <v>0</v>
      </c>
      <c r="G129" s="215">
        <f t="shared" si="398"/>
        <v>0</v>
      </c>
      <c r="H129" s="215">
        <f>J129+L129+N129+P129</f>
        <v>0</v>
      </c>
      <c r="I129" s="215">
        <v>0</v>
      </c>
      <c r="J129" s="215">
        <v>0</v>
      </c>
      <c r="K129" s="215">
        <v>0</v>
      </c>
      <c r="L129" s="215">
        <v>0</v>
      </c>
      <c r="M129" s="215">
        <v>0</v>
      </c>
      <c r="N129" s="215">
        <v>0</v>
      </c>
      <c r="O129" s="215">
        <v>0</v>
      </c>
      <c r="P129" s="215">
        <v>0</v>
      </c>
      <c r="Q129" s="215">
        <f t="shared" ref="Q129" si="399">F129-H129</f>
        <v>0</v>
      </c>
      <c r="R129" s="215">
        <f t="shared" si="395"/>
        <v>0</v>
      </c>
      <c r="S129" s="649">
        <f t="shared" si="396"/>
        <v>0</v>
      </c>
      <c r="T129" s="634" t="s">
        <v>1016</v>
      </c>
    </row>
    <row r="130" spans="1:20" ht="45.95" hidden="1" customHeight="1">
      <c r="A130" s="403" t="s">
        <v>224</v>
      </c>
      <c r="B130" s="949" t="s">
        <v>1008</v>
      </c>
      <c r="C130" s="950"/>
      <c r="D130" s="215">
        <f>SUM(D131,D132)</f>
        <v>0</v>
      </c>
      <c r="E130" s="215">
        <f>SUM(E131,E132)</f>
        <v>0</v>
      </c>
      <c r="F130" s="215">
        <f t="shared" ref="F130" si="400">D130-E130</f>
        <v>0</v>
      </c>
      <c r="G130" s="215">
        <f t="shared" ref="G130:G143" si="401">I130+K130+M130+O130</f>
        <v>0</v>
      </c>
      <c r="H130" s="215">
        <f t="shared" ref="H130:H143" si="402">J130+L130+N130+P130</f>
        <v>0</v>
      </c>
      <c r="I130" s="215">
        <f t="shared" ref="I130:P130" si="403">SUM(I131,I132)</f>
        <v>0</v>
      </c>
      <c r="J130" s="215">
        <f t="shared" si="403"/>
        <v>0</v>
      </c>
      <c r="K130" s="215">
        <f t="shared" si="403"/>
        <v>0</v>
      </c>
      <c r="L130" s="215">
        <f t="shared" si="403"/>
        <v>0</v>
      </c>
      <c r="M130" s="215">
        <f t="shared" si="403"/>
        <v>0</v>
      </c>
      <c r="N130" s="215">
        <f t="shared" si="403"/>
        <v>0</v>
      </c>
      <c r="O130" s="215">
        <f t="shared" si="403"/>
        <v>0</v>
      </c>
      <c r="P130" s="215">
        <f t="shared" si="403"/>
        <v>0</v>
      </c>
      <c r="Q130" s="215">
        <f t="shared" si="359"/>
        <v>0</v>
      </c>
      <c r="R130" s="215">
        <f>J130+L130+N130+P130-I130-K130-M130-O130</f>
        <v>0</v>
      </c>
      <c r="S130" s="649">
        <f t="shared" ref="S130:S134" si="404">IF(ROUND(I130+K130+M130+O130,3)&gt;0,R130/ROUND(I130+K130+M130+O130,3),0)</f>
        <v>0</v>
      </c>
      <c r="T130" s="628" t="s">
        <v>1016</v>
      </c>
    </row>
    <row r="131" spans="1:20" ht="45.95" hidden="1" customHeight="1">
      <c r="A131" s="403" t="s">
        <v>1009</v>
      </c>
      <c r="B131" s="949" t="s">
        <v>1010</v>
      </c>
      <c r="C131" s="950"/>
      <c r="D131" s="215">
        <v>0</v>
      </c>
      <c r="E131" s="215">
        <v>0</v>
      </c>
      <c r="F131" s="215">
        <v>0</v>
      </c>
      <c r="G131" s="215">
        <v>0</v>
      </c>
      <c r="H131" s="215">
        <v>0</v>
      </c>
      <c r="I131" s="215">
        <v>0</v>
      </c>
      <c r="J131" s="215">
        <v>0</v>
      </c>
      <c r="K131" s="215">
        <v>0</v>
      </c>
      <c r="L131" s="215">
        <v>0</v>
      </c>
      <c r="M131" s="215">
        <v>0</v>
      </c>
      <c r="N131" s="215">
        <v>0</v>
      </c>
      <c r="O131" s="215">
        <v>0</v>
      </c>
      <c r="P131" s="215">
        <v>0</v>
      </c>
      <c r="Q131" s="215">
        <v>0</v>
      </c>
      <c r="R131" s="215">
        <v>0</v>
      </c>
      <c r="S131" s="649">
        <f t="shared" si="404"/>
        <v>0</v>
      </c>
      <c r="T131" s="628" t="s">
        <v>1016</v>
      </c>
    </row>
    <row r="132" spans="1:20" ht="45.95" hidden="1" customHeight="1">
      <c r="A132" s="403" t="s">
        <v>1011</v>
      </c>
      <c r="B132" s="949" t="s">
        <v>1224</v>
      </c>
      <c r="C132" s="950"/>
      <c r="D132" s="215">
        <v>0</v>
      </c>
      <c r="E132" s="215">
        <v>0</v>
      </c>
      <c r="F132" s="215">
        <v>0</v>
      </c>
      <c r="G132" s="215">
        <v>0</v>
      </c>
      <c r="H132" s="215">
        <v>0</v>
      </c>
      <c r="I132" s="215">
        <v>0</v>
      </c>
      <c r="J132" s="215">
        <v>0</v>
      </c>
      <c r="K132" s="215">
        <v>0</v>
      </c>
      <c r="L132" s="215">
        <v>0</v>
      </c>
      <c r="M132" s="215">
        <v>0</v>
      </c>
      <c r="N132" s="215">
        <v>0</v>
      </c>
      <c r="O132" s="215">
        <v>0</v>
      </c>
      <c r="P132" s="215">
        <v>0</v>
      </c>
      <c r="Q132" s="215">
        <v>0</v>
      </c>
      <c r="R132" s="215">
        <v>0</v>
      </c>
      <c r="S132" s="649">
        <f t="shared" si="404"/>
        <v>0</v>
      </c>
      <c r="T132" s="628" t="s">
        <v>1016</v>
      </c>
    </row>
    <row r="133" spans="1:20" ht="45.95" hidden="1" customHeight="1">
      <c r="A133" s="403" t="s">
        <v>225</v>
      </c>
      <c r="B133" s="949" t="s">
        <v>1013</v>
      </c>
      <c r="C133" s="950"/>
      <c r="D133" s="215">
        <v>0</v>
      </c>
      <c r="E133" s="215">
        <v>0</v>
      </c>
      <c r="F133" s="215">
        <v>0</v>
      </c>
      <c r="G133" s="215">
        <v>0</v>
      </c>
      <c r="H133" s="215">
        <v>0</v>
      </c>
      <c r="I133" s="215">
        <v>0</v>
      </c>
      <c r="J133" s="215">
        <v>0</v>
      </c>
      <c r="K133" s="215">
        <v>0</v>
      </c>
      <c r="L133" s="215">
        <v>0</v>
      </c>
      <c r="M133" s="215">
        <v>0</v>
      </c>
      <c r="N133" s="215">
        <v>0</v>
      </c>
      <c r="O133" s="215">
        <v>0</v>
      </c>
      <c r="P133" s="215">
        <v>0</v>
      </c>
      <c r="Q133" s="215">
        <v>0</v>
      </c>
      <c r="R133" s="215">
        <v>0</v>
      </c>
      <c r="S133" s="649">
        <f t="shared" si="404"/>
        <v>0</v>
      </c>
      <c r="T133" s="628" t="s">
        <v>1016</v>
      </c>
    </row>
    <row r="134" spans="1:20" ht="45.95" hidden="1" customHeight="1">
      <c r="A134" s="403" t="s">
        <v>298</v>
      </c>
      <c r="B134" s="949" t="s">
        <v>1014</v>
      </c>
      <c r="C134" s="950"/>
      <c r="D134" s="215">
        <v>0</v>
      </c>
      <c r="E134" s="215">
        <v>0</v>
      </c>
      <c r="F134" s="215">
        <v>0</v>
      </c>
      <c r="G134" s="215">
        <v>0</v>
      </c>
      <c r="H134" s="215">
        <v>0</v>
      </c>
      <c r="I134" s="215">
        <v>0</v>
      </c>
      <c r="J134" s="215">
        <v>0</v>
      </c>
      <c r="K134" s="215">
        <v>0</v>
      </c>
      <c r="L134" s="215">
        <v>0</v>
      </c>
      <c r="M134" s="215">
        <v>0</v>
      </c>
      <c r="N134" s="215">
        <v>0</v>
      </c>
      <c r="O134" s="215">
        <v>0</v>
      </c>
      <c r="P134" s="215">
        <v>0</v>
      </c>
      <c r="Q134" s="215">
        <v>0</v>
      </c>
      <c r="R134" s="215">
        <v>0</v>
      </c>
      <c r="S134" s="649">
        <f t="shared" si="404"/>
        <v>0</v>
      </c>
      <c r="T134" s="628" t="s">
        <v>1016</v>
      </c>
    </row>
    <row r="135" spans="1:20" s="807" customFormat="1" ht="45.95" customHeight="1">
      <c r="A135" s="658" t="s">
        <v>300</v>
      </c>
      <c r="B135" s="1055" t="s">
        <v>1015</v>
      </c>
      <c r="C135" s="1056"/>
      <c r="D135" s="660">
        <f t="shared" ref="D135:R135" si="405">SUM(D136:D138)</f>
        <v>11.823999999999998</v>
      </c>
      <c r="E135" s="660">
        <f t="shared" si="405"/>
        <v>0</v>
      </c>
      <c r="F135" s="660">
        <f t="shared" si="405"/>
        <v>11.823999999999998</v>
      </c>
      <c r="G135" s="660">
        <f t="shared" si="405"/>
        <v>7.2439999999999998</v>
      </c>
      <c r="H135" s="660">
        <f t="shared" si="405"/>
        <v>7.6150000000000002</v>
      </c>
      <c r="I135" s="660">
        <f t="shared" si="405"/>
        <v>0</v>
      </c>
      <c r="J135" s="660">
        <f t="shared" si="405"/>
        <v>0</v>
      </c>
      <c r="K135" s="660">
        <f t="shared" si="405"/>
        <v>7.2439999999999998</v>
      </c>
      <c r="L135" s="660">
        <f t="shared" si="405"/>
        <v>7.6150000000000002</v>
      </c>
      <c r="M135" s="660">
        <f t="shared" si="405"/>
        <v>0</v>
      </c>
      <c r="N135" s="660">
        <f t="shared" si="405"/>
        <v>0</v>
      </c>
      <c r="O135" s="660">
        <f t="shared" si="405"/>
        <v>0</v>
      </c>
      <c r="P135" s="660">
        <f t="shared" si="405"/>
        <v>0</v>
      </c>
      <c r="Q135" s="660">
        <f t="shared" si="405"/>
        <v>4.2089999999999996</v>
      </c>
      <c r="R135" s="660">
        <f t="shared" si="405"/>
        <v>0.37100000000000066</v>
      </c>
      <c r="S135" s="801">
        <f>IF(ROUND(I135+K135+M135+O135,3)&gt;0,R135/ROUND(I135+K135+M135+O135,3),0)</f>
        <v>5.1214798453892971E-2</v>
      </c>
      <c r="T135" s="802" t="s">
        <v>1016</v>
      </c>
    </row>
    <row r="136" spans="1:20" ht="72" customHeight="1">
      <c r="A136" s="396" t="s">
        <v>300</v>
      </c>
      <c r="B136" s="643" t="s">
        <v>1263</v>
      </c>
      <c r="C136" s="644" t="s">
        <v>1264</v>
      </c>
      <c r="D136" s="215">
        <v>0.26400000000000001</v>
      </c>
      <c r="E136" s="215">
        <v>0</v>
      </c>
      <c r="F136" s="215">
        <f t="shared" ref="F136" si="406">D136-E136</f>
        <v>0.26400000000000001</v>
      </c>
      <c r="G136" s="215">
        <f>K136</f>
        <v>0.26400000000000001</v>
      </c>
      <c r="H136" s="215">
        <f>J136+L136+N136+P136</f>
        <v>0</v>
      </c>
      <c r="I136" s="215">
        <v>0</v>
      </c>
      <c r="J136" s="215">
        <v>0</v>
      </c>
      <c r="K136" s="215">
        <v>0.26400000000000001</v>
      </c>
      <c r="L136" s="626">
        <v>0</v>
      </c>
      <c r="M136" s="215">
        <v>0</v>
      </c>
      <c r="N136" s="215">
        <v>0</v>
      </c>
      <c r="O136" s="215">
        <v>0</v>
      </c>
      <c r="P136" s="215">
        <v>0</v>
      </c>
      <c r="Q136" s="215">
        <f>F136-H136</f>
        <v>0.26400000000000001</v>
      </c>
      <c r="R136" s="215">
        <f t="shared" ref="R136" si="407">J136+L136+N136+P136-I136-K136-M136-O136</f>
        <v>-0.26400000000000001</v>
      </c>
      <c r="S136" s="800">
        <f t="shared" ref="S136" si="408">IF(ROUND(I136+K136+M136+O136,3)&gt;0,R136/ROUND(I136+K136+M136+O136,3),0)</f>
        <v>-1</v>
      </c>
      <c r="T136" s="634"/>
    </row>
    <row r="137" spans="1:20" ht="72" customHeight="1">
      <c r="A137" s="396" t="s">
        <v>300</v>
      </c>
      <c r="B137" s="643" t="s">
        <v>1266</v>
      </c>
      <c r="C137" s="644" t="s">
        <v>1267</v>
      </c>
      <c r="D137" s="215">
        <v>8.76</v>
      </c>
      <c r="E137" s="215">
        <v>0</v>
      </c>
      <c r="F137" s="215">
        <f t="shared" ref="F137:F138" si="409">D137-E137</f>
        <v>8.76</v>
      </c>
      <c r="G137" s="215">
        <f t="shared" ref="G137:G138" si="410">K137</f>
        <v>4.18</v>
      </c>
      <c r="H137" s="215">
        <f t="shared" ref="H137:H138" si="411">J137+L137+N137+P137</f>
        <v>3.5750000000000002</v>
      </c>
      <c r="I137" s="215">
        <v>0</v>
      </c>
      <c r="J137" s="215">
        <v>0</v>
      </c>
      <c r="K137" s="215">
        <v>4.18</v>
      </c>
      <c r="L137" s="626">
        <v>3.5750000000000002</v>
      </c>
      <c r="M137" s="215">
        <v>0</v>
      </c>
      <c r="N137" s="215">
        <v>0</v>
      </c>
      <c r="O137" s="215">
        <v>0</v>
      </c>
      <c r="P137" s="215">
        <v>0</v>
      </c>
      <c r="Q137" s="215">
        <f t="shared" ref="Q137:Q138" si="412">F137-H137</f>
        <v>5.1849999999999996</v>
      </c>
      <c r="R137" s="215">
        <f t="shared" ref="R137:R138" si="413">J137+L137+N137+P137-I137-K137-M137-O137</f>
        <v>-0.60499999999999954</v>
      </c>
      <c r="S137" s="800">
        <f t="shared" ref="S137:S138" si="414">IF(ROUND(I137+K137+M137+O137,3)&gt;0,R137/ROUND(I137+K137+M137+O137,3),0)</f>
        <v>-0.14473684210526305</v>
      </c>
      <c r="T137" s="792" t="s">
        <v>1282</v>
      </c>
    </row>
    <row r="138" spans="1:20" ht="72" customHeight="1">
      <c r="A138" s="396" t="s">
        <v>300</v>
      </c>
      <c r="B138" s="643" t="s">
        <v>1268</v>
      </c>
      <c r="C138" s="644" t="s">
        <v>1269</v>
      </c>
      <c r="D138" s="215">
        <v>2.8</v>
      </c>
      <c r="E138" s="215">
        <v>0</v>
      </c>
      <c r="F138" s="215">
        <f t="shared" si="409"/>
        <v>2.8</v>
      </c>
      <c r="G138" s="215">
        <f t="shared" si="410"/>
        <v>2.8</v>
      </c>
      <c r="H138" s="215">
        <f t="shared" si="411"/>
        <v>4.04</v>
      </c>
      <c r="I138" s="215">
        <v>0</v>
      </c>
      <c r="J138" s="215">
        <v>0</v>
      </c>
      <c r="K138" s="215">
        <v>2.8</v>
      </c>
      <c r="L138" s="626">
        <v>4.04</v>
      </c>
      <c r="M138" s="215">
        <v>0</v>
      </c>
      <c r="N138" s="215">
        <v>0</v>
      </c>
      <c r="O138" s="215">
        <v>0</v>
      </c>
      <c r="P138" s="215">
        <v>0</v>
      </c>
      <c r="Q138" s="215">
        <f t="shared" si="412"/>
        <v>-1.2400000000000002</v>
      </c>
      <c r="R138" s="215">
        <f t="shared" si="413"/>
        <v>1.2400000000000002</v>
      </c>
      <c r="S138" s="800">
        <f t="shared" si="414"/>
        <v>0.44285714285714295</v>
      </c>
      <c r="T138" s="792" t="s">
        <v>1283</v>
      </c>
    </row>
    <row r="139" spans="1:20" ht="33" customHeight="1">
      <c r="A139" s="650">
        <v>0.1</v>
      </c>
      <c r="B139" s="949" t="s">
        <v>961</v>
      </c>
      <c r="C139" s="950"/>
      <c r="D139" s="215">
        <f>D20</f>
        <v>0</v>
      </c>
      <c r="E139" s="215">
        <f>E20</f>
        <v>0</v>
      </c>
      <c r="F139" s="215">
        <f>F20</f>
        <v>0</v>
      </c>
      <c r="G139" s="215">
        <f>I139+K139+M139+O139</f>
        <v>0</v>
      </c>
      <c r="H139" s="215">
        <f>J139+L139+N139+P139</f>
        <v>0</v>
      </c>
      <c r="I139" s="215">
        <f t="shared" ref="I139:P139" si="415">I20</f>
        <v>0</v>
      </c>
      <c r="J139" s="215">
        <f t="shared" si="415"/>
        <v>0</v>
      </c>
      <c r="K139" s="215">
        <f t="shared" si="415"/>
        <v>0</v>
      </c>
      <c r="L139" s="215">
        <f t="shared" si="415"/>
        <v>0</v>
      </c>
      <c r="M139" s="215">
        <f t="shared" si="415"/>
        <v>0</v>
      </c>
      <c r="N139" s="215">
        <f t="shared" si="415"/>
        <v>0</v>
      </c>
      <c r="O139" s="215">
        <f t="shared" si="415"/>
        <v>0</v>
      </c>
      <c r="P139" s="215">
        <f t="shared" si="415"/>
        <v>0</v>
      </c>
      <c r="Q139" s="215">
        <f>F139-H139</f>
        <v>0</v>
      </c>
      <c r="R139" s="215">
        <f>J139+L139+N139+P139-I139-K139-M139-O139</f>
        <v>0</v>
      </c>
      <c r="S139" s="799">
        <f t="shared" ref="S139:S145" si="416">IF(ROUND(I139+K139+M139+O139,3)&gt;0,R139/ROUND(I139+K139+M139+O139,3),0)</f>
        <v>0</v>
      </c>
      <c r="T139" s="628" t="s">
        <v>1016</v>
      </c>
    </row>
    <row r="140" spans="1:20" ht="33" customHeight="1">
      <c r="A140" s="650">
        <v>0.2</v>
      </c>
      <c r="B140" s="949" t="s">
        <v>962</v>
      </c>
      <c r="C140" s="950"/>
      <c r="D140" s="215">
        <f>D65</f>
        <v>266.01728960000003</v>
      </c>
      <c r="E140" s="215">
        <f>E65</f>
        <v>65.861063999999999</v>
      </c>
      <c r="F140" s="215">
        <f>F65</f>
        <v>200.1562256</v>
      </c>
      <c r="G140" s="215">
        <f>G65</f>
        <v>55.376288000000002</v>
      </c>
      <c r="H140" s="215">
        <f t="shared" ref="H140:R140" si="417">H65</f>
        <v>41.215001600000001</v>
      </c>
      <c r="I140" s="215">
        <f t="shared" si="417"/>
        <v>17.938486739999998</v>
      </c>
      <c r="J140" s="215">
        <f t="shared" si="417"/>
        <v>17.938486739999998</v>
      </c>
      <c r="K140" s="215">
        <f t="shared" si="417"/>
        <v>1.1800000000000002</v>
      </c>
      <c r="L140" s="215">
        <f t="shared" si="417"/>
        <v>23.276514859999999</v>
      </c>
      <c r="M140" s="215">
        <f t="shared" si="417"/>
        <v>22.389514860000002</v>
      </c>
      <c r="N140" s="215">
        <f t="shared" si="417"/>
        <v>0</v>
      </c>
      <c r="O140" s="215">
        <f t="shared" si="417"/>
        <v>13.868286400000006</v>
      </c>
      <c r="P140" s="215">
        <f t="shared" si="417"/>
        <v>0</v>
      </c>
      <c r="Q140" s="215">
        <f t="shared" si="417"/>
        <v>158.94122400000003</v>
      </c>
      <c r="R140" s="215">
        <f t="shared" si="417"/>
        <v>-14.161286400000012</v>
      </c>
      <c r="S140" s="799">
        <f t="shared" si="416"/>
        <v>-0.25572967350476766</v>
      </c>
      <c r="T140" s="628" t="s">
        <v>1016</v>
      </c>
    </row>
    <row r="141" spans="1:20" ht="33" customHeight="1">
      <c r="A141" s="650">
        <v>0.3</v>
      </c>
      <c r="B141" s="949" t="s">
        <v>963</v>
      </c>
      <c r="C141" s="950"/>
      <c r="D141" s="215">
        <f>D130</f>
        <v>0</v>
      </c>
      <c r="E141" s="215">
        <f>E130</f>
        <v>0</v>
      </c>
      <c r="F141" s="215">
        <f>F130</f>
        <v>0</v>
      </c>
      <c r="G141" s="215">
        <f t="shared" si="401"/>
        <v>0</v>
      </c>
      <c r="H141" s="215">
        <f t="shared" si="402"/>
        <v>0</v>
      </c>
      <c r="I141" s="215">
        <f t="shared" ref="I141:P141" si="418">I130</f>
        <v>0</v>
      </c>
      <c r="J141" s="215">
        <f t="shared" si="418"/>
        <v>0</v>
      </c>
      <c r="K141" s="215">
        <f t="shared" si="418"/>
        <v>0</v>
      </c>
      <c r="L141" s="215">
        <f t="shared" si="418"/>
        <v>0</v>
      </c>
      <c r="M141" s="215">
        <f t="shared" si="418"/>
        <v>0</v>
      </c>
      <c r="N141" s="215">
        <f t="shared" si="418"/>
        <v>0</v>
      </c>
      <c r="O141" s="215">
        <f t="shared" si="418"/>
        <v>0</v>
      </c>
      <c r="P141" s="215">
        <f t="shared" si="418"/>
        <v>0</v>
      </c>
      <c r="Q141" s="215">
        <f t="shared" si="359"/>
        <v>0</v>
      </c>
      <c r="R141" s="215">
        <f>J141+L141+N141+P141-I141-K141-M141-O141</f>
        <v>0</v>
      </c>
      <c r="S141" s="799">
        <f t="shared" si="416"/>
        <v>0</v>
      </c>
      <c r="T141" s="628" t="s">
        <v>1016</v>
      </c>
    </row>
    <row r="142" spans="1:20" ht="33" customHeight="1">
      <c r="A142" s="650">
        <v>0.4</v>
      </c>
      <c r="B142" s="949" t="s">
        <v>964</v>
      </c>
      <c r="C142" s="950"/>
      <c r="D142" s="215">
        <f t="shared" ref="D142:F144" si="419">D133</f>
        <v>0</v>
      </c>
      <c r="E142" s="215">
        <f t="shared" si="419"/>
        <v>0</v>
      </c>
      <c r="F142" s="215">
        <f t="shared" si="419"/>
        <v>0</v>
      </c>
      <c r="G142" s="215">
        <f t="shared" si="401"/>
        <v>0</v>
      </c>
      <c r="H142" s="215">
        <f t="shared" si="402"/>
        <v>0</v>
      </c>
      <c r="I142" s="215">
        <f t="shared" ref="I142:P143" si="420">I133</f>
        <v>0</v>
      </c>
      <c r="J142" s="215">
        <f t="shared" si="420"/>
        <v>0</v>
      </c>
      <c r="K142" s="215">
        <f t="shared" si="420"/>
        <v>0</v>
      </c>
      <c r="L142" s="215">
        <f t="shared" si="420"/>
        <v>0</v>
      </c>
      <c r="M142" s="215">
        <f t="shared" si="420"/>
        <v>0</v>
      </c>
      <c r="N142" s="215">
        <f t="shared" si="420"/>
        <v>0</v>
      </c>
      <c r="O142" s="215">
        <f t="shared" si="420"/>
        <v>0</v>
      </c>
      <c r="P142" s="215">
        <f t="shared" si="420"/>
        <v>0</v>
      </c>
      <c r="Q142" s="215">
        <f t="shared" si="359"/>
        <v>0</v>
      </c>
      <c r="R142" s="215">
        <f>J142+L142+N142+P142-I142-K142-M142-O142</f>
        <v>0</v>
      </c>
      <c r="S142" s="799">
        <f t="shared" si="416"/>
        <v>0</v>
      </c>
      <c r="T142" s="628" t="s">
        <v>1016</v>
      </c>
    </row>
    <row r="143" spans="1:20" ht="33" customHeight="1">
      <c r="A143" s="650">
        <v>0.5</v>
      </c>
      <c r="B143" s="949" t="s">
        <v>965</v>
      </c>
      <c r="C143" s="950"/>
      <c r="D143" s="215">
        <f t="shared" si="419"/>
        <v>0</v>
      </c>
      <c r="E143" s="215">
        <f t="shared" si="419"/>
        <v>0</v>
      </c>
      <c r="F143" s="215">
        <f t="shared" si="419"/>
        <v>0</v>
      </c>
      <c r="G143" s="215">
        <f t="shared" si="401"/>
        <v>0</v>
      </c>
      <c r="H143" s="215">
        <f t="shared" si="402"/>
        <v>0</v>
      </c>
      <c r="I143" s="215">
        <f t="shared" si="420"/>
        <v>0</v>
      </c>
      <c r="J143" s="215">
        <f t="shared" si="420"/>
        <v>0</v>
      </c>
      <c r="K143" s="215">
        <f t="shared" si="420"/>
        <v>0</v>
      </c>
      <c r="L143" s="215">
        <f t="shared" si="420"/>
        <v>0</v>
      </c>
      <c r="M143" s="215">
        <f t="shared" si="420"/>
        <v>0</v>
      </c>
      <c r="N143" s="215">
        <f t="shared" si="420"/>
        <v>0</v>
      </c>
      <c r="O143" s="215">
        <f t="shared" si="420"/>
        <v>0</v>
      </c>
      <c r="P143" s="215">
        <f t="shared" si="420"/>
        <v>0</v>
      </c>
      <c r="Q143" s="215">
        <f t="shared" si="359"/>
        <v>0</v>
      </c>
      <c r="R143" s="215">
        <f>J143+L143+N143+P143-I143-K143-M143-O143</f>
        <v>0</v>
      </c>
      <c r="S143" s="799">
        <f t="shared" si="416"/>
        <v>0</v>
      </c>
      <c r="T143" s="628" t="s">
        <v>1016</v>
      </c>
    </row>
    <row r="144" spans="1:20" ht="33" customHeight="1" thickBot="1">
      <c r="A144" s="645">
        <v>0.6</v>
      </c>
      <c r="B144" s="1059" t="s">
        <v>966</v>
      </c>
      <c r="C144" s="1060"/>
      <c r="D144" s="202">
        <f t="shared" si="419"/>
        <v>11.823999999999998</v>
      </c>
      <c r="E144" s="202">
        <f t="shared" si="419"/>
        <v>0</v>
      </c>
      <c r="F144" s="202">
        <f t="shared" si="419"/>
        <v>11.823999999999998</v>
      </c>
      <c r="G144" s="215">
        <f>G135</f>
        <v>7.2439999999999998</v>
      </c>
      <c r="H144" s="215">
        <f t="shared" ref="H144:R144" si="421">H135</f>
        <v>7.6150000000000002</v>
      </c>
      <c r="I144" s="215">
        <f t="shared" si="421"/>
        <v>0</v>
      </c>
      <c r="J144" s="215">
        <f t="shared" si="421"/>
        <v>0</v>
      </c>
      <c r="K144" s="215">
        <f t="shared" si="421"/>
        <v>7.2439999999999998</v>
      </c>
      <c r="L144" s="215">
        <f t="shared" si="421"/>
        <v>7.6150000000000002</v>
      </c>
      <c r="M144" s="215">
        <f t="shared" si="421"/>
        <v>0</v>
      </c>
      <c r="N144" s="215">
        <f t="shared" si="421"/>
        <v>0</v>
      </c>
      <c r="O144" s="215">
        <f t="shared" si="421"/>
        <v>0</v>
      </c>
      <c r="P144" s="215">
        <f t="shared" si="421"/>
        <v>0</v>
      </c>
      <c r="Q144" s="215">
        <f t="shared" si="421"/>
        <v>4.2089999999999996</v>
      </c>
      <c r="R144" s="215">
        <f t="shared" si="421"/>
        <v>0.37100000000000066</v>
      </c>
      <c r="S144" s="808">
        <f t="shared" si="416"/>
        <v>5.1214798453892971E-2</v>
      </c>
      <c r="T144" s="627" t="s">
        <v>1016</v>
      </c>
    </row>
    <row r="145" spans="1:20" s="612" customFormat="1" ht="36" customHeight="1" thickBot="1">
      <c r="A145" s="1042" t="s">
        <v>177</v>
      </c>
      <c r="B145" s="1043"/>
      <c r="C145" s="1044"/>
      <c r="D145" s="646">
        <f>SUM(D139,D140,D141,D142,D143,D144)</f>
        <v>277.84128960000004</v>
      </c>
      <c r="E145" s="646">
        <f>SUM(E139,E140,E141,E142,E143,E144)</f>
        <v>65.861063999999999</v>
      </c>
      <c r="F145" s="646">
        <f>SUM(F139,F140,F141,F142,F143,F144)</f>
        <v>211.98022559999998</v>
      </c>
      <c r="G145" s="890">
        <f>SUM(G139:G144)</f>
        <v>62.620288000000002</v>
      </c>
      <c r="H145" s="890">
        <f t="shared" ref="H145:K145" si="422">SUM(H139:H144)</f>
        <v>48.830001600000003</v>
      </c>
      <c r="I145" s="646">
        <f t="shared" si="422"/>
        <v>17.938486739999998</v>
      </c>
      <c r="J145" s="646">
        <f t="shared" si="422"/>
        <v>17.938486739999998</v>
      </c>
      <c r="K145" s="646">
        <f t="shared" si="422"/>
        <v>8.4239999999999995</v>
      </c>
      <c r="L145" s="646">
        <f>SUM(L139,L140,L141,L142,L143,L144)</f>
        <v>30.891514860000001</v>
      </c>
      <c r="M145" s="646">
        <f t="shared" ref="M145:P145" si="423">SUM(M139,M140,M141,M142,M143,M144)</f>
        <v>22.389514860000002</v>
      </c>
      <c r="N145" s="646">
        <f>SUM(N139,N140,N141,N142,N143,N144)</f>
        <v>0</v>
      </c>
      <c r="O145" s="646">
        <f t="shared" si="423"/>
        <v>13.868286400000006</v>
      </c>
      <c r="P145" s="646">
        <f t="shared" si="423"/>
        <v>0</v>
      </c>
      <c r="Q145" s="646">
        <f t="shared" si="359"/>
        <v>163.15022399999998</v>
      </c>
      <c r="R145" s="646">
        <f>J145+L145+N145+P145-I145-K145-M145-O145</f>
        <v>-13.790286400000003</v>
      </c>
      <c r="S145" s="809">
        <f t="shared" si="416"/>
        <v>-0.22022175662727569</v>
      </c>
      <c r="T145" s="648" t="s">
        <v>1016</v>
      </c>
    </row>
    <row r="147" spans="1:20">
      <c r="I147" s="652"/>
    </row>
    <row r="148" spans="1:20">
      <c r="I148" s="652"/>
    </row>
    <row r="149" spans="1:20">
      <c r="I149" s="652"/>
    </row>
    <row r="157" spans="1:20">
      <c r="O157" s="6" t="s">
        <v>883</v>
      </c>
    </row>
  </sheetData>
  <autoFilter ref="A18:BR145"/>
  <customSheetViews>
    <customSheetView guid="{500C2F4F-1743-499A-A051-20565DBF52B2}" scale="80" showPageBreaks="1" printArea="1" view="pageBreakPreview">
      <selection activeCell="A5" sqref="A5:T5"/>
      <colBreaks count="1" manualBreakCount="1">
        <brk id="10" max="19" man="1"/>
      </colBreaks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70">
    <mergeCell ref="B141:C141"/>
    <mergeCell ref="B142:C142"/>
    <mergeCell ref="B143:C143"/>
    <mergeCell ref="B144:C144"/>
    <mergeCell ref="B133:C133"/>
    <mergeCell ref="B134:C134"/>
    <mergeCell ref="B135:C135"/>
    <mergeCell ref="B139:C139"/>
    <mergeCell ref="B140:C140"/>
    <mergeCell ref="B122:C122"/>
    <mergeCell ref="B126:C126"/>
    <mergeCell ref="B130:C130"/>
    <mergeCell ref="B131:C131"/>
    <mergeCell ref="B132:C132"/>
    <mergeCell ref="B105:C105"/>
    <mergeCell ref="B109:C109"/>
    <mergeCell ref="B113:C113"/>
    <mergeCell ref="B117:C117"/>
    <mergeCell ref="B121:C121"/>
    <mergeCell ref="B88:C88"/>
    <mergeCell ref="B89:C89"/>
    <mergeCell ref="B93:C93"/>
    <mergeCell ref="B97:C97"/>
    <mergeCell ref="B101:C101"/>
    <mergeCell ref="B67:C67"/>
    <mergeCell ref="B75:C75"/>
    <mergeCell ref="B80:C80"/>
    <mergeCell ref="B81:C81"/>
    <mergeCell ref="B84:C84"/>
    <mergeCell ref="B56:C56"/>
    <mergeCell ref="B57:C57"/>
    <mergeCell ref="B61:C61"/>
    <mergeCell ref="B65:C65"/>
    <mergeCell ref="B66:C66"/>
    <mergeCell ref="A4:T4"/>
    <mergeCell ref="A5:T5"/>
    <mergeCell ref="A7:T7"/>
    <mergeCell ref="A8:T8"/>
    <mergeCell ref="A10:T10"/>
    <mergeCell ref="A12:T12"/>
    <mergeCell ref="A13:T13"/>
    <mergeCell ref="D15:D17"/>
    <mergeCell ref="F15:F17"/>
    <mergeCell ref="Q15:Q17"/>
    <mergeCell ref="I16:J16"/>
    <mergeCell ref="K16:L16"/>
    <mergeCell ref="G15:P15"/>
    <mergeCell ref="R16:R17"/>
    <mergeCell ref="S16:S17"/>
    <mergeCell ref="E15:E17"/>
    <mergeCell ref="A14:T14"/>
    <mergeCell ref="A15:A17"/>
    <mergeCell ref="B15:B17"/>
    <mergeCell ref="C15:C17"/>
    <mergeCell ref="A145:C145"/>
    <mergeCell ref="T15:T17"/>
    <mergeCell ref="G16:H16"/>
    <mergeCell ref="R15:S15"/>
    <mergeCell ref="M16:N16"/>
    <mergeCell ref="O16:P16"/>
    <mergeCell ref="A19:T19"/>
    <mergeCell ref="B20:C20"/>
    <mergeCell ref="B21:C21"/>
    <mergeCell ref="B22:C22"/>
    <mergeCell ref="B35:C35"/>
    <mergeCell ref="B39:C39"/>
    <mergeCell ref="B43:C43"/>
    <mergeCell ref="B44:C44"/>
    <mergeCell ref="B48:C48"/>
    <mergeCell ref="B52:C52"/>
  </mergeCells>
  <conditionalFormatting sqref="I20:P64 I72:P75 K76:P79 I80:P80 H136:P139 L145:P145 I83:P134 I66:P66 I141:P143">
    <cfRule type="cellIs" dxfId="24" priority="18" operator="greaterThan">
      <formula>0</formula>
    </cfRule>
  </conditionalFormatting>
  <conditionalFormatting sqref="G136:G138">
    <cfRule type="cellIs" dxfId="23" priority="17" operator="greaterThan">
      <formula>0</formula>
    </cfRule>
  </conditionalFormatting>
  <conditionalFormatting sqref="G145:K145">
    <cfRule type="cellIs" dxfId="22" priority="15" operator="greaterThan">
      <formula>0</formula>
    </cfRule>
  </conditionalFormatting>
  <conditionalFormatting sqref="G140:R140">
    <cfRule type="cellIs" dxfId="21" priority="12" operator="greaterThan">
      <formula>0</formula>
    </cfRule>
  </conditionalFormatting>
  <conditionalFormatting sqref="G144:R144">
    <cfRule type="cellIs" dxfId="20" priority="11" operator="greaterThan">
      <formula>0</formula>
    </cfRule>
  </conditionalFormatting>
  <conditionalFormatting sqref="I68:P71">
    <cfRule type="cellIs" dxfId="19" priority="10" operator="greaterThan">
      <formula>0</formula>
    </cfRule>
  </conditionalFormatting>
  <conditionalFormatting sqref="G68:G71">
    <cfRule type="cellIs" dxfId="18" priority="9" operator="greaterThan">
      <formula>0</formula>
    </cfRule>
  </conditionalFormatting>
  <conditionalFormatting sqref="H68:H71">
    <cfRule type="cellIs" dxfId="17" priority="8" operator="greaterThan">
      <formula>0</formula>
    </cfRule>
  </conditionalFormatting>
  <conditionalFormatting sqref="G76:J79">
    <cfRule type="cellIs" dxfId="16" priority="7" operator="greaterThan">
      <formula>0</formula>
    </cfRule>
  </conditionalFormatting>
  <conditionalFormatting sqref="E76:F79">
    <cfRule type="cellIs" dxfId="15" priority="6" operator="greaterThan">
      <formula>0</formula>
    </cfRule>
  </conditionalFormatting>
  <conditionalFormatting sqref="I82:N82 P82">
    <cfRule type="cellIs" dxfId="14" priority="5" operator="greaterThan">
      <formula>0</formula>
    </cfRule>
  </conditionalFormatting>
  <conditionalFormatting sqref="G82">
    <cfRule type="cellIs" dxfId="13" priority="4" operator="greaterThan">
      <formula>0</formula>
    </cfRule>
  </conditionalFormatting>
  <conditionalFormatting sqref="H82">
    <cfRule type="cellIs" dxfId="12" priority="3" operator="greaterThan">
      <formula>0</formula>
    </cfRule>
  </conditionalFormatting>
  <conditionalFormatting sqref="O82">
    <cfRule type="cellIs" dxfId="11" priority="1" operator="greaterThan">
      <formula>0</formula>
    </cfRule>
  </conditionalFormatting>
  <dataValidations count="1">
    <dataValidation allowBlank="1" showInputMessage="1" showErrorMessage="1" errorTitle="ОШИБКА ВВОДА" error="Необходимо вводить только числа с использованием точки в качестве десятичного разделителя" sqref="N76:N79 J68:J71 N68:N71 J82 N82"/>
  </dataValidations>
  <printOptions horizontalCentered="1"/>
  <pageMargins left="0" right="0" top="0" bottom="0" header="0" footer="0"/>
  <pageSetup paperSize="9" scale="40" fitToHeight="0" orientation="landscape" r:id="rId2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66"/>
  </sheetPr>
  <dimension ref="A1:AD140"/>
  <sheetViews>
    <sheetView zoomScale="50" zoomScaleNormal="50" zoomScaleSheetLayoutView="55" workbookViewId="0">
      <selection activeCell="A5" sqref="A5:X5"/>
    </sheetView>
  </sheetViews>
  <sheetFormatPr defaultColWidth="9" defaultRowHeight="15.75"/>
  <cols>
    <col min="1" max="1" width="11.25" style="6" customWidth="1"/>
    <col min="2" max="2" width="73.125" style="6" customWidth="1"/>
    <col min="3" max="3" width="19.375" style="6" customWidth="1"/>
    <col min="4" max="4" width="14" style="6" customWidth="1"/>
    <col min="5" max="5" width="11.875" style="6" customWidth="1"/>
    <col min="6" max="7" width="12.625" style="6" customWidth="1"/>
    <col min="8" max="10" width="11.875" style="6" customWidth="1"/>
    <col min="11" max="12" width="12.5" style="6" customWidth="1"/>
    <col min="13" max="13" width="11.875" style="6" customWidth="1"/>
    <col min="14" max="14" width="8.75" style="6" customWidth="1"/>
    <col min="15" max="15" width="12.875" style="6" customWidth="1"/>
    <col min="16" max="16" width="8.75" style="6" customWidth="1"/>
    <col min="17" max="17" width="12.875" style="6" customWidth="1"/>
    <col min="18" max="18" width="8.75" style="6" customWidth="1"/>
    <col min="19" max="19" width="12.875" style="6" customWidth="1"/>
    <col min="20" max="20" width="8.75" style="6" customWidth="1"/>
    <col min="21" max="21" width="12.875" style="6" customWidth="1"/>
    <col min="22" max="22" width="8.75" style="6" customWidth="1"/>
    <col min="23" max="23" width="12.875" style="6" customWidth="1"/>
    <col min="24" max="24" width="31.25" style="6" customWidth="1"/>
    <col min="25" max="25" width="12.125" style="6" customWidth="1"/>
    <col min="26" max="26" width="10.625" style="6" customWidth="1"/>
    <col min="27" max="27" width="22.75" style="6" customWidth="1"/>
    <col min="28" max="65" width="10.625" style="6" customWidth="1"/>
    <col min="66" max="66" width="12.125" style="6" customWidth="1"/>
    <col min="67" max="67" width="11.5" style="6" customWidth="1"/>
    <col min="68" max="68" width="14.125" style="6" customWidth="1"/>
    <col min="69" max="69" width="15.125" style="6" customWidth="1"/>
    <col min="70" max="70" width="13" style="6" customWidth="1"/>
    <col min="71" max="71" width="11.75" style="6" customWidth="1"/>
    <col min="72" max="72" width="17.5" style="6" customWidth="1"/>
    <col min="73" max="16384" width="9" style="6"/>
  </cols>
  <sheetData>
    <row r="1" spans="1:30" ht="18.75">
      <c r="X1" s="635" t="s">
        <v>65</v>
      </c>
    </row>
    <row r="2" spans="1:30" ht="18.75">
      <c r="X2" s="518" t="s">
        <v>0</v>
      </c>
    </row>
    <row r="3" spans="1:30" ht="18.75">
      <c r="X3" s="518" t="s">
        <v>929</v>
      </c>
    </row>
    <row r="4" spans="1:30" s="8" customFormat="1" ht="18.75">
      <c r="A4" s="908" t="s">
        <v>955</v>
      </c>
      <c r="B4" s="908"/>
      <c r="C4" s="908"/>
      <c r="D4" s="908"/>
      <c r="E4" s="908"/>
      <c r="F4" s="908"/>
      <c r="G4" s="908"/>
      <c r="H4" s="908"/>
      <c r="I4" s="908"/>
      <c r="J4" s="908"/>
      <c r="K4" s="908"/>
      <c r="L4" s="908"/>
      <c r="M4" s="908"/>
      <c r="N4" s="908"/>
      <c r="O4" s="908"/>
      <c r="P4" s="908"/>
      <c r="Q4" s="908"/>
      <c r="R4" s="908"/>
      <c r="S4" s="908"/>
      <c r="T4" s="908"/>
      <c r="U4" s="908"/>
      <c r="V4" s="908"/>
      <c r="W4" s="908"/>
      <c r="X4" s="908"/>
      <c r="Y4" s="144"/>
      <c r="Z4" s="144"/>
      <c r="AA4" s="144"/>
      <c r="AB4" s="144"/>
      <c r="AC4" s="144"/>
    </row>
    <row r="5" spans="1:30" s="8" customFormat="1" ht="18.75" customHeight="1">
      <c r="A5" s="920" t="str">
        <f>'10квФ'!A5:T5</f>
        <v>за 2-й квартал 2025 года</v>
      </c>
      <c r="B5" s="920"/>
      <c r="C5" s="920"/>
      <c r="D5" s="920"/>
      <c r="E5" s="920"/>
      <c r="F5" s="920"/>
      <c r="G5" s="920"/>
      <c r="H5" s="920"/>
      <c r="I5" s="920"/>
      <c r="J5" s="920"/>
      <c r="K5" s="920"/>
      <c r="L5" s="920"/>
      <c r="M5" s="920"/>
      <c r="N5" s="920"/>
      <c r="O5" s="920"/>
      <c r="P5" s="920"/>
      <c r="Q5" s="920"/>
      <c r="R5" s="920"/>
      <c r="S5" s="920"/>
      <c r="T5" s="920"/>
      <c r="U5" s="920"/>
      <c r="V5" s="920"/>
      <c r="W5" s="920"/>
      <c r="X5" s="920"/>
      <c r="Y5" s="136"/>
      <c r="Z5" s="136"/>
      <c r="AA5" s="136"/>
      <c r="AB5" s="136"/>
      <c r="AC5" s="136"/>
      <c r="AD5" s="136"/>
    </row>
    <row r="6" spans="1:30" s="8" customFormat="1" ht="18.75">
      <c r="A6" s="629"/>
      <c r="B6" s="629"/>
      <c r="C6" s="629"/>
      <c r="D6" s="629"/>
      <c r="E6" s="629"/>
      <c r="F6" s="629"/>
      <c r="G6" s="629"/>
      <c r="H6" s="629"/>
      <c r="I6" s="629"/>
      <c r="J6" s="629"/>
      <c r="K6" s="629"/>
      <c r="L6" s="629"/>
      <c r="M6" s="629"/>
      <c r="N6" s="629"/>
      <c r="O6" s="629"/>
      <c r="P6" s="629"/>
      <c r="Q6" s="629"/>
      <c r="R6" s="629"/>
      <c r="S6" s="629"/>
      <c r="T6" s="629"/>
      <c r="U6" s="629"/>
      <c r="V6" s="629"/>
      <c r="W6" s="629"/>
      <c r="X6" s="629"/>
      <c r="Y6" s="629"/>
      <c r="Z6" s="629"/>
      <c r="AA6" s="629"/>
      <c r="AB6" s="629"/>
      <c r="AC6" s="629"/>
    </row>
    <row r="7" spans="1:30" s="8" customFormat="1" ht="18.75" customHeight="1">
      <c r="A7" s="920" t="str">
        <f>'10квФ'!A7:T7</f>
        <v>Отчет о реализации инвестиционной программы филиала "Северо-Кавказский" АО "Оборонэнерго" в границах Астраханской области</v>
      </c>
      <c r="B7" s="920"/>
      <c r="C7" s="920"/>
      <c r="D7" s="920"/>
      <c r="E7" s="920"/>
      <c r="F7" s="920"/>
      <c r="G7" s="920"/>
      <c r="H7" s="920"/>
      <c r="I7" s="920"/>
      <c r="J7" s="920"/>
      <c r="K7" s="920"/>
      <c r="L7" s="920"/>
      <c r="M7" s="920"/>
      <c r="N7" s="920"/>
      <c r="O7" s="920"/>
      <c r="P7" s="920"/>
      <c r="Q7" s="920"/>
      <c r="R7" s="920"/>
      <c r="S7" s="920"/>
      <c r="T7" s="920"/>
      <c r="U7" s="920"/>
      <c r="V7" s="920"/>
      <c r="W7" s="920"/>
      <c r="X7" s="920"/>
      <c r="Y7" s="136"/>
      <c r="Z7" s="136"/>
      <c r="AA7" s="136"/>
      <c r="AB7" s="136"/>
      <c r="AC7" s="136"/>
    </row>
    <row r="8" spans="1:30">
      <c r="A8" s="1051" t="s">
        <v>80</v>
      </c>
      <c r="B8" s="1051"/>
      <c r="C8" s="1051"/>
      <c r="D8" s="1051"/>
      <c r="E8" s="1051"/>
      <c r="F8" s="1051"/>
      <c r="G8" s="1051"/>
      <c r="H8" s="1051"/>
      <c r="I8" s="1051"/>
      <c r="J8" s="1051"/>
      <c r="K8" s="1051"/>
      <c r="L8" s="1051"/>
      <c r="M8" s="1051"/>
      <c r="N8" s="1051"/>
      <c r="O8" s="1051"/>
      <c r="P8" s="1051"/>
      <c r="Q8" s="1051"/>
      <c r="R8" s="1051"/>
      <c r="S8" s="1051"/>
      <c r="T8" s="1051"/>
      <c r="U8" s="1051"/>
      <c r="V8" s="1051"/>
      <c r="W8" s="1051"/>
      <c r="X8" s="1051"/>
      <c r="Y8" s="614"/>
      <c r="Z8" s="614"/>
      <c r="AA8" s="614"/>
      <c r="AB8" s="614"/>
      <c r="AC8" s="614"/>
    </row>
    <row r="9" spans="1:30">
      <c r="A9" s="636"/>
      <c r="B9" s="636"/>
      <c r="C9" s="636"/>
      <c r="D9" s="636"/>
      <c r="E9" s="636"/>
      <c r="F9" s="636"/>
      <c r="G9" s="636"/>
      <c r="H9" s="636"/>
      <c r="I9" s="636"/>
      <c r="J9" s="636"/>
      <c r="K9" s="636"/>
      <c r="L9" s="636"/>
      <c r="M9" s="636"/>
      <c r="N9" s="636"/>
      <c r="O9" s="636"/>
      <c r="P9" s="636"/>
      <c r="Q9" s="636"/>
      <c r="R9" s="636"/>
      <c r="S9" s="636"/>
      <c r="T9" s="636"/>
      <c r="U9" s="636"/>
      <c r="V9" s="636"/>
      <c r="W9" s="636"/>
      <c r="X9" s="636"/>
      <c r="Y9" s="636"/>
      <c r="Z9" s="636"/>
      <c r="AA9" s="636"/>
      <c r="AB9" s="636"/>
      <c r="AC9" s="636"/>
    </row>
    <row r="10" spans="1:30" ht="18.75">
      <c r="A10" s="921" t="str">
        <f>'10квФ'!A10:T10</f>
        <v>Год раскрытия информации: 2025 год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921"/>
      <c r="O10" s="921"/>
      <c r="P10" s="921"/>
      <c r="Q10" s="921"/>
      <c r="R10" s="921"/>
      <c r="S10" s="921"/>
      <c r="T10" s="921"/>
      <c r="U10" s="921"/>
      <c r="V10" s="921"/>
      <c r="W10" s="921"/>
      <c r="X10" s="921"/>
      <c r="Y10" s="145"/>
      <c r="Z10" s="145"/>
      <c r="AA10" s="145"/>
      <c r="AB10" s="145"/>
      <c r="AC10" s="145"/>
    </row>
    <row r="11" spans="1:30" ht="18.75">
      <c r="A11" s="1070"/>
      <c r="B11" s="1070"/>
      <c r="C11" s="1070"/>
      <c r="D11" s="1070"/>
      <c r="E11" s="1070"/>
      <c r="F11" s="1070"/>
      <c r="G11" s="1070"/>
      <c r="H11" s="1070"/>
      <c r="I11" s="1070"/>
      <c r="J11" s="1070"/>
      <c r="K11" s="1070"/>
      <c r="L11" s="1070"/>
      <c r="M11" s="1070"/>
      <c r="N11" s="1070"/>
      <c r="O11" s="1070"/>
      <c r="P11" s="1070"/>
      <c r="Q11" s="1070"/>
      <c r="R11" s="1070"/>
      <c r="S11" s="1070"/>
      <c r="T11" s="1070"/>
      <c r="U11" s="1070"/>
      <c r="V11" s="1070"/>
      <c r="W11" s="1070"/>
      <c r="X11" s="1070"/>
      <c r="AC11" s="518"/>
    </row>
    <row r="12" spans="1:30" ht="45.75" customHeight="1">
      <c r="A12" s="1071" t="str">
        <f>'10квФ'!A12:T12</f>
        <v>Приказ министерства промышленности, торговли и энергетики Астраханской области 
Приказ № 059-О от 27.06.2024 г. "О внесении изменений в приказ министерства промышленности и природных ресурсов Астраханской области от 29.06.2020 № 073-О".</v>
      </c>
      <c r="B12" s="1071"/>
      <c r="C12" s="1071"/>
      <c r="D12" s="1071"/>
      <c r="E12" s="1071"/>
      <c r="F12" s="1071"/>
      <c r="G12" s="1071"/>
      <c r="H12" s="1071"/>
      <c r="I12" s="1071"/>
      <c r="J12" s="1071"/>
      <c r="K12" s="1071"/>
      <c r="L12" s="1071"/>
      <c r="M12" s="1071"/>
      <c r="N12" s="1071"/>
      <c r="O12" s="1071"/>
      <c r="P12" s="1071"/>
      <c r="Q12" s="1071"/>
      <c r="R12" s="1071"/>
      <c r="S12" s="1071"/>
      <c r="T12" s="1071"/>
      <c r="U12" s="1071"/>
      <c r="V12" s="1071"/>
      <c r="W12" s="1071"/>
      <c r="X12" s="1071"/>
      <c r="Y12" s="610"/>
      <c r="Z12" s="610"/>
      <c r="AA12" s="610"/>
      <c r="AB12" s="615"/>
      <c r="AC12" s="615"/>
    </row>
    <row r="13" spans="1:30">
      <c r="A13" s="1051" t="s">
        <v>1200</v>
      </c>
      <c r="B13" s="1051"/>
      <c r="C13" s="1051"/>
      <c r="D13" s="1051"/>
      <c r="E13" s="1051"/>
      <c r="F13" s="1051"/>
      <c r="G13" s="1051"/>
      <c r="H13" s="1051"/>
      <c r="I13" s="1051"/>
      <c r="J13" s="1051"/>
      <c r="K13" s="1051"/>
      <c r="L13" s="1051"/>
      <c r="M13" s="1051"/>
      <c r="N13" s="1051"/>
      <c r="O13" s="1051"/>
      <c r="P13" s="1051"/>
      <c r="Q13" s="1051"/>
      <c r="R13" s="1051"/>
      <c r="S13" s="1051"/>
      <c r="T13" s="1051"/>
      <c r="U13" s="1051"/>
      <c r="V13" s="1051"/>
      <c r="W13" s="1051"/>
      <c r="X13" s="1051"/>
      <c r="Y13" s="614"/>
      <c r="Z13" s="614"/>
      <c r="AA13" s="614"/>
      <c r="AB13" s="614"/>
      <c r="AC13" s="614"/>
    </row>
    <row r="14" spans="1:30">
      <c r="A14" s="1072"/>
      <c r="B14" s="1072"/>
      <c r="C14" s="1072"/>
      <c r="D14" s="1072"/>
      <c r="E14" s="1072"/>
      <c r="F14" s="1072"/>
      <c r="G14" s="1072"/>
      <c r="H14" s="1072"/>
      <c r="I14" s="1072"/>
      <c r="J14" s="1072"/>
      <c r="K14" s="1072"/>
      <c r="L14" s="1072"/>
      <c r="M14" s="1072"/>
      <c r="N14" s="1072"/>
      <c r="O14" s="1072"/>
      <c r="P14" s="1072"/>
      <c r="Q14" s="1072"/>
      <c r="R14" s="1072"/>
      <c r="S14" s="1072"/>
      <c r="T14" s="1072"/>
      <c r="U14" s="1072"/>
      <c r="V14" s="1072"/>
      <c r="W14" s="1072"/>
      <c r="X14" s="1072"/>
    </row>
    <row r="15" spans="1:30" ht="30.75" customHeight="1">
      <c r="A15" s="1065" t="s">
        <v>75</v>
      </c>
      <c r="B15" s="1065" t="s">
        <v>20</v>
      </c>
      <c r="C15" s="895" t="s">
        <v>5</v>
      </c>
      <c r="D15" s="1065" t="s">
        <v>952</v>
      </c>
      <c r="E15" s="1065"/>
      <c r="F15" s="1065"/>
      <c r="G15" s="1065"/>
      <c r="H15" s="1065"/>
      <c r="I15" s="1065"/>
      <c r="J15" s="1065"/>
      <c r="K15" s="1065"/>
      <c r="L15" s="1065"/>
      <c r="M15" s="1065"/>
      <c r="N15" s="1065" t="s">
        <v>872</v>
      </c>
      <c r="O15" s="1065"/>
      <c r="P15" s="1065"/>
      <c r="Q15" s="1065"/>
      <c r="R15" s="1065"/>
      <c r="S15" s="1065"/>
      <c r="T15" s="1065"/>
      <c r="U15" s="1065"/>
      <c r="V15" s="1065"/>
      <c r="W15" s="1065"/>
      <c r="X15" s="1065" t="s">
        <v>7</v>
      </c>
    </row>
    <row r="16" spans="1:30" ht="30.75" customHeight="1">
      <c r="A16" s="1065"/>
      <c r="B16" s="1065"/>
      <c r="C16" s="896"/>
      <c r="D16" s="1065" t="s">
        <v>1272</v>
      </c>
      <c r="E16" s="1065"/>
      <c r="F16" s="1065"/>
      <c r="G16" s="1065"/>
      <c r="H16" s="1065"/>
      <c r="I16" s="1065"/>
      <c r="J16" s="1065"/>
      <c r="K16" s="1065"/>
      <c r="L16" s="1065"/>
      <c r="M16" s="1065"/>
      <c r="N16" s="1065"/>
      <c r="O16" s="1065"/>
      <c r="P16" s="1065"/>
      <c r="Q16" s="1065"/>
      <c r="R16" s="1065"/>
      <c r="S16" s="1065"/>
      <c r="T16" s="1065"/>
      <c r="U16" s="1065"/>
      <c r="V16" s="1065"/>
      <c r="W16" s="1065"/>
      <c r="X16" s="1065"/>
    </row>
    <row r="17" spans="1:24" ht="42.75" customHeight="1">
      <c r="A17" s="1065"/>
      <c r="B17" s="1065"/>
      <c r="C17" s="896"/>
      <c r="D17" s="1065" t="s">
        <v>9</v>
      </c>
      <c r="E17" s="1065"/>
      <c r="F17" s="1065"/>
      <c r="G17" s="1065"/>
      <c r="H17" s="1065"/>
      <c r="I17" s="1065" t="s">
        <v>10</v>
      </c>
      <c r="J17" s="1065"/>
      <c r="K17" s="1065"/>
      <c r="L17" s="1065"/>
      <c r="M17" s="1065"/>
      <c r="N17" s="1068" t="s">
        <v>29</v>
      </c>
      <c r="O17" s="1068"/>
      <c r="P17" s="1068" t="s">
        <v>16</v>
      </c>
      <c r="Q17" s="1068"/>
      <c r="R17" s="1069" t="s">
        <v>71</v>
      </c>
      <c r="S17" s="1069"/>
      <c r="T17" s="1068" t="s">
        <v>76</v>
      </c>
      <c r="U17" s="1068"/>
      <c r="V17" s="1068" t="s">
        <v>17</v>
      </c>
      <c r="W17" s="1068"/>
      <c r="X17" s="1065"/>
    </row>
    <row r="18" spans="1:24" ht="80.25" customHeight="1">
      <c r="A18" s="1065"/>
      <c r="B18" s="1065"/>
      <c r="C18" s="896"/>
      <c r="D18" s="1063" t="s">
        <v>29</v>
      </c>
      <c r="E18" s="1063" t="s">
        <v>1218</v>
      </c>
      <c r="F18" s="1066" t="s">
        <v>71</v>
      </c>
      <c r="G18" s="1063" t="s">
        <v>76</v>
      </c>
      <c r="H18" s="1063" t="s">
        <v>17</v>
      </c>
      <c r="I18" s="1063" t="s">
        <v>18</v>
      </c>
      <c r="J18" s="1063" t="s">
        <v>16</v>
      </c>
      <c r="K18" s="1066" t="s">
        <v>71</v>
      </c>
      <c r="L18" s="1063" t="s">
        <v>76</v>
      </c>
      <c r="M18" s="1063" t="s">
        <v>17</v>
      </c>
      <c r="N18" s="1068"/>
      <c r="O18" s="1068"/>
      <c r="P18" s="1068"/>
      <c r="Q18" s="1068"/>
      <c r="R18" s="1069"/>
      <c r="S18" s="1069"/>
      <c r="T18" s="1068"/>
      <c r="U18" s="1068"/>
      <c r="V18" s="1068"/>
      <c r="W18" s="1068"/>
      <c r="X18" s="1065"/>
    </row>
    <row r="19" spans="1:24" ht="47.25">
      <c r="A19" s="1065"/>
      <c r="B19" s="1065"/>
      <c r="C19" s="897"/>
      <c r="D19" s="1064"/>
      <c r="E19" s="1064"/>
      <c r="F19" s="1067"/>
      <c r="G19" s="1064"/>
      <c r="H19" s="1064"/>
      <c r="I19" s="1064"/>
      <c r="J19" s="1064"/>
      <c r="K19" s="1067"/>
      <c r="L19" s="1064"/>
      <c r="M19" s="1064"/>
      <c r="N19" s="632" t="s">
        <v>951</v>
      </c>
      <c r="O19" s="632" t="s">
        <v>8</v>
      </c>
      <c r="P19" s="632" t="s">
        <v>951</v>
      </c>
      <c r="Q19" s="632" t="s">
        <v>8</v>
      </c>
      <c r="R19" s="632" t="s">
        <v>951</v>
      </c>
      <c r="S19" s="632" t="s">
        <v>8</v>
      </c>
      <c r="T19" s="632" t="s">
        <v>951</v>
      </c>
      <c r="U19" s="632" t="s">
        <v>8</v>
      </c>
      <c r="V19" s="632" t="s">
        <v>951</v>
      </c>
      <c r="W19" s="632" t="s">
        <v>8</v>
      </c>
      <c r="X19" s="1065"/>
    </row>
    <row r="20" spans="1:24" ht="26.25" customHeight="1">
      <c r="A20" s="632">
        <v>1</v>
      </c>
      <c r="B20" s="632">
        <f>A20+1</f>
        <v>2</v>
      </c>
      <c r="C20" s="632">
        <v>3</v>
      </c>
      <c r="D20" s="632">
        <v>4</v>
      </c>
      <c r="E20" s="632">
        <f t="shared" ref="E20:X20" si="0">D20+1</f>
        <v>5</v>
      </c>
      <c r="F20" s="632">
        <f t="shared" si="0"/>
        <v>6</v>
      </c>
      <c r="G20" s="632">
        <f t="shared" si="0"/>
        <v>7</v>
      </c>
      <c r="H20" s="632">
        <f t="shared" si="0"/>
        <v>8</v>
      </c>
      <c r="I20" s="632">
        <f t="shared" si="0"/>
        <v>9</v>
      </c>
      <c r="J20" s="632">
        <f t="shared" si="0"/>
        <v>10</v>
      </c>
      <c r="K20" s="632">
        <f t="shared" si="0"/>
        <v>11</v>
      </c>
      <c r="L20" s="632">
        <f t="shared" si="0"/>
        <v>12</v>
      </c>
      <c r="M20" s="632">
        <f t="shared" si="0"/>
        <v>13</v>
      </c>
      <c r="N20" s="632">
        <f t="shared" si="0"/>
        <v>14</v>
      </c>
      <c r="O20" s="632">
        <f t="shared" si="0"/>
        <v>15</v>
      </c>
      <c r="P20" s="632">
        <f t="shared" si="0"/>
        <v>16</v>
      </c>
      <c r="Q20" s="632">
        <f t="shared" si="0"/>
        <v>17</v>
      </c>
      <c r="R20" s="632">
        <f t="shared" si="0"/>
        <v>18</v>
      </c>
      <c r="S20" s="632">
        <f t="shared" si="0"/>
        <v>19</v>
      </c>
      <c r="T20" s="632">
        <f t="shared" si="0"/>
        <v>20</v>
      </c>
      <c r="U20" s="632">
        <f t="shared" si="0"/>
        <v>21</v>
      </c>
      <c r="V20" s="632">
        <f t="shared" si="0"/>
        <v>22</v>
      </c>
      <c r="W20" s="632">
        <f t="shared" si="0"/>
        <v>23</v>
      </c>
      <c r="X20" s="632">
        <f t="shared" si="0"/>
        <v>24</v>
      </c>
    </row>
    <row r="21" spans="1:24" ht="22.5" customHeight="1">
      <c r="A21" s="1045" t="str">
        <f>'10квФ'!A19:T19</f>
        <v>Астраханская область</v>
      </c>
      <c r="B21" s="1046"/>
      <c r="C21" s="1046"/>
      <c r="D21" s="1046"/>
      <c r="E21" s="1046"/>
      <c r="F21" s="1046"/>
      <c r="G21" s="1046"/>
      <c r="H21" s="1046"/>
      <c r="I21" s="1046"/>
      <c r="J21" s="1046"/>
      <c r="K21" s="1046"/>
      <c r="L21" s="1046"/>
      <c r="M21" s="1046"/>
      <c r="N21" s="1046"/>
      <c r="O21" s="1046"/>
      <c r="P21" s="1046"/>
      <c r="Q21" s="1046"/>
      <c r="R21" s="1046"/>
      <c r="S21" s="1046"/>
      <c r="T21" s="1046"/>
      <c r="U21" s="1046"/>
      <c r="V21" s="1046"/>
      <c r="W21" s="1046"/>
      <c r="X21" s="1047"/>
    </row>
    <row r="22" spans="1:24" ht="45.75" hidden="1" customHeight="1">
      <c r="A22" s="638" t="s">
        <v>183</v>
      </c>
      <c r="B22" s="1061" t="s">
        <v>967</v>
      </c>
      <c r="C22" s="1062"/>
      <c r="D22" s="398">
        <f t="shared" ref="D22:D23" si="1">SUM(E22+F22+G22+H22)</f>
        <v>0</v>
      </c>
      <c r="E22" s="398">
        <f>SUM(E23,E45,E54,E58)</f>
        <v>0</v>
      </c>
      <c r="F22" s="398">
        <f>SUM(F23,F45,F54,F58)</f>
        <v>0</v>
      </c>
      <c r="G22" s="398">
        <f>SUM(G23,G45,G54,G58)</f>
        <v>0</v>
      </c>
      <c r="H22" s="398">
        <f>SUM(H23,H45,H54,H58)</f>
        <v>0</v>
      </c>
      <c r="I22" s="398">
        <f t="shared" ref="I22:I23" si="2">SUM(J22+K22+L22+M22)</f>
        <v>0</v>
      </c>
      <c r="J22" s="398">
        <f>SUM(J23,J45,J54,J58)</f>
        <v>0</v>
      </c>
      <c r="K22" s="398">
        <f>SUM(K23,K45,K54,K58)</f>
        <v>0</v>
      </c>
      <c r="L22" s="398">
        <f>SUM(L23,L45,L54,L58)</f>
        <v>0</v>
      </c>
      <c r="M22" s="398">
        <f>SUM(M23,M45,M54,M58)</f>
        <v>0</v>
      </c>
      <c r="N22" s="398">
        <f t="shared" ref="N22:N23" si="3">I22-D22</f>
        <v>0</v>
      </c>
      <c r="O22" s="639">
        <f t="shared" ref="O22:O138" si="4">IF(ROUND(D22,3)&gt;0,N22/ROUND(D22,3),0)</f>
        <v>0</v>
      </c>
      <c r="P22" s="398">
        <f t="shared" ref="P22:P23" si="5">J22-E22</f>
        <v>0</v>
      </c>
      <c r="Q22" s="639">
        <f t="shared" ref="Q22:Q84" si="6">IF(ROUND(E22,3)&gt;0,P22/ROUND(E22,3),0)</f>
        <v>0</v>
      </c>
      <c r="R22" s="398">
        <f t="shared" ref="R22:R23" si="7">K22-F22</f>
        <v>0</v>
      </c>
      <c r="S22" s="639">
        <f t="shared" ref="S22:S84" si="8">IF(ROUND(F22,3)&gt;0,R22/ROUND(F22,3),0)</f>
        <v>0</v>
      </c>
      <c r="T22" s="398">
        <f t="shared" ref="T22:T23" si="9">L22-G22</f>
        <v>0</v>
      </c>
      <c r="U22" s="639">
        <f t="shared" ref="U22:U84" si="10">IF(ROUND(G22,3)&gt;0,T22/ROUND(G22,3),0)</f>
        <v>0</v>
      </c>
      <c r="V22" s="398">
        <f t="shared" ref="V22:V23" si="11">M22-H22</f>
        <v>0</v>
      </c>
      <c r="W22" s="639">
        <f t="shared" ref="W22:W83" si="12">IF(ROUND(H22,3)&gt;0,V22/ROUND(H22,3),0)</f>
        <v>0</v>
      </c>
      <c r="X22" s="632" t="s">
        <v>1016</v>
      </c>
    </row>
    <row r="23" spans="1:24" ht="45.95" hidden="1" customHeight="1">
      <c r="A23" s="403" t="s">
        <v>185</v>
      </c>
      <c r="B23" s="1061" t="s">
        <v>968</v>
      </c>
      <c r="C23" s="1062"/>
      <c r="D23" s="398">
        <f t="shared" si="1"/>
        <v>0</v>
      </c>
      <c r="E23" s="398">
        <f>SUM(E24,E37,E41)</f>
        <v>0</v>
      </c>
      <c r="F23" s="398">
        <f>SUM(F24,F37,F41)</f>
        <v>0</v>
      </c>
      <c r="G23" s="398">
        <f>SUM(G24,G37,G41)</f>
        <v>0</v>
      </c>
      <c r="H23" s="398">
        <f>SUM(H24,H37,H41)</f>
        <v>0</v>
      </c>
      <c r="I23" s="398">
        <f t="shared" si="2"/>
        <v>0</v>
      </c>
      <c r="J23" s="398">
        <f>SUM(J24,J37,J41)</f>
        <v>0</v>
      </c>
      <c r="K23" s="398">
        <f>SUM(K24,K37,K41)</f>
        <v>0</v>
      </c>
      <c r="L23" s="398">
        <f>SUM(L24,L37,L41)</f>
        <v>0</v>
      </c>
      <c r="M23" s="398">
        <f>SUM(M24,M37,M41)</f>
        <v>0</v>
      </c>
      <c r="N23" s="398">
        <f t="shared" si="3"/>
        <v>0</v>
      </c>
      <c r="O23" s="639">
        <f t="shared" si="4"/>
        <v>0</v>
      </c>
      <c r="P23" s="398">
        <f t="shared" si="5"/>
        <v>0</v>
      </c>
      <c r="Q23" s="639">
        <f t="shared" si="6"/>
        <v>0</v>
      </c>
      <c r="R23" s="398">
        <f t="shared" si="7"/>
        <v>0</v>
      </c>
      <c r="S23" s="639">
        <f t="shared" si="8"/>
        <v>0</v>
      </c>
      <c r="T23" s="398">
        <f t="shared" si="9"/>
        <v>0</v>
      </c>
      <c r="U23" s="639">
        <f t="shared" si="10"/>
        <v>0</v>
      </c>
      <c r="V23" s="398">
        <f t="shared" si="11"/>
        <v>0</v>
      </c>
      <c r="W23" s="639">
        <f t="shared" si="12"/>
        <v>0</v>
      </c>
      <c r="X23" s="632" t="s">
        <v>1016</v>
      </c>
    </row>
    <row r="24" spans="1:24" s="657" customFormat="1" ht="45.95" hidden="1" customHeight="1">
      <c r="A24" s="653" t="s">
        <v>186</v>
      </c>
      <c r="B24" s="1057" t="s">
        <v>969</v>
      </c>
      <c r="C24" s="1058"/>
      <c r="D24" s="668">
        <f t="shared" ref="D24:N24" si="13">SUM(D25:D36)</f>
        <v>0</v>
      </c>
      <c r="E24" s="668">
        <f t="shared" si="13"/>
        <v>0</v>
      </c>
      <c r="F24" s="668">
        <f t="shared" si="13"/>
        <v>0</v>
      </c>
      <c r="G24" s="668">
        <f t="shared" si="13"/>
        <v>0</v>
      </c>
      <c r="H24" s="668">
        <f t="shared" si="13"/>
        <v>0</v>
      </c>
      <c r="I24" s="668">
        <f t="shared" si="13"/>
        <v>0</v>
      </c>
      <c r="J24" s="668">
        <f t="shared" si="13"/>
        <v>0</v>
      </c>
      <c r="K24" s="668">
        <f t="shared" si="13"/>
        <v>0</v>
      </c>
      <c r="L24" s="668">
        <f t="shared" si="13"/>
        <v>0</v>
      </c>
      <c r="M24" s="668">
        <f t="shared" si="13"/>
        <v>0</v>
      </c>
      <c r="N24" s="668">
        <f t="shared" si="13"/>
        <v>0</v>
      </c>
      <c r="O24" s="691">
        <f>IF(ROUND(D24,3)&gt;0,N24/ROUND(D24,3),0)</f>
        <v>0</v>
      </c>
      <c r="P24" s="668">
        <f>SUM(P25:P36)</f>
        <v>0</v>
      </c>
      <c r="Q24" s="691">
        <f t="shared" ref="Q24" si="14">IF(ROUND(E24,3)&gt;0,P24/ROUND(E24,3),0)</f>
        <v>0</v>
      </c>
      <c r="R24" s="668">
        <f>SUM(R25:R36)</f>
        <v>0</v>
      </c>
      <c r="S24" s="691">
        <f t="shared" ref="S24" si="15">IF(ROUND(F24,3)&gt;0,R24/ROUND(F24,3),0)</f>
        <v>0</v>
      </c>
      <c r="T24" s="668">
        <f>SUM(T25:T36)</f>
        <v>0</v>
      </c>
      <c r="U24" s="691">
        <f t="shared" ref="U24" si="16">IF(ROUND(G24,3)&gt;0,T24/ROUND(G24,3),0)</f>
        <v>0</v>
      </c>
      <c r="V24" s="668">
        <f>SUM(V25:V36)</f>
        <v>0</v>
      </c>
      <c r="W24" s="691">
        <f>IF(ROUND(H24,3)&gt;0,V24/ROUND(H24,3),0)</f>
        <v>0</v>
      </c>
      <c r="X24" s="659" t="s">
        <v>1016</v>
      </c>
    </row>
    <row r="25" spans="1:24" ht="49.5" hidden="1" customHeight="1">
      <c r="A25" s="403" t="s">
        <v>186</v>
      </c>
      <c r="B25" s="576">
        <f>'10квФ'!B23</f>
        <v>0</v>
      </c>
      <c r="C25" s="397" t="s">
        <v>1231</v>
      </c>
      <c r="D25" s="398">
        <f t="shared" ref="D25" si="17">SUM(E25+F25+G25+H25)</f>
        <v>0</v>
      </c>
      <c r="E25" s="398">
        <v>0</v>
      </c>
      <c r="F25" s="398">
        <v>0</v>
      </c>
      <c r="G25" s="398">
        <v>0</v>
      </c>
      <c r="H25" s="398">
        <f>'10квФ'!G23</f>
        <v>0</v>
      </c>
      <c r="I25" s="668">
        <f>SUM(J25+K25+L25+M25)</f>
        <v>0</v>
      </c>
      <c r="J25" s="398">
        <v>0</v>
      </c>
      <c r="K25" s="398">
        <v>0</v>
      </c>
      <c r="L25" s="398">
        <v>0</v>
      </c>
      <c r="M25" s="668">
        <f>'10квФ'!J23</f>
        <v>0</v>
      </c>
      <c r="N25" s="398">
        <f t="shared" ref="N25" si="18">I25-D25</f>
        <v>0</v>
      </c>
      <c r="O25" s="398">
        <f t="shared" ref="O25" si="19">IF(ROUND(D25,3)&gt;0,N25*100/ROUND(D25,3),0)</f>
        <v>0</v>
      </c>
      <c r="P25" s="398">
        <f t="shared" ref="P25" si="20">J25-E25</f>
        <v>0</v>
      </c>
      <c r="Q25" s="398">
        <f t="shared" ref="Q25" si="21">IF(ROUND(E25,3)&gt;0,P25*100/ROUND(E25,3),0)</f>
        <v>0</v>
      </c>
      <c r="R25" s="398">
        <f t="shared" ref="R25" si="22">K25-F25</f>
        <v>0</v>
      </c>
      <c r="S25" s="398">
        <f t="shared" ref="S25" si="23">IF(ROUND(F25,3)&gt;0,R25*100/ROUND(F25,3),0)</f>
        <v>0</v>
      </c>
      <c r="T25" s="398">
        <f t="shared" ref="T25" si="24">L25-G25</f>
        <v>0</v>
      </c>
      <c r="U25" s="398">
        <f t="shared" ref="U25" si="25">IF(ROUND(G25,3)&gt;0,T25*100/ROUND(G25,3),0)</f>
        <v>0</v>
      </c>
      <c r="V25" s="398">
        <f t="shared" ref="V25" si="26">M25-H25</f>
        <v>0</v>
      </c>
      <c r="W25" s="398">
        <f t="shared" ref="W25" si="27">IF(ROUND(H25,3)&gt;0,V25*100/ROUND(H25,3),0)</f>
        <v>0</v>
      </c>
      <c r="X25" s="632" t="s">
        <v>1016</v>
      </c>
    </row>
    <row r="26" spans="1:24" ht="49.5" hidden="1" customHeight="1">
      <c r="A26" s="403" t="s">
        <v>186</v>
      </c>
      <c r="B26" s="576">
        <f>'10квФ'!B24</f>
        <v>0</v>
      </c>
      <c r="C26" s="397" t="s">
        <v>1231</v>
      </c>
      <c r="D26" s="398">
        <f t="shared" ref="D26:D36" si="28">SUM(E26+F26+G26+H26)</f>
        <v>0</v>
      </c>
      <c r="E26" s="398">
        <v>0</v>
      </c>
      <c r="F26" s="398">
        <v>0</v>
      </c>
      <c r="G26" s="398">
        <v>0</v>
      </c>
      <c r="H26" s="398">
        <f>'10квФ'!G24</f>
        <v>0</v>
      </c>
      <c r="I26" s="668">
        <f t="shared" ref="I26:I36" si="29">SUM(J26+K26+L26+M26)</f>
        <v>0</v>
      </c>
      <c r="J26" s="398">
        <v>0</v>
      </c>
      <c r="K26" s="398">
        <v>0</v>
      </c>
      <c r="L26" s="398">
        <v>0</v>
      </c>
      <c r="M26" s="668">
        <f>'10квФ'!L24</f>
        <v>0</v>
      </c>
      <c r="N26" s="398">
        <f t="shared" ref="N26:N36" si="30">I26-D26</f>
        <v>0</v>
      </c>
      <c r="O26" s="398">
        <f t="shared" ref="O26:O36" si="31">IF(ROUND(D26,3)&gt;0,N26*100/ROUND(D26,3),0)</f>
        <v>0</v>
      </c>
      <c r="P26" s="398">
        <f t="shared" ref="P26:P36" si="32">J26-E26</f>
        <v>0</v>
      </c>
      <c r="Q26" s="398">
        <f t="shared" ref="Q26:Q36" si="33">IF(ROUND(E26,3)&gt;0,P26*100/ROUND(E26,3),0)</f>
        <v>0</v>
      </c>
      <c r="R26" s="398">
        <f t="shared" ref="R26:R36" si="34">K26-F26</f>
        <v>0</v>
      </c>
      <c r="S26" s="398">
        <f t="shared" ref="S26:S36" si="35">IF(ROUND(F26,3)&gt;0,R26*100/ROUND(F26,3),0)</f>
        <v>0</v>
      </c>
      <c r="T26" s="398">
        <f t="shared" ref="T26:T36" si="36">L26-G26</f>
        <v>0</v>
      </c>
      <c r="U26" s="398">
        <f t="shared" ref="U26:U36" si="37">IF(ROUND(G26,3)&gt;0,T26*100/ROUND(G26,3),0)</f>
        <v>0</v>
      </c>
      <c r="V26" s="398">
        <f t="shared" ref="V26:V36" si="38">M26-H26</f>
        <v>0</v>
      </c>
      <c r="W26" s="398">
        <f t="shared" ref="W26:W36" si="39">IF(ROUND(H26,3)&gt;0,V26*100/ROUND(H26,3),0)</f>
        <v>0</v>
      </c>
      <c r="X26" s="632" t="s">
        <v>1016</v>
      </c>
    </row>
    <row r="27" spans="1:24" ht="45.95" hidden="1" customHeight="1">
      <c r="A27" s="403" t="s">
        <v>186</v>
      </c>
      <c r="B27" s="576">
        <f>'10квФ'!B25</f>
        <v>0</v>
      </c>
      <c r="C27" s="397" t="s">
        <v>1231</v>
      </c>
      <c r="D27" s="398">
        <f t="shared" si="28"/>
        <v>0</v>
      </c>
      <c r="E27" s="398">
        <v>0</v>
      </c>
      <c r="F27" s="398">
        <v>0</v>
      </c>
      <c r="G27" s="398">
        <v>0</v>
      </c>
      <c r="H27" s="398">
        <f>'10квФ'!G25</f>
        <v>0</v>
      </c>
      <c r="I27" s="668">
        <f t="shared" si="29"/>
        <v>0</v>
      </c>
      <c r="J27" s="398">
        <v>0</v>
      </c>
      <c r="K27" s="398">
        <v>0</v>
      </c>
      <c r="L27" s="398">
        <v>0</v>
      </c>
      <c r="M27" s="668">
        <f>'10квФ'!J25</f>
        <v>0</v>
      </c>
      <c r="N27" s="398">
        <f t="shared" si="30"/>
        <v>0</v>
      </c>
      <c r="O27" s="398">
        <f t="shared" si="31"/>
        <v>0</v>
      </c>
      <c r="P27" s="398">
        <f t="shared" si="32"/>
        <v>0</v>
      </c>
      <c r="Q27" s="398">
        <f t="shared" si="33"/>
        <v>0</v>
      </c>
      <c r="R27" s="398">
        <f t="shared" si="34"/>
        <v>0</v>
      </c>
      <c r="S27" s="398">
        <f t="shared" si="35"/>
        <v>0</v>
      </c>
      <c r="T27" s="398">
        <f t="shared" si="36"/>
        <v>0</v>
      </c>
      <c r="U27" s="398">
        <f t="shared" si="37"/>
        <v>0</v>
      </c>
      <c r="V27" s="398">
        <f t="shared" si="38"/>
        <v>0</v>
      </c>
      <c r="W27" s="398">
        <f t="shared" si="39"/>
        <v>0</v>
      </c>
      <c r="X27" s="632" t="s">
        <v>1016</v>
      </c>
    </row>
    <row r="28" spans="1:24" ht="45.95" hidden="1" customHeight="1">
      <c r="A28" s="403" t="s">
        <v>186</v>
      </c>
      <c r="B28" s="576" t="s">
        <v>1068</v>
      </c>
      <c r="C28" s="397" t="s">
        <v>1016</v>
      </c>
      <c r="D28" s="398">
        <f t="shared" si="28"/>
        <v>0</v>
      </c>
      <c r="E28" s="398">
        <v>0</v>
      </c>
      <c r="F28" s="398">
        <v>0</v>
      </c>
      <c r="G28" s="398">
        <v>0</v>
      </c>
      <c r="H28" s="398">
        <f>'10квФ'!G26</f>
        <v>0</v>
      </c>
      <c r="I28" s="398">
        <f t="shared" si="29"/>
        <v>0</v>
      </c>
      <c r="J28" s="398">
        <v>0</v>
      </c>
      <c r="K28" s="398">
        <v>0</v>
      </c>
      <c r="L28" s="398">
        <v>0</v>
      </c>
      <c r="M28" s="398">
        <f>'10квФ'!H26</f>
        <v>0</v>
      </c>
      <c r="N28" s="398">
        <f t="shared" si="30"/>
        <v>0</v>
      </c>
      <c r="O28" s="398">
        <f t="shared" si="31"/>
        <v>0</v>
      </c>
      <c r="P28" s="398">
        <f t="shared" si="32"/>
        <v>0</v>
      </c>
      <c r="Q28" s="398">
        <f t="shared" si="33"/>
        <v>0</v>
      </c>
      <c r="R28" s="398">
        <f t="shared" si="34"/>
        <v>0</v>
      </c>
      <c r="S28" s="398">
        <f t="shared" si="35"/>
        <v>0</v>
      </c>
      <c r="T28" s="398">
        <f t="shared" si="36"/>
        <v>0</v>
      </c>
      <c r="U28" s="398">
        <f t="shared" si="37"/>
        <v>0</v>
      </c>
      <c r="V28" s="398">
        <f t="shared" si="38"/>
        <v>0</v>
      </c>
      <c r="W28" s="398">
        <f t="shared" si="39"/>
        <v>0</v>
      </c>
      <c r="X28" s="632" t="s">
        <v>1016</v>
      </c>
    </row>
    <row r="29" spans="1:24" ht="45.95" hidden="1" customHeight="1">
      <c r="A29" s="403" t="s">
        <v>186</v>
      </c>
      <c r="B29" s="576" t="s">
        <v>1068</v>
      </c>
      <c r="C29" s="397" t="s">
        <v>1016</v>
      </c>
      <c r="D29" s="398">
        <f t="shared" si="28"/>
        <v>0</v>
      </c>
      <c r="E29" s="398">
        <v>0</v>
      </c>
      <c r="F29" s="398">
        <v>0</v>
      </c>
      <c r="G29" s="398">
        <v>0</v>
      </c>
      <c r="H29" s="398">
        <f>'10квФ'!G27</f>
        <v>0</v>
      </c>
      <c r="I29" s="398">
        <f t="shared" si="29"/>
        <v>0</v>
      </c>
      <c r="J29" s="398">
        <v>0</v>
      </c>
      <c r="K29" s="398">
        <v>0</v>
      </c>
      <c r="L29" s="398">
        <v>0</v>
      </c>
      <c r="M29" s="398">
        <f>'10квФ'!H27</f>
        <v>0</v>
      </c>
      <c r="N29" s="398">
        <f t="shared" si="30"/>
        <v>0</v>
      </c>
      <c r="O29" s="398">
        <f t="shared" si="31"/>
        <v>0</v>
      </c>
      <c r="P29" s="398">
        <f t="shared" si="32"/>
        <v>0</v>
      </c>
      <c r="Q29" s="398">
        <f t="shared" si="33"/>
        <v>0</v>
      </c>
      <c r="R29" s="398">
        <f t="shared" si="34"/>
        <v>0</v>
      </c>
      <c r="S29" s="398">
        <f t="shared" si="35"/>
        <v>0</v>
      </c>
      <c r="T29" s="398">
        <f t="shared" si="36"/>
        <v>0</v>
      </c>
      <c r="U29" s="398">
        <f t="shared" si="37"/>
        <v>0</v>
      </c>
      <c r="V29" s="398">
        <f t="shared" si="38"/>
        <v>0</v>
      </c>
      <c r="W29" s="398">
        <f t="shared" si="39"/>
        <v>0</v>
      </c>
      <c r="X29" s="632" t="s">
        <v>1016</v>
      </c>
    </row>
    <row r="30" spans="1:24" ht="45.95" hidden="1" customHeight="1">
      <c r="A30" s="403" t="s">
        <v>186</v>
      </c>
      <c r="B30" s="576" t="s">
        <v>1068</v>
      </c>
      <c r="C30" s="397" t="s">
        <v>1016</v>
      </c>
      <c r="D30" s="398">
        <f t="shared" si="28"/>
        <v>0</v>
      </c>
      <c r="E30" s="398">
        <v>0</v>
      </c>
      <c r="F30" s="398">
        <v>0</v>
      </c>
      <c r="G30" s="398">
        <v>0</v>
      </c>
      <c r="H30" s="398">
        <f>'10квФ'!G28</f>
        <v>0</v>
      </c>
      <c r="I30" s="398">
        <f t="shared" si="29"/>
        <v>0</v>
      </c>
      <c r="J30" s="398">
        <v>0</v>
      </c>
      <c r="K30" s="398">
        <v>0</v>
      </c>
      <c r="L30" s="398">
        <v>0</v>
      </c>
      <c r="M30" s="398">
        <f>'10квФ'!H28</f>
        <v>0</v>
      </c>
      <c r="N30" s="398">
        <f t="shared" si="30"/>
        <v>0</v>
      </c>
      <c r="O30" s="398">
        <f t="shared" si="31"/>
        <v>0</v>
      </c>
      <c r="P30" s="398">
        <f t="shared" si="32"/>
        <v>0</v>
      </c>
      <c r="Q30" s="398">
        <f t="shared" si="33"/>
        <v>0</v>
      </c>
      <c r="R30" s="398">
        <f t="shared" si="34"/>
        <v>0</v>
      </c>
      <c r="S30" s="398">
        <f t="shared" si="35"/>
        <v>0</v>
      </c>
      <c r="T30" s="398">
        <f t="shared" si="36"/>
        <v>0</v>
      </c>
      <c r="U30" s="398">
        <f t="shared" si="37"/>
        <v>0</v>
      </c>
      <c r="V30" s="398">
        <f t="shared" si="38"/>
        <v>0</v>
      </c>
      <c r="W30" s="398">
        <f t="shared" si="39"/>
        <v>0</v>
      </c>
      <c r="X30" s="632" t="s">
        <v>1016</v>
      </c>
    </row>
    <row r="31" spans="1:24" ht="45.95" hidden="1" customHeight="1">
      <c r="A31" s="403" t="s">
        <v>186</v>
      </c>
      <c r="B31" s="576" t="s">
        <v>1068</v>
      </c>
      <c r="C31" s="397" t="s">
        <v>1016</v>
      </c>
      <c r="D31" s="398">
        <f t="shared" si="28"/>
        <v>0</v>
      </c>
      <c r="E31" s="398">
        <v>0</v>
      </c>
      <c r="F31" s="398">
        <v>0</v>
      </c>
      <c r="G31" s="398">
        <v>0</v>
      </c>
      <c r="H31" s="398">
        <f>'10квФ'!G29</f>
        <v>0</v>
      </c>
      <c r="I31" s="398">
        <f t="shared" si="29"/>
        <v>0</v>
      </c>
      <c r="J31" s="398">
        <v>0</v>
      </c>
      <c r="K31" s="398">
        <v>0</v>
      </c>
      <c r="L31" s="398">
        <v>0</v>
      </c>
      <c r="M31" s="398">
        <f>'10квФ'!H29</f>
        <v>0</v>
      </c>
      <c r="N31" s="398">
        <f t="shared" si="30"/>
        <v>0</v>
      </c>
      <c r="O31" s="398">
        <f t="shared" si="31"/>
        <v>0</v>
      </c>
      <c r="P31" s="398">
        <f t="shared" si="32"/>
        <v>0</v>
      </c>
      <c r="Q31" s="398">
        <f t="shared" si="33"/>
        <v>0</v>
      </c>
      <c r="R31" s="398">
        <f t="shared" si="34"/>
        <v>0</v>
      </c>
      <c r="S31" s="398">
        <f t="shared" si="35"/>
        <v>0</v>
      </c>
      <c r="T31" s="398">
        <f t="shared" si="36"/>
        <v>0</v>
      </c>
      <c r="U31" s="398">
        <f t="shared" si="37"/>
        <v>0</v>
      </c>
      <c r="V31" s="398">
        <f t="shared" si="38"/>
        <v>0</v>
      </c>
      <c r="W31" s="398">
        <f t="shared" si="39"/>
        <v>0</v>
      </c>
      <c r="X31" s="632" t="s">
        <v>1016</v>
      </c>
    </row>
    <row r="32" spans="1:24" ht="45.95" hidden="1" customHeight="1">
      <c r="A32" s="403" t="s">
        <v>186</v>
      </c>
      <c r="B32" s="576" t="s">
        <v>1068</v>
      </c>
      <c r="C32" s="397" t="s">
        <v>1016</v>
      </c>
      <c r="D32" s="398">
        <f t="shared" si="28"/>
        <v>0</v>
      </c>
      <c r="E32" s="398">
        <v>0</v>
      </c>
      <c r="F32" s="398">
        <v>0</v>
      </c>
      <c r="G32" s="398">
        <v>0</v>
      </c>
      <c r="H32" s="398">
        <f>'10квФ'!G30</f>
        <v>0</v>
      </c>
      <c r="I32" s="398">
        <f t="shared" si="29"/>
        <v>0</v>
      </c>
      <c r="J32" s="398">
        <v>0</v>
      </c>
      <c r="K32" s="398">
        <v>0</v>
      </c>
      <c r="L32" s="398">
        <v>0</v>
      </c>
      <c r="M32" s="398">
        <f>'10квФ'!H30</f>
        <v>0</v>
      </c>
      <c r="N32" s="398">
        <f t="shared" si="30"/>
        <v>0</v>
      </c>
      <c r="O32" s="398">
        <f t="shared" si="31"/>
        <v>0</v>
      </c>
      <c r="P32" s="398">
        <f t="shared" si="32"/>
        <v>0</v>
      </c>
      <c r="Q32" s="398">
        <f t="shared" si="33"/>
        <v>0</v>
      </c>
      <c r="R32" s="398">
        <f t="shared" si="34"/>
        <v>0</v>
      </c>
      <c r="S32" s="398">
        <f t="shared" si="35"/>
        <v>0</v>
      </c>
      <c r="T32" s="398">
        <f t="shared" si="36"/>
        <v>0</v>
      </c>
      <c r="U32" s="398">
        <f t="shared" si="37"/>
        <v>0</v>
      </c>
      <c r="V32" s="398">
        <f t="shared" si="38"/>
        <v>0</v>
      </c>
      <c r="W32" s="398">
        <f t="shared" si="39"/>
        <v>0</v>
      </c>
      <c r="X32" s="632" t="s">
        <v>1016</v>
      </c>
    </row>
    <row r="33" spans="1:24" ht="62.25" hidden="1" customHeight="1">
      <c r="A33" s="403" t="s">
        <v>186</v>
      </c>
      <c r="B33" s="576" t="s">
        <v>1068</v>
      </c>
      <c r="C33" s="397" t="s">
        <v>1016</v>
      </c>
      <c r="D33" s="398">
        <f t="shared" si="28"/>
        <v>0</v>
      </c>
      <c r="E33" s="398">
        <v>0</v>
      </c>
      <c r="F33" s="398">
        <v>0</v>
      </c>
      <c r="G33" s="398">
        <v>0</v>
      </c>
      <c r="H33" s="398">
        <f>'10квФ'!G31</f>
        <v>0</v>
      </c>
      <c r="I33" s="398">
        <f t="shared" si="29"/>
        <v>0</v>
      </c>
      <c r="J33" s="398">
        <v>0</v>
      </c>
      <c r="K33" s="398">
        <v>0</v>
      </c>
      <c r="L33" s="398">
        <v>0</v>
      </c>
      <c r="M33" s="398">
        <f>'10квФ'!H31</f>
        <v>0</v>
      </c>
      <c r="N33" s="398">
        <f t="shared" si="30"/>
        <v>0</v>
      </c>
      <c r="O33" s="398">
        <f t="shared" si="31"/>
        <v>0</v>
      </c>
      <c r="P33" s="398">
        <f t="shared" si="32"/>
        <v>0</v>
      </c>
      <c r="Q33" s="398">
        <f t="shared" si="33"/>
        <v>0</v>
      </c>
      <c r="R33" s="398">
        <f t="shared" si="34"/>
        <v>0</v>
      </c>
      <c r="S33" s="398">
        <f t="shared" si="35"/>
        <v>0</v>
      </c>
      <c r="T33" s="398">
        <f t="shared" si="36"/>
        <v>0</v>
      </c>
      <c r="U33" s="398">
        <f t="shared" si="37"/>
        <v>0</v>
      </c>
      <c r="V33" s="398">
        <f t="shared" si="38"/>
        <v>0</v>
      </c>
      <c r="W33" s="398">
        <f t="shared" si="39"/>
        <v>0</v>
      </c>
      <c r="X33" s="632" t="s">
        <v>1016</v>
      </c>
    </row>
    <row r="34" spans="1:24" ht="85.5" hidden="1" customHeight="1">
      <c r="A34" s="403" t="s">
        <v>186</v>
      </c>
      <c r="B34" s="576" t="s">
        <v>1068</v>
      </c>
      <c r="C34" s="397" t="s">
        <v>1016</v>
      </c>
      <c r="D34" s="398">
        <f t="shared" si="28"/>
        <v>0</v>
      </c>
      <c r="E34" s="398">
        <v>0</v>
      </c>
      <c r="F34" s="398">
        <v>0</v>
      </c>
      <c r="G34" s="398">
        <v>0</v>
      </c>
      <c r="H34" s="398">
        <f>'10квФ'!G32</f>
        <v>0</v>
      </c>
      <c r="I34" s="398">
        <f t="shared" si="29"/>
        <v>0</v>
      </c>
      <c r="J34" s="398">
        <v>0</v>
      </c>
      <c r="K34" s="398">
        <v>0</v>
      </c>
      <c r="L34" s="398">
        <v>0</v>
      </c>
      <c r="M34" s="398">
        <f>'10квФ'!H32</f>
        <v>0</v>
      </c>
      <c r="N34" s="398">
        <f t="shared" si="30"/>
        <v>0</v>
      </c>
      <c r="O34" s="398">
        <f t="shared" si="31"/>
        <v>0</v>
      </c>
      <c r="P34" s="398">
        <f t="shared" si="32"/>
        <v>0</v>
      </c>
      <c r="Q34" s="398">
        <f t="shared" si="33"/>
        <v>0</v>
      </c>
      <c r="R34" s="398">
        <f t="shared" si="34"/>
        <v>0</v>
      </c>
      <c r="S34" s="398">
        <f t="shared" si="35"/>
        <v>0</v>
      </c>
      <c r="T34" s="398">
        <f t="shared" si="36"/>
        <v>0</v>
      </c>
      <c r="U34" s="398">
        <f t="shared" si="37"/>
        <v>0</v>
      </c>
      <c r="V34" s="398">
        <f t="shared" si="38"/>
        <v>0</v>
      </c>
      <c r="W34" s="398">
        <f t="shared" si="39"/>
        <v>0</v>
      </c>
      <c r="X34" s="632" t="s">
        <v>1016</v>
      </c>
    </row>
    <row r="35" spans="1:24" ht="51" hidden="1" customHeight="1">
      <c r="A35" s="403" t="s">
        <v>186</v>
      </c>
      <c r="B35" s="576" t="s">
        <v>1068</v>
      </c>
      <c r="C35" s="397" t="s">
        <v>1016</v>
      </c>
      <c r="D35" s="398">
        <f t="shared" si="28"/>
        <v>0</v>
      </c>
      <c r="E35" s="398">
        <v>0</v>
      </c>
      <c r="F35" s="398">
        <v>0</v>
      </c>
      <c r="G35" s="398">
        <v>0</v>
      </c>
      <c r="H35" s="398">
        <f>'10квФ'!G33</f>
        <v>0</v>
      </c>
      <c r="I35" s="398">
        <f t="shared" si="29"/>
        <v>0</v>
      </c>
      <c r="J35" s="398">
        <v>0</v>
      </c>
      <c r="K35" s="398">
        <v>0</v>
      </c>
      <c r="L35" s="398">
        <v>0</v>
      </c>
      <c r="M35" s="398">
        <f>'10квФ'!H33</f>
        <v>0</v>
      </c>
      <c r="N35" s="398">
        <f t="shared" si="30"/>
        <v>0</v>
      </c>
      <c r="O35" s="398">
        <f t="shared" si="31"/>
        <v>0</v>
      </c>
      <c r="P35" s="398">
        <f t="shared" si="32"/>
        <v>0</v>
      </c>
      <c r="Q35" s="398">
        <f t="shared" si="33"/>
        <v>0</v>
      </c>
      <c r="R35" s="398">
        <f t="shared" si="34"/>
        <v>0</v>
      </c>
      <c r="S35" s="398">
        <f t="shared" si="35"/>
        <v>0</v>
      </c>
      <c r="T35" s="398">
        <f t="shared" si="36"/>
        <v>0</v>
      </c>
      <c r="U35" s="398">
        <f t="shared" si="37"/>
        <v>0</v>
      </c>
      <c r="V35" s="398">
        <f t="shared" si="38"/>
        <v>0</v>
      </c>
      <c r="W35" s="398">
        <f t="shared" si="39"/>
        <v>0</v>
      </c>
      <c r="X35" s="632" t="s">
        <v>1016</v>
      </c>
    </row>
    <row r="36" spans="1:24" ht="45.95" hidden="1" customHeight="1">
      <c r="A36" s="403" t="s">
        <v>186</v>
      </c>
      <c r="B36" s="576" t="s">
        <v>1068</v>
      </c>
      <c r="C36" s="397" t="s">
        <v>1016</v>
      </c>
      <c r="D36" s="398">
        <f t="shared" si="28"/>
        <v>0</v>
      </c>
      <c r="E36" s="398">
        <v>0</v>
      </c>
      <c r="F36" s="398">
        <v>0</v>
      </c>
      <c r="G36" s="398">
        <v>0</v>
      </c>
      <c r="H36" s="398">
        <f>'10квФ'!G34</f>
        <v>0</v>
      </c>
      <c r="I36" s="398">
        <f t="shared" si="29"/>
        <v>0</v>
      </c>
      <c r="J36" s="398">
        <v>0</v>
      </c>
      <c r="K36" s="398">
        <v>0</v>
      </c>
      <c r="L36" s="398">
        <v>0</v>
      </c>
      <c r="M36" s="398">
        <f>'10квФ'!H34</f>
        <v>0</v>
      </c>
      <c r="N36" s="398">
        <f t="shared" si="30"/>
        <v>0</v>
      </c>
      <c r="O36" s="398">
        <f t="shared" si="31"/>
        <v>0</v>
      </c>
      <c r="P36" s="398">
        <f t="shared" si="32"/>
        <v>0</v>
      </c>
      <c r="Q36" s="398">
        <f t="shared" si="33"/>
        <v>0</v>
      </c>
      <c r="R36" s="398">
        <f t="shared" si="34"/>
        <v>0</v>
      </c>
      <c r="S36" s="398">
        <f t="shared" si="35"/>
        <v>0</v>
      </c>
      <c r="T36" s="398">
        <f t="shared" si="36"/>
        <v>0</v>
      </c>
      <c r="U36" s="398">
        <f t="shared" si="37"/>
        <v>0</v>
      </c>
      <c r="V36" s="398">
        <f t="shared" si="38"/>
        <v>0</v>
      </c>
      <c r="W36" s="398">
        <f t="shared" si="39"/>
        <v>0</v>
      </c>
      <c r="X36" s="632" t="s">
        <v>1016</v>
      </c>
    </row>
    <row r="37" spans="1:24" s="657" customFormat="1" ht="45.95" hidden="1" customHeight="1">
      <c r="A37" s="653" t="s">
        <v>188</v>
      </c>
      <c r="B37" s="1057" t="s">
        <v>970</v>
      </c>
      <c r="C37" s="1058"/>
      <c r="D37" s="668">
        <f t="shared" ref="D37:N37" si="40">SUM(D38:D40)</f>
        <v>0</v>
      </c>
      <c r="E37" s="668">
        <f t="shared" si="40"/>
        <v>0</v>
      </c>
      <c r="F37" s="668">
        <f t="shared" si="40"/>
        <v>0</v>
      </c>
      <c r="G37" s="668">
        <f t="shared" si="40"/>
        <v>0</v>
      </c>
      <c r="H37" s="668">
        <f t="shared" si="40"/>
        <v>0</v>
      </c>
      <c r="I37" s="668">
        <f t="shared" si="40"/>
        <v>0</v>
      </c>
      <c r="J37" s="668">
        <f t="shared" si="40"/>
        <v>0</v>
      </c>
      <c r="K37" s="668">
        <f t="shared" si="40"/>
        <v>0</v>
      </c>
      <c r="L37" s="668">
        <f t="shared" si="40"/>
        <v>0</v>
      </c>
      <c r="M37" s="668">
        <f t="shared" si="40"/>
        <v>0</v>
      </c>
      <c r="N37" s="668">
        <f t="shared" si="40"/>
        <v>0</v>
      </c>
      <c r="O37" s="691">
        <f>IF(ROUND(D37,3)&gt;0,N37/ROUND(D37,3),0)</f>
        <v>0</v>
      </c>
      <c r="P37" s="668">
        <f>SUM(P38:P40)</f>
        <v>0</v>
      </c>
      <c r="Q37" s="691">
        <f t="shared" ref="Q37" si="41">IF(ROUND(E37,3)&gt;0,P37/ROUND(E37,3),0)</f>
        <v>0</v>
      </c>
      <c r="R37" s="668">
        <f>SUM(R38:R40)</f>
        <v>0</v>
      </c>
      <c r="S37" s="691">
        <f t="shared" ref="S37" si="42">IF(ROUND(F37,3)&gt;0,R37/ROUND(F37,3),0)</f>
        <v>0</v>
      </c>
      <c r="T37" s="668">
        <f>SUM(T38:T40)</f>
        <v>0</v>
      </c>
      <c r="U37" s="691">
        <f t="shared" ref="U37" si="43">IF(ROUND(G37,3)&gt;0,T37/ROUND(G37,3),0)</f>
        <v>0</v>
      </c>
      <c r="V37" s="668">
        <f>SUM(V38:V40)</f>
        <v>0</v>
      </c>
      <c r="W37" s="691">
        <f>IF(ROUND(H37,3)&gt;0,V37/ROUND(H37,3),0)</f>
        <v>0</v>
      </c>
      <c r="X37" s="659" t="s">
        <v>1016</v>
      </c>
    </row>
    <row r="38" spans="1:24" ht="49.5" hidden="1" customHeight="1">
      <c r="A38" s="403" t="s">
        <v>188</v>
      </c>
      <c r="B38" s="576">
        <f>'10квФ'!B36</f>
        <v>0</v>
      </c>
      <c r="C38" s="397" t="s">
        <v>1231</v>
      </c>
      <c r="D38" s="398">
        <f t="shared" ref="D38:D40" si="44">SUM(E38+F38+G38+H38)</f>
        <v>0</v>
      </c>
      <c r="E38" s="398">
        <v>0</v>
      </c>
      <c r="F38" s="398">
        <v>0</v>
      </c>
      <c r="G38" s="398">
        <v>0</v>
      </c>
      <c r="H38" s="398">
        <f>'10квФ'!G36</f>
        <v>0</v>
      </c>
      <c r="I38" s="668">
        <f t="shared" ref="I38:I40" si="45">SUM(J38+K38+L38+M38)</f>
        <v>0</v>
      </c>
      <c r="J38" s="398">
        <v>0</v>
      </c>
      <c r="K38" s="398">
        <v>0</v>
      </c>
      <c r="L38" s="398">
        <v>0</v>
      </c>
      <c r="M38" s="668">
        <f>'10квФ'!H36</f>
        <v>0</v>
      </c>
      <c r="N38" s="398">
        <f t="shared" ref="N38:N40" si="46">I38-D38</f>
        <v>0</v>
      </c>
      <c r="O38" s="398">
        <f t="shared" ref="O38:O40" si="47">IF(ROUND(D38,3)&gt;0,N38*100/ROUND(D38,3),0)</f>
        <v>0</v>
      </c>
      <c r="P38" s="398">
        <f t="shared" ref="P38:P40" si="48">J38-E38</f>
        <v>0</v>
      </c>
      <c r="Q38" s="398">
        <f t="shared" ref="Q38:Q40" si="49">IF(ROUND(E38,3)&gt;0,P38*100/ROUND(E38,3),0)</f>
        <v>0</v>
      </c>
      <c r="R38" s="398">
        <f t="shared" ref="R38:R40" si="50">K38-F38</f>
        <v>0</v>
      </c>
      <c r="S38" s="398">
        <f t="shared" ref="S38:S40" si="51">IF(ROUND(F38,3)&gt;0,R38*100/ROUND(F38,3),0)</f>
        <v>0</v>
      </c>
      <c r="T38" s="398">
        <f t="shared" ref="T38:T40" si="52">L38-G38</f>
        <v>0</v>
      </c>
      <c r="U38" s="398">
        <f t="shared" ref="U38:U40" si="53">IF(ROUND(G38,3)&gt;0,T38*100/ROUND(G38,3),0)</f>
        <v>0</v>
      </c>
      <c r="V38" s="398">
        <f t="shared" ref="V38:V40" si="54">M38-H38</f>
        <v>0</v>
      </c>
      <c r="W38" s="398">
        <f t="shared" ref="W38:W40" si="55">IF(ROUND(H38,3)&gt;0,V38*100/ROUND(H38,3),0)</f>
        <v>0</v>
      </c>
      <c r="X38" s="632" t="s">
        <v>1016</v>
      </c>
    </row>
    <row r="39" spans="1:24" ht="54.95" hidden="1" customHeight="1">
      <c r="A39" s="403" t="s">
        <v>188</v>
      </c>
      <c r="B39" s="576" t="s">
        <v>1068</v>
      </c>
      <c r="C39" s="397" t="s">
        <v>1016</v>
      </c>
      <c r="D39" s="398">
        <f t="shared" si="44"/>
        <v>0</v>
      </c>
      <c r="E39" s="398">
        <v>0</v>
      </c>
      <c r="F39" s="398">
        <v>0</v>
      </c>
      <c r="G39" s="398">
        <v>0</v>
      </c>
      <c r="H39" s="398">
        <f>'10квФ'!G37</f>
        <v>0</v>
      </c>
      <c r="I39" s="398">
        <f t="shared" si="45"/>
        <v>0</v>
      </c>
      <c r="J39" s="398">
        <v>0</v>
      </c>
      <c r="K39" s="398">
        <v>0</v>
      </c>
      <c r="L39" s="398">
        <v>0</v>
      </c>
      <c r="M39" s="398">
        <f>'10квФ'!H37</f>
        <v>0</v>
      </c>
      <c r="N39" s="398">
        <f t="shared" si="46"/>
        <v>0</v>
      </c>
      <c r="O39" s="398">
        <f t="shared" si="47"/>
        <v>0</v>
      </c>
      <c r="P39" s="398">
        <f t="shared" si="48"/>
        <v>0</v>
      </c>
      <c r="Q39" s="398">
        <f t="shared" si="49"/>
        <v>0</v>
      </c>
      <c r="R39" s="398">
        <f t="shared" si="50"/>
        <v>0</v>
      </c>
      <c r="S39" s="398">
        <f t="shared" si="51"/>
        <v>0</v>
      </c>
      <c r="T39" s="398">
        <f t="shared" si="52"/>
        <v>0</v>
      </c>
      <c r="U39" s="398">
        <f t="shared" si="53"/>
        <v>0</v>
      </c>
      <c r="V39" s="398">
        <f t="shared" si="54"/>
        <v>0</v>
      </c>
      <c r="W39" s="398">
        <f t="shared" si="55"/>
        <v>0</v>
      </c>
      <c r="X39" s="632" t="s">
        <v>1016</v>
      </c>
    </row>
    <row r="40" spans="1:24" ht="54.95" hidden="1" customHeight="1">
      <c r="A40" s="403" t="s">
        <v>188</v>
      </c>
      <c r="B40" s="576" t="s">
        <v>1068</v>
      </c>
      <c r="C40" s="397" t="s">
        <v>1016</v>
      </c>
      <c r="D40" s="398">
        <f t="shared" si="44"/>
        <v>0</v>
      </c>
      <c r="E40" s="398">
        <v>0</v>
      </c>
      <c r="F40" s="398">
        <v>0</v>
      </c>
      <c r="G40" s="398">
        <v>0</v>
      </c>
      <c r="H40" s="398">
        <f>'10квФ'!G38</f>
        <v>0</v>
      </c>
      <c r="I40" s="398">
        <f t="shared" si="45"/>
        <v>0</v>
      </c>
      <c r="J40" s="398">
        <v>0</v>
      </c>
      <c r="K40" s="398">
        <v>0</v>
      </c>
      <c r="L40" s="398">
        <v>0</v>
      </c>
      <c r="M40" s="398">
        <f>'10квФ'!H38</f>
        <v>0</v>
      </c>
      <c r="N40" s="398">
        <f t="shared" si="46"/>
        <v>0</v>
      </c>
      <c r="O40" s="398">
        <f t="shared" si="47"/>
        <v>0</v>
      </c>
      <c r="P40" s="398">
        <f t="shared" si="48"/>
        <v>0</v>
      </c>
      <c r="Q40" s="398">
        <f t="shared" si="49"/>
        <v>0</v>
      </c>
      <c r="R40" s="398">
        <f t="shared" si="50"/>
        <v>0</v>
      </c>
      <c r="S40" s="398">
        <f t="shared" si="51"/>
        <v>0</v>
      </c>
      <c r="T40" s="398">
        <f t="shared" si="52"/>
        <v>0</v>
      </c>
      <c r="U40" s="398">
        <f t="shared" si="53"/>
        <v>0</v>
      </c>
      <c r="V40" s="398">
        <f t="shared" si="54"/>
        <v>0</v>
      </c>
      <c r="W40" s="398">
        <f t="shared" si="55"/>
        <v>0</v>
      </c>
      <c r="X40" s="632" t="s">
        <v>1016</v>
      </c>
    </row>
    <row r="41" spans="1:24" s="657" customFormat="1" ht="45.95" hidden="1" customHeight="1">
      <c r="A41" s="653" t="s">
        <v>190</v>
      </c>
      <c r="B41" s="1057" t="s">
        <v>971</v>
      </c>
      <c r="C41" s="1058"/>
      <c r="D41" s="668">
        <f t="shared" ref="D41:N41" si="56">SUM(D42:D44)</f>
        <v>0</v>
      </c>
      <c r="E41" s="668">
        <f t="shared" si="56"/>
        <v>0</v>
      </c>
      <c r="F41" s="668">
        <f t="shared" si="56"/>
        <v>0</v>
      </c>
      <c r="G41" s="668">
        <f t="shared" si="56"/>
        <v>0</v>
      </c>
      <c r="H41" s="668">
        <f t="shared" si="56"/>
        <v>0</v>
      </c>
      <c r="I41" s="668">
        <f t="shared" si="56"/>
        <v>0</v>
      </c>
      <c r="J41" s="668">
        <f t="shared" si="56"/>
        <v>0</v>
      </c>
      <c r="K41" s="668">
        <f t="shared" si="56"/>
        <v>0</v>
      </c>
      <c r="L41" s="668">
        <f t="shared" si="56"/>
        <v>0</v>
      </c>
      <c r="M41" s="668">
        <f t="shared" si="56"/>
        <v>0</v>
      </c>
      <c r="N41" s="668">
        <f t="shared" si="56"/>
        <v>0</v>
      </c>
      <c r="O41" s="691">
        <f>IF(ROUND(D41,3)&gt;0,N41/ROUND(D41,3),0)</f>
        <v>0</v>
      </c>
      <c r="P41" s="668">
        <f>SUM(P42:P44)</f>
        <v>0</v>
      </c>
      <c r="Q41" s="691">
        <f t="shared" ref="Q41" si="57">IF(ROUND(E41,3)&gt;0,P41/ROUND(E41,3),0)</f>
        <v>0</v>
      </c>
      <c r="R41" s="668">
        <f>SUM(R42:R44)</f>
        <v>0</v>
      </c>
      <c r="S41" s="691">
        <f t="shared" ref="S41" si="58">IF(ROUND(F41,3)&gt;0,R41/ROUND(F41,3),0)</f>
        <v>0</v>
      </c>
      <c r="T41" s="668">
        <f>SUM(T42:T44)</f>
        <v>0</v>
      </c>
      <c r="U41" s="691">
        <f t="shared" ref="U41" si="59">IF(ROUND(G41,3)&gt;0,T41/ROUND(G41,3),0)</f>
        <v>0</v>
      </c>
      <c r="V41" s="668">
        <f>SUM(V42:V44)</f>
        <v>0</v>
      </c>
      <c r="W41" s="691">
        <f>IF(ROUND(H41,3)&gt;0,V41/ROUND(H41,3),0)</f>
        <v>0</v>
      </c>
      <c r="X41" s="659" t="s">
        <v>1016</v>
      </c>
    </row>
    <row r="42" spans="1:24" ht="72" hidden="1" customHeight="1">
      <c r="A42" s="403" t="s">
        <v>190</v>
      </c>
      <c r="B42" s="576">
        <f>'10квФ'!B40</f>
        <v>0</v>
      </c>
      <c r="C42" s="397" t="s">
        <v>1231</v>
      </c>
      <c r="D42" s="398">
        <f t="shared" ref="D42:D44" si="60">SUM(E42+F42+G42+H42)</f>
        <v>0</v>
      </c>
      <c r="E42" s="398">
        <v>0</v>
      </c>
      <c r="F42" s="398">
        <v>0</v>
      </c>
      <c r="G42" s="398">
        <v>0</v>
      </c>
      <c r="H42" s="398">
        <f>'10квФ'!G40</f>
        <v>0</v>
      </c>
      <c r="I42" s="668">
        <f>SUM(J42+K42+L42+M42)</f>
        <v>0</v>
      </c>
      <c r="J42" s="398">
        <v>0</v>
      </c>
      <c r="K42" s="398">
        <v>0</v>
      </c>
      <c r="L42" s="398">
        <v>0</v>
      </c>
      <c r="M42" s="668">
        <f>'10квФ'!H40</f>
        <v>0</v>
      </c>
      <c r="N42" s="398">
        <f t="shared" ref="N42:N44" si="61">I42-D42</f>
        <v>0</v>
      </c>
      <c r="O42" s="398">
        <f t="shared" ref="O42:O44" si="62">IF(ROUND(D42,3)&gt;0,N42*100/ROUND(D42,3),0)</f>
        <v>0</v>
      </c>
      <c r="P42" s="398">
        <f t="shared" ref="P42:P44" si="63">J42-E42</f>
        <v>0</v>
      </c>
      <c r="Q42" s="398">
        <f t="shared" ref="Q42:Q44" si="64">IF(ROUND(E42,3)&gt;0,P42*100/ROUND(E42,3),0)</f>
        <v>0</v>
      </c>
      <c r="R42" s="398">
        <f t="shared" ref="R42:R44" si="65">K42-F42</f>
        <v>0</v>
      </c>
      <c r="S42" s="398">
        <f t="shared" ref="S42:S44" si="66">IF(ROUND(F42,3)&gt;0,R42*100/ROUND(F42,3),0)</f>
        <v>0</v>
      </c>
      <c r="T42" s="398">
        <f t="shared" ref="T42:T44" si="67">L42-G42</f>
        <v>0</v>
      </c>
      <c r="U42" s="398">
        <f t="shared" ref="U42:U44" si="68">IF(ROUND(G42,3)&gt;0,T42*100/ROUND(G42,3),0)</f>
        <v>0</v>
      </c>
      <c r="V42" s="398">
        <f t="shared" ref="V42:V44" si="69">M42-H42</f>
        <v>0</v>
      </c>
      <c r="W42" s="398">
        <f t="shared" ref="W42:W44" si="70">IF(ROUND(H42,3)&gt;0,V42*100/ROUND(H42,3),0)</f>
        <v>0</v>
      </c>
      <c r="X42" s="632" t="s">
        <v>1016</v>
      </c>
    </row>
    <row r="43" spans="1:24" ht="72" hidden="1" customHeight="1">
      <c r="A43" s="403" t="s">
        <v>190</v>
      </c>
      <c r="B43" s="576">
        <f>'10квФ'!B41</f>
        <v>0</v>
      </c>
      <c r="C43" s="397" t="s">
        <v>1231</v>
      </c>
      <c r="D43" s="398">
        <f t="shared" si="60"/>
        <v>0</v>
      </c>
      <c r="E43" s="398">
        <v>0</v>
      </c>
      <c r="F43" s="398">
        <v>0</v>
      </c>
      <c r="G43" s="398">
        <v>0</v>
      </c>
      <c r="H43" s="398">
        <f>'10квФ'!G41</f>
        <v>0</v>
      </c>
      <c r="I43" s="668">
        <f>SUM(J43+K43+L43+M43)</f>
        <v>0</v>
      </c>
      <c r="J43" s="398">
        <v>0</v>
      </c>
      <c r="K43" s="398">
        <v>0</v>
      </c>
      <c r="L43" s="398">
        <v>0</v>
      </c>
      <c r="M43" s="668">
        <f>'10квФ'!H41</f>
        <v>0</v>
      </c>
      <c r="N43" s="398">
        <f t="shared" si="61"/>
        <v>0</v>
      </c>
      <c r="O43" s="398">
        <f t="shared" si="62"/>
        <v>0</v>
      </c>
      <c r="P43" s="398">
        <f t="shared" si="63"/>
        <v>0</v>
      </c>
      <c r="Q43" s="398">
        <f t="shared" si="64"/>
        <v>0</v>
      </c>
      <c r="R43" s="398">
        <f t="shared" si="65"/>
        <v>0</v>
      </c>
      <c r="S43" s="398">
        <f t="shared" si="66"/>
        <v>0</v>
      </c>
      <c r="T43" s="398">
        <f t="shared" si="67"/>
        <v>0</v>
      </c>
      <c r="U43" s="398">
        <f t="shared" si="68"/>
        <v>0</v>
      </c>
      <c r="V43" s="398">
        <f t="shared" si="69"/>
        <v>0</v>
      </c>
      <c r="W43" s="398">
        <f t="shared" si="70"/>
        <v>0</v>
      </c>
      <c r="X43" s="632" t="s">
        <v>1016</v>
      </c>
    </row>
    <row r="44" spans="1:24" ht="72" hidden="1" customHeight="1">
      <c r="A44" s="403" t="s">
        <v>190</v>
      </c>
      <c r="B44" s="576">
        <f>'10квФ'!B42</f>
        <v>0</v>
      </c>
      <c r="C44" s="397" t="s">
        <v>1231</v>
      </c>
      <c r="D44" s="398">
        <f t="shared" si="60"/>
        <v>0</v>
      </c>
      <c r="E44" s="398">
        <v>0</v>
      </c>
      <c r="F44" s="398">
        <v>0</v>
      </c>
      <c r="G44" s="398">
        <v>0</v>
      </c>
      <c r="H44" s="398">
        <f>'10квФ'!G42</f>
        <v>0</v>
      </c>
      <c r="I44" s="668">
        <f t="shared" ref="I44" si="71">SUM(J44+K44+L44+M44)</f>
        <v>0</v>
      </c>
      <c r="J44" s="398">
        <v>0</v>
      </c>
      <c r="K44" s="398">
        <v>0</v>
      </c>
      <c r="L44" s="398">
        <v>0</v>
      </c>
      <c r="M44" s="668">
        <f>'10квФ'!H42</f>
        <v>0</v>
      </c>
      <c r="N44" s="398">
        <f t="shared" si="61"/>
        <v>0</v>
      </c>
      <c r="O44" s="398">
        <f t="shared" si="62"/>
        <v>0</v>
      </c>
      <c r="P44" s="398">
        <f t="shared" si="63"/>
        <v>0</v>
      </c>
      <c r="Q44" s="398">
        <f t="shared" si="64"/>
        <v>0</v>
      </c>
      <c r="R44" s="398">
        <f t="shared" si="65"/>
        <v>0</v>
      </c>
      <c r="S44" s="398">
        <f t="shared" si="66"/>
        <v>0</v>
      </c>
      <c r="T44" s="398">
        <f t="shared" si="67"/>
        <v>0</v>
      </c>
      <c r="U44" s="398">
        <f t="shared" si="68"/>
        <v>0</v>
      </c>
      <c r="V44" s="398">
        <f t="shared" si="69"/>
        <v>0</v>
      </c>
      <c r="W44" s="398">
        <f t="shared" si="70"/>
        <v>0</v>
      </c>
      <c r="X44" s="632" t="s">
        <v>1016</v>
      </c>
    </row>
    <row r="45" spans="1:24" ht="45.95" hidden="1" customHeight="1">
      <c r="A45" s="403" t="s">
        <v>198</v>
      </c>
      <c r="B45" s="1061" t="s">
        <v>972</v>
      </c>
      <c r="C45" s="1062"/>
      <c r="D45" s="398">
        <f t="shared" ref="D45:D83" si="72">SUM(E45+F45+G45+H45)</f>
        <v>0</v>
      </c>
      <c r="E45" s="398">
        <f>SUM(E46,E50)</f>
        <v>0</v>
      </c>
      <c r="F45" s="398">
        <f>SUM(F46,F50)</f>
        <v>0</v>
      </c>
      <c r="G45" s="398">
        <f>SUM(G46,G50)</f>
        <v>0</v>
      </c>
      <c r="H45" s="398">
        <f>SUM(H46,H50)</f>
        <v>0</v>
      </c>
      <c r="I45" s="398">
        <f t="shared" ref="I45:I83" si="73">SUM(J45+K45+L45+M45)</f>
        <v>0</v>
      </c>
      <c r="J45" s="398">
        <f>SUM(J46,J50)</f>
        <v>0</v>
      </c>
      <c r="K45" s="398">
        <f>SUM(K46,K50)</f>
        <v>0</v>
      </c>
      <c r="L45" s="398">
        <f>SUM(L46,L50)</f>
        <v>0</v>
      </c>
      <c r="M45" s="398">
        <f>SUM(M46,M50)</f>
        <v>0</v>
      </c>
      <c r="N45" s="398">
        <f t="shared" ref="N45:N83" si="74">I45-D45</f>
        <v>0</v>
      </c>
      <c r="O45" s="639">
        <f t="shared" si="4"/>
        <v>0</v>
      </c>
      <c r="P45" s="398">
        <f t="shared" ref="P45:P83" si="75">J45-E45</f>
        <v>0</v>
      </c>
      <c r="Q45" s="639">
        <f t="shared" si="6"/>
        <v>0</v>
      </c>
      <c r="R45" s="398">
        <f t="shared" ref="R45:R83" si="76">K45-F45</f>
        <v>0</v>
      </c>
      <c r="S45" s="639">
        <f t="shared" si="8"/>
        <v>0</v>
      </c>
      <c r="T45" s="398">
        <f t="shared" ref="T45:T83" si="77">L45-G45</f>
        <v>0</v>
      </c>
      <c r="U45" s="639">
        <f t="shared" si="10"/>
        <v>0</v>
      </c>
      <c r="V45" s="398">
        <f t="shared" ref="V45:V83" si="78">M45-H45</f>
        <v>0</v>
      </c>
      <c r="W45" s="639">
        <f t="shared" si="12"/>
        <v>0</v>
      </c>
      <c r="X45" s="632" t="s">
        <v>1016</v>
      </c>
    </row>
    <row r="46" spans="1:24" ht="45.95" hidden="1" customHeight="1">
      <c r="A46" s="403" t="s">
        <v>831</v>
      </c>
      <c r="B46" s="1061" t="s">
        <v>973</v>
      </c>
      <c r="C46" s="1062"/>
      <c r="D46" s="398">
        <f t="shared" ref="D46:N46" si="79">SUM(D47:D49)</f>
        <v>0</v>
      </c>
      <c r="E46" s="398">
        <f t="shared" si="79"/>
        <v>0</v>
      </c>
      <c r="F46" s="398">
        <f t="shared" si="79"/>
        <v>0</v>
      </c>
      <c r="G46" s="398">
        <f t="shared" si="79"/>
        <v>0</v>
      </c>
      <c r="H46" s="398">
        <f t="shared" si="79"/>
        <v>0</v>
      </c>
      <c r="I46" s="398">
        <f t="shared" si="79"/>
        <v>0</v>
      </c>
      <c r="J46" s="398">
        <f t="shared" si="79"/>
        <v>0</v>
      </c>
      <c r="K46" s="398">
        <f t="shared" si="79"/>
        <v>0</v>
      </c>
      <c r="L46" s="398">
        <f t="shared" si="79"/>
        <v>0</v>
      </c>
      <c r="M46" s="398">
        <f t="shared" si="79"/>
        <v>0</v>
      </c>
      <c r="N46" s="398">
        <f t="shared" si="79"/>
        <v>0</v>
      </c>
      <c r="O46" s="639">
        <f>IF(ROUND(D46,3)&gt;0,N46/ROUND(D46,3),0)</f>
        <v>0</v>
      </c>
      <c r="P46" s="398">
        <f>SUM(P47:P49)</f>
        <v>0</v>
      </c>
      <c r="Q46" s="639">
        <f t="shared" si="6"/>
        <v>0</v>
      </c>
      <c r="R46" s="398">
        <f>SUM(R47:R49)</f>
        <v>0</v>
      </c>
      <c r="S46" s="639">
        <f t="shared" si="8"/>
        <v>0</v>
      </c>
      <c r="T46" s="398">
        <f>SUM(T47:T49)</f>
        <v>0</v>
      </c>
      <c r="U46" s="639">
        <f t="shared" si="10"/>
        <v>0</v>
      </c>
      <c r="V46" s="398">
        <f>SUM(V47:V49)</f>
        <v>0</v>
      </c>
      <c r="W46" s="639">
        <f>IF(ROUND(H46,3)&gt;0,V46/ROUND(H46,3),0)</f>
        <v>0</v>
      </c>
      <c r="X46" s="632" t="s">
        <v>1016</v>
      </c>
    </row>
    <row r="47" spans="1:24" ht="45.95" hidden="1" customHeight="1">
      <c r="A47" s="403" t="s">
        <v>831</v>
      </c>
      <c r="B47" s="576" t="s">
        <v>1068</v>
      </c>
      <c r="C47" s="397" t="s">
        <v>1016</v>
      </c>
      <c r="D47" s="398">
        <f t="shared" ref="D47:D49" si="80">SUM(E47+F47+G47+H47)</f>
        <v>0</v>
      </c>
      <c r="E47" s="398">
        <v>0</v>
      </c>
      <c r="F47" s="398">
        <v>0</v>
      </c>
      <c r="G47" s="398">
        <v>0</v>
      </c>
      <c r="H47" s="398">
        <f>'10квФ'!G45</f>
        <v>0</v>
      </c>
      <c r="I47" s="398">
        <f>SUM(J47+K47+L47+M47)</f>
        <v>0</v>
      </c>
      <c r="J47" s="398">
        <v>0</v>
      </c>
      <c r="K47" s="398">
        <v>0</v>
      </c>
      <c r="L47" s="398">
        <v>0</v>
      </c>
      <c r="M47" s="398">
        <f>'10квФ'!H45</f>
        <v>0</v>
      </c>
      <c r="N47" s="398">
        <f t="shared" ref="N47:N49" si="81">I47-D47</f>
        <v>0</v>
      </c>
      <c r="O47" s="398">
        <f t="shared" ref="O47:O49" si="82">IF(ROUND(D47,3)&gt;0,N47*100/ROUND(D47,3),0)</f>
        <v>0</v>
      </c>
      <c r="P47" s="398">
        <f t="shared" ref="P47:P49" si="83">J47-E47</f>
        <v>0</v>
      </c>
      <c r="Q47" s="398">
        <f t="shared" ref="Q47:Q49" si="84">IF(ROUND(E47,3)&gt;0,P47*100/ROUND(E47,3),0)</f>
        <v>0</v>
      </c>
      <c r="R47" s="398">
        <f t="shared" ref="R47:R49" si="85">K47-F47</f>
        <v>0</v>
      </c>
      <c r="S47" s="398">
        <f t="shared" ref="S47:S49" si="86">IF(ROUND(F47,3)&gt;0,R47*100/ROUND(F47,3),0)</f>
        <v>0</v>
      </c>
      <c r="T47" s="398">
        <f t="shared" ref="T47:T49" si="87">L47-G47</f>
        <v>0</v>
      </c>
      <c r="U47" s="398">
        <f t="shared" ref="U47:U49" si="88">IF(ROUND(G47,3)&gt;0,T47*100/ROUND(G47,3),0)</f>
        <v>0</v>
      </c>
      <c r="V47" s="398">
        <f t="shared" ref="V47:V49" si="89">M47-H47</f>
        <v>0</v>
      </c>
      <c r="W47" s="398">
        <f t="shared" ref="W47:W49" si="90">IF(ROUND(H47,3)&gt;0,V47*100/ROUND(H47,3),0)</f>
        <v>0</v>
      </c>
      <c r="X47" s="632" t="s">
        <v>1016</v>
      </c>
    </row>
    <row r="48" spans="1:24" ht="45.95" hidden="1" customHeight="1">
      <c r="A48" s="403" t="s">
        <v>831</v>
      </c>
      <c r="B48" s="576" t="s">
        <v>1068</v>
      </c>
      <c r="C48" s="397" t="s">
        <v>1016</v>
      </c>
      <c r="D48" s="398">
        <f t="shared" si="80"/>
        <v>0</v>
      </c>
      <c r="E48" s="398">
        <v>0</v>
      </c>
      <c r="F48" s="398">
        <v>0</v>
      </c>
      <c r="G48" s="398">
        <v>0</v>
      </c>
      <c r="H48" s="398">
        <f>'10квФ'!G46</f>
        <v>0</v>
      </c>
      <c r="I48" s="398">
        <f>SUM(J48+K48+L48+M48)</f>
        <v>0</v>
      </c>
      <c r="J48" s="398">
        <v>0</v>
      </c>
      <c r="K48" s="398">
        <v>0</v>
      </c>
      <c r="L48" s="398">
        <v>0</v>
      </c>
      <c r="M48" s="398">
        <f>'10квФ'!H46</f>
        <v>0</v>
      </c>
      <c r="N48" s="398">
        <f t="shared" si="81"/>
        <v>0</v>
      </c>
      <c r="O48" s="398">
        <f t="shared" si="82"/>
        <v>0</v>
      </c>
      <c r="P48" s="398">
        <f t="shared" si="83"/>
        <v>0</v>
      </c>
      <c r="Q48" s="398">
        <f t="shared" si="84"/>
        <v>0</v>
      </c>
      <c r="R48" s="398">
        <f t="shared" si="85"/>
        <v>0</v>
      </c>
      <c r="S48" s="398">
        <f t="shared" si="86"/>
        <v>0</v>
      </c>
      <c r="T48" s="398">
        <f t="shared" si="87"/>
        <v>0</v>
      </c>
      <c r="U48" s="398">
        <f t="shared" si="88"/>
        <v>0</v>
      </c>
      <c r="V48" s="398">
        <f t="shared" si="89"/>
        <v>0</v>
      </c>
      <c r="W48" s="398">
        <f t="shared" si="90"/>
        <v>0</v>
      </c>
      <c r="X48" s="632" t="s">
        <v>1016</v>
      </c>
    </row>
    <row r="49" spans="1:24" ht="45.95" hidden="1" customHeight="1">
      <c r="A49" s="403" t="s">
        <v>831</v>
      </c>
      <c r="B49" s="576" t="s">
        <v>1068</v>
      </c>
      <c r="C49" s="397" t="s">
        <v>1016</v>
      </c>
      <c r="D49" s="398">
        <f t="shared" si="80"/>
        <v>0</v>
      </c>
      <c r="E49" s="398">
        <v>0</v>
      </c>
      <c r="F49" s="398">
        <v>0</v>
      </c>
      <c r="G49" s="398">
        <v>0</v>
      </c>
      <c r="H49" s="398">
        <f>'10квФ'!G47</f>
        <v>0</v>
      </c>
      <c r="I49" s="398">
        <f t="shared" ref="I49" si="91">SUM(J49+K49+L49+M49)</f>
        <v>0</v>
      </c>
      <c r="J49" s="398">
        <v>0</v>
      </c>
      <c r="K49" s="398">
        <v>0</v>
      </c>
      <c r="L49" s="398">
        <v>0</v>
      </c>
      <c r="M49" s="398">
        <f>'10квФ'!H47</f>
        <v>0</v>
      </c>
      <c r="N49" s="398">
        <f t="shared" si="81"/>
        <v>0</v>
      </c>
      <c r="O49" s="398">
        <f t="shared" si="82"/>
        <v>0</v>
      </c>
      <c r="P49" s="398">
        <f t="shared" si="83"/>
        <v>0</v>
      </c>
      <c r="Q49" s="398">
        <f t="shared" si="84"/>
        <v>0</v>
      </c>
      <c r="R49" s="398">
        <f t="shared" si="85"/>
        <v>0</v>
      </c>
      <c r="S49" s="398">
        <f t="shared" si="86"/>
        <v>0</v>
      </c>
      <c r="T49" s="398">
        <f t="shared" si="87"/>
        <v>0</v>
      </c>
      <c r="U49" s="398">
        <f t="shared" si="88"/>
        <v>0</v>
      </c>
      <c r="V49" s="398">
        <f t="shared" si="89"/>
        <v>0</v>
      </c>
      <c r="W49" s="398">
        <f t="shared" si="90"/>
        <v>0</v>
      </c>
      <c r="X49" s="632" t="s">
        <v>1016</v>
      </c>
    </row>
    <row r="50" spans="1:24" ht="45.95" hidden="1" customHeight="1">
      <c r="A50" s="403" t="s">
        <v>832</v>
      </c>
      <c r="B50" s="1061" t="s">
        <v>974</v>
      </c>
      <c r="C50" s="1062"/>
      <c r="D50" s="398">
        <f t="shared" ref="D50:N50" si="92">SUM(D51:D53)</f>
        <v>0</v>
      </c>
      <c r="E50" s="398">
        <f t="shared" si="92"/>
        <v>0</v>
      </c>
      <c r="F50" s="398">
        <f t="shared" si="92"/>
        <v>0</v>
      </c>
      <c r="G50" s="398">
        <f t="shared" si="92"/>
        <v>0</v>
      </c>
      <c r="H50" s="398">
        <f t="shared" si="92"/>
        <v>0</v>
      </c>
      <c r="I50" s="398">
        <f t="shared" si="92"/>
        <v>0</v>
      </c>
      <c r="J50" s="398">
        <f t="shared" si="92"/>
        <v>0</v>
      </c>
      <c r="K50" s="398">
        <f t="shared" si="92"/>
        <v>0</v>
      </c>
      <c r="L50" s="398">
        <f t="shared" si="92"/>
        <v>0</v>
      </c>
      <c r="M50" s="398">
        <f t="shared" si="92"/>
        <v>0</v>
      </c>
      <c r="N50" s="398">
        <f t="shared" si="92"/>
        <v>0</v>
      </c>
      <c r="O50" s="639">
        <f>IF(ROUND(D50,3)&gt;0,N50/ROUND(D50,3),0)</f>
        <v>0</v>
      </c>
      <c r="P50" s="398">
        <f>SUM(P51:P53)</f>
        <v>0</v>
      </c>
      <c r="Q50" s="639">
        <f t="shared" ref="Q50" si="93">IF(ROUND(E50,3)&gt;0,P50/ROUND(E50,3),0)</f>
        <v>0</v>
      </c>
      <c r="R50" s="398">
        <f>SUM(R51:R53)</f>
        <v>0</v>
      </c>
      <c r="S50" s="639">
        <f t="shared" ref="S50" si="94">IF(ROUND(F50,3)&gt;0,R50/ROUND(F50,3),0)</f>
        <v>0</v>
      </c>
      <c r="T50" s="398">
        <f>SUM(T51:T53)</f>
        <v>0</v>
      </c>
      <c r="U50" s="639">
        <f t="shared" ref="U50" si="95">IF(ROUND(G50,3)&gt;0,T50/ROUND(G50,3),0)</f>
        <v>0</v>
      </c>
      <c r="V50" s="398">
        <f>SUM(V51:V53)</f>
        <v>0</v>
      </c>
      <c r="W50" s="639">
        <f>IF(ROUND(H50,3)&gt;0,V50/ROUND(H50,3),0)</f>
        <v>0</v>
      </c>
      <c r="X50" s="632" t="s">
        <v>1016</v>
      </c>
    </row>
    <row r="51" spans="1:24" ht="45.95" hidden="1" customHeight="1">
      <c r="A51" s="403" t="s">
        <v>832</v>
      </c>
      <c r="B51" s="576" t="s">
        <v>1068</v>
      </c>
      <c r="C51" s="397" t="s">
        <v>1016</v>
      </c>
      <c r="D51" s="398">
        <f t="shared" ref="D51:D53" si="96">SUM(E51+F51+G51+H51)</f>
        <v>0</v>
      </c>
      <c r="E51" s="398">
        <v>0</v>
      </c>
      <c r="F51" s="398">
        <v>0</v>
      </c>
      <c r="G51" s="398">
        <v>0</v>
      </c>
      <c r="H51" s="398">
        <f>'10квФ'!G49</f>
        <v>0</v>
      </c>
      <c r="I51" s="398">
        <f>SUM(J51+K51+L51+M51)</f>
        <v>0</v>
      </c>
      <c r="J51" s="398">
        <v>0</v>
      </c>
      <c r="K51" s="398">
        <v>0</v>
      </c>
      <c r="L51" s="398">
        <v>0</v>
      </c>
      <c r="M51" s="398">
        <f>'10квФ'!H49</f>
        <v>0</v>
      </c>
      <c r="N51" s="398">
        <f t="shared" ref="N51:N53" si="97">I51-D51</f>
        <v>0</v>
      </c>
      <c r="O51" s="398">
        <f t="shared" ref="O51:O53" si="98">IF(ROUND(D51,3)&gt;0,N51*100/ROUND(D51,3),0)</f>
        <v>0</v>
      </c>
      <c r="P51" s="398">
        <f t="shared" ref="P51:P53" si="99">J51-E51</f>
        <v>0</v>
      </c>
      <c r="Q51" s="398">
        <f t="shared" ref="Q51:Q53" si="100">IF(ROUND(E51,3)&gt;0,P51*100/ROUND(E51,3),0)</f>
        <v>0</v>
      </c>
      <c r="R51" s="398">
        <f t="shared" ref="R51:R53" si="101">K51-F51</f>
        <v>0</v>
      </c>
      <c r="S51" s="398">
        <f t="shared" ref="S51:S53" si="102">IF(ROUND(F51,3)&gt;0,R51*100/ROUND(F51,3),0)</f>
        <v>0</v>
      </c>
      <c r="T51" s="398">
        <f t="shared" ref="T51:T53" si="103">L51-G51</f>
        <v>0</v>
      </c>
      <c r="U51" s="398">
        <f t="shared" ref="U51:U53" si="104">IF(ROUND(G51,3)&gt;0,T51*100/ROUND(G51,3),0)</f>
        <v>0</v>
      </c>
      <c r="V51" s="398">
        <f t="shared" ref="V51:V53" si="105">M51-H51</f>
        <v>0</v>
      </c>
      <c r="W51" s="398">
        <f t="shared" ref="W51:W53" si="106">IF(ROUND(H51,3)&gt;0,V51*100/ROUND(H51,3),0)</f>
        <v>0</v>
      </c>
      <c r="X51" s="632" t="s">
        <v>1016</v>
      </c>
    </row>
    <row r="52" spans="1:24" ht="45.95" hidden="1" customHeight="1">
      <c r="A52" s="403" t="s">
        <v>832</v>
      </c>
      <c r="B52" s="576" t="s">
        <v>1068</v>
      </c>
      <c r="C52" s="397" t="s">
        <v>1016</v>
      </c>
      <c r="D52" s="398">
        <f t="shared" si="96"/>
        <v>0</v>
      </c>
      <c r="E52" s="398">
        <v>0</v>
      </c>
      <c r="F52" s="398">
        <v>0</v>
      </c>
      <c r="G52" s="398">
        <v>0</v>
      </c>
      <c r="H52" s="398">
        <f>'10квФ'!G50</f>
        <v>0</v>
      </c>
      <c r="I52" s="398">
        <f>SUM(J52+K52+L52+M52)</f>
        <v>0</v>
      </c>
      <c r="J52" s="398">
        <v>0</v>
      </c>
      <c r="K52" s="398">
        <v>0</v>
      </c>
      <c r="L52" s="398">
        <v>0</v>
      </c>
      <c r="M52" s="398">
        <f>'10квФ'!H50</f>
        <v>0</v>
      </c>
      <c r="N52" s="398">
        <f t="shared" si="97"/>
        <v>0</v>
      </c>
      <c r="O52" s="398">
        <f t="shared" si="98"/>
        <v>0</v>
      </c>
      <c r="P52" s="398">
        <f t="shared" si="99"/>
        <v>0</v>
      </c>
      <c r="Q52" s="398">
        <f t="shared" si="100"/>
        <v>0</v>
      </c>
      <c r="R52" s="398">
        <f t="shared" si="101"/>
        <v>0</v>
      </c>
      <c r="S52" s="398">
        <f t="shared" si="102"/>
        <v>0</v>
      </c>
      <c r="T52" s="398">
        <f t="shared" si="103"/>
        <v>0</v>
      </c>
      <c r="U52" s="398">
        <f t="shared" si="104"/>
        <v>0</v>
      </c>
      <c r="V52" s="398">
        <f t="shared" si="105"/>
        <v>0</v>
      </c>
      <c r="W52" s="398">
        <f t="shared" si="106"/>
        <v>0</v>
      </c>
      <c r="X52" s="632" t="s">
        <v>1016</v>
      </c>
    </row>
    <row r="53" spans="1:24" ht="45.95" hidden="1" customHeight="1">
      <c r="A53" s="403" t="s">
        <v>832</v>
      </c>
      <c r="B53" s="576" t="s">
        <v>1068</v>
      </c>
      <c r="C53" s="397" t="s">
        <v>1016</v>
      </c>
      <c r="D53" s="398">
        <f t="shared" si="96"/>
        <v>0</v>
      </c>
      <c r="E53" s="398">
        <v>0</v>
      </c>
      <c r="F53" s="398">
        <v>0</v>
      </c>
      <c r="G53" s="398">
        <v>0</v>
      </c>
      <c r="H53" s="398">
        <f>'10квФ'!G51</f>
        <v>0</v>
      </c>
      <c r="I53" s="398">
        <f t="shared" ref="I53" si="107">SUM(J53+K53+L53+M53)</f>
        <v>0</v>
      </c>
      <c r="J53" s="398">
        <v>0</v>
      </c>
      <c r="K53" s="398">
        <v>0</v>
      </c>
      <c r="L53" s="398">
        <v>0</v>
      </c>
      <c r="M53" s="398">
        <f>'10квФ'!H51</f>
        <v>0</v>
      </c>
      <c r="N53" s="398">
        <f t="shared" si="97"/>
        <v>0</v>
      </c>
      <c r="O53" s="398">
        <f t="shared" si="98"/>
        <v>0</v>
      </c>
      <c r="P53" s="398">
        <f t="shared" si="99"/>
        <v>0</v>
      </c>
      <c r="Q53" s="398">
        <f t="shared" si="100"/>
        <v>0</v>
      </c>
      <c r="R53" s="398">
        <f t="shared" si="101"/>
        <v>0</v>
      </c>
      <c r="S53" s="398">
        <f t="shared" si="102"/>
        <v>0</v>
      </c>
      <c r="T53" s="398">
        <f t="shared" si="103"/>
        <v>0</v>
      </c>
      <c r="U53" s="398">
        <f t="shared" si="104"/>
        <v>0</v>
      </c>
      <c r="V53" s="398">
        <f t="shared" si="105"/>
        <v>0</v>
      </c>
      <c r="W53" s="398">
        <f t="shared" si="106"/>
        <v>0</v>
      </c>
      <c r="X53" s="632" t="s">
        <v>1016</v>
      </c>
    </row>
    <row r="54" spans="1:24" ht="45.95" hidden="1" customHeight="1">
      <c r="A54" s="403" t="s">
        <v>199</v>
      </c>
      <c r="B54" s="1061" t="s">
        <v>976</v>
      </c>
      <c r="C54" s="1062"/>
      <c r="D54" s="398">
        <f t="shared" ref="D54:N54" si="108">SUM(D55:D57)</f>
        <v>0</v>
      </c>
      <c r="E54" s="398">
        <f t="shared" si="108"/>
        <v>0</v>
      </c>
      <c r="F54" s="398">
        <f t="shared" si="108"/>
        <v>0</v>
      </c>
      <c r="G54" s="398">
        <f t="shared" si="108"/>
        <v>0</v>
      </c>
      <c r="H54" s="398">
        <f t="shared" si="108"/>
        <v>0</v>
      </c>
      <c r="I54" s="398">
        <f t="shared" si="108"/>
        <v>0</v>
      </c>
      <c r="J54" s="398">
        <f t="shared" si="108"/>
        <v>0</v>
      </c>
      <c r="K54" s="398">
        <f t="shared" si="108"/>
        <v>0</v>
      </c>
      <c r="L54" s="398">
        <f t="shared" si="108"/>
        <v>0</v>
      </c>
      <c r="M54" s="398">
        <f t="shared" si="108"/>
        <v>0</v>
      </c>
      <c r="N54" s="398">
        <f t="shared" si="108"/>
        <v>0</v>
      </c>
      <c r="O54" s="639">
        <f>IF(ROUND(D54,3)&gt;0,N54/ROUND(D54,3),0)</f>
        <v>0</v>
      </c>
      <c r="P54" s="398">
        <f>SUM(P55:P57)</f>
        <v>0</v>
      </c>
      <c r="Q54" s="639">
        <f t="shared" ref="Q54" si="109">IF(ROUND(E54,3)&gt;0,P54/ROUND(E54,3),0)</f>
        <v>0</v>
      </c>
      <c r="R54" s="398">
        <f>SUM(R55:R57)</f>
        <v>0</v>
      </c>
      <c r="S54" s="639">
        <f t="shared" ref="S54" si="110">IF(ROUND(F54,3)&gt;0,R54/ROUND(F54,3),0)</f>
        <v>0</v>
      </c>
      <c r="T54" s="398">
        <f>SUM(T55:T57)</f>
        <v>0</v>
      </c>
      <c r="U54" s="639">
        <f t="shared" ref="U54" si="111">IF(ROUND(G54,3)&gt;0,T54/ROUND(G54,3),0)</f>
        <v>0</v>
      </c>
      <c r="V54" s="398">
        <f>SUM(V55:V57)</f>
        <v>0</v>
      </c>
      <c r="W54" s="639">
        <f>IF(ROUND(H54,3)&gt;0,V54/ROUND(H54,3),0)</f>
        <v>0</v>
      </c>
      <c r="X54" s="632" t="s">
        <v>1016</v>
      </c>
    </row>
    <row r="55" spans="1:24" ht="45.95" hidden="1" customHeight="1">
      <c r="A55" s="403" t="s">
        <v>199</v>
      </c>
      <c r="B55" s="576" t="s">
        <v>1068</v>
      </c>
      <c r="C55" s="397" t="s">
        <v>1016</v>
      </c>
      <c r="D55" s="398">
        <f t="shared" ref="D55:D57" si="112">SUM(E55+F55+G55+H55)</f>
        <v>0</v>
      </c>
      <c r="E55" s="398">
        <v>0</v>
      </c>
      <c r="F55" s="398">
        <v>0</v>
      </c>
      <c r="G55" s="398">
        <v>0</v>
      </c>
      <c r="H55" s="398">
        <f>'10квФ'!G53</f>
        <v>0</v>
      </c>
      <c r="I55" s="398">
        <f>SUM(J55+K55+L55+M55)</f>
        <v>0</v>
      </c>
      <c r="J55" s="398">
        <v>0</v>
      </c>
      <c r="K55" s="398">
        <v>0</v>
      </c>
      <c r="L55" s="398">
        <v>0</v>
      </c>
      <c r="M55" s="398">
        <f>'10квФ'!H53</f>
        <v>0</v>
      </c>
      <c r="N55" s="398">
        <f t="shared" ref="N55:N57" si="113">I55-D55</f>
        <v>0</v>
      </c>
      <c r="O55" s="398">
        <f t="shared" ref="O55:O57" si="114">IF(ROUND(D55,3)&gt;0,N55*100/ROUND(D55,3),0)</f>
        <v>0</v>
      </c>
      <c r="P55" s="398">
        <f t="shared" ref="P55:P57" si="115">J55-E55</f>
        <v>0</v>
      </c>
      <c r="Q55" s="398">
        <f t="shared" ref="Q55:Q57" si="116">IF(ROUND(E55,3)&gt;0,P55*100/ROUND(E55,3),0)</f>
        <v>0</v>
      </c>
      <c r="R55" s="398">
        <f t="shared" ref="R55:R57" si="117">K55-F55</f>
        <v>0</v>
      </c>
      <c r="S55" s="398">
        <f t="shared" ref="S55:S57" si="118">IF(ROUND(F55,3)&gt;0,R55*100/ROUND(F55,3),0)</f>
        <v>0</v>
      </c>
      <c r="T55" s="398">
        <f t="shared" ref="T55:T57" si="119">L55-G55</f>
        <v>0</v>
      </c>
      <c r="U55" s="398">
        <f t="shared" ref="U55:U57" si="120">IF(ROUND(G55,3)&gt;0,T55*100/ROUND(G55,3),0)</f>
        <v>0</v>
      </c>
      <c r="V55" s="398">
        <f t="shared" ref="V55:V57" si="121">M55-H55</f>
        <v>0</v>
      </c>
      <c r="W55" s="398">
        <f t="shared" ref="W55:W57" si="122">IF(ROUND(H55,3)&gt;0,V55*100/ROUND(H55,3),0)</f>
        <v>0</v>
      </c>
      <c r="X55" s="632" t="s">
        <v>1016</v>
      </c>
    </row>
    <row r="56" spans="1:24" ht="45.95" hidden="1" customHeight="1">
      <c r="A56" s="403" t="s">
        <v>199</v>
      </c>
      <c r="B56" s="576" t="s">
        <v>1068</v>
      </c>
      <c r="C56" s="397" t="s">
        <v>1016</v>
      </c>
      <c r="D56" s="398">
        <f t="shared" si="112"/>
        <v>0</v>
      </c>
      <c r="E56" s="398">
        <v>0</v>
      </c>
      <c r="F56" s="398">
        <v>0</v>
      </c>
      <c r="G56" s="398">
        <v>0</v>
      </c>
      <c r="H56" s="398">
        <f>'10квФ'!G54</f>
        <v>0</v>
      </c>
      <c r="I56" s="398">
        <f>SUM(J56+K56+L56+M56)</f>
        <v>0</v>
      </c>
      <c r="J56" s="398">
        <v>0</v>
      </c>
      <c r="K56" s="398">
        <v>0</v>
      </c>
      <c r="L56" s="398">
        <v>0</v>
      </c>
      <c r="M56" s="398">
        <f>'10квФ'!H54</f>
        <v>0</v>
      </c>
      <c r="N56" s="398">
        <f t="shared" si="113"/>
        <v>0</v>
      </c>
      <c r="O56" s="398">
        <f t="shared" si="114"/>
        <v>0</v>
      </c>
      <c r="P56" s="398">
        <f t="shared" si="115"/>
        <v>0</v>
      </c>
      <c r="Q56" s="398">
        <f t="shared" si="116"/>
        <v>0</v>
      </c>
      <c r="R56" s="398">
        <f t="shared" si="117"/>
        <v>0</v>
      </c>
      <c r="S56" s="398">
        <f t="shared" si="118"/>
        <v>0</v>
      </c>
      <c r="T56" s="398">
        <f t="shared" si="119"/>
        <v>0</v>
      </c>
      <c r="U56" s="398">
        <f t="shared" si="120"/>
        <v>0</v>
      </c>
      <c r="V56" s="398">
        <f t="shared" si="121"/>
        <v>0</v>
      </c>
      <c r="W56" s="398">
        <f t="shared" si="122"/>
        <v>0</v>
      </c>
      <c r="X56" s="632" t="s">
        <v>1016</v>
      </c>
    </row>
    <row r="57" spans="1:24" ht="45.95" hidden="1" customHeight="1">
      <c r="A57" s="403" t="s">
        <v>199</v>
      </c>
      <c r="B57" s="576" t="s">
        <v>1068</v>
      </c>
      <c r="C57" s="397" t="s">
        <v>1016</v>
      </c>
      <c r="D57" s="398">
        <f t="shared" si="112"/>
        <v>0</v>
      </c>
      <c r="E57" s="398">
        <v>0</v>
      </c>
      <c r="F57" s="398">
        <v>0</v>
      </c>
      <c r="G57" s="398">
        <v>0</v>
      </c>
      <c r="H57" s="398">
        <f>'10квФ'!G55</f>
        <v>0</v>
      </c>
      <c r="I57" s="398">
        <f t="shared" ref="I57" si="123">SUM(J57+K57+L57+M57)</f>
        <v>0</v>
      </c>
      <c r="J57" s="398">
        <v>0</v>
      </c>
      <c r="K57" s="398">
        <v>0</v>
      </c>
      <c r="L57" s="398">
        <v>0</v>
      </c>
      <c r="M57" s="398">
        <f>'10квФ'!H55</f>
        <v>0</v>
      </c>
      <c r="N57" s="398">
        <f t="shared" si="113"/>
        <v>0</v>
      </c>
      <c r="O57" s="398">
        <f t="shared" si="114"/>
        <v>0</v>
      </c>
      <c r="P57" s="398">
        <f t="shared" si="115"/>
        <v>0</v>
      </c>
      <c r="Q57" s="398">
        <f t="shared" si="116"/>
        <v>0</v>
      </c>
      <c r="R57" s="398">
        <f t="shared" si="117"/>
        <v>0</v>
      </c>
      <c r="S57" s="398">
        <f t="shared" si="118"/>
        <v>0</v>
      </c>
      <c r="T57" s="398">
        <f t="shared" si="119"/>
        <v>0</v>
      </c>
      <c r="U57" s="398">
        <f t="shared" si="120"/>
        <v>0</v>
      </c>
      <c r="V57" s="398">
        <f t="shared" si="121"/>
        <v>0</v>
      </c>
      <c r="W57" s="398">
        <f t="shared" si="122"/>
        <v>0</v>
      </c>
      <c r="X57" s="632" t="s">
        <v>1016</v>
      </c>
    </row>
    <row r="58" spans="1:24" ht="45.95" hidden="1" customHeight="1">
      <c r="A58" s="403" t="s">
        <v>977</v>
      </c>
      <c r="B58" s="1061" t="s">
        <v>978</v>
      </c>
      <c r="C58" s="1062"/>
      <c r="D58" s="398">
        <f t="shared" si="72"/>
        <v>0</v>
      </c>
      <c r="E58" s="398">
        <f>SUM(E59,E63)</f>
        <v>0</v>
      </c>
      <c r="F58" s="398">
        <f>SUM(F59,F63)</f>
        <v>0</v>
      </c>
      <c r="G58" s="398">
        <f>SUM(G59,G63)</f>
        <v>0</v>
      </c>
      <c r="H58" s="398">
        <f>SUM(H59,H63)</f>
        <v>0</v>
      </c>
      <c r="I58" s="398">
        <f t="shared" si="73"/>
        <v>0</v>
      </c>
      <c r="J58" s="398">
        <f>SUM(J59,J63)</f>
        <v>0</v>
      </c>
      <c r="K58" s="398">
        <f>SUM(K59,K63)</f>
        <v>0</v>
      </c>
      <c r="L58" s="398">
        <f>SUM(L59,L63)</f>
        <v>0</v>
      </c>
      <c r="M58" s="398">
        <f>SUM(M59,M63)</f>
        <v>0</v>
      </c>
      <c r="N58" s="398">
        <f t="shared" si="74"/>
        <v>0</v>
      </c>
      <c r="O58" s="639">
        <f t="shared" si="4"/>
        <v>0</v>
      </c>
      <c r="P58" s="398">
        <f t="shared" si="75"/>
        <v>0</v>
      </c>
      <c r="Q58" s="639">
        <f t="shared" si="6"/>
        <v>0</v>
      </c>
      <c r="R58" s="398">
        <f t="shared" si="76"/>
        <v>0</v>
      </c>
      <c r="S58" s="639">
        <f t="shared" si="8"/>
        <v>0</v>
      </c>
      <c r="T58" s="398">
        <f t="shared" si="77"/>
        <v>0</v>
      </c>
      <c r="U58" s="639">
        <f t="shared" si="10"/>
        <v>0</v>
      </c>
      <c r="V58" s="398">
        <f t="shared" si="78"/>
        <v>0</v>
      </c>
      <c r="W58" s="639">
        <f t="shared" si="12"/>
        <v>0</v>
      </c>
      <c r="X58" s="632" t="s">
        <v>1016</v>
      </c>
    </row>
    <row r="59" spans="1:24" ht="45.95" hidden="1" customHeight="1">
      <c r="A59" s="403" t="s">
        <v>979</v>
      </c>
      <c r="B59" s="1061" t="s">
        <v>980</v>
      </c>
      <c r="C59" s="1062"/>
      <c r="D59" s="398">
        <f t="shared" ref="D59:N59" si="124">SUM(D60:D62)</f>
        <v>0</v>
      </c>
      <c r="E59" s="398">
        <f t="shared" si="124"/>
        <v>0</v>
      </c>
      <c r="F59" s="398">
        <f t="shared" si="124"/>
        <v>0</v>
      </c>
      <c r="G59" s="398">
        <f t="shared" si="124"/>
        <v>0</v>
      </c>
      <c r="H59" s="398">
        <f t="shared" si="124"/>
        <v>0</v>
      </c>
      <c r="I59" s="398">
        <f t="shared" si="124"/>
        <v>0</v>
      </c>
      <c r="J59" s="398">
        <f t="shared" si="124"/>
        <v>0</v>
      </c>
      <c r="K59" s="398">
        <f t="shared" si="124"/>
        <v>0</v>
      </c>
      <c r="L59" s="398">
        <f t="shared" si="124"/>
        <v>0</v>
      </c>
      <c r="M59" s="398">
        <f t="shared" si="124"/>
        <v>0</v>
      </c>
      <c r="N59" s="398">
        <f t="shared" si="124"/>
        <v>0</v>
      </c>
      <c r="O59" s="639">
        <f>IF(ROUND(D59,3)&gt;0,N59/ROUND(D59,3),0)</f>
        <v>0</v>
      </c>
      <c r="P59" s="398">
        <f>SUM(P60:P62)</f>
        <v>0</v>
      </c>
      <c r="Q59" s="639">
        <f t="shared" si="6"/>
        <v>0</v>
      </c>
      <c r="R59" s="398">
        <f>SUM(R60:R62)</f>
        <v>0</v>
      </c>
      <c r="S59" s="639">
        <f t="shared" si="8"/>
        <v>0</v>
      </c>
      <c r="T59" s="398">
        <f>SUM(T60:T62)</f>
        <v>0</v>
      </c>
      <c r="U59" s="639">
        <f t="shared" si="10"/>
        <v>0</v>
      </c>
      <c r="V59" s="398">
        <f>SUM(V60:V62)</f>
        <v>0</v>
      </c>
      <c r="W59" s="639">
        <f>IF(ROUND(H59,3)&gt;0,V59/ROUND(H59,3),0)</f>
        <v>0</v>
      </c>
      <c r="X59" s="632" t="s">
        <v>1016</v>
      </c>
    </row>
    <row r="60" spans="1:24" ht="45.95" hidden="1" customHeight="1">
      <c r="A60" s="403" t="s">
        <v>979</v>
      </c>
      <c r="B60" s="576" t="s">
        <v>1068</v>
      </c>
      <c r="C60" s="397" t="s">
        <v>1016</v>
      </c>
      <c r="D60" s="398">
        <f t="shared" ref="D60:D62" si="125">SUM(E60+F60+G60+H60)</f>
        <v>0</v>
      </c>
      <c r="E60" s="398">
        <v>0</v>
      </c>
      <c r="F60" s="398">
        <v>0</v>
      </c>
      <c r="G60" s="398">
        <v>0</v>
      </c>
      <c r="H60" s="398">
        <f>'10квФ'!G58</f>
        <v>0</v>
      </c>
      <c r="I60" s="398">
        <f>SUM(J60+K60+L60+M60)</f>
        <v>0</v>
      </c>
      <c r="J60" s="398">
        <v>0</v>
      </c>
      <c r="K60" s="398">
        <v>0</v>
      </c>
      <c r="L60" s="398">
        <v>0</v>
      </c>
      <c r="M60" s="398">
        <f>'10квФ'!H58</f>
        <v>0</v>
      </c>
      <c r="N60" s="398">
        <f t="shared" ref="N60:N62" si="126">I60-D60</f>
        <v>0</v>
      </c>
      <c r="O60" s="398">
        <f t="shared" ref="O60:O62" si="127">IF(ROUND(D60,3)&gt;0,N60*100/ROUND(D60,3),0)</f>
        <v>0</v>
      </c>
      <c r="P60" s="398">
        <f t="shared" ref="P60:P62" si="128">J60-E60</f>
        <v>0</v>
      </c>
      <c r="Q60" s="398">
        <f t="shared" ref="Q60:Q62" si="129">IF(ROUND(E60,3)&gt;0,P60*100/ROUND(E60,3),0)</f>
        <v>0</v>
      </c>
      <c r="R60" s="398">
        <f t="shared" ref="R60:R62" si="130">K60-F60</f>
        <v>0</v>
      </c>
      <c r="S60" s="398">
        <f t="shared" ref="S60:S62" si="131">IF(ROUND(F60,3)&gt;0,R60*100/ROUND(F60,3),0)</f>
        <v>0</v>
      </c>
      <c r="T60" s="398">
        <f t="shared" ref="T60:T62" si="132">L60-G60</f>
        <v>0</v>
      </c>
      <c r="U60" s="398">
        <f t="shared" ref="U60:U62" si="133">IF(ROUND(G60,3)&gt;0,T60*100/ROUND(G60,3),0)</f>
        <v>0</v>
      </c>
      <c r="V60" s="398">
        <f t="shared" ref="V60:V62" si="134">M60-H60</f>
        <v>0</v>
      </c>
      <c r="W60" s="398">
        <f t="shared" ref="W60:W62" si="135">IF(ROUND(H60,3)&gt;0,V60*100/ROUND(H60,3),0)</f>
        <v>0</v>
      </c>
      <c r="X60" s="632" t="s">
        <v>1016</v>
      </c>
    </row>
    <row r="61" spans="1:24" ht="45.95" hidden="1" customHeight="1">
      <c r="A61" s="403" t="s">
        <v>979</v>
      </c>
      <c r="B61" s="576" t="s">
        <v>1068</v>
      </c>
      <c r="C61" s="397" t="s">
        <v>1016</v>
      </c>
      <c r="D61" s="398">
        <f t="shared" si="125"/>
        <v>0</v>
      </c>
      <c r="E61" s="398">
        <v>0</v>
      </c>
      <c r="F61" s="398">
        <v>0</v>
      </c>
      <c r="G61" s="398">
        <v>0</v>
      </c>
      <c r="H61" s="398">
        <f>'10квФ'!G59</f>
        <v>0</v>
      </c>
      <c r="I61" s="398">
        <f>SUM(J61+K61+L61+M61)</f>
        <v>0</v>
      </c>
      <c r="J61" s="398">
        <v>0</v>
      </c>
      <c r="K61" s="398">
        <v>0</v>
      </c>
      <c r="L61" s="398">
        <v>0</v>
      </c>
      <c r="M61" s="398">
        <f>'10квФ'!H59</f>
        <v>0</v>
      </c>
      <c r="N61" s="398">
        <f t="shared" si="126"/>
        <v>0</v>
      </c>
      <c r="O61" s="398">
        <f t="shared" si="127"/>
        <v>0</v>
      </c>
      <c r="P61" s="398">
        <f t="shared" si="128"/>
        <v>0</v>
      </c>
      <c r="Q61" s="398">
        <f t="shared" si="129"/>
        <v>0</v>
      </c>
      <c r="R61" s="398">
        <f t="shared" si="130"/>
        <v>0</v>
      </c>
      <c r="S61" s="398">
        <f t="shared" si="131"/>
        <v>0</v>
      </c>
      <c r="T61" s="398">
        <f t="shared" si="132"/>
        <v>0</v>
      </c>
      <c r="U61" s="398">
        <f t="shared" si="133"/>
        <v>0</v>
      </c>
      <c r="V61" s="398">
        <f t="shared" si="134"/>
        <v>0</v>
      </c>
      <c r="W61" s="398">
        <f t="shared" si="135"/>
        <v>0</v>
      </c>
      <c r="X61" s="632" t="s">
        <v>1016</v>
      </c>
    </row>
    <row r="62" spans="1:24" ht="45.95" hidden="1" customHeight="1">
      <c r="A62" s="403" t="s">
        <v>979</v>
      </c>
      <c r="B62" s="576" t="s">
        <v>1068</v>
      </c>
      <c r="C62" s="397" t="s">
        <v>1016</v>
      </c>
      <c r="D62" s="398">
        <f t="shared" si="125"/>
        <v>0</v>
      </c>
      <c r="E62" s="398">
        <v>0</v>
      </c>
      <c r="F62" s="398">
        <v>0</v>
      </c>
      <c r="G62" s="398">
        <v>0</v>
      </c>
      <c r="H62" s="398">
        <f>'10квФ'!G60</f>
        <v>0</v>
      </c>
      <c r="I62" s="398">
        <f t="shared" ref="I62" si="136">SUM(J62+K62+L62+M62)</f>
        <v>0</v>
      </c>
      <c r="J62" s="398">
        <v>0</v>
      </c>
      <c r="K62" s="398">
        <v>0</v>
      </c>
      <c r="L62" s="398">
        <v>0</v>
      </c>
      <c r="M62" s="398">
        <f>'10квФ'!H60</f>
        <v>0</v>
      </c>
      <c r="N62" s="398">
        <f t="shared" si="126"/>
        <v>0</v>
      </c>
      <c r="O62" s="398">
        <f t="shared" si="127"/>
        <v>0</v>
      </c>
      <c r="P62" s="398">
        <f t="shared" si="128"/>
        <v>0</v>
      </c>
      <c r="Q62" s="398">
        <f t="shared" si="129"/>
        <v>0</v>
      </c>
      <c r="R62" s="398">
        <f t="shared" si="130"/>
        <v>0</v>
      </c>
      <c r="S62" s="398">
        <f t="shared" si="131"/>
        <v>0</v>
      </c>
      <c r="T62" s="398">
        <f t="shared" si="132"/>
        <v>0</v>
      </c>
      <c r="U62" s="398">
        <f t="shared" si="133"/>
        <v>0</v>
      </c>
      <c r="V62" s="398">
        <f t="shared" si="134"/>
        <v>0</v>
      </c>
      <c r="W62" s="398">
        <f t="shared" si="135"/>
        <v>0</v>
      </c>
      <c r="X62" s="632" t="s">
        <v>1016</v>
      </c>
    </row>
    <row r="63" spans="1:24" ht="45.95" hidden="1" customHeight="1">
      <c r="A63" s="403" t="s">
        <v>981</v>
      </c>
      <c r="B63" s="1061" t="s">
        <v>982</v>
      </c>
      <c r="C63" s="1062"/>
      <c r="D63" s="398">
        <f t="shared" ref="D63:N63" si="137">SUM(D64:D66)</f>
        <v>0</v>
      </c>
      <c r="E63" s="398">
        <f t="shared" si="137"/>
        <v>0</v>
      </c>
      <c r="F63" s="398">
        <f t="shared" si="137"/>
        <v>0</v>
      </c>
      <c r="G63" s="398">
        <f t="shared" si="137"/>
        <v>0</v>
      </c>
      <c r="H63" s="398">
        <f t="shared" si="137"/>
        <v>0</v>
      </c>
      <c r="I63" s="398">
        <f t="shared" si="137"/>
        <v>0</v>
      </c>
      <c r="J63" s="398">
        <f t="shared" si="137"/>
        <v>0</v>
      </c>
      <c r="K63" s="398">
        <f t="shared" si="137"/>
        <v>0</v>
      </c>
      <c r="L63" s="398">
        <f t="shared" si="137"/>
        <v>0</v>
      </c>
      <c r="M63" s="398">
        <f t="shared" si="137"/>
        <v>0</v>
      </c>
      <c r="N63" s="398">
        <f t="shared" si="137"/>
        <v>0</v>
      </c>
      <c r="O63" s="639">
        <f>IF(ROUND(D63,3)&gt;0,N63/ROUND(D63,3),0)</f>
        <v>0</v>
      </c>
      <c r="P63" s="398">
        <f>SUM(P64:P66)</f>
        <v>0</v>
      </c>
      <c r="Q63" s="639">
        <f t="shared" ref="Q63" si="138">IF(ROUND(E63,3)&gt;0,P63/ROUND(E63,3),0)</f>
        <v>0</v>
      </c>
      <c r="R63" s="398">
        <f>SUM(R64:R66)</f>
        <v>0</v>
      </c>
      <c r="S63" s="639">
        <f t="shared" ref="S63" si="139">IF(ROUND(F63,3)&gt;0,R63/ROUND(F63,3),0)</f>
        <v>0</v>
      </c>
      <c r="T63" s="398">
        <f>SUM(T64:T66)</f>
        <v>0</v>
      </c>
      <c r="U63" s="639">
        <f t="shared" ref="U63" si="140">IF(ROUND(G63,3)&gt;0,T63/ROUND(G63,3),0)</f>
        <v>0</v>
      </c>
      <c r="V63" s="398">
        <f>SUM(V64:V66)</f>
        <v>0</v>
      </c>
      <c r="W63" s="639">
        <f>IF(ROUND(H63,3)&gt;0,V63/ROUND(H63,3),0)</f>
        <v>0</v>
      </c>
      <c r="X63" s="632" t="s">
        <v>1016</v>
      </c>
    </row>
    <row r="64" spans="1:24" ht="45.95" hidden="1" customHeight="1">
      <c r="A64" s="403" t="s">
        <v>981</v>
      </c>
      <c r="B64" s="576" t="s">
        <v>1068</v>
      </c>
      <c r="C64" s="397" t="s">
        <v>1016</v>
      </c>
      <c r="D64" s="398">
        <f t="shared" ref="D64:D66" si="141">SUM(E64+F64+G64+H64)</f>
        <v>0</v>
      </c>
      <c r="E64" s="398">
        <v>0</v>
      </c>
      <c r="F64" s="398">
        <v>0</v>
      </c>
      <c r="G64" s="398">
        <v>0</v>
      </c>
      <c r="H64" s="398">
        <f>'10квФ'!G62</f>
        <v>0</v>
      </c>
      <c r="I64" s="398">
        <f>SUM(J64+K64+L64+M64)</f>
        <v>0</v>
      </c>
      <c r="J64" s="398">
        <v>0</v>
      </c>
      <c r="K64" s="398">
        <v>0</v>
      </c>
      <c r="L64" s="398">
        <v>0</v>
      </c>
      <c r="M64" s="398">
        <f>'10квФ'!H62</f>
        <v>0</v>
      </c>
      <c r="N64" s="398">
        <f t="shared" ref="N64:N66" si="142">I64-D64</f>
        <v>0</v>
      </c>
      <c r="O64" s="398">
        <f t="shared" ref="O64:O66" si="143">IF(ROUND(D64,3)&gt;0,N64*100/ROUND(D64,3),0)</f>
        <v>0</v>
      </c>
      <c r="P64" s="398">
        <f t="shared" ref="P64:P66" si="144">J64-E64</f>
        <v>0</v>
      </c>
      <c r="Q64" s="398">
        <f t="shared" ref="Q64:Q66" si="145">IF(ROUND(E64,3)&gt;0,P64*100/ROUND(E64,3),0)</f>
        <v>0</v>
      </c>
      <c r="R64" s="398">
        <f t="shared" ref="R64:R66" si="146">K64-F64</f>
        <v>0</v>
      </c>
      <c r="S64" s="398">
        <f t="shared" ref="S64:S66" si="147">IF(ROUND(F64,3)&gt;0,R64*100/ROUND(F64,3),0)</f>
        <v>0</v>
      </c>
      <c r="T64" s="398">
        <f t="shared" ref="T64:T66" si="148">L64-G64</f>
        <v>0</v>
      </c>
      <c r="U64" s="398">
        <f t="shared" ref="U64:U66" si="149">IF(ROUND(G64,3)&gt;0,T64*100/ROUND(G64,3),0)</f>
        <v>0</v>
      </c>
      <c r="V64" s="398">
        <f t="shared" ref="V64:V66" si="150">M64-H64</f>
        <v>0</v>
      </c>
      <c r="W64" s="398">
        <f t="shared" ref="W64:W66" si="151">IF(ROUND(H64,3)&gt;0,V64*100/ROUND(H64,3),0)</f>
        <v>0</v>
      </c>
      <c r="X64" s="632" t="s">
        <v>1016</v>
      </c>
    </row>
    <row r="65" spans="1:24" ht="45.95" hidden="1" customHeight="1">
      <c r="A65" s="403" t="s">
        <v>981</v>
      </c>
      <c r="B65" s="576" t="s">
        <v>1068</v>
      </c>
      <c r="C65" s="397" t="s">
        <v>1016</v>
      </c>
      <c r="D65" s="398">
        <f t="shared" si="141"/>
        <v>0</v>
      </c>
      <c r="E65" s="398">
        <v>0</v>
      </c>
      <c r="F65" s="398">
        <v>0</v>
      </c>
      <c r="G65" s="398">
        <v>0</v>
      </c>
      <c r="H65" s="398">
        <f>'10квФ'!G63</f>
        <v>0</v>
      </c>
      <c r="I65" s="398">
        <f>SUM(J65+K65+L65+M65)</f>
        <v>0</v>
      </c>
      <c r="J65" s="398">
        <v>0</v>
      </c>
      <c r="K65" s="398">
        <v>0</v>
      </c>
      <c r="L65" s="398">
        <v>0</v>
      </c>
      <c r="M65" s="398">
        <f>'10квФ'!H63</f>
        <v>0</v>
      </c>
      <c r="N65" s="398">
        <f t="shared" si="142"/>
        <v>0</v>
      </c>
      <c r="O65" s="398">
        <f t="shared" si="143"/>
        <v>0</v>
      </c>
      <c r="P65" s="398">
        <f t="shared" si="144"/>
        <v>0</v>
      </c>
      <c r="Q65" s="398">
        <f t="shared" si="145"/>
        <v>0</v>
      </c>
      <c r="R65" s="398">
        <f t="shared" si="146"/>
        <v>0</v>
      </c>
      <c r="S65" s="398">
        <f t="shared" si="147"/>
        <v>0</v>
      </c>
      <c r="T65" s="398">
        <f t="shared" si="148"/>
        <v>0</v>
      </c>
      <c r="U65" s="398">
        <f t="shared" si="149"/>
        <v>0</v>
      </c>
      <c r="V65" s="398">
        <f t="shared" si="150"/>
        <v>0</v>
      </c>
      <c r="W65" s="398">
        <f t="shared" si="151"/>
        <v>0</v>
      </c>
      <c r="X65" s="632" t="s">
        <v>1016</v>
      </c>
    </row>
    <row r="66" spans="1:24" ht="45.95" hidden="1" customHeight="1">
      <c r="A66" s="403" t="s">
        <v>981</v>
      </c>
      <c r="B66" s="576" t="s">
        <v>1068</v>
      </c>
      <c r="C66" s="397" t="s">
        <v>1016</v>
      </c>
      <c r="D66" s="398">
        <f t="shared" si="141"/>
        <v>0</v>
      </c>
      <c r="E66" s="398">
        <v>0</v>
      </c>
      <c r="F66" s="398">
        <v>0</v>
      </c>
      <c r="G66" s="398">
        <v>0</v>
      </c>
      <c r="H66" s="398">
        <f>'10квФ'!G64</f>
        <v>0</v>
      </c>
      <c r="I66" s="398">
        <f t="shared" ref="I66" si="152">SUM(J66+K66+L66+M66)</f>
        <v>0</v>
      </c>
      <c r="J66" s="398">
        <v>0</v>
      </c>
      <c r="K66" s="398">
        <v>0</v>
      </c>
      <c r="L66" s="398">
        <v>0</v>
      </c>
      <c r="M66" s="398">
        <f>'10квФ'!H64</f>
        <v>0</v>
      </c>
      <c r="N66" s="398">
        <f t="shared" si="142"/>
        <v>0</v>
      </c>
      <c r="O66" s="398">
        <f t="shared" si="143"/>
        <v>0</v>
      </c>
      <c r="P66" s="398">
        <f t="shared" si="144"/>
        <v>0</v>
      </c>
      <c r="Q66" s="398">
        <f t="shared" si="145"/>
        <v>0</v>
      </c>
      <c r="R66" s="398">
        <f t="shared" si="146"/>
        <v>0</v>
      </c>
      <c r="S66" s="398">
        <f t="shared" si="147"/>
        <v>0</v>
      </c>
      <c r="T66" s="398">
        <f t="shared" si="148"/>
        <v>0</v>
      </c>
      <c r="U66" s="398">
        <f t="shared" si="149"/>
        <v>0</v>
      </c>
      <c r="V66" s="398">
        <f t="shared" si="150"/>
        <v>0</v>
      </c>
      <c r="W66" s="398">
        <f t="shared" si="151"/>
        <v>0</v>
      </c>
      <c r="X66" s="632" t="s">
        <v>1016</v>
      </c>
    </row>
    <row r="67" spans="1:24" s="807" customFormat="1" ht="45.95" customHeight="1">
      <c r="A67" s="658" t="s">
        <v>201</v>
      </c>
      <c r="B67" s="1073" t="s">
        <v>983</v>
      </c>
      <c r="C67" s="1074"/>
      <c r="D67" s="797">
        <f>D69+D77</f>
        <v>55.376288000000002</v>
      </c>
      <c r="E67" s="797">
        <f t="shared" ref="E67:M67" si="153">E69+E77</f>
        <v>0</v>
      </c>
      <c r="F67" s="797">
        <f t="shared" si="153"/>
        <v>0</v>
      </c>
      <c r="G67" s="797">
        <f t="shared" si="153"/>
        <v>55.376288000000002</v>
      </c>
      <c r="H67" s="797">
        <f t="shared" si="153"/>
        <v>0</v>
      </c>
      <c r="I67" s="797">
        <f t="shared" si="153"/>
        <v>41.215001600000001</v>
      </c>
      <c r="J67" s="797">
        <f t="shared" si="153"/>
        <v>0</v>
      </c>
      <c r="K67" s="797">
        <f t="shared" si="153"/>
        <v>0</v>
      </c>
      <c r="L67" s="797">
        <f t="shared" si="153"/>
        <v>41.215001600000001</v>
      </c>
      <c r="M67" s="797">
        <f t="shared" si="153"/>
        <v>0</v>
      </c>
      <c r="N67" s="797">
        <f>I67-D67</f>
        <v>-14.161286400000002</v>
      </c>
      <c r="O67" s="819">
        <f t="shared" si="4"/>
        <v>-0.25572967350476744</v>
      </c>
      <c r="P67" s="797">
        <f t="shared" si="75"/>
        <v>0</v>
      </c>
      <c r="Q67" s="819">
        <f t="shared" si="6"/>
        <v>0</v>
      </c>
      <c r="R67" s="797">
        <f t="shared" si="76"/>
        <v>0</v>
      </c>
      <c r="S67" s="819">
        <f t="shared" si="8"/>
        <v>0</v>
      </c>
      <c r="T67" s="797">
        <f t="shared" si="77"/>
        <v>-14.161286400000002</v>
      </c>
      <c r="U67" s="819">
        <f t="shared" si="10"/>
        <v>-0.25572967350476744</v>
      </c>
      <c r="V67" s="797">
        <f t="shared" si="78"/>
        <v>0</v>
      </c>
      <c r="W67" s="819">
        <f t="shared" si="12"/>
        <v>0</v>
      </c>
      <c r="X67" s="815"/>
    </row>
    <row r="68" spans="1:24" ht="45.95" hidden="1" customHeight="1">
      <c r="A68" s="403" t="s">
        <v>202</v>
      </c>
      <c r="B68" s="1061" t="s">
        <v>984</v>
      </c>
      <c r="C68" s="1062"/>
      <c r="D68" s="398">
        <f>SUM(E68+F68+G68+H68)</f>
        <v>41.5080016</v>
      </c>
      <c r="E68" s="398">
        <f>SUM(E69,E74)</f>
        <v>0</v>
      </c>
      <c r="F68" s="398">
        <f>SUM(F69,F74)</f>
        <v>0</v>
      </c>
      <c r="G68" s="398">
        <f>SUM(G69,G74)</f>
        <v>41.5080016</v>
      </c>
      <c r="H68" s="398">
        <f>SUM(H69,H74)</f>
        <v>0</v>
      </c>
      <c r="I68" s="398">
        <f t="shared" si="73"/>
        <v>41.215001600000001</v>
      </c>
      <c r="J68" s="398">
        <f>SUM(J69,J74)</f>
        <v>0</v>
      </c>
      <c r="K68" s="398">
        <f>SUM(K69,K74)</f>
        <v>0</v>
      </c>
      <c r="L68" s="398">
        <f>SUM(L69,L74)</f>
        <v>41.215001600000001</v>
      </c>
      <c r="M68" s="398">
        <f>SUM(M69,M74)</f>
        <v>0</v>
      </c>
      <c r="N68" s="398">
        <f t="shared" si="74"/>
        <v>-0.29299999999999926</v>
      </c>
      <c r="O68" s="639">
        <f t="shared" si="4"/>
        <v>-7.0588802158619846E-3</v>
      </c>
      <c r="P68" s="398">
        <f t="shared" si="75"/>
        <v>0</v>
      </c>
      <c r="Q68" s="639">
        <f t="shared" si="6"/>
        <v>0</v>
      </c>
      <c r="R68" s="398">
        <f t="shared" si="76"/>
        <v>0</v>
      </c>
      <c r="S68" s="639">
        <f t="shared" si="8"/>
        <v>0</v>
      </c>
      <c r="T68" s="398">
        <f t="shared" si="77"/>
        <v>-0.29299999999999926</v>
      </c>
      <c r="U68" s="639">
        <f t="shared" si="10"/>
        <v>-7.0588802158619846E-3</v>
      </c>
      <c r="V68" s="398">
        <f t="shared" si="78"/>
        <v>0</v>
      </c>
      <c r="W68" s="639">
        <f t="shared" si="12"/>
        <v>0</v>
      </c>
      <c r="X68" s="632" t="s">
        <v>1016</v>
      </c>
    </row>
    <row r="69" spans="1:24" s="657" customFormat="1" ht="45.95" customHeight="1">
      <c r="A69" s="653" t="s">
        <v>203</v>
      </c>
      <c r="B69" s="1057" t="s">
        <v>985</v>
      </c>
      <c r="C69" s="1058"/>
      <c r="D69" s="668">
        <f>SUM(D70:D73)</f>
        <v>41.5080016</v>
      </c>
      <c r="E69" s="668">
        <f t="shared" ref="E69:M69" si="154">SUM(E70:E73)</f>
        <v>0</v>
      </c>
      <c r="F69" s="668">
        <f t="shared" si="154"/>
        <v>0</v>
      </c>
      <c r="G69" s="668">
        <f t="shared" si="154"/>
        <v>41.5080016</v>
      </c>
      <c r="H69" s="668">
        <f t="shared" si="154"/>
        <v>0</v>
      </c>
      <c r="I69" s="668">
        <f t="shared" si="154"/>
        <v>41.215001600000001</v>
      </c>
      <c r="J69" s="668">
        <f t="shared" si="154"/>
        <v>0</v>
      </c>
      <c r="K69" s="668">
        <f t="shared" si="154"/>
        <v>0</v>
      </c>
      <c r="L69" s="668">
        <f t="shared" si="154"/>
        <v>41.215001600000001</v>
      </c>
      <c r="M69" s="668">
        <f t="shared" si="154"/>
        <v>0</v>
      </c>
      <c r="N69" s="668">
        <f>SUM(N70:N73)</f>
        <v>-0.29299999999999998</v>
      </c>
      <c r="O69" s="818">
        <f>IF(ROUND(D69,3)&gt;0,N69/ROUND(D69,3),0)</f>
        <v>-7.0588802158620019E-3</v>
      </c>
      <c r="P69" s="668">
        <f>SUM(P70:P73)</f>
        <v>0</v>
      </c>
      <c r="Q69" s="818">
        <f t="shared" si="6"/>
        <v>0</v>
      </c>
      <c r="R69" s="668">
        <f>SUM(R70:R73)</f>
        <v>0</v>
      </c>
      <c r="S69" s="818">
        <f t="shared" si="8"/>
        <v>0</v>
      </c>
      <c r="T69" s="668">
        <f>SUM(T70:T73)</f>
        <v>-0.29299999999999998</v>
      </c>
      <c r="U69" s="818">
        <f>IF(ROUND(G69,3)&gt;0,T69/ROUND(G69,3),0)</f>
        <v>-7.0588802158620019E-3</v>
      </c>
      <c r="V69" s="668">
        <f>SUM(V70:V73)</f>
        <v>0</v>
      </c>
      <c r="W69" s="818">
        <f>IF(ROUND(H69,3)&gt;0,V69/ROUND(H69,3),0)</f>
        <v>0</v>
      </c>
      <c r="X69" s="659"/>
    </row>
    <row r="70" spans="1:24" ht="60.75" customHeight="1">
      <c r="A70" s="396" t="s">
        <v>203</v>
      </c>
      <c r="B70" s="576" t="str">
        <f>'10квФ'!B68</f>
        <v>Выполнение комплекса работ по реконструкции ПС-35/6кВ ТП-60А, инв №864002050, Астраханская область, г. Ахтубинск, включающего в себя строительно-монтажные, пусконаладочные работы (2х10 МВА)</v>
      </c>
      <c r="C70" s="576" t="str">
        <f>'10квФ'!C68</f>
        <v>K/СКФ/30/01/0001</v>
      </c>
      <c r="D70" s="398">
        <f t="shared" ref="D70" si="155">SUM(E70+F70+G70+H70)</f>
        <v>40.3280016</v>
      </c>
      <c r="E70" s="398">
        <v>0</v>
      </c>
      <c r="F70" s="398">
        <v>0</v>
      </c>
      <c r="G70" s="398">
        <f>'10квФ'!G68</f>
        <v>40.3280016</v>
      </c>
      <c r="H70" s="398">
        <f>'10квФ'!G72</f>
        <v>0</v>
      </c>
      <c r="I70" s="668">
        <f>SUM(J70+K70+L70+M70)</f>
        <v>40.328001599999993</v>
      </c>
      <c r="J70" s="398">
        <v>0</v>
      </c>
      <c r="K70" s="398">
        <v>0</v>
      </c>
      <c r="L70" s="668">
        <f>'10квФ'!H68</f>
        <v>40.328001599999993</v>
      </c>
      <c r="M70" s="398">
        <f>'10квФ'!H72</f>
        <v>0</v>
      </c>
      <c r="N70" s="398">
        <f t="shared" ref="N70" si="156">I70-D70</f>
        <v>0</v>
      </c>
      <c r="O70" s="817">
        <f t="shared" ref="O70" si="157">IF(ROUND(D70,3)&gt;0,N70*100/ROUND(D70,3),0)</f>
        <v>0</v>
      </c>
      <c r="P70" s="398">
        <f t="shared" ref="P70" si="158">J70-E70</f>
        <v>0</v>
      </c>
      <c r="Q70" s="817">
        <f>IF(ROUND(E70,3)&gt;0,P70*100/ROUND(E70,3),0)</f>
        <v>0</v>
      </c>
      <c r="R70" s="398">
        <f t="shared" ref="R70" si="159">K70-F70</f>
        <v>0</v>
      </c>
      <c r="S70" s="817">
        <f t="shared" ref="S70" si="160">IF(ROUND(F70,3)&gt;0,R70*100/ROUND(F70,3),0)</f>
        <v>0</v>
      </c>
      <c r="T70" s="398">
        <f t="shared" ref="T70" si="161">L70-G70</f>
        <v>0</v>
      </c>
      <c r="U70" s="817">
        <f t="shared" ref="U70" si="162">IF(ROUND(G70,3)&gt;0,T70*100/ROUND(G70,3),0)</f>
        <v>0</v>
      </c>
      <c r="V70" s="398">
        <f t="shared" ref="V70" si="163">M70-H70</f>
        <v>0</v>
      </c>
      <c r="W70" s="817">
        <f t="shared" ref="W70" si="164">IF(ROUND(H70,3)&gt;0,V70*100/ROUND(H70,3),0)</f>
        <v>0</v>
      </c>
      <c r="X70" s="632" t="str">
        <f>'10квФ'!T68</f>
        <v>Договор от 25.11.2024 
№ 503-СКФ-2024</v>
      </c>
    </row>
    <row r="71" spans="1:24" ht="63">
      <c r="A71" s="396" t="s">
        <v>204</v>
      </c>
      <c r="B71" s="576" t="str">
        <f>'10квФ'!B69</f>
        <v>Техническое перевооружение оборудования с заменой трансформатора силового ТМ 320/10/0,4 кВА инв.№ 864087170  1 шт. на ТМГ 160/10/0,4 кВА (1 шт.) Здание трансформаторной подстанции № 58, инвентарный номер  инв. № 864003101, Астраханская обл., г. Знаменск, площадка 31, в-г № 31,  в/ч 15644</v>
      </c>
      <c r="C71" s="576" t="str">
        <f>'10квФ'!C69</f>
        <v>O/СКФ/30/01/0002</v>
      </c>
      <c r="D71" s="668">
        <f t="shared" ref="D71:D73" si="165">SUM(E71+F71+G71+H71)</f>
        <v>0.36</v>
      </c>
      <c r="E71" s="398">
        <v>0</v>
      </c>
      <c r="F71" s="398">
        <v>0</v>
      </c>
      <c r="G71" s="668">
        <f>'10квФ'!G69</f>
        <v>0.36</v>
      </c>
      <c r="H71" s="398">
        <f>'10квФ'!G73</f>
        <v>0</v>
      </c>
      <c r="I71" s="668">
        <f t="shared" ref="I71:I73" si="166">SUM(J71+K71+L71+M71)</f>
        <v>0.27</v>
      </c>
      <c r="J71" s="398">
        <v>0</v>
      </c>
      <c r="K71" s="398">
        <v>0</v>
      </c>
      <c r="L71" s="668">
        <f>'10квФ'!L69</f>
        <v>0.27</v>
      </c>
      <c r="M71" s="398">
        <f>'10квФ'!H73</f>
        <v>0</v>
      </c>
      <c r="N71" s="398">
        <f t="shared" ref="N71:N73" si="167">I71-D71</f>
        <v>-8.9999999999999969E-2</v>
      </c>
      <c r="O71" s="817">
        <f t="shared" ref="O71:O73" si="168">IF(ROUND(D71,3)&gt;0,N71*100/ROUND(D71,3),0)</f>
        <v>-24.999999999999989</v>
      </c>
      <c r="P71" s="398">
        <f t="shared" ref="P71:P73" si="169">J71-E71</f>
        <v>0</v>
      </c>
      <c r="Q71" s="817">
        <f t="shared" ref="Q71:Q73" si="170">IF(ROUND(E71,3)&gt;0,P71*100/ROUND(E71,3),0)</f>
        <v>0</v>
      </c>
      <c r="R71" s="398">
        <f t="shared" ref="R71:R73" si="171">K71-F71</f>
        <v>0</v>
      </c>
      <c r="S71" s="817">
        <f t="shared" ref="S71:S73" si="172">IF(ROUND(F71,3)&gt;0,R71*100/ROUND(F71,3),0)</f>
        <v>0</v>
      </c>
      <c r="T71" s="398">
        <f t="shared" ref="T71:T73" si="173">L71-G71</f>
        <v>-8.9999999999999969E-2</v>
      </c>
      <c r="U71" s="817">
        <f t="shared" ref="U71:U73" si="174">IF(ROUND(G71,3)&gt;0,T71*100/ROUND(G71,3),0)</f>
        <v>-24.999999999999989</v>
      </c>
      <c r="V71" s="398">
        <f t="shared" ref="V71:V73" si="175">M71-H71</f>
        <v>0</v>
      </c>
      <c r="W71" s="817">
        <f t="shared" ref="W71:W73" si="176">IF(ROUND(H71,3)&gt;0,V71*100/ROUND(H71,3),0)</f>
        <v>0</v>
      </c>
      <c r="X71" s="891" t="str">
        <f>'10квФ'!T69</f>
        <v>Экономия от торгов.</v>
      </c>
    </row>
    <row r="72" spans="1:24" ht="47.25">
      <c r="A72" s="396" t="s">
        <v>205</v>
      </c>
      <c r="B72" s="576" t="str">
        <f>'10квФ'!B70</f>
        <v>Техническое перевооружение оборудования с заменой трансформатора силового ТМ 560/10/0,4 кВА инв.№ 864087190 1 шт.  на ТМГ 250/10/0,4 кВА (1 шт.) (уменьшение существующей мощности). Астраханская обл., г. Знаменск</v>
      </c>
      <c r="C72" s="576" t="str">
        <f>'10квФ'!C70</f>
        <v>O/СКФ/30/01/0003</v>
      </c>
      <c r="D72" s="668">
        <f t="shared" si="165"/>
        <v>0.46</v>
      </c>
      <c r="E72" s="398">
        <v>0</v>
      </c>
      <c r="F72" s="398">
        <v>0</v>
      </c>
      <c r="G72" s="668">
        <f>'10квФ'!G70</f>
        <v>0.46</v>
      </c>
      <c r="H72" s="398">
        <f>'10квФ'!G74</f>
        <v>0</v>
      </c>
      <c r="I72" s="668">
        <f t="shared" si="166"/>
        <v>0.34699999999999998</v>
      </c>
      <c r="J72" s="398">
        <v>0</v>
      </c>
      <c r="K72" s="398">
        <v>0</v>
      </c>
      <c r="L72" s="668">
        <f>'10квФ'!L70</f>
        <v>0.34699999999999998</v>
      </c>
      <c r="M72" s="398">
        <f>'10квФ'!H74</f>
        <v>0</v>
      </c>
      <c r="N72" s="398">
        <f t="shared" si="167"/>
        <v>-0.11300000000000004</v>
      </c>
      <c r="O72" s="817">
        <f t="shared" si="168"/>
        <v>-24.565217391304355</v>
      </c>
      <c r="P72" s="398">
        <f t="shared" si="169"/>
        <v>0</v>
      </c>
      <c r="Q72" s="817">
        <f t="shared" si="170"/>
        <v>0</v>
      </c>
      <c r="R72" s="398">
        <f t="shared" si="171"/>
        <v>0</v>
      </c>
      <c r="S72" s="817">
        <f t="shared" si="172"/>
        <v>0</v>
      </c>
      <c r="T72" s="398">
        <f t="shared" si="173"/>
        <v>-0.11300000000000004</v>
      </c>
      <c r="U72" s="817">
        <f t="shared" si="174"/>
        <v>-24.565217391304355</v>
      </c>
      <c r="V72" s="398">
        <f t="shared" si="175"/>
        <v>0</v>
      </c>
      <c r="W72" s="817">
        <f t="shared" si="176"/>
        <v>0</v>
      </c>
      <c r="X72" s="891" t="str">
        <f>'10квФ'!T70</f>
        <v>Экономия от торгов.</v>
      </c>
    </row>
    <row r="73" spans="1:24" ht="63">
      <c r="A73" s="396" t="s">
        <v>206</v>
      </c>
      <c r="B73" s="576" t="str">
        <f>'10квФ'!B71</f>
        <v>Техническое перевооружение оборудования с заменой трансформатора силового ТМ 560/10/0,4 кВА 1 шт. на ТМГ 160/10/0,4 кВА (1 шт.) (уменьшение существующей мощности). инв. № 864087191 инв. № 864003102 Астраханская обл., г. Знаменск</v>
      </c>
      <c r="C73" s="576" t="str">
        <f>'10квФ'!C71</f>
        <v>O/СКФ/30/01/0004</v>
      </c>
      <c r="D73" s="668">
        <f t="shared" si="165"/>
        <v>0.36</v>
      </c>
      <c r="E73" s="398">
        <v>0</v>
      </c>
      <c r="F73" s="398">
        <v>0</v>
      </c>
      <c r="G73" s="668">
        <f>'10квФ'!G71</f>
        <v>0.36</v>
      </c>
      <c r="H73" s="398">
        <f>'10квФ'!G75</f>
        <v>0</v>
      </c>
      <c r="I73" s="668">
        <f t="shared" si="166"/>
        <v>0.27</v>
      </c>
      <c r="J73" s="398">
        <v>0</v>
      </c>
      <c r="K73" s="398">
        <v>0</v>
      </c>
      <c r="L73" s="668">
        <f>'10квФ'!L71</f>
        <v>0.27</v>
      </c>
      <c r="M73" s="398">
        <f>'10квФ'!H75</f>
        <v>0</v>
      </c>
      <c r="N73" s="398">
        <f t="shared" si="167"/>
        <v>-8.9999999999999969E-2</v>
      </c>
      <c r="O73" s="817">
        <f t="shared" si="168"/>
        <v>-24.999999999999989</v>
      </c>
      <c r="P73" s="398">
        <f t="shared" si="169"/>
        <v>0</v>
      </c>
      <c r="Q73" s="817">
        <f t="shared" si="170"/>
        <v>0</v>
      </c>
      <c r="R73" s="398">
        <f t="shared" si="171"/>
        <v>0</v>
      </c>
      <c r="S73" s="817">
        <f t="shared" si="172"/>
        <v>0</v>
      </c>
      <c r="T73" s="398">
        <f t="shared" si="173"/>
        <v>-8.9999999999999969E-2</v>
      </c>
      <c r="U73" s="817">
        <f t="shared" si="174"/>
        <v>-24.999999999999989</v>
      </c>
      <c r="V73" s="398">
        <f t="shared" si="175"/>
        <v>0</v>
      </c>
      <c r="W73" s="817">
        <f t="shared" si="176"/>
        <v>0</v>
      </c>
      <c r="X73" s="891" t="str">
        <f>'10квФ'!T71</f>
        <v>Экономия от торгов.</v>
      </c>
    </row>
    <row r="74" spans="1:24" s="657" customFormat="1" ht="45.95" hidden="1" customHeight="1">
      <c r="A74" s="653" t="s">
        <v>204</v>
      </c>
      <c r="B74" s="1057" t="s">
        <v>986</v>
      </c>
      <c r="C74" s="1058"/>
      <c r="D74" s="668">
        <f t="shared" ref="D74:N74" si="177">SUM(D75:D75)</f>
        <v>0</v>
      </c>
      <c r="E74" s="668">
        <f t="shared" si="177"/>
        <v>0</v>
      </c>
      <c r="F74" s="668">
        <f t="shared" si="177"/>
        <v>0</v>
      </c>
      <c r="G74" s="668">
        <f t="shared" si="177"/>
        <v>0</v>
      </c>
      <c r="H74" s="668">
        <f t="shared" si="177"/>
        <v>0</v>
      </c>
      <c r="I74" s="668">
        <f t="shared" si="177"/>
        <v>0</v>
      </c>
      <c r="J74" s="668">
        <f t="shared" si="177"/>
        <v>0</v>
      </c>
      <c r="K74" s="668">
        <f t="shared" si="177"/>
        <v>0</v>
      </c>
      <c r="L74" s="668">
        <f t="shared" si="177"/>
        <v>0</v>
      </c>
      <c r="M74" s="668">
        <f t="shared" si="177"/>
        <v>0</v>
      </c>
      <c r="N74" s="668">
        <f t="shared" si="177"/>
        <v>0</v>
      </c>
      <c r="O74" s="691">
        <f>IF(ROUND(D74,3)&gt;0,N74/ROUND(D74,3),0)</f>
        <v>0</v>
      </c>
      <c r="P74" s="668">
        <f>SUM(P75:P75)</f>
        <v>0</v>
      </c>
      <c r="Q74" s="691">
        <f t="shared" ref="Q74" si="178">IF(ROUND(E74,3)&gt;0,P74/ROUND(E74,3),0)</f>
        <v>0</v>
      </c>
      <c r="R74" s="668">
        <f>SUM(R75:R75)</f>
        <v>0</v>
      </c>
      <c r="S74" s="691">
        <f t="shared" ref="S74" si="179">IF(ROUND(F74,3)&gt;0,R74/ROUND(F74,3),0)</f>
        <v>0</v>
      </c>
      <c r="T74" s="668">
        <f>SUM(T75:T75)</f>
        <v>0</v>
      </c>
      <c r="U74" s="691">
        <f t="shared" ref="U74" si="180">IF(ROUND(G74,3)&gt;0,T74/ROUND(G74,3),0)</f>
        <v>0</v>
      </c>
      <c r="V74" s="668">
        <f>SUM(V75:V75)</f>
        <v>0</v>
      </c>
      <c r="W74" s="691">
        <f>IF(ROUND(H74,3)&gt;0,V74/ROUND(H74,3),0)</f>
        <v>0</v>
      </c>
      <c r="X74" s="659" t="s">
        <v>1016</v>
      </c>
    </row>
    <row r="75" spans="1:24" ht="69.75" hidden="1" customHeight="1">
      <c r="A75" s="641" t="s">
        <v>204</v>
      </c>
      <c r="B75" s="609"/>
      <c r="C75" s="634"/>
      <c r="D75" s="398">
        <f t="shared" ref="D75" si="181">SUM(E75+F75+G75+H75)</f>
        <v>0</v>
      </c>
      <c r="E75" s="398">
        <v>0</v>
      </c>
      <c r="F75" s="398">
        <v>0</v>
      </c>
      <c r="G75" s="398">
        <f>'10квФ'!G76</f>
        <v>0</v>
      </c>
      <c r="H75" s="398">
        <v>0</v>
      </c>
      <c r="I75" s="398">
        <f>SUM(J75+K75+L75+M75)</f>
        <v>0</v>
      </c>
      <c r="J75" s="398">
        <v>0</v>
      </c>
      <c r="K75" s="398">
        <v>0</v>
      </c>
      <c r="L75" s="398">
        <f>'10квФ'!H76</f>
        <v>0</v>
      </c>
      <c r="M75" s="398">
        <v>0</v>
      </c>
      <c r="N75" s="398">
        <f t="shared" ref="N75" si="182">I75-D75</f>
        <v>0</v>
      </c>
      <c r="O75" s="398">
        <f t="shared" ref="O75" si="183">IF(ROUND(D75,3)&gt;0,N75*100/ROUND(D75,3),0)</f>
        <v>0</v>
      </c>
      <c r="P75" s="398">
        <f t="shared" ref="P75" si="184">J75-E75</f>
        <v>0</v>
      </c>
      <c r="Q75" s="398">
        <f t="shared" ref="Q75" si="185">IF(ROUND(E75,3)&gt;0,P75*100/ROUND(E75,3),0)</f>
        <v>0</v>
      </c>
      <c r="R75" s="398">
        <f t="shared" ref="R75" si="186">K75-F75</f>
        <v>0</v>
      </c>
      <c r="S75" s="398">
        <f t="shared" ref="S75" si="187">IF(ROUND(F75,3)&gt;0,R75*100/ROUND(F75,3),0)</f>
        <v>0</v>
      </c>
      <c r="T75" s="398">
        <f t="shared" ref="T75" si="188">L75-G75</f>
        <v>0</v>
      </c>
      <c r="U75" s="398">
        <f t="shared" ref="U75" si="189">IF(ROUND(G75,3)&gt;0,T75*100/ROUND(G75,3),0)</f>
        <v>0</v>
      </c>
      <c r="V75" s="398">
        <f t="shared" ref="V75" si="190">M75-H75</f>
        <v>0</v>
      </c>
      <c r="W75" s="398">
        <f t="shared" ref="W75" si="191">IF(ROUND(H75,3)&gt;0,V75*100/ROUND(H75,3),0)</f>
        <v>0</v>
      </c>
      <c r="X75" s="632">
        <f>'10квФ'!T76</f>
        <v>0</v>
      </c>
    </row>
    <row r="76" spans="1:24" ht="45.95" hidden="1" customHeight="1">
      <c r="A76" s="403" t="s">
        <v>212</v>
      </c>
      <c r="B76" s="1061" t="s">
        <v>987</v>
      </c>
      <c r="C76" s="1062"/>
      <c r="D76" s="398">
        <f t="shared" si="72"/>
        <v>13.868286400000006</v>
      </c>
      <c r="E76" s="398">
        <f>SUM(E77,E79)</f>
        <v>0</v>
      </c>
      <c r="F76" s="398">
        <f>SUM(F77,F79)</f>
        <v>0</v>
      </c>
      <c r="G76" s="398">
        <f>SUM(G77,G79)</f>
        <v>13.868286400000006</v>
      </c>
      <c r="H76" s="398">
        <f>SUM(H77,H79)</f>
        <v>0</v>
      </c>
      <c r="I76" s="398">
        <f t="shared" si="73"/>
        <v>0</v>
      </c>
      <c r="J76" s="398">
        <f>SUM(J77,J79)</f>
        <v>0</v>
      </c>
      <c r="K76" s="398">
        <f>SUM(K77,K79)</f>
        <v>0</v>
      </c>
      <c r="L76" s="398">
        <f>SUM(L77,L79)</f>
        <v>0</v>
      </c>
      <c r="M76" s="398">
        <f>SUM(M77,M79)</f>
        <v>0</v>
      </c>
      <c r="N76" s="398">
        <f t="shared" si="74"/>
        <v>-13.868286400000006</v>
      </c>
      <c r="O76" s="639">
        <f>IF(ROUND(D76,3)&gt;0,N76/ROUND(D76,3),0)</f>
        <v>-1.0000206518603985</v>
      </c>
      <c r="P76" s="398">
        <f t="shared" si="75"/>
        <v>0</v>
      </c>
      <c r="Q76" s="639">
        <f t="shared" si="6"/>
        <v>0</v>
      </c>
      <c r="R76" s="398">
        <f t="shared" si="76"/>
        <v>0</v>
      </c>
      <c r="S76" s="639">
        <f t="shared" si="8"/>
        <v>0</v>
      </c>
      <c r="T76" s="398">
        <f t="shared" si="77"/>
        <v>-13.868286400000006</v>
      </c>
      <c r="U76" s="639">
        <f t="shared" si="10"/>
        <v>-1.0000206518603985</v>
      </c>
      <c r="V76" s="398">
        <f t="shared" si="78"/>
        <v>0</v>
      </c>
      <c r="W76" s="639">
        <f t="shared" si="12"/>
        <v>0</v>
      </c>
      <c r="X76" s="632" t="s">
        <v>1016</v>
      </c>
    </row>
    <row r="77" spans="1:24" s="807" customFormat="1" ht="45.95" customHeight="1">
      <c r="A77" s="806" t="s">
        <v>988</v>
      </c>
      <c r="B77" s="1073" t="s">
        <v>989</v>
      </c>
      <c r="C77" s="1074"/>
      <c r="D77" s="797">
        <f>SUM(D78:D78)</f>
        <v>13.868286400000006</v>
      </c>
      <c r="E77" s="797">
        <f t="shared" ref="E77:M77" si="192">SUM(E78:E78)</f>
        <v>0</v>
      </c>
      <c r="F77" s="797">
        <f t="shared" si="192"/>
        <v>0</v>
      </c>
      <c r="G77" s="797">
        <f t="shared" si="192"/>
        <v>13.868286400000006</v>
      </c>
      <c r="H77" s="797">
        <f t="shared" si="192"/>
        <v>0</v>
      </c>
      <c r="I77" s="797">
        <f t="shared" si="192"/>
        <v>0</v>
      </c>
      <c r="J77" s="797">
        <f t="shared" si="192"/>
        <v>0</v>
      </c>
      <c r="K77" s="797">
        <f t="shared" si="192"/>
        <v>0</v>
      </c>
      <c r="L77" s="797">
        <f t="shared" si="192"/>
        <v>0</v>
      </c>
      <c r="M77" s="797">
        <f t="shared" si="192"/>
        <v>0</v>
      </c>
      <c r="N77" s="797">
        <f>SUM(N78:N78)</f>
        <v>-13.868286400000006</v>
      </c>
      <c r="O77" s="819">
        <f>IF(ROUND(D77,3)&gt;0,N77/ROUND(D77,3),0)</f>
        <v>-1.0000206518603985</v>
      </c>
      <c r="P77" s="797">
        <f>SUM(P78:P78)</f>
        <v>0</v>
      </c>
      <c r="Q77" s="819">
        <f t="shared" si="6"/>
        <v>0</v>
      </c>
      <c r="R77" s="797">
        <f>SUM(R78:R78)</f>
        <v>0</v>
      </c>
      <c r="S77" s="819">
        <f t="shared" si="8"/>
        <v>0</v>
      </c>
      <c r="T77" s="797">
        <f>SUM(T78:T78)</f>
        <v>-13.868286400000006</v>
      </c>
      <c r="U77" s="819">
        <f t="shared" si="10"/>
        <v>-1.0000206518603985</v>
      </c>
      <c r="V77" s="797">
        <f>SUM(V78:V78)</f>
        <v>0</v>
      </c>
      <c r="W77" s="819">
        <f>IF(ROUND(H77,3)&gt;0,V77/ROUND(H77,3),0)</f>
        <v>0</v>
      </c>
      <c r="X77" s="815"/>
    </row>
    <row r="78" spans="1:24" ht="62.25" customHeight="1">
      <c r="A78" s="396" t="s">
        <v>988</v>
      </c>
      <c r="B78" s="576" t="str">
        <f>'10квФ'!B82</f>
        <v>Реконструкции ВЛ-35 кВ, № 4 (инв. № 864099121), Астраханская область, г. Знаменск (шифр 0002-1ВЛ),  включающего в себя проектные, строительно-монтажные, пусконаладочные работы (протяженность линии 26,9 км. , реконструируемый участок 26,9 км. линии)  (ПИР+СМР+ПНР)</v>
      </c>
      <c r="C78" s="576" t="str">
        <f>'10квФ'!C82</f>
        <v>O/СКФ/30/01/0005</v>
      </c>
      <c r="D78" s="668">
        <f t="shared" ref="D78" si="193">SUM(E78+F78+G78+H78)</f>
        <v>13.868286400000006</v>
      </c>
      <c r="E78" s="398">
        <v>0</v>
      </c>
      <c r="F78" s="398">
        <v>0</v>
      </c>
      <c r="G78" s="668">
        <f>'10квФ'!G82</f>
        <v>13.868286400000006</v>
      </c>
      <c r="H78" s="398">
        <f>'10квФ'!G83</f>
        <v>0</v>
      </c>
      <c r="I78" s="398">
        <f t="shared" ref="I78" si="194">SUM(J78+K78+L78+M78)</f>
        <v>0</v>
      </c>
      <c r="J78" s="398">
        <v>0</v>
      </c>
      <c r="K78" s="398">
        <v>0</v>
      </c>
      <c r="L78" s="398">
        <v>0</v>
      </c>
      <c r="M78" s="398">
        <f>'10квФ'!H83</f>
        <v>0</v>
      </c>
      <c r="N78" s="398">
        <f t="shared" ref="N78" si="195">I78-D78</f>
        <v>-13.868286400000006</v>
      </c>
      <c r="O78" s="817">
        <f t="shared" ref="O78" si="196">IF(ROUND(D78,3)&gt;0,N78*100/ROUND(D78,3),0)</f>
        <v>-100.00206518603984</v>
      </c>
      <c r="P78" s="398">
        <f t="shared" ref="P78" si="197">J78-E78</f>
        <v>0</v>
      </c>
      <c r="Q78" s="817">
        <f t="shared" ref="Q78" si="198">IF(ROUND(E78,3)&gt;0,P78*100/ROUND(E78,3),0)</f>
        <v>0</v>
      </c>
      <c r="R78" s="398">
        <f t="shared" ref="R78" si="199">K78-F78</f>
        <v>0</v>
      </c>
      <c r="S78" s="817">
        <f t="shared" ref="S78" si="200">IF(ROUND(F78,3)&gt;0,R78*100/ROUND(F78,3),0)</f>
        <v>0</v>
      </c>
      <c r="T78" s="398">
        <f t="shared" ref="T78" si="201">L78-G78</f>
        <v>-13.868286400000006</v>
      </c>
      <c r="U78" s="817">
        <f t="shared" ref="U78" si="202">IF(ROUND(G78,3)&gt;0,T78*100/ROUND(G78,3),0)</f>
        <v>-100.00206518603984</v>
      </c>
      <c r="V78" s="398">
        <f t="shared" ref="V78" si="203">M78-H78</f>
        <v>0</v>
      </c>
      <c r="W78" s="817">
        <f t="shared" ref="W78" si="204">IF(ROUND(H78,3)&gt;0,V78*100/ROUND(H78,3),0)</f>
        <v>0</v>
      </c>
      <c r="X78" s="632">
        <f>'10квФ'!T82</f>
        <v>0</v>
      </c>
    </row>
    <row r="79" spans="1:24" ht="26.25" hidden="1" customHeight="1">
      <c r="A79" s="403" t="s">
        <v>990</v>
      </c>
      <c r="B79" s="1061" t="s">
        <v>991</v>
      </c>
      <c r="C79" s="1062"/>
      <c r="D79" s="398">
        <f t="shared" ref="D79:N79" si="205">SUM(D80:D82)</f>
        <v>0</v>
      </c>
      <c r="E79" s="398">
        <f t="shared" si="205"/>
        <v>0</v>
      </c>
      <c r="F79" s="398">
        <f t="shared" si="205"/>
        <v>0</v>
      </c>
      <c r="G79" s="398">
        <f t="shared" si="205"/>
        <v>0</v>
      </c>
      <c r="H79" s="398">
        <f t="shared" si="205"/>
        <v>0</v>
      </c>
      <c r="I79" s="398">
        <f t="shared" si="205"/>
        <v>0</v>
      </c>
      <c r="J79" s="398">
        <f t="shared" si="205"/>
        <v>0</v>
      </c>
      <c r="K79" s="398">
        <f t="shared" si="205"/>
        <v>0</v>
      </c>
      <c r="L79" s="398">
        <f t="shared" si="205"/>
        <v>0</v>
      </c>
      <c r="M79" s="398">
        <f>SUM(M80:M82)</f>
        <v>0</v>
      </c>
      <c r="N79" s="398">
        <f t="shared" si="205"/>
        <v>0</v>
      </c>
      <c r="O79" s="639">
        <f>IF(ROUND(D79,3)&gt;0,N79/ROUND(D79,3),0)</f>
        <v>0</v>
      </c>
      <c r="P79" s="398">
        <f>SUM(P80:P82)</f>
        <v>0</v>
      </c>
      <c r="Q79" s="639">
        <f t="shared" ref="Q79" si="206">IF(ROUND(E79,3)&gt;0,P79/ROUND(E79,3),0)</f>
        <v>0</v>
      </c>
      <c r="R79" s="398">
        <f>SUM(R80:R82)</f>
        <v>0</v>
      </c>
      <c r="S79" s="639">
        <f t="shared" ref="S79" si="207">IF(ROUND(F79,3)&gt;0,R79/ROUND(F79,3),0)</f>
        <v>0</v>
      </c>
      <c r="T79" s="398">
        <f>SUM(T80:T82)</f>
        <v>0</v>
      </c>
      <c r="U79" s="639">
        <f t="shared" ref="U79" si="208">IF(ROUND(G79,3)&gt;0,T79/ROUND(G79,3),0)</f>
        <v>0</v>
      </c>
      <c r="V79" s="398">
        <f>SUM(V80:V82)</f>
        <v>0</v>
      </c>
      <c r="W79" s="639">
        <f>IF(ROUND(H79,3)&gt;0,V79/ROUND(H79,3),0)</f>
        <v>0</v>
      </c>
      <c r="X79" s="632" t="s">
        <v>1016</v>
      </c>
    </row>
    <row r="80" spans="1:24" ht="26.25" hidden="1" customHeight="1">
      <c r="A80" s="403" t="s">
        <v>990</v>
      </c>
      <c r="B80" s="576" t="s">
        <v>1068</v>
      </c>
      <c r="C80" s="397" t="s">
        <v>1016</v>
      </c>
      <c r="D80" s="398">
        <f t="shared" ref="D80:D82" si="209">SUM(E80+F80+G80+H80)</f>
        <v>0</v>
      </c>
      <c r="E80" s="398">
        <v>0</v>
      </c>
      <c r="F80" s="398">
        <v>0</v>
      </c>
      <c r="G80" s="398">
        <v>0</v>
      </c>
      <c r="H80" s="398">
        <f>'10квФ'!G85</f>
        <v>0</v>
      </c>
      <c r="I80" s="398">
        <f>SUM(J80+K80+L80+M80)</f>
        <v>0</v>
      </c>
      <c r="J80" s="398">
        <v>0</v>
      </c>
      <c r="K80" s="398">
        <v>0</v>
      </c>
      <c r="L80" s="398">
        <v>0</v>
      </c>
      <c r="M80" s="398">
        <f>'10квФ'!H85</f>
        <v>0</v>
      </c>
      <c r="N80" s="398">
        <f t="shared" ref="N80:N82" si="210">I80-D80</f>
        <v>0</v>
      </c>
      <c r="O80" s="398">
        <f t="shared" ref="O80:O82" si="211">IF(ROUND(D80,3)&gt;0,N80*100/ROUND(D80,3),0)</f>
        <v>0</v>
      </c>
      <c r="P80" s="398">
        <f t="shared" ref="P80:P82" si="212">J80-E80</f>
        <v>0</v>
      </c>
      <c r="Q80" s="398">
        <f t="shared" ref="Q80:Q82" si="213">IF(ROUND(E80,3)&gt;0,P80*100/ROUND(E80,3),0)</f>
        <v>0</v>
      </c>
      <c r="R80" s="398">
        <f t="shared" ref="R80:R82" si="214">K80-F80</f>
        <v>0</v>
      </c>
      <c r="S80" s="398">
        <f t="shared" ref="S80:S82" si="215">IF(ROUND(F80,3)&gt;0,R80*100/ROUND(F80,3),0)</f>
        <v>0</v>
      </c>
      <c r="T80" s="398">
        <f t="shared" ref="T80:T82" si="216">L80-G80</f>
        <v>0</v>
      </c>
      <c r="U80" s="398">
        <f t="shared" ref="U80:U82" si="217">IF(ROUND(G80,3)&gt;0,T80*100/ROUND(G80,3),0)</f>
        <v>0</v>
      </c>
      <c r="V80" s="398">
        <f t="shared" ref="V80:V82" si="218">M80-H80</f>
        <v>0</v>
      </c>
      <c r="W80" s="398">
        <f t="shared" ref="W80:W82" si="219">IF(ROUND(H80,3)&gt;0,V80*100/ROUND(H80,3),0)</f>
        <v>0</v>
      </c>
      <c r="X80" s="632" t="s">
        <v>1016</v>
      </c>
    </row>
    <row r="81" spans="1:24" ht="26.25" hidden="1" customHeight="1">
      <c r="A81" s="403" t="s">
        <v>990</v>
      </c>
      <c r="B81" s="576" t="s">
        <v>1068</v>
      </c>
      <c r="C81" s="397" t="s">
        <v>1016</v>
      </c>
      <c r="D81" s="398">
        <f t="shared" si="209"/>
        <v>0</v>
      </c>
      <c r="E81" s="398">
        <v>0</v>
      </c>
      <c r="F81" s="398">
        <v>0</v>
      </c>
      <c r="G81" s="398">
        <v>0</v>
      </c>
      <c r="H81" s="398">
        <f>'10квФ'!G86</f>
        <v>0</v>
      </c>
      <c r="I81" s="398">
        <f>SUM(J81+K81+L81+M81)</f>
        <v>0</v>
      </c>
      <c r="J81" s="398">
        <v>0</v>
      </c>
      <c r="K81" s="398">
        <v>0</v>
      </c>
      <c r="L81" s="398">
        <v>0</v>
      </c>
      <c r="M81" s="398">
        <f>'10квФ'!H86</f>
        <v>0</v>
      </c>
      <c r="N81" s="398">
        <f t="shared" si="210"/>
        <v>0</v>
      </c>
      <c r="O81" s="398">
        <f t="shared" si="211"/>
        <v>0</v>
      </c>
      <c r="P81" s="398">
        <f t="shared" si="212"/>
        <v>0</v>
      </c>
      <c r="Q81" s="398">
        <f t="shared" si="213"/>
        <v>0</v>
      </c>
      <c r="R81" s="398">
        <f t="shared" si="214"/>
        <v>0</v>
      </c>
      <c r="S81" s="398">
        <f t="shared" si="215"/>
        <v>0</v>
      </c>
      <c r="T81" s="398">
        <f t="shared" si="216"/>
        <v>0</v>
      </c>
      <c r="U81" s="398">
        <f t="shared" si="217"/>
        <v>0</v>
      </c>
      <c r="V81" s="398">
        <f t="shared" si="218"/>
        <v>0</v>
      </c>
      <c r="W81" s="398">
        <f t="shared" si="219"/>
        <v>0</v>
      </c>
      <c r="X81" s="632" t="s">
        <v>1016</v>
      </c>
    </row>
    <row r="82" spans="1:24" ht="26.25" hidden="1" customHeight="1">
      <c r="A82" s="403" t="s">
        <v>990</v>
      </c>
      <c r="B82" s="576" t="s">
        <v>1068</v>
      </c>
      <c r="C82" s="397" t="s">
        <v>1016</v>
      </c>
      <c r="D82" s="398">
        <f t="shared" si="209"/>
        <v>0</v>
      </c>
      <c r="E82" s="398">
        <v>0</v>
      </c>
      <c r="F82" s="398">
        <v>0</v>
      </c>
      <c r="G82" s="398">
        <v>0</v>
      </c>
      <c r="H82" s="398">
        <f>'10квФ'!G87</f>
        <v>0</v>
      </c>
      <c r="I82" s="398">
        <f t="shared" ref="I82" si="220">SUM(J82+K82+L82+M82)</f>
        <v>0</v>
      </c>
      <c r="J82" s="398">
        <v>0</v>
      </c>
      <c r="K82" s="398">
        <v>0</v>
      </c>
      <c r="L82" s="398">
        <v>0</v>
      </c>
      <c r="M82" s="398">
        <f>'10квФ'!H87</f>
        <v>0</v>
      </c>
      <c r="N82" s="398">
        <f t="shared" si="210"/>
        <v>0</v>
      </c>
      <c r="O82" s="398">
        <f t="shared" si="211"/>
        <v>0</v>
      </c>
      <c r="P82" s="398">
        <f t="shared" si="212"/>
        <v>0</v>
      </c>
      <c r="Q82" s="398">
        <f t="shared" si="213"/>
        <v>0</v>
      </c>
      <c r="R82" s="398">
        <f t="shared" si="214"/>
        <v>0</v>
      </c>
      <c r="S82" s="398">
        <f t="shared" si="215"/>
        <v>0</v>
      </c>
      <c r="T82" s="398">
        <f t="shared" si="216"/>
        <v>0</v>
      </c>
      <c r="U82" s="398">
        <f t="shared" si="217"/>
        <v>0</v>
      </c>
      <c r="V82" s="398">
        <f t="shared" si="218"/>
        <v>0</v>
      </c>
      <c r="W82" s="398">
        <f t="shared" si="219"/>
        <v>0</v>
      </c>
      <c r="X82" s="632" t="s">
        <v>1016</v>
      </c>
    </row>
    <row r="83" spans="1:24" ht="26.25" hidden="1" customHeight="1">
      <c r="A83" s="403" t="s">
        <v>213</v>
      </c>
      <c r="B83" s="1061" t="s">
        <v>992</v>
      </c>
      <c r="C83" s="1062"/>
      <c r="D83" s="398">
        <f t="shared" si="72"/>
        <v>0</v>
      </c>
      <c r="E83" s="398">
        <f>SUM(E84,E88,E92,E96,E100,E104,E108,E112)</f>
        <v>0</v>
      </c>
      <c r="F83" s="398">
        <f>SUM(F84,F88,F92,F96,F100,F104,F108,F112)</f>
        <v>0</v>
      </c>
      <c r="G83" s="398">
        <f>SUM(G84,G88,G92,G96,G100,G104,G108,G112)</f>
        <v>0</v>
      </c>
      <c r="H83" s="398">
        <f>SUM(H84,H88,H92,H96,H100,H104,H108,H112)</f>
        <v>0</v>
      </c>
      <c r="I83" s="398">
        <f t="shared" si="73"/>
        <v>0</v>
      </c>
      <c r="J83" s="398">
        <f>SUM(J84,J88,J92,J96,J100,J104,J108,J112)</f>
        <v>0</v>
      </c>
      <c r="K83" s="398">
        <f>SUM(K84,K88,K92,K96,K100,K104,K108,K112)</f>
        <v>0</v>
      </c>
      <c r="L83" s="398">
        <f>SUM(L84,L88,L92,L96,L100,L104,L108,L112)</f>
        <v>0</v>
      </c>
      <c r="M83" s="398">
        <f>SUM(M84,M88,M92,M96,M100,M104,M108,M112)</f>
        <v>0</v>
      </c>
      <c r="N83" s="398">
        <f t="shared" si="74"/>
        <v>0</v>
      </c>
      <c r="O83" s="639">
        <f t="shared" si="4"/>
        <v>0</v>
      </c>
      <c r="P83" s="398">
        <f t="shared" si="75"/>
        <v>0</v>
      </c>
      <c r="Q83" s="639">
        <f t="shared" si="6"/>
        <v>0</v>
      </c>
      <c r="R83" s="398">
        <f t="shared" si="76"/>
        <v>0</v>
      </c>
      <c r="S83" s="639">
        <f t="shared" si="8"/>
        <v>0</v>
      </c>
      <c r="T83" s="398">
        <f t="shared" si="77"/>
        <v>0</v>
      </c>
      <c r="U83" s="639">
        <f t="shared" si="10"/>
        <v>0</v>
      </c>
      <c r="V83" s="398">
        <f t="shared" si="78"/>
        <v>0</v>
      </c>
      <c r="W83" s="639">
        <f t="shared" si="12"/>
        <v>0</v>
      </c>
      <c r="X83" s="632" t="s">
        <v>1016</v>
      </c>
    </row>
    <row r="84" spans="1:24" ht="26.25" hidden="1" customHeight="1">
      <c r="A84" s="403" t="s">
        <v>215</v>
      </c>
      <c r="B84" s="1061" t="s">
        <v>993</v>
      </c>
      <c r="C84" s="1062"/>
      <c r="D84" s="398">
        <f t="shared" ref="D84:N84" si="221">SUM(D85:D87)</f>
        <v>0</v>
      </c>
      <c r="E84" s="398">
        <f t="shared" si="221"/>
        <v>0</v>
      </c>
      <c r="F84" s="398">
        <f t="shared" si="221"/>
        <v>0</v>
      </c>
      <c r="G84" s="398">
        <f t="shared" si="221"/>
        <v>0</v>
      </c>
      <c r="H84" s="398">
        <f t="shared" si="221"/>
        <v>0</v>
      </c>
      <c r="I84" s="398">
        <f t="shared" si="221"/>
        <v>0</v>
      </c>
      <c r="J84" s="398">
        <f t="shared" si="221"/>
        <v>0</v>
      </c>
      <c r="K84" s="398">
        <f t="shared" si="221"/>
        <v>0</v>
      </c>
      <c r="L84" s="398">
        <f t="shared" si="221"/>
        <v>0</v>
      </c>
      <c r="M84" s="398">
        <f t="shared" si="221"/>
        <v>0</v>
      </c>
      <c r="N84" s="398">
        <f t="shared" si="221"/>
        <v>0</v>
      </c>
      <c r="O84" s="639">
        <f>IF(ROUND(D84,3)&gt;0,N84/ROUND(D84,3),0)</f>
        <v>0</v>
      </c>
      <c r="P84" s="398">
        <f>SUM(P85:P87)</f>
        <v>0</v>
      </c>
      <c r="Q84" s="639">
        <f t="shared" si="6"/>
        <v>0</v>
      </c>
      <c r="R84" s="398">
        <f>SUM(R85:R87)</f>
        <v>0</v>
      </c>
      <c r="S84" s="639">
        <f t="shared" si="8"/>
        <v>0</v>
      </c>
      <c r="T84" s="398">
        <f>SUM(T85:T87)</f>
        <v>0</v>
      </c>
      <c r="U84" s="639">
        <f t="shared" si="10"/>
        <v>0</v>
      </c>
      <c r="V84" s="398">
        <f>SUM(V85:V87)</f>
        <v>0</v>
      </c>
      <c r="W84" s="639">
        <f>IF(ROUND(H84,3)&gt;0,V84/ROUND(H84,3),0)</f>
        <v>0</v>
      </c>
      <c r="X84" s="632" t="s">
        <v>1016</v>
      </c>
    </row>
    <row r="85" spans="1:24" ht="26.25" hidden="1" customHeight="1">
      <c r="A85" s="403" t="s">
        <v>215</v>
      </c>
      <c r="B85" s="576" t="s">
        <v>1068</v>
      </c>
      <c r="C85" s="397" t="s">
        <v>1016</v>
      </c>
      <c r="D85" s="398">
        <f t="shared" ref="D85:D87" si="222">SUM(E85+F85+G85+H85)</f>
        <v>0</v>
      </c>
      <c r="E85" s="398">
        <v>0</v>
      </c>
      <c r="F85" s="398">
        <v>0</v>
      </c>
      <c r="G85" s="398">
        <v>0</v>
      </c>
      <c r="H85" s="398">
        <f>'10квФ'!G90</f>
        <v>0</v>
      </c>
      <c r="I85" s="398">
        <f>SUM(J85+K85+L85+M85)</f>
        <v>0</v>
      </c>
      <c r="J85" s="398">
        <v>0</v>
      </c>
      <c r="K85" s="398">
        <v>0</v>
      </c>
      <c r="L85" s="398">
        <v>0</v>
      </c>
      <c r="M85" s="398">
        <f>'10квФ'!H90</f>
        <v>0</v>
      </c>
      <c r="N85" s="398">
        <f t="shared" ref="N85:N87" si="223">I85-D85</f>
        <v>0</v>
      </c>
      <c r="O85" s="398">
        <f t="shared" ref="O85:O87" si="224">IF(ROUND(D85,3)&gt;0,N85*100/ROUND(D85,3),0)</f>
        <v>0</v>
      </c>
      <c r="P85" s="398">
        <f t="shared" ref="P85:P87" si="225">J85-E85</f>
        <v>0</v>
      </c>
      <c r="Q85" s="398">
        <f t="shared" ref="Q85:Q87" si="226">IF(ROUND(E85,3)&gt;0,P85*100/ROUND(E85,3),0)</f>
        <v>0</v>
      </c>
      <c r="R85" s="398">
        <f t="shared" ref="R85:R87" si="227">K85-F85</f>
        <v>0</v>
      </c>
      <c r="S85" s="398">
        <f t="shared" ref="S85:S87" si="228">IF(ROUND(F85,3)&gt;0,R85*100/ROUND(F85,3),0)</f>
        <v>0</v>
      </c>
      <c r="T85" s="398">
        <f t="shared" ref="T85:T87" si="229">L85-G85</f>
        <v>0</v>
      </c>
      <c r="U85" s="398">
        <f t="shared" ref="U85:U87" si="230">IF(ROUND(G85,3)&gt;0,T85*100/ROUND(G85,3),0)</f>
        <v>0</v>
      </c>
      <c r="V85" s="398">
        <f t="shared" ref="V85:V87" si="231">M85-H85</f>
        <v>0</v>
      </c>
      <c r="W85" s="398">
        <f t="shared" ref="W85:W87" si="232">IF(ROUND(H85,3)&gt;0,V85*100/ROUND(H85,3),0)</f>
        <v>0</v>
      </c>
      <c r="X85" s="632" t="s">
        <v>1016</v>
      </c>
    </row>
    <row r="86" spans="1:24" ht="26.25" hidden="1" customHeight="1">
      <c r="A86" s="403" t="s">
        <v>215</v>
      </c>
      <c r="B86" s="576" t="s">
        <v>1068</v>
      </c>
      <c r="C86" s="397" t="s">
        <v>1016</v>
      </c>
      <c r="D86" s="398">
        <f t="shared" si="222"/>
        <v>0</v>
      </c>
      <c r="E86" s="398">
        <v>0</v>
      </c>
      <c r="F86" s="398">
        <v>0</v>
      </c>
      <c r="G86" s="398">
        <v>0</v>
      </c>
      <c r="H86" s="398">
        <f>'10квФ'!G91</f>
        <v>0</v>
      </c>
      <c r="I86" s="398">
        <f>SUM(J86+K86+L86+M86)</f>
        <v>0</v>
      </c>
      <c r="J86" s="398">
        <v>0</v>
      </c>
      <c r="K86" s="398">
        <v>0</v>
      </c>
      <c r="L86" s="398">
        <v>0</v>
      </c>
      <c r="M86" s="398">
        <f>'10квФ'!H91</f>
        <v>0</v>
      </c>
      <c r="N86" s="398">
        <f t="shared" si="223"/>
        <v>0</v>
      </c>
      <c r="O86" s="398">
        <f t="shared" si="224"/>
        <v>0</v>
      </c>
      <c r="P86" s="398">
        <f t="shared" si="225"/>
        <v>0</v>
      </c>
      <c r="Q86" s="398">
        <f t="shared" si="226"/>
        <v>0</v>
      </c>
      <c r="R86" s="398">
        <f t="shared" si="227"/>
        <v>0</v>
      </c>
      <c r="S86" s="398">
        <f t="shared" si="228"/>
        <v>0</v>
      </c>
      <c r="T86" s="398">
        <f t="shared" si="229"/>
        <v>0</v>
      </c>
      <c r="U86" s="398">
        <f t="shared" si="230"/>
        <v>0</v>
      </c>
      <c r="V86" s="398">
        <f t="shared" si="231"/>
        <v>0</v>
      </c>
      <c r="W86" s="398">
        <f t="shared" si="232"/>
        <v>0</v>
      </c>
      <c r="X86" s="632" t="s">
        <v>1016</v>
      </c>
    </row>
    <row r="87" spans="1:24" ht="26.25" hidden="1" customHeight="1">
      <c r="A87" s="396" t="s">
        <v>215</v>
      </c>
      <c r="B87" s="576" t="s">
        <v>1068</v>
      </c>
      <c r="C87" s="397" t="s">
        <v>1016</v>
      </c>
      <c r="D87" s="398">
        <f t="shared" si="222"/>
        <v>0</v>
      </c>
      <c r="E87" s="398">
        <v>0</v>
      </c>
      <c r="F87" s="398">
        <v>0</v>
      </c>
      <c r="G87" s="398">
        <v>0</v>
      </c>
      <c r="H87" s="398">
        <f>'10квФ'!G92</f>
        <v>0</v>
      </c>
      <c r="I87" s="398">
        <f t="shared" ref="I87" si="233">SUM(J87+K87+L87+M87)</f>
        <v>0</v>
      </c>
      <c r="J87" s="398">
        <v>0</v>
      </c>
      <c r="K87" s="398">
        <v>0</v>
      </c>
      <c r="L87" s="398">
        <v>0</v>
      </c>
      <c r="M87" s="398">
        <f>'10квФ'!H92</f>
        <v>0</v>
      </c>
      <c r="N87" s="398">
        <f t="shared" si="223"/>
        <v>0</v>
      </c>
      <c r="O87" s="398">
        <f t="shared" si="224"/>
        <v>0</v>
      </c>
      <c r="P87" s="398">
        <f t="shared" si="225"/>
        <v>0</v>
      </c>
      <c r="Q87" s="398">
        <f t="shared" si="226"/>
        <v>0</v>
      </c>
      <c r="R87" s="398">
        <f t="shared" si="227"/>
        <v>0</v>
      </c>
      <c r="S87" s="398">
        <f t="shared" si="228"/>
        <v>0</v>
      </c>
      <c r="T87" s="398">
        <f t="shared" si="229"/>
        <v>0</v>
      </c>
      <c r="U87" s="398">
        <f t="shared" si="230"/>
        <v>0</v>
      </c>
      <c r="V87" s="398">
        <f t="shared" si="231"/>
        <v>0</v>
      </c>
      <c r="W87" s="398">
        <f t="shared" si="232"/>
        <v>0</v>
      </c>
      <c r="X87" s="632" t="s">
        <v>1016</v>
      </c>
    </row>
    <row r="88" spans="1:24" ht="26.25" hidden="1" customHeight="1">
      <c r="A88" s="403" t="s">
        <v>216</v>
      </c>
      <c r="B88" s="1061" t="s">
        <v>994</v>
      </c>
      <c r="C88" s="1062"/>
      <c r="D88" s="398">
        <f t="shared" ref="D88:N88" si="234">SUM(D89:D91)</f>
        <v>0</v>
      </c>
      <c r="E88" s="398">
        <f t="shared" si="234"/>
        <v>0</v>
      </c>
      <c r="F88" s="398">
        <f t="shared" si="234"/>
        <v>0</v>
      </c>
      <c r="G88" s="398">
        <f t="shared" si="234"/>
        <v>0</v>
      </c>
      <c r="H88" s="398">
        <f t="shared" si="234"/>
        <v>0</v>
      </c>
      <c r="I88" s="398">
        <f t="shared" si="234"/>
        <v>0</v>
      </c>
      <c r="J88" s="398">
        <f t="shared" si="234"/>
        <v>0</v>
      </c>
      <c r="K88" s="398">
        <f t="shared" si="234"/>
        <v>0</v>
      </c>
      <c r="L88" s="398">
        <f t="shared" si="234"/>
        <v>0</v>
      </c>
      <c r="M88" s="398">
        <f t="shared" si="234"/>
        <v>0</v>
      </c>
      <c r="N88" s="398">
        <f t="shared" si="234"/>
        <v>0</v>
      </c>
      <c r="O88" s="639">
        <f>IF(ROUND(D88,3)&gt;0,N88/ROUND(D88,3),0)</f>
        <v>0</v>
      </c>
      <c r="P88" s="398">
        <f>SUM(P89:P91)</f>
        <v>0</v>
      </c>
      <c r="Q88" s="639">
        <f t="shared" ref="Q88" si="235">IF(ROUND(E88,3)&gt;0,P88/ROUND(E88,3),0)</f>
        <v>0</v>
      </c>
      <c r="R88" s="398">
        <f>SUM(R89:R91)</f>
        <v>0</v>
      </c>
      <c r="S88" s="639">
        <f t="shared" ref="S88" si="236">IF(ROUND(F88,3)&gt;0,R88/ROUND(F88,3),0)</f>
        <v>0</v>
      </c>
      <c r="T88" s="398">
        <f>SUM(T89:T91)</f>
        <v>0</v>
      </c>
      <c r="U88" s="639">
        <f t="shared" ref="U88" si="237">IF(ROUND(G88,3)&gt;0,T88/ROUND(G88,3),0)</f>
        <v>0</v>
      </c>
      <c r="V88" s="398">
        <f>SUM(V89:V91)</f>
        <v>0</v>
      </c>
      <c r="W88" s="639">
        <f>IF(ROUND(H88,3)&gt;0,V88/ROUND(H88,3),0)</f>
        <v>0</v>
      </c>
      <c r="X88" s="632" t="s">
        <v>1016</v>
      </c>
    </row>
    <row r="89" spans="1:24" ht="26.25" hidden="1" customHeight="1">
      <c r="A89" s="403" t="s">
        <v>216</v>
      </c>
      <c r="B89" s="576" t="s">
        <v>1068</v>
      </c>
      <c r="C89" s="397" t="s">
        <v>1016</v>
      </c>
      <c r="D89" s="398">
        <f t="shared" ref="D89:D91" si="238">SUM(E89+F89+G89+H89)</f>
        <v>0</v>
      </c>
      <c r="E89" s="398">
        <v>0</v>
      </c>
      <c r="F89" s="398">
        <v>0</v>
      </c>
      <c r="G89" s="398">
        <v>0</v>
      </c>
      <c r="H89" s="398">
        <f>'10квФ'!G94</f>
        <v>0</v>
      </c>
      <c r="I89" s="398">
        <f>SUM(J89+K89+L89+M89)</f>
        <v>0</v>
      </c>
      <c r="J89" s="398">
        <v>0</v>
      </c>
      <c r="K89" s="398">
        <v>0</v>
      </c>
      <c r="L89" s="398">
        <v>0</v>
      </c>
      <c r="M89" s="398">
        <f>'10квФ'!H94</f>
        <v>0</v>
      </c>
      <c r="N89" s="398">
        <f t="shared" ref="N89:N91" si="239">I89-D89</f>
        <v>0</v>
      </c>
      <c r="O89" s="398">
        <f t="shared" ref="O89:O91" si="240">IF(ROUND(D89,3)&gt;0,N89*100/ROUND(D89,3),0)</f>
        <v>0</v>
      </c>
      <c r="P89" s="398">
        <f t="shared" ref="P89:P91" si="241">J89-E89</f>
        <v>0</v>
      </c>
      <c r="Q89" s="398">
        <f t="shared" ref="Q89:Q91" si="242">IF(ROUND(E89,3)&gt;0,P89*100/ROUND(E89,3),0)</f>
        <v>0</v>
      </c>
      <c r="R89" s="398">
        <f t="shared" ref="R89:R91" si="243">K89-F89</f>
        <v>0</v>
      </c>
      <c r="S89" s="398">
        <f t="shared" ref="S89:S91" si="244">IF(ROUND(F89,3)&gt;0,R89*100/ROUND(F89,3),0)</f>
        <v>0</v>
      </c>
      <c r="T89" s="398">
        <f t="shared" ref="T89:T91" si="245">L89-G89</f>
        <v>0</v>
      </c>
      <c r="U89" s="398">
        <f t="shared" ref="U89:U91" si="246">IF(ROUND(G89,3)&gt;0,T89*100/ROUND(G89,3),0)</f>
        <v>0</v>
      </c>
      <c r="V89" s="398">
        <f t="shared" ref="V89:V91" si="247">M89-H89</f>
        <v>0</v>
      </c>
      <c r="W89" s="398">
        <f t="shared" ref="W89:W91" si="248">IF(ROUND(H89,3)&gt;0,V89*100/ROUND(H89,3),0)</f>
        <v>0</v>
      </c>
      <c r="X89" s="632" t="s">
        <v>1016</v>
      </c>
    </row>
    <row r="90" spans="1:24" ht="26.25" hidden="1" customHeight="1">
      <c r="A90" s="403" t="s">
        <v>216</v>
      </c>
      <c r="B90" s="576" t="s">
        <v>1068</v>
      </c>
      <c r="C90" s="397" t="s">
        <v>1016</v>
      </c>
      <c r="D90" s="398">
        <f t="shared" si="238"/>
        <v>0</v>
      </c>
      <c r="E90" s="398">
        <v>0</v>
      </c>
      <c r="F90" s="398">
        <v>0</v>
      </c>
      <c r="G90" s="398">
        <v>0</v>
      </c>
      <c r="H90" s="398">
        <f>'10квФ'!G95</f>
        <v>0</v>
      </c>
      <c r="I90" s="398">
        <f>SUM(J90+K90+L90+M90)</f>
        <v>0</v>
      </c>
      <c r="J90" s="398">
        <v>0</v>
      </c>
      <c r="K90" s="398">
        <v>0</v>
      </c>
      <c r="L90" s="398">
        <v>0</v>
      </c>
      <c r="M90" s="398">
        <f>'10квФ'!H95</f>
        <v>0</v>
      </c>
      <c r="N90" s="398">
        <f t="shared" si="239"/>
        <v>0</v>
      </c>
      <c r="O90" s="398">
        <f t="shared" si="240"/>
        <v>0</v>
      </c>
      <c r="P90" s="398">
        <f t="shared" si="241"/>
        <v>0</v>
      </c>
      <c r="Q90" s="398">
        <f t="shared" si="242"/>
        <v>0</v>
      </c>
      <c r="R90" s="398">
        <f t="shared" si="243"/>
        <v>0</v>
      </c>
      <c r="S90" s="398">
        <f t="shared" si="244"/>
        <v>0</v>
      </c>
      <c r="T90" s="398">
        <f t="shared" si="245"/>
        <v>0</v>
      </c>
      <c r="U90" s="398">
        <f t="shared" si="246"/>
        <v>0</v>
      </c>
      <c r="V90" s="398">
        <f t="shared" si="247"/>
        <v>0</v>
      </c>
      <c r="W90" s="398">
        <f t="shared" si="248"/>
        <v>0</v>
      </c>
      <c r="X90" s="632" t="s">
        <v>1016</v>
      </c>
    </row>
    <row r="91" spans="1:24" ht="26.25" hidden="1" customHeight="1">
      <c r="A91" s="403" t="s">
        <v>216</v>
      </c>
      <c r="B91" s="576" t="s">
        <v>1068</v>
      </c>
      <c r="C91" s="397" t="s">
        <v>1016</v>
      </c>
      <c r="D91" s="398">
        <f t="shared" si="238"/>
        <v>0</v>
      </c>
      <c r="E91" s="398">
        <v>0</v>
      </c>
      <c r="F91" s="398">
        <v>0</v>
      </c>
      <c r="G91" s="398">
        <v>0</v>
      </c>
      <c r="H91" s="398">
        <f>'10квФ'!G96</f>
        <v>0</v>
      </c>
      <c r="I91" s="398">
        <f t="shared" ref="I91" si="249">SUM(J91+K91+L91+M91)</f>
        <v>0</v>
      </c>
      <c r="J91" s="398">
        <v>0</v>
      </c>
      <c r="K91" s="398">
        <v>0</v>
      </c>
      <c r="L91" s="398">
        <v>0</v>
      </c>
      <c r="M91" s="398">
        <f>'10квФ'!H96</f>
        <v>0</v>
      </c>
      <c r="N91" s="398">
        <f t="shared" si="239"/>
        <v>0</v>
      </c>
      <c r="O91" s="398">
        <f t="shared" si="240"/>
        <v>0</v>
      </c>
      <c r="P91" s="398">
        <f t="shared" si="241"/>
        <v>0</v>
      </c>
      <c r="Q91" s="398">
        <f t="shared" si="242"/>
        <v>0</v>
      </c>
      <c r="R91" s="398">
        <f t="shared" si="243"/>
        <v>0</v>
      </c>
      <c r="S91" s="398">
        <f t="shared" si="244"/>
        <v>0</v>
      </c>
      <c r="T91" s="398">
        <f t="shared" si="245"/>
        <v>0</v>
      </c>
      <c r="U91" s="398">
        <f t="shared" si="246"/>
        <v>0</v>
      </c>
      <c r="V91" s="398">
        <f t="shared" si="247"/>
        <v>0</v>
      </c>
      <c r="W91" s="398">
        <f t="shared" si="248"/>
        <v>0</v>
      </c>
      <c r="X91" s="632" t="s">
        <v>1016</v>
      </c>
    </row>
    <row r="92" spans="1:24" ht="26.25" hidden="1" customHeight="1">
      <c r="A92" s="403" t="s">
        <v>217</v>
      </c>
      <c r="B92" s="1061" t="s">
        <v>995</v>
      </c>
      <c r="C92" s="1062"/>
      <c r="D92" s="398">
        <f t="shared" ref="D92:N92" si="250">SUM(D93:D95)</f>
        <v>0</v>
      </c>
      <c r="E92" s="398">
        <f t="shared" si="250"/>
        <v>0</v>
      </c>
      <c r="F92" s="398">
        <f t="shared" si="250"/>
        <v>0</v>
      </c>
      <c r="G92" s="398">
        <f t="shared" si="250"/>
        <v>0</v>
      </c>
      <c r="H92" s="398">
        <f t="shared" si="250"/>
        <v>0</v>
      </c>
      <c r="I92" s="398">
        <f t="shared" si="250"/>
        <v>0</v>
      </c>
      <c r="J92" s="398">
        <f t="shared" si="250"/>
        <v>0</v>
      </c>
      <c r="K92" s="398">
        <f t="shared" si="250"/>
        <v>0</v>
      </c>
      <c r="L92" s="398">
        <f t="shared" si="250"/>
        <v>0</v>
      </c>
      <c r="M92" s="398">
        <f t="shared" si="250"/>
        <v>0</v>
      </c>
      <c r="N92" s="398">
        <f t="shared" si="250"/>
        <v>0</v>
      </c>
      <c r="O92" s="639">
        <f>IF(ROUND(D92,3)&gt;0,N92/ROUND(D92,3),0)</f>
        <v>0</v>
      </c>
      <c r="P92" s="398">
        <f>SUM(P93:P95)</f>
        <v>0</v>
      </c>
      <c r="Q92" s="639">
        <f t="shared" ref="Q92" si="251">IF(ROUND(E92,3)&gt;0,P92/ROUND(E92,3),0)</f>
        <v>0</v>
      </c>
      <c r="R92" s="398">
        <f>SUM(R93:R95)</f>
        <v>0</v>
      </c>
      <c r="S92" s="639">
        <f t="shared" ref="S92" si="252">IF(ROUND(F92,3)&gt;0,R92/ROUND(F92,3),0)</f>
        <v>0</v>
      </c>
      <c r="T92" s="398">
        <f>SUM(T93:T95)</f>
        <v>0</v>
      </c>
      <c r="U92" s="639">
        <f t="shared" ref="U92" si="253">IF(ROUND(G92,3)&gt;0,T92/ROUND(G92,3),0)</f>
        <v>0</v>
      </c>
      <c r="V92" s="398">
        <f>SUM(V93:V95)</f>
        <v>0</v>
      </c>
      <c r="W92" s="639">
        <f>IF(ROUND(H92,3)&gt;0,V92/ROUND(H92,3),0)</f>
        <v>0</v>
      </c>
      <c r="X92" s="632" t="s">
        <v>1016</v>
      </c>
    </row>
    <row r="93" spans="1:24" ht="26.25" hidden="1" customHeight="1">
      <c r="A93" s="403" t="s">
        <v>217</v>
      </c>
      <c r="B93" s="576" t="s">
        <v>1068</v>
      </c>
      <c r="C93" s="397" t="s">
        <v>1016</v>
      </c>
      <c r="D93" s="398">
        <f t="shared" ref="D93:D95" si="254">SUM(E93+F93+G93+H93)</f>
        <v>0</v>
      </c>
      <c r="E93" s="398">
        <v>0</v>
      </c>
      <c r="F93" s="398">
        <v>0</v>
      </c>
      <c r="G93" s="398">
        <v>0</v>
      </c>
      <c r="H93" s="398">
        <f>'10квФ'!G98</f>
        <v>0</v>
      </c>
      <c r="I93" s="398">
        <f>SUM(J93+K93+L93+M93)</f>
        <v>0</v>
      </c>
      <c r="J93" s="398">
        <v>0</v>
      </c>
      <c r="K93" s="398">
        <v>0</v>
      </c>
      <c r="L93" s="398">
        <v>0</v>
      </c>
      <c r="M93" s="398">
        <f>'10квФ'!H98</f>
        <v>0</v>
      </c>
      <c r="N93" s="398">
        <f t="shared" ref="N93:N95" si="255">I93-D93</f>
        <v>0</v>
      </c>
      <c r="O93" s="398">
        <f t="shared" ref="O93:O95" si="256">IF(ROUND(D93,3)&gt;0,N93*100/ROUND(D93,3),0)</f>
        <v>0</v>
      </c>
      <c r="P93" s="398">
        <f t="shared" ref="P93:P95" si="257">J93-E93</f>
        <v>0</v>
      </c>
      <c r="Q93" s="398">
        <f t="shared" ref="Q93:Q95" si="258">IF(ROUND(E93,3)&gt;0,P93*100/ROUND(E93,3),0)</f>
        <v>0</v>
      </c>
      <c r="R93" s="398">
        <f t="shared" ref="R93:R95" si="259">K93-F93</f>
        <v>0</v>
      </c>
      <c r="S93" s="398">
        <f t="shared" ref="S93:S95" si="260">IF(ROUND(F93,3)&gt;0,R93*100/ROUND(F93,3),0)</f>
        <v>0</v>
      </c>
      <c r="T93" s="398">
        <f t="shared" ref="T93:T95" si="261">L93-G93</f>
        <v>0</v>
      </c>
      <c r="U93" s="398">
        <f t="shared" ref="U93:U95" si="262">IF(ROUND(G93,3)&gt;0,T93*100/ROUND(G93,3),0)</f>
        <v>0</v>
      </c>
      <c r="V93" s="398">
        <f t="shared" ref="V93:V95" si="263">M93-H93</f>
        <v>0</v>
      </c>
      <c r="W93" s="398">
        <f t="shared" ref="W93:W95" si="264">IF(ROUND(H93,3)&gt;0,V93*100/ROUND(H93,3),0)</f>
        <v>0</v>
      </c>
      <c r="X93" s="632" t="s">
        <v>1016</v>
      </c>
    </row>
    <row r="94" spans="1:24" ht="26.25" hidden="1" customHeight="1">
      <c r="A94" s="403" t="s">
        <v>217</v>
      </c>
      <c r="B94" s="576" t="s">
        <v>1068</v>
      </c>
      <c r="C94" s="397" t="s">
        <v>1016</v>
      </c>
      <c r="D94" s="398">
        <f t="shared" si="254"/>
        <v>0</v>
      </c>
      <c r="E94" s="398">
        <v>0</v>
      </c>
      <c r="F94" s="398">
        <v>0</v>
      </c>
      <c r="G94" s="398">
        <v>0</v>
      </c>
      <c r="H94" s="398">
        <f>'10квФ'!G99</f>
        <v>0</v>
      </c>
      <c r="I94" s="398">
        <f>SUM(J94+K94+L94+M94)</f>
        <v>0</v>
      </c>
      <c r="J94" s="398">
        <v>0</v>
      </c>
      <c r="K94" s="398">
        <v>0</v>
      </c>
      <c r="L94" s="398">
        <v>0</v>
      </c>
      <c r="M94" s="398">
        <f>'10квФ'!H99</f>
        <v>0</v>
      </c>
      <c r="N94" s="398">
        <f t="shared" si="255"/>
        <v>0</v>
      </c>
      <c r="O94" s="398">
        <f t="shared" si="256"/>
        <v>0</v>
      </c>
      <c r="P94" s="398">
        <f t="shared" si="257"/>
        <v>0</v>
      </c>
      <c r="Q94" s="398">
        <f t="shared" si="258"/>
        <v>0</v>
      </c>
      <c r="R94" s="398">
        <f t="shared" si="259"/>
        <v>0</v>
      </c>
      <c r="S94" s="398">
        <f t="shared" si="260"/>
        <v>0</v>
      </c>
      <c r="T94" s="398">
        <f t="shared" si="261"/>
        <v>0</v>
      </c>
      <c r="U94" s="398">
        <f t="shared" si="262"/>
        <v>0</v>
      </c>
      <c r="V94" s="398">
        <f t="shared" si="263"/>
        <v>0</v>
      </c>
      <c r="W94" s="398">
        <f t="shared" si="264"/>
        <v>0</v>
      </c>
      <c r="X94" s="632" t="s">
        <v>1016</v>
      </c>
    </row>
    <row r="95" spans="1:24" ht="26.25" hidden="1" customHeight="1">
      <c r="A95" s="403" t="s">
        <v>217</v>
      </c>
      <c r="B95" s="576" t="s">
        <v>1068</v>
      </c>
      <c r="C95" s="397" t="s">
        <v>1016</v>
      </c>
      <c r="D95" s="398">
        <f t="shared" si="254"/>
        <v>0</v>
      </c>
      <c r="E95" s="398">
        <v>0</v>
      </c>
      <c r="F95" s="398">
        <v>0</v>
      </c>
      <c r="G95" s="398">
        <v>0</v>
      </c>
      <c r="H95" s="398">
        <f>'10квФ'!G100</f>
        <v>0</v>
      </c>
      <c r="I95" s="398">
        <f t="shared" ref="I95" si="265">SUM(J95+K95+L95+M95)</f>
        <v>0</v>
      </c>
      <c r="J95" s="398">
        <v>0</v>
      </c>
      <c r="K95" s="398">
        <v>0</v>
      </c>
      <c r="L95" s="398">
        <v>0</v>
      </c>
      <c r="M95" s="398">
        <f>'10квФ'!H100</f>
        <v>0</v>
      </c>
      <c r="N95" s="398">
        <f t="shared" si="255"/>
        <v>0</v>
      </c>
      <c r="O95" s="398">
        <f t="shared" si="256"/>
        <v>0</v>
      </c>
      <c r="P95" s="398">
        <f t="shared" si="257"/>
        <v>0</v>
      </c>
      <c r="Q95" s="398">
        <f t="shared" si="258"/>
        <v>0</v>
      </c>
      <c r="R95" s="398">
        <f t="shared" si="259"/>
        <v>0</v>
      </c>
      <c r="S95" s="398">
        <f t="shared" si="260"/>
        <v>0</v>
      </c>
      <c r="T95" s="398">
        <f t="shared" si="261"/>
        <v>0</v>
      </c>
      <c r="U95" s="398">
        <f t="shared" si="262"/>
        <v>0</v>
      </c>
      <c r="V95" s="398">
        <f t="shared" si="263"/>
        <v>0</v>
      </c>
      <c r="W95" s="398">
        <f t="shared" si="264"/>
        <v>0</v>
      </c>
      <c r="X95" s="632" t="s">
        <v>1016</v>
      </c>
    </row>
    <row r="96" spans="1:24" ht="26.25" hidden="1" customHeight="1">
      <c r="A96" s="403" t="s">
        <v>218</v>
      </c>
      <c r="B96" s="1061" t="s">
        <v>996</v>
      </c>
      <c r="C96" s="1062"/>
      <c r="D96" s="398">
        <f t="shared" ref="D96:N96" si="266">SUM(D97:D99)</f>
        <v>0</v>
      </c>
      <c r="E96" s="398">
        <f t="shared" si="266"/>
        <v>0</v>
      </c>
      <c r="F96" s="398">
        <f t="shared" si="266"/>
        <v>0</v>
      </c>
      <c r="G96" s="398">
        <f t="shared" si="266"/>
        <v>0</v>
      </c>
      <c r="H96" s="398">
        <f t="shared" si="266"/>
        <v>0</v>
      </c>
      <c r="I96" s="398">
        <f t="shared" si="266"/>
        <v>0</v>
      </c>
      <c r="J96" s="398">
        <f t="shared" si="266"/>
        <v>0</v>
      </c>
      <c r="K96" s="398">
        <f t="shared" si="266"/>
        <v>0</v>
      </c>
      <c r="L96" s="398">
        <f t="shared" si="266"/>
        <v>0</v>
      </c>
      <c r="M96" s="398">
        <f t="shared" si="266"/>
        <v>0</v>
      </c>
      <c r="N96" s="398">
        <f t="shared" si="266"/>
        <v>0</v>
      </c>
      <c r="O96" s="639">
        <f>IF(ROUND(D96,3)&gt;0,N96/ROUND(D96,3),0)</f>
        <v>0</v>
      </c>
      <c r="P96" s="398">
        <f>SUM(P97:P99)</f>
        <v>0</v>
      </c>
      <c r="Q96" s="639">
        <f t="shared" ref="Q96" si="267">IF(ROUND(E96,3)&gt;0,P96/ROUND(E96,3),0)</f>
        <v>0</v>
      </c>
      <c r="R96" s="398">
        <f>SUM(R97:R99)</f>
        <v>0</v>
      </c>
      <c r="S96" s="639">
        <f t="shared" ref="S96" si="268">IF(ROUND(F96,3)&gt;0,R96/ROUND(F96,3),0)</f>
        <v>0</v>
      </c>
      <c r="T96" s="398">
        <f>SUM(T97:T99)</f>
        <v>0</v>
      </c>
      <c r="U96" s="639">
        <f t="shared" ref="U96" si="269">IF(ROUND(G96,3)&gt;0,T96/ROUND(G96,3),0)</f>
        <v>0</v>
      </c>
      <c r="V96" s="398">
        <f>SUM(V97:V99)</f>
        <v>0</v>
      </c>
      <c r="W96" s="639">
        <f>IF(ROUND(H96,3)&gt;0,V96/ROUND(H96,3),0)</f>
        <v>0</v>
      </c>
      <c r="X96" s="632" t="s">
        <v>1016</v>
      </c>
    </row>
    <row r="97" spans="1:24" ht="26.25" hidden="1" customHeight="1">
      <c r="A97" s="403" t="s">
        <v>218</v>
      </c>
      <c r="B97" s="576" t="s">
        <v>1068</v>
      </c>
      <c r="C97" s="397" t="s">
        <v>1016</v>
      </c>
      <c r="D97" s="398">
        <f t="shared" ref="D97:D99" si="270">SUM(E97+F97+G97+H97)</f>
        <v>0</v>
      </c>
      <c r="E97" s="398">
        <v>0</v>
      </c>
      <c r="F97" s="398">
        <v>0</v>
      </c>
      <c r="G97" s="398">
        <v>0</v>
      </c>
      <c r="H97" s="398">
        <f>'10квФ'!G102</f>
        <v>0</v>
      </c>
      <c r="I97" s="398">
        <f>SUM(J97+K97+L97+M97)</f>
        <v>0</v>
      </c>
      <c r="J97" s="398">
        <v>0</v>
      </c>
      <c r="K97" s="398">
        <v>0</v>
      </c>
      <c r="L97" s="398">
        <v>0</v>
      </c>
      <c r="M97" s="398">
        <f>'10квФ'!H102</f>
        <v>0</v>
      </c>
      <c r="N97" s="398">
        <f t="shared" ref="N97:N99" si="271">I97-D97</f>
        <v>0</v>
      </c>
      <c r="O97" s="398">
        <f t="shared" ref="O97:O99" si="272">IF(ROUND(D97,3)&gt;0,N97*100/ROUND(D97,3),0)</f>
        <v>0</v>
      </c>
      <c r="P97" s="398">
        <f t="shared" ref="P97:P99" si="273">J97-E97</f>
        <v>0</v>
      </c>
      <c r="Q97" s="398">
        <f t="shared" ref="Q97:Q99" si="274">IF(ROUND(E97,3)&gt;0,P97*100/ROUND(E97,3),0)</f>
        <v>0</v>
      </c>
      <c r="R97" s="398">
        <f t="shared" ref="R97:R99" si="275">K97-F97</f>
        <v>0</v>
      </c>
      <c r="S97" s="398">
        <f t="shared" ref="S97:S99" si="276">IF(ROUND(F97,3)&gt;0,R97*100/ROUND(F97,3),0)</f>
        <v>0</v>
      </c>
      <c r="T97" s="398">
        <f t="shared" ref="T97:T99" si="277">L97-G97</f>
        <v>0</v>
      </c>
      <c r="U97" s="398">
        <f t="shared" ref="U97:U99" si="278">IF(ROUND(G97,3)&gt;0,T97*100/ROUND(G97,3),0)</f>
        <v>0</v>
      </c>
      <c r="V97" s="398">
        <f t="shared" ref="V97:V99" si="279">M97-H97</f>
        <v>0</v>
      </c>
      <c r="W97" s="398">
        <f t="shared" ref="W97:W99" si="280">IF(ROUND(H97,3)&gt;0,V97*100/ROUND(H97,3),0)</f>
        <v>0</v>
      </c>
      <c r="X97" s="632" t="s">
        <v>1016</v>
      </c>
    </row>
    <row r="98" spans="1:24" ht="26.25" hidden="1" customHeight="1">
      <c r="A98" s="403" t="s">
        <v>218</v>
      </c>
      <c r="B98" s="576" t="s">
        <v>1068</v>
      </c>
      <c r="C98" s="397" t="s">
        <v>1016</v>
      </c>
      <c r="D98" s="398">
        <f t="shared" si="270"/>
        <v>0</v>
      </c>
      <c r="E98" s="398">
        <v>0</v>
      </c>
      <c r="F98" s="398">
        <v>0</v>
      </c>
      <c r="G98" s="398">
        <v>0</v>
      </c>
      <c r="H98" s="398">
        <f>'10квФ'!G103</f>
        <v>0</v>
      </c>
      <c r="I98" s="398">
        <f>SUM(J98+K98+L98+M98)</f>
        <v>0</v>
      </c>
      <c r="J98" s="398">
        <v>0</v>
      </c>
      <c r="K98" s="398">
        <v>0</v>
      </c>
      <c r="L98" s="398">
        <v>0</v>
      </c>
      <c r="M98" s="398">
        <f>'10квФ'!H103</f>
        <v>0</v>
      </c>
      <c r="N98" s="398">
        <f t="shared" si="271"/>
        <v>0</v>
      </c>
      <c r="O98" s="398">
        <f t="shared" si="272"/>
        <v>0</v>
      </c>
      <c r="P98" s="398">
        <f t="shared" si="273"/>
        <v>0</v>
      </c>
      <c r="Q98" s="398">
        <f t="shared" si="274"/>
        <v>0</v>
      </c>
      <c r="R98" s="398">
        <f t="shared" si="275"/>
        <v>0</v>
      </c>
      <c r="S98" s="398">
        <f t="shared" si="276"/>
        <v>0</v>
      </c>
      <c r="T98" s="398">
        <f t="shared" si="277"/>
        <v>0</v>
      </c>
      <c r="U98" s="398">
        <f t="shared" si="278"/>
        <v>0</v>
      </c>
      <c r="V98" s="398">
        <f t="shared" si="279"/>
        <v>0</v>
      </c>
      <c r="W98" s="398">
        <f t="shared" si="280"/>
        <v>0</v>
      </c>
      <c r="X98" s="632" t="s">
        <v>1016</v>
      </c>
    </row>
    <row r="99" spans="1:24" ht="26.25" hidden="1" customHeight="1">
      <c r="A99" s="403" t="s">
        <v>218</v>
      </c>
      <c r="B99" s="576" t="s">
        <v>1068</v>
      </c>
      <c r="C99" s="397" t="s">
        <v>1016</v>
      </c>
      <c r="D99" s="398">
        <f t="shared" si="270"/>
        <v>0</v>
      </c>
      <c r="E99" s="398">
        <v>0</v>
      </c>
      <c r="F99" s="398">
        <v>0</v>
      </c>
      <c r="G99" s="398">
        <v>0</v>
      </c>
      <c r="H99" s="398">
        <f>'10квФ'!G104</f>
        <v>0</v>
      </c>
      <c r="I99" s="398">
        <f t="shared" ref="I99" si="281">SUM(J99+K99+L99+M99)</f>
        <v>0</v>
      </c>
      <c r="J99" s="398">
        <v>0</v>
      </c>
      <c r="K99" s="398">
        <v>0</v>
      </c>
      <c r="L99" s="398">
        <v>0</v>
      </c>
      <c r="M99" s="398">
        <f>'10квФ'!H104</f>
        <v>0</v>
      </c>
      <c r="N99" s="398">
        <f t="shared" si="271"/>
        <v>0</v>
      </c>
      <c r="O99" s="398">
        <f t="shared" si="272"/>
        <v>0</v>
      </c>
      <c r="P99" s="398">
        <f t="shared" si="273"/>
        <v>0</v>
      </c>
      <c r="Q99" s="398">
        <f t="shared" si="274"/>
        <v>0</v>
      </c>
      <c r="R99" s="398">
        <f t="shared" si="275"/>
        <v>0</v>
      </c>
      <c r="S99" s="398">
        <f t="shared" si="276"/>
        <v>0</v>
      </c>
      <c r="T99" s="398">
        <f t="shared" si="277"/>
        <v>0</v>
      </c>
      <c r="U99" s="398">
        <f t="shared" si="278"/>
        <v>0</v>
      </c>
      <c r="V99" s="398">
        <f t="shared" si="279"/>
        <v>0</v>
      </c>
      <c r="W99" s="398">
        <f t="shared" si="280"/>
        <v>0</v>
      </c>
      <c r="X99" s="632" t="s">
        <v>1016</v>
      </c>
    </row>
    <row r="100" spans="1:24" ht="26.25" hidden="1" customHeight="1">
      <c r="A100" s="403" t="s">
        <v>219</v>
      </c>
      <c r="B100" s="1061" t="s">
        <v>997</v>
      </c>
      <c r="C100" s="1062"/>
      <c r="D100" s="398">
        <f t="shared" ref="D100:N100" si="282">SUM(D101:D103)</f>
        <v>0</v>
      </c>
      <c r="E100" s="398">
        <f t="shared" si="282"/>
        <v>0</v>
      </c>
      <c r="F100" s="398">
        <f t="shared" si="282"/>
        <v>0</v>
      </c>
      <c r="G100" s="398">
        <f t="shared" si="282"/>
        <v>0</v>
      </c>
      <c r="H100" s="398">
        <f t="shared" si="282"/>
        <v>0</v>
      </c>
      <c r="I100" s="398">
        <f t="shared" si="282"/>
        <v>0</v>
      </c>
      <c r="J100" s="398">
        <f t="shared" si="282"/>
        <v>0</v>
      </c>
      <c r="K100" s="398">
        <f t="shared" si="282"/>
        <v>0</v>
      </c>
      <c r="L100" s="398">
        <f t="shared" si="282"/>
        <v>0</v>
      </c>
      <c r="M100" s="398">
        <f t="shared" si="282"/>
        <v>0</v>
      </c>
      <c r="N100" s="398">
        <f t="shared" si="282"/>
        <v>0</v>
      </c>
      <c r="O100" s="639">
        <f>IF(ROUND(D100,3)&gt;0,N100/ROUND(D100,3),0)</f>
        <v>0</v>
      </c>
      <c r="P100" s="398">
        <f>SUM(P101:P103)</f>
        <v>0</v>
      </c>
      <c r="Q100" s="639">
        <f t="shared" ref="Q100" si="283">IF(ROUND(E100,3)&gt;0,P100/ROUND(E100,3),0)</f>
        <v>0</v>
      </c>
      <c r="R100" s="398">
        <f>SUM(R101:R103)</f>
        <v>0</v>
      </c>
      <c r="S100" s="639">
        <f t="shared" ref="S100" si="284">IF(ROUND(F100,3)&gt;0,R100/ROUND(F100,3),0)</f>
        <v>0</v>
      </c>
      <c r="T100" s="398">
        <f>SUM(T101:T103)</f>
        <v>0</v>
      </c>
      <c r="U100" s="639">
        <f t="shared" ref="U100" si="285">IF(ROUND(G100,3)&gt;0,T100/ROUND(G100,3),0)</f>
        <v>0</v>
      </c>
      <c r="V100" s="398">
        <f>SUM(V101:V103)</f>
        <v>0</v>
      </c>
      <c r="W100" s="639">
        <f>IF(ROUND(H100,3)&gt;0,V100/ROUND(H100,3),0)</f>
        <v>0</v>
      </c>
      <c r="X100" s="632" t="s">
        <v>1016</v>
      </c>
    </row>
    <row r="101" spans="1:24" ht="26.25" hidden="1" customHeight="1">
      <c r="A101" s="403" t="s">
        <v>219</v>
      </c>
      <c r="B101" s="576" t="s">
        <v>1068</v>
      </c>
      <c r="C101" s="397" t="s">
        <v>1016</v>
      </c>
      <c r="D101" s="398">
        <f t="shared" ref="D101:D103" si="286">SUM(E101+F101+G101+H101)</f>
        <v>0</v>
      </c>
      <c r="E101" s="398">
        <v>0</v>
      </c>
      <c r="F101" s="398">
        <v>0</v>
      </c>
      <c r="G101" s="398">
        <v>0</v>
      </c>
      <c r="H101" s="398">
        <f>'10квФ'!G106</f>
        <v>0</v>
      </c>
      <c r="I101" s="398">
        <f>SUM(J101+K101+L101+M101)</f>
        <v>0</v>
      </c>
      <c r="J101" s="398">
        <v>0</v>
      </c>
      <c r="K101" s="398">
        <v>0</v>
      </c>
      <c r="L101" s="398">
        <v>0</v>
      </c>
      <c r="M101" s="398">
        <f>'10квФ'!H106</f>
        <v>0</v>
      </c>
      <c r="N101" s="398">
        <f t="shared" ref="N101:N103" si="287">I101-D101</f>
        <v>0</v>
      </c>
      <c r="O101" s="398">
        <f t="shared" ref="O101:O103" si="288">IF(ROUND(D101,3)&gt;0,N101*100/ROUND(D101,3),0)</f>
        <v>0</v>
      </c>
      <c r="P101" s="398">
        <f t="shared" ref="P101:P103" si="289">J101-E101</f>
        <v>0</v>
      </c>
      <c r="Q101" s="398">
        <f t="shared" ref="Q101:Q103" si="290">IF(ROUND(E101,3)&gt;0,P101*100/ROUND(E101,3),0)</f>
        <v>0</v>
      </c>
      <c r="R101" s="398">
        <f t="shared" ref="R101:R103" si="291">K101-F101</f>
        <v>0</v>
      </c>
      <c r="S101" s="398">
        <f t="shared" ref="S101:S103" si="292">IF(ROUND(F101,3)&gt;0,R101*100/ROUND(F101,3),0)</f>
        <v>0</v>
      </c>
      <c r="T101" s="398">
        <f t="shared" ref="T101:T103" si="293">L101-G101</f>
        <v>0</v>
      </c>
      <c r="U101" s="398">
        <f t="shared" ref="U101:U103" si="294">IF(ROUND(G101,3)&gt;0,T101*100/ROUND(G101,3),0)</f>
        <v>0</v>
      </c>
      <c r="V101" s="398">
        <f t="shared" ref="V101:V103" si="295">M101-H101</f>
        <v>0</v>
      </c>
      <c r="W101" s="398">
        <f t="shared" ref="W101:W103" si="296">IF(ROUND(H101,3)&gt;0,V101*100/ROUND(H101,3),0)</f>
        <v>0</v>
      </c>
      <c r="X101" s="632" t="s">
        <v>1016</v>
      </c>
    </row>
    <row r="102" spans="1:24" ht="26.25" hidden="1" customHeight="1">
      <c r="A102" s="403" t="s">
        <v>219</v>
      </c>
      <c r="B102" s="576" t="s">
        <v>1068</v>
      </c>
      <c r="C102" s="397" t="s">
        <v>1016</v>
      </c>
      <c r="D102" s="398">
        <f t="shared" si="286"/>
        <v>0</v>
      </c>
      <c r="E102" s="398">
        <v>0</v>
      </c>
      <c r="F102" s="398">
        <v>0</v>
      </c>
      <c r="G102" s="398">
        <v>0</v>
      </c>
      <c r="H102" s="398">
        <f>'10квФ'!G107</f>
        <v>0</v>
      </c>
      <c r="I102" s="398">
        <f>SUM(J102+K102+L102+M102)</f>
        <v>0</v>
      </c>
      <c r="J102" s="398">
        <v>0</v>
      </c>
      <c r="K102" s="398">
        <v>0</v>
      </c>
      <c r="L102" s="398">
        <v>0</v>
      </c>
      <c r="M102" s="398">
        <f>'10квФ'!H107</f>
        <v>0</v>
      </c>
      <c r="N102" s="398">
        <f t="shared" si="287"/>
        <v>0</v>
      </c>
      <c r="O102" s="398">
        <f t="shared" si="288"/>
        <v>0</v>
      </c>
      <c r="P102" s="398">
        <f t="shared" si="289"/>
        <v>0</v>
      </c>
      <c r="Q102" s="398">
        <f t="shared" si="290"/>
        <v>0</v>
      </c>
      <c r="R102" s="398">
        <f t="shared" si="291"/>
        <v>0</v>
      </c>
      <c r="S102" s="398">
        <f t="shared" si="292"/>
        <v>0</v>
      </c>
      <c r="T102" s="398">
        <f t="shared" si="293"/>
        <v>0</v>
      </c>
      <c r="U102" s="398">
        <f t="shared" si="294"/>
        <v>0</v>
      </c>
      <c r="V102" s="398">
        <f t="shared" si="295"/>
        <v>0</v>
      </c>
      <c r="W102" s="398">
        <f t="shared" si="296"/>
        <v>0</v>
      </c>
      <c r="X102" s="632" t="s">
        <v>1016</v>
      </c>
    </row>
    <row r="103" spans="1:24" ht="26.25" hidden="1" customHeight="1">
      <c r="A103" s="403" t="s">
        <v>219</v>
      </c>
      <c r="B103" s="576" t="s">
        <v>1068</v>
      </c>
      <c r="C103" s="397" t="s">
        <v>1016</v>
      </c>
      <c r="D103" s="398">
        <f t="shared" si="286"/>
        <v>0</v>
      </c>
      <c r="E103" s="398">
        <v>0</v>
      </c>
      <c r="F103" s="398">
        <v>0</v>
      </c>
      <c r="G103" s="398">
        <v>0</v>
      </c>
      <c r="H103" s="398">
        <f>'10квФ'!G108</f>
        <v>0</v>
      </c>
      <c r="I103" s="398">
        <f t="shared" ref="I103" si="297">SUM(J103+K103+L103+M103)</f>
        <v>0</v>
      </c>
      <c r="J103" s="398">
        <v>0</v>
      </c>
      <c r="K103" s="398">
        <v>0</v>
      </c>
      <c r="L103" s="398">
        <v>0</v>
      </c>
      <c r="M103" s="398">
        <f>'10квФ'!H108</f>
        <v>0</v>
      </c>
      <c r="N103" s="398">
        <f t="shared" si="287"/>
        <v>0</v>
      </c>
      <c r="O103" s="398">
        <f t="shared" si="288"/>
        <v>0</v>
      </c>
      <c r="P103" s="398">
        <f t="shared" si="289"/>
        <v>0</v>
      </c>
      <c r="Q103" s="398">
        <f t="shared" si="290"/>
        <v>0</v>
      </c>
      <c r="R103" s="398">
        <f t="shared" si="291"/>
        <v>0</v>
      </c>
      <c r="S103" s="398">
        <f t="shared" si="292"/>
        <v>0</v>
      </c>
      <c r="T103" s="398">
        <f t="shared" si="293"/>
        <v>0</v>
      </c>
      <c r="U103" s="398">
        <f t="shared" si="294"/>
        <v>0</v>
      </c>
      <c r="V103" s="398">
        <f t="shared" si="295"/>
        <v>0</v>
      </c>
      <c r="W103" s="398">
        <f t="shared" si="296"/>
        <v>0</v>
      </c>
      <c r="X103" s="632" t="s">
        <v>1016</v>
      </c>
    </row>
    <row r="104" spans="1:24" ht="26.25" hidden="1" customHeight="1">
      <c r="A104" s="403" t="s">
        <v>220</v>
      </c>
      <c r="B104" s="1061" t="s">
        <v>998</v>
      </c>
      <c r="C104" s="1062"/>
      <c r="D104" s="398">
        <f t="shared" ref="D104:N104" si="298">SUM(D105:D107)</f>
        <v>0</v>
      </c>
      <c r="E104" s="398">
        <f t="shared" si="298"/>
        <v>0</v>
      </c>
      <c r="F104" s="398">
        <f t="shared" si="298"/>
        <v>0</v>
      </c>
      <c r="G104" s="398">
        <f t="shared" si="298"/>
        <v>0</v>
      </c>
      <c r="H104" s="398">
        <f t="shared" si="298"/>
        <v>0</v>
      </c>
      <c r="I104" s="398">
        <f t="shared" si="298"/>
        <v>0</v>
      </c>
      <c r="J104" s="398">
        <f t="shared" si="298"/>
        <v>0</v>
      </c>
      <c r="K104" s="398">
        <f t="shared" si="298"/>
        <v>0</v>
      </c>
      <c r="L104" s="398">
        <f t="shared" si="298"/>
        <v>0</v>
      </c>
      <c r="M104" s="398">
        <f t="shared" si="298"/>
        <v>0</v>
      </c>
      <c r="N104" s="398">
        <f t="shared" si="298"/>
        <v>0</v>
      </c>
      <c r="O104" s="639">
        <f>IF(ROUND(D104,3)&gt;0,N104/ROUND(D104,3),0)</f>
        <v>0</v>
      </c>
      <c r="P104" s="398">
        <f>SUM(P105:P107)</f>
        <v>0</v>
      </c>
      <c r="Q104" s="639">
        <f t="shared" ref="Q104" si="299">IF(ROUND(E104,3)&gt;0,P104/ROUND(E104,3),0)</f>
        <v>0</v>
      </c>
      <c r="R104" s="398">
        <f>SUM(R105:R107)</f>
        <v>0</v>
      </c>
      <c r="S104" s="639">
        <f t="shared" ref="S104" si="300">IF(ROUND(F104,3)&gt;0,R104/ROUND(F104,3),0)</f>
        <v>0</v>
      </c>
      <c r="T104" s="398">
        <f>SUM(T105:T107)</f>
        <v>0</v>
      </c>
      <c r="U104" s="639">
        <f t="shared" ref="U104" si="301">IF(ROUND(G104,3)&gt;0,T104/ROUND(G104,3),0)</f>
        <v>0</v>
      </c>
      <c r="V104" s="398">
        <f>SUM(V105:V107)</f>
        <v>0</v>
      </c>
      <c r="W104" s="639">
        <f>IF(ROUND(H104,3)&gt;0,V104/ROUND(H104,3),0)</f>
        <v>0</v>
      </c>
      <c r="X104" s="632" t="s">
        <v>1016</v>
      </c>
    </row>
    <row r="105" spans="1:24" ht="26.25" hidden="1" customHeight="1">
      <c r="A105" s="403" t="s">
        <v>220</v>
      </c>
      <c r="B105" s="576" t="s">
        <v>1068</v>
      </c>
      <c r="C105" s="397" t="s">
        <v>1016</v>
      </c>
      <c r="D105" s="398">
        <f t="shared" ref="D105:D107" si="302">SUM(E105+F105+G105+H105)</f>
        <v>0</v>
      </c>
      <c r="E105" s="398">
        <v>0</v>
      </c>
      <c r="F105" s="398">
        <v>0</v>
      </c>
      <c r="G105" s="398">
        <v>0</v>
      </c>
      <c r="H105" s="398">
        <f>'10квФ'!G110</f>
        <v>0</v>
      </c>
      <c r="I105" s="398">
        <f>SUM(J105+K105+L105+M105)</f>
        <v>0</v>
      </c>
      <c r="J105" s="398">
        <v>0</v>
      </c>
      <c r="K105" s="398">
        <v>0</v>
      </c>
      <c r="L105" s="398">
        <v>0</v>
      </c>
      <c r="M105" s="398">
        <f>'10квФ'!H110</f>
        <v>0</v>
      </c>
      <c r="N105" s="398">
        <f t="shared" ref="N105:N107" si="303">I105-D105</f>
        <v>0</v>
      </c>
      <c r="O105" s="398">
        <f t="shared" ref="O105:O107" si="304">IF(ROUND(D105,3)&gt;0,N105*100/ROUND(D105,3),0)</f>
        <v>0</v>
      </c>
      <c r="P105" s="398">
        <f t="shared" ref="P105:P107" si="305">J105-E105</f>
        <v>0</v>
      </c>
      <c r="Q105" s="398">
        <f t="shared" ref="Q105:Q107" si="306">IF(ROUND(E105,3)&gt;0,P105*100/ROUND(E105,3),0)</f>
        <v>0</v>
      </c>
      <c r="R105" s="398">
        <f t="shared" ref="R105:R107" si="307">K105-F105</f>
        <v>0</v>
      </c>
      <c r="S105" s="398">
        <f t="shared" ref="S105:S107" si="308">IF(ROUND(F105,3)&gt;0,R105*100/ROUND(F105,3),0)</f>
        <v>0</v>
      </c>
      <c r="T105" s="398">
        <f t="shared" ref="T105:T107" si="309">L105-G105</f>
        <v>0</v>
      </c>
      <c r="U105" s="398">
        <f t="shared" ref="U105:U107" si="310">IF(ROUND(G105,3)&gt;0,T105*100/ROUND(G105,3),0)</f>
        <v>0</v>
      </c>
      <c r="V105" s="398">
        <f t="shared" ref="V105:V107" si="311">M105-H105</f>
        <v>0</v>
      </c>
      <c r="W105" s="398">
        <f t="shared" ref="W105:W107" si="312">IF(ROUND(H105,3)&gt;0,V105*100/ROUND(H105,3),0)</f>
        <v>0</v>
      </c>
      <c r="X105" s="632" t="s">
        <v>1016</v>
      </c>
    </row>
    <row r="106" spans="1:24" ht="26.25" hidden="1" customHeight="1">
      <c r="A106" s="403" t="s">
        <v>220</v>
      </c>
      <c r="B106" s="576" t="s">
        <v>1068</v>
      </c>
      <c r="C106" s="397" t="s">
        <v>1016</v>
      </c>
      <c r="D106" s="398">
        <f t="shared" si="302"/>
        <v>0</v>
      </c>
      <c r="E106" s="398">
        <v>0</v>
      </c>
      <c r="F106" s="398">
        <v>0</v>
      </c>
      <c r="G106" s="398">
        <v>0</v>
      </c>
      <c r="H106" s="398">
        <f>'10квФ'!G111</f>
        <v>0</v>
      </c>
      <c r="I106" s="398">
        <f>SUM(J106+K106+L106+M106)</f>
        <v>0</v>
      </c>
      <c r="J106" s="398">
        <v>0</v>
      </c>
      <c r="K106" s="398">
        <v>0</v>
      </c>
      <c r="L106" s="398">
        <v>0</v>
      </c>
      <c r="M106" s="398">
        <f>'10квФ'!H111</f>
        <v>0</v>
      </c>
      <c r="N106" s="398">
        <f t="shared" si="303"/>
        <v>0</v>
      </c>
      <c r="O106" s="398">
        <f t="shared" si="304"/>
        <v>0</v>
      </c>
      <c r="P106" s="398">
        <f t="shared" si="305"/>
        <v>0</v>
      </c>
      <c r="Q106" s="398">
        <f t="shared" si="306"/>
        <v>0</v>
      </c>
      <c r="R106" s="398">
        <f t="shared" si="307"/>
        <v>0</v>
      </c>
      <c r="S106" s="398">
        <f t="shared" si="308"/>
        <v>0</v>
      </c>
      <c r="T106" s="398">
        <f t="shared" si="309"/>
        <v>0</v>
      </c>
      <c r="U106" s="398">
        <f t="shared" si="310"/>
        <v>0</v>
      </c>
      <c r="V106" s="398">
        <f t="shared" si="311"/>
        <v>0</v>
      </c>
      <c r="W106" s="398">
        <f t="shared" si="312"/>
        <v>0</v>
      </c>
      <c r="X106" s="632" t="s">
        <v>1016</v>
      </c>
    </row>
    <row r="107" spans="1:24" ht="26.25" hidden="1" customHeight="1">
      <c r="A107" s="403" t="s">
        <v>220</v>
      </c>
      <c r="B107" s="576" t="s">
        <v>1068</v>
      </c>
      <c r="C107" s="397" t="s">
        <v>1016</v>
      </c>
      <c r="D107" s="398">
        <f t="shared" si="302"/>
        <v>0</v>
      </c>
      <c r="E107" s="398">
        <v>0</v>
      </c>
      <c r="F107" s="398">
        <v>0</v>
      </c>
      <c r="G107" s="398">
        <v>0</v>
      </c>
      <c r="H107" s="398">
        <f>'10квФ'!G112</f>
        <v>0</v>
      </c>
      <c r="I107" s="398">
        <f t="shared" ref="I107" si="313">SUM(J107+K107+L107+M107)</f>
        <v>0</v>
      </c>
      <c r="J107" s="398">
        <v>0</v>
      </c>
      <c r="K107" s="398">
        <v>0</v>
      </c>
      <c r="L107" s="398">
        <v>0</v>
      </c>
      <c r="M107" s="398">
        <f>'10квФ'!H112</f>
        <v>0</v>
      </c>
      <c r="N107" s="398">
        <f t="shared" si="303"/>
        <v>0</v>
      </c>
      <c r="O107" s="398">
        <f t="shared" si="304"/>
        <v>0</v>
      </c>
      <c r="P107" s="398">
        <f t="shared" si="305"/>
        <v>0</v>
      </c>
      <c r="Q107" s="398">
        <f t="shared" si="306"/>
        <v>0</v>
      </c>
      <c r="R107" s="398">
        <f t="shared" si="307"/>
        <v>0</v>
      </c>
      <c r="S107" s="398">
        <f t="shared" si="308"/>
        <v>0</v>
      </c>
      <c r="T107" s="398">
        <f t="shared" si="309"/>
        <v>0</v>
      </c>
      <c r="U107" s="398">
        <f t="shared" si="310"/>
        <v>0</v>
      </c>
      <c r="V107" s="398">
        <f t="shared" si="311"/>
        <v>0</v>
      </c>
      <c r="W107" s="398">
        <f t="shared" si="312"/>
        <v>0</v>
      </c>
      <c r="X107" s="632" t="s">
        <v>1016</v>
      </c>
    </row>
    <row r="108" spans="1:24" ht="26.25" hidden="1" customHeight="1">
      <c r="A108" s="403" t="s">
        <v>221</v>
      </c>
      <c r="B108" s="1061" t="s">
        <v>999</v>
      </c>
      <c r="C108" s="1062"/>
      <c r="D108" s="398">
        <f t="shared" ref="D108:N108" si="314">SUM(D109:D111)</f>
        <v>0</v>
      </c>
      <c r="E108" s="398">
        <f t="shared" si="314"/>
        <v>0</v>
      </c>
      <c r="F108" s="398">
        <f t="shared" si="314"/>
        <v>0</v>
      </c>
      <c r="G108" s="398">
        <f t="shared" si="314"/>
        <v>0</v>
      </c>
      <c r="H108" s="398">
        <f t="shared" si="314"/>
        <v>0</v>
      </c>
      <c r="I108" s="398">
        <f t="shared" si="314"/>
        <v>0</v>
      </c>
      <c r="J108" s="398">
        <f t="shared" si="314"/>
        <v>0</v>
      </c>
      <c r="K108" s="398">
        <f t="shared" si="314"/>
        <v>0</v>
      </c>
      <c r="L108" s="398">
        <f t="shared" si="314"/>
        <v>0</v>
      </c>
      <c r="M108" s="398">
        <f t="shared" si="314"/>
        <v>0</v>
      </c>
      <c r="N108" s="398">
        <f t="shared" si="314"/>
        <v>0</v>
      </c>
      <c r="O108" s="639">
        <f>IF(ROUND(D108,3)&gt;0,N108/ROUND(D108,3),0)</f>
        <v>0</v>
      </c>
      <c r="P108" s="398">
        <f>SUM(P109:P111)</f>
        <v>0</v>
      </c>
      <c r="Q108" s="639">
        <f t="shared" ref="Q108" si="315">IF(ROUND(E108,3)&gt;0,P108/ROUND(E108,3),0)</f>
        <v>0</v>
      </c>
      <c r="R108" s="398">
        <f>SUM(R109:R111)</f>
        <v>0</v>
      </c>
      <c r="S108" s="639">
        <f t="shared" ref="S108" si="316">IF(ROUND(F108,3)&gt;0,R108/ROUND(F108,3),0)</f>
        <v>0</v>
      </c>
      <c r="T108" s="398">
        <f>SUM(T109:T111)</f>
        <v>0</v>
      </c>
      <c r="U108" s="639">
        <f t="shared" ref="U108" si="317">IF(ROUND(G108,3)&gt;0,T108/ROUND(G108,3),0)</f>
        <v>0</v>
      </c>
      <c r="V108" s="398">
        <f>SUM(V109:V111)</f>
        <v>0</v>
      </c>
      <c r="W108" s="639">
        <f>IF(ROUND(H108,3)&gt;0,V108/ROUND(H108,3),0)</f>
        <v>0</v>
      </c>
      <c r="X108" s="632" t="s">
        <v>1016</v>
      </c>
    </row>
    <row r="109" spans="1:24" ht="26.25" hidden="1" customHeight="1">
      <c r="A109" s="403" t="s">
        <v>221</v>
      </c>
      <c r="B109" s="576" t="s">
        <v>1068</v>
      </c>
      <c r="C109" s="397" t="s">
        <v>1016</v>
      </c>
      <c r="D109" s="398">
        <f t="shared" ref="D109:D111" si="318">SUM(E109+F109+G109+H109)</f>
        <v>0</v>
      </c>
      <c r="E109" s="398">
        <v>0</v>
      </c>
      <c r="F109" s="398">
        <v>0</v>
      </c>
      <c r="G109" s="398">
        <v>0</v>
      </c>
      <c r="H109" s="398">
        <f>'10квФ'!G114</f>
        <v>0</v>
      </c>
      <c r="I109" s="398">
        <f>SUM(J109+K109+L109+M109)</f>
        <v>0</v>
      </c>
      <c r="J109" s="398">
        <v>0</v>
      </c>
      <c r="K109" s="398">
        <v>0</v>
      </c>
      <c r="L109" s="398">
        <v>0</v>
      </c>
      <c r="M109" s="398">
        <f>'10квФ'!H114</f>
        <v>0</v>
      </c>
      <c r="N109" s="398">
        <f t="shared" ref="N109:N111" si="319">I109-D109</f>
        <v>0</v>
      </c>
      <c r="O109" s="398">
        <f t="shared" ref="O109:O111" si="320">IF(ROUND(D109,3)&gt;0,N109*100/ROUND(D109,3),0)</f>
        <v>0</v>
      </c>
      <c r="P109" s="398">
        <f t="shared" ref="P109:P111" si="321">J109-E109</f>
        <v>0</v>
      </c>
      <c r="Q109" s="398">
        <f t="shared" ref="Q109:Q111" si="322">IF(ROUND(E109,3)&gt;0,P109*100/ROUND(E109,3),0)</f>
        <v>0</v>
      </c>
      <c r="R109" s="398">
        <f t="shared" ref="R109:R111" si="323">K109-F109</f>
        <v>0</v>
      </c>
      <c r="S109" s="398">
        <f t="shared" ref="S109:S111" si="324">IF(ROUND(F109,3)&gt;0,R109*100/ROUND(F109,3),0)</f>
        <v>0</v>
      </c>
      <c r="T109" s="398">
        <f t="shared" ref="T109:T111" si="325">L109-G109</f>
        <v>0</v>
      </c>
      <c r="U109" s="398">
        <f t="shared" ref="U109:U111" si="326">IF(ROUND(G109,3)&gt;0,T109*100/ROUND(G109,3),0)</f>
        <v>0</v>
      </c>
      <c r="V109" s="398">
        <f t="shared" ref="V109:V111" si="327">M109-H109</f>
        <v>0</v>
      </c>
      <c r="W109" s="398">
        <f t="shared" ref="W109:W111" si="328">IF(ROUND(H109,3)&gt;0,V109*100/ROUND(H109,3),0)</f>
        <v>0</v>
      </c>
      <c r="X109" s="632" t="s">
        <v>1016</v>
      </c>
    </row>
    <row r="110" spans="1:24" ht="26.25" hidden="1" customHeight="1">
      <c r="A110" s="403" t="s">
        <v>221</v>
      </c>
      <c r="B110" s="576" t="s">
        <v>1068</v>
      </c>
      <c r="C110" s="397" t="s">
        <v>1016</v>
      </c>
      <c r="D110" s="398">
        <f t="shared" si="318"/>
        <v>0</v>
      </c>
      <c r="E110" s="398">
        <v>0</v>
      </c>
      <c r="F110" s="398">
        <v>0</v>
      </c>
      <c r="G110" s="398">
        <v>0</v>
      </c>
      <c r="H110" s="398">
        <f>'10квФ'!G115</f>
        <v>0</v>
      </c>
      <c r="I110" s="398">
        <f>SUM(J110+K110+L110+M110)</f>
        <v>0</v>
      </c>
      <c r="J110" s="398">
        <v>0</v>
      </c>
      <c r="K110" s="398">
        <v>0</v>
      </c>
      <c r="L110" s="398">
        <v>0</v>
      </c>
      <c r="M110" s="398">
        <f>'10квФ'!H115</f>
        <v>0</v>
      </c>
      <c r="N110" s="398">
        <f t="shared" si="319"/>
        <v>0</v>
      </c>
      <c r="O110" s="398">
        <f t="shared" si="320"/>
        <v>0</v>
      </c>
      <c r="P110" s="398">
        <f t="shared" si="321"/>
        <v>0</v>
      </c>
      <c r="Q110" s="398">
        <f t="shared" si="322"/>
        <v>0</v>
      </c>
      <c r="R110" s="398">
        <f t="shared" si="323"/>
        <v>0</v>
      </c>
      <c r="S110" s="398">
        <f t="shared" si="324"/>
        <v>0</v>
      </c>
      <c r="T110" s="398">
        <f t="shared" si="325"/>
        <v>0</v>
      </c>
      <c r="U110" s="398">
        <f t="shared" si="326"/>
        <v>0</v>
      </c>
      <c r="V110" s="398">
        <f t="shared" si="327"/>
        <v>0</v>
      </c>
      <c r="W110" s="398">
        <f t="shared" si="328"/>
        <v>0</v>
      </c>
      <c r="X110" s="632" t="s">
        <v>1016</v>
      </c>
    </row>
    <row r="111" spans="1:24" ht="26.25" hidden="1" customHeight="1">
      <c r="A111" s="403" t="s">
        <v>221</v>
      </c>
      <c r="B111" s="576" t="s">
        <v>1068</v>
      </c>
      <c r="C111" s="397" t="s">
        <v>1016</v>
      </c>
      <c r="D111" s="398">
        <f t="shared" si="318"/>
        <v>0</v>
      </c>
      <c r="E111" s="398">
        <v>0</v>
      </c>
      <c r="F111" s="398">
        <v>0</v>
      </c>
      <c r="G111" s="398">
        <v>0</v>
      </c>
      <c r="H111" s="398">
        <f>'10квФ'!G116</f>
        <v>0</v>
      </c>
      <c r="I111" s="398">
        <f t="shared" ref="I111" si="329">SUM(J111+K111+L111+M111)</f>
        <v>0</v>
      </c>
      <c r="J111" s="398">
        <v>0</v>
      </c>
      <c r="K111" s="398">
        <v>0</v>
      </c>
      <c r="L111" s="398">
        <v>0</v>
      </c>
      <c r="M111" s="398">
        <f>'10квФ'!H116</f>
        <v>0</v>
      </c>
      <c r="N111" s="398">
        <f t="shared" si="319"/>
        <v>0</v>
      </c>
      <c r="O111" s="398">
        <f t="shared" si="320"/>
        <v>0</v>
      </c>
      <c r="P111" s="398">
        <f t="shared" si="321"/>
        <v>0</v>
      </c>
      <c r="Q111" s="398">
        <f t="shared" si="322"/>
        <v>0</v>
      </c>
      <c r="R111" s="398">
        <f t="shared" si="323"/>
        <v>0</v>
      </c>
      <c r="S111" s="398">
        <f t="shared" si="324"/>
        <v>0</v>
      </c>
      <c r="T111" s="398">
        <f t="shared" si="325"/>
        <v>0</v>
      </c>
      <c r="U111" s="398">
        <f t="shared" si="326"/>
        <v>0</v>
      </c>
      <c r="V111" s="398">
        <f t="shared" si="327"/>
        <v>0</v>
      </c>
      <c r="W111" s="398">
        <f t="shared" si="328"/>
        <v>0</v>
      </c>
      <c r="X111" s="632" t="s">
        <v>1016</v>
      </c>
    </row>
    <row r="112" spans="1:24" ht="26.25" hidden="1" customHeight="1">
      <c r="A112" s="403" t="s">
        <v>1000</v>
      </c>
      <c r="B112" s="1061" t="s">
        <v>1001</v>
      </c>
      <c r="C112" s="1062"/>
      <c r="D112" s="398">
        <f t="shared" ref="D112:N112" si="330">SUM(D113:D115)</f>
        <v>0</v>
      </c>
      <c r="E112" s="398">
        <f t="shared" si="330"/>
        <v>0</v>
      </c>
      <c r="F112" s="398">
        <f t="shared" si="330"/>
        <v>0</v>
      </c>
      <c r="G112" s="398">
        <f t="shared" si="330"/>
        <v>0</v>
      </c>
      <c r="H112" s="398">
        <f t="shared" si="330"/>
        <v>0</v>
      </c>
      <c r="I112" s="398">
        <f t="shared" si="330"/>
        <v>0</v>
      </c>
      <c r="J112" s="398">
        <f t="shared" si="330"/>
        <v>0</v>
      </c>
      <c r="K112" s="398">
        <f t="shared" si="330"/>
        <v>0</v>
      </c>
      <c r="L112" s="398">
        <f t="shared" si="330"/>
        <v>0</v>
      </c>
      <c r="M112" s="398">
        <f t="shared" si="330"/>
        <v>0</v>
      </c>
      <c r="N112" s="398">
        <f t="shared" si="330"/>
        <v>0</v>
      </c>
      <c r="O112" s="639">
        <f>IF(ROUND(D112,3)&gt;0,N112/ROUND(D112,3),0)</f>
        <v>0</v>
      </c>
      <c r="P112" s="398">
        <f>SUM(P113:P115)</f>
        <v>0</v>
      </c>
      <c r="Q112" s="639">
        <f t="shared" ref="Q112" si="331">IF(ROUND(E112,3)&gt;0,P112/ROUND(E112,3),0)</f>
        <v>0</v>
      </c>
      <c r="R112" s="398">
        <f>SUM(R113:R115)</f>
        <v>0</v>
      </c>
      <c r="S112" s="639">
        <f t="shared" ref="S112" si="332">IF(ROUND(F112,3)&gt;0,R112/ROUND(F112,3),0)</f>
        <v>0</v>
      </c>
      <c r="T112" s="398">
        <f>SUM(T113:T115)</f>
        <v>0</v>
      </c>
      <c r="U112" s="639">
        <f t="shared" ref="U112" si="333">IF(ROUND(G112,3)&gt;0,T112/ROUND(G112,3),0)</f>
        <v>0</v>
      </c>
      <c r="V112" s="398">
        <f>SUM(V113:V115)</f>
        <v>0</v>
      </c>
      <c r="W112" s="639">
        <f>IF(ROUND(H112,3)&gt;0,V112/ROUND(H112,3),0)</f>
        <v>0</v>
      </c>
      <c r="X112" s="632" t="s">
        <v>1016</v>
      </c>
    </row>
    <row r="113" spans="1:24" ht="26.25" hidden="1" customHeight="1">
      <c r="A113" s="403" t="s">
        <v>1000</v>
      </c>
      <c r="B113" s="576" t="s">
        <v>1068</v>
      </c>
      <c r="C113" s="397" t="s">
        <v>1016</v>
      </c>
      <c r="D113" s="398">
        <f t="shared" ref="D113:D115" si="334">SUM(E113+F113+G113+H113)</f>
        <v>0</v>
      </c>
      <c r="E113" s="398">
        <v>0</v>
      </c>
      <c r="F113" s="398">
        <v>0</v>
      </c>
      <c r="G113" s="398">
        <v>0</v>
      </c>
      <c r="H113" s="398">
        <f>'10квФ'!G118</f>
        <v>0</v>
      </c>
      <c r="I113" s="398">
        <f>SUM(J113+K113+L113+M113)</f>
        <v>0</v>
      </c>
      <c r="J113" s="398">
        <v>0</v>
      </c>
      <c r="K113" s="398">
        <v>0</v>
      </c>
      <c r="L113" s="398">
        <v>0</v>
      </c>
      <c r="M113" s="398">
        <f>'10квФ'!H118</f>
        <v>0</v>
      </c>
      <c r="N113" s="398">
        <f t="shared" ref="N113:N115" si="335">I113-D113</f>
        <v>0</v>
      </c>
      <c r="O113" s="398">
        <f t="shared" ref="O113:O115" si="336">IF(ROUND(D113,3)&gt;0,N113*100/ROUND(D113,3),0)</f>
        <v>0</v>
      </c>
      <c r="P113" s="398">
        <f t="shared" ref="P113:P115" si="337">J113-E113</f>
        <v>0</v>
      </c>
      <c r="Q113" s="398">
        <f t="shared" ref="Q113:Q115" si="338">IF(ROUND(E113,3)&gt;0,P113*100/ROUND(E113,3),0)</f>
        <v>0</v>
      </c>
      <c r="R113" s="398">
        <f t="shared" ref="R113:R115" si="339">K113-F113</f>
        <v>0</v>
      </c>
      <c r="S113" s="398">
        <f t="shared" ref="S113:S115" si="340">IF(ROUND(F113,3)&gt;0,R113*100/ROUND(F113,3),0)</f>
        <v>0</v>
      </c>
      <c r="T113" s="398">
        <f t="shared" ref="T113:T115" si="341">L113-G113</f>
        <v>0</v>
      </c>
      <c r="U113" s="398">
        <f t="shared" ref="U113:U115" si="342">IF(ROUND(G113,3)&gt;0,T113*100/ROUND(G113,3),0)</f>
        <v>0</v>
      </c>
      <c r="V113" s="398">
        <f t="shared" ref="V113:V115" si="343">M113-H113</f>
        <v>0</v>
      </c>
      <c r="W113" s="398">
        <f t="shared" ref="W113:W115" si="344">IF(ROUND(H113,3)&gt;0,V113*100/ROUND(H113,3),0)</f>
        <v>0</v>
      </c>
      <c r="X113" s="632" t="s">
        <v>1016</v>
      </c>
    </row>
    <row r="114" spans="1:24" ht="26.25" hidden="1" customHeight="1">
      <c r="A114" s="403" t="s">
        <v>1000</v>
      </c>
      <c r="B114" s="576" t="s">
        <v>1068</v>
      </c>
      <c r="C114" s="397" t="s">
        <v>1016</v>
      </c>
      <c r="D114" s="398">
        <f t="shared" si="334"/>
        <v>0</v>
      </c>
      <c r="E114" s="398">
        <v>0</v>
      </c>
      <c r="F114" s="398">
        <v>0</v>
      </c>
      <c r="G114" s="398">
        <v>0</v>
      </c>
      <c r="H114" s="398">
        <f>'10квФ'!G119</f>
        <v>0</v>
      </c>
      <c r="I114" s="398">
        <f>SUM(J114+K114+L114+M114)</f>
        <v>0</v>
      </c>
      <c r="J114" s="398">
        <v>0</v>
      </c>
      <c r="K114" s="398">
        <v>0</v>
      </c>
      <c r="L114" s="398">
        <v>0</v>
      </c>
      <c r="M114" s="398">
        <f>'10квФ'!H119</f>
        <v>0</v>
      </c>
      <c r="N114" s="398">
        <f t="shared" si="335"/>
        <v>0</v>
      </c>
      <c r="O114" s="398">
        <f t="shared" si="336"/>
        <v>0</v>
      </c>
      <c r="P114" s="398">
        <f t="shared" si="337"/>
        <v>0</v>
      </c>
      <c r="Q114" s="398">
        <f t="shared" si="338"/>
        <v>0</v>
      </c>
      <c r="R114" s="398">
        <f t="shared" si="339"/>
        <v>0</v>
      </c>
      <c r="S114" s="398">
        <f t="shared" si="340"/>
        <v>0</v>
      </c>
      <c r="T114" s="398">
        <f t="shared" si="341"/>
        <v>0</v>
      </c>
      <c r="U114" s="398">
        <f t="shared" si="342"/>
        <v>0</v>
      </c>
      <c r="V114" s="398">
        <f t="shared" si="343"/>
        <v>0</v>
      </c>
      <c r="W114" s="398">
        <f t="shared" si="344"/>
        <v>0</v>
      </c>
      <c r="X114" s="632" t="s">
        <v>1016</v>
      </c>
    </row>
    <row r="115" spans="1:24" ht="26.25" hidden="1" customHeight="1">
      <c r="A115" s="403" t="s">
        <v>1000</v>
      </c>
      <c r="B115" s="576" t="s">
        <v>1068</v>
      </c>
      <c r="C115" s="397" t="s">
        <v>1016</v>
      </c>
      <c r="D115" s="398">
        <f t="shared" si="334"/>
        <v>0</v>
      </c>
      <c r="E115" s="398">
        <v>0</v>
      </c>
      <c r="F115" s="398">
        <v>0</v>
      </c>
      <c r="G115" s="398">
        <v>0</v>
      </c>
      <c r="H115" s="398">
        <f>'10квФ'!G120</f>
        <v>0</v>
      </c>
      <c r="I115" s="398">
        <f t="shared" ref="I115" si="345">SUM(J115+K115+L115+M115)</f>
        <v>0</v>
      </c>
      <c r="J115" s="398">
        <v>0</v>
      </c>
      <c r="K115" s="398">
        <v>0</v>
      </c>
      <c r="L115" s="398">
        <v>0</v>
      </c>
      <c r="M115" s="398">
        <f>'10квФ'!H120</f>
        <v>0</v>
      </c>
      <c r="N115" s="398">
        <f t="shared" si="335"/>
        <v>0</v>
      </c>
      <c r="O115" s="398">
        <f t="shared" si="336"/>
        <v>0</v>
      </c>
      <c r="P115" s="398">
        <f t="shared" si="337"/>
        <v>0</v>
      </c>
      <c r="Q115" s="398">
        <f t="shared" si="338"/>
        <v>0</v>
      </c>
      <c r="R115" s="398">
        <f t="shared" si="339"/>
        <v>0</v>
      </c>
      <c r="S115" s="398">
        <f t="shared" si="340"/>
        <v>0</v>
      </c>
      <c r="T115" s="398">
        <f t="shared" si="341"/>
        <v>0</v>
      </c>
      <c r="U115" s="398">
        <f t="shared" si="342"/>
        <v>0</v>
      </c>
      <c r="V115" s="398">
        <f t="shared" si="343"/>
        <v>0</v>
      </c>
      <c r="W115" s="398">
        <f t="shared" si="344"/>
        <v>0</v>
      </c>
      <c r="X115" s="632" t="s">
        <v>1016</v>
      </c>
    </row>
    <row r="116" spans="1:24" ht="26.25" hidden="1" customHeight="1">
      <c r="A116" s="403" t="s">
        <v>1002</v>
      </c>
      <c r="B116" s="1061" t="s">
        <v>1003</v>
      </c>
      <c r="C116" s="1062"/>
      <c r="D116" s="398">
        <f t="shared" ref="D116:D138" si="346">SUM(E116+F116+G116+H116)</f>
        <v>0</v>
      </c>
      <c r="E116" s="398">
        <f>SUM(E117,E121)</f>
        <v>0</v>
      </c>
      <c r="F116" s="398">
        <f>SUM(F117,F121)</f>
        <v>0</v>
      </c>
      <c r="G116" s="398">
        <f>SUM(G117,G121)</f>
        <v>0</v>
      </c>
      <c r="H116" s="398">
        <f>SUM(H117,H121)</f>
        <v>0</v>
      </c>
      <c r="I116" s="398">
        <f t="shared" ref="I116:I138" si="347">SUM(J116+K116+L116+M116)</f>
        <v>0</v>
      </c>
      <c r="J116" s="398">
        <f>SUM(J117,J121)</f>
        <v>0</v>
      </c>
      <c r="K116" s="398">
        <f>SUM(K117,K121)</f>
        <v>0</v>
      </c>
      <c r="L116" s="398">
        <f>SUM(L117,L121)</f>
        <v>0</v>
      </c>
      <c r="M116" s="398">
        <f>SUM(M117,M121)</f>
        <v>0</v>
      </c>
      <c r="N116" s="398">
        <f t="shared" ref="N116:N138" si="348">I116-D116</f>
        <v>0</v>
      </c>
      <c r="O116" s="639">
        <f t="shared" si="4"/>
        <v>0</v>
      </c>
      <c r="P116" s="398">
        <f t="shared" ref="P116:P140" si="349">J116-E116</f>
        <v>0</v>
      </c>
      <c r="Q116" s="639">
        <f t="shared" ref="Q116:Q140" si="350">IF(ROUND(E116,3)&gt;0,P116/ROUND(E116,3),0)</f>
        <v>0</v>
      </c>
      <c r="R116" s="398">
        <f t="shared" ref="R116:R140" si="351">K116-F116</f>
        <v>0</v>
      </c>
      <c r="S116" s="639">
        <f t="shared" ref="S116:S140" si="352">IF(ROUND(F116,3)&gt;0,R116/ROUND(F116,3),0)</f>
        <v>0</v>
      </c>
      <c r="T116" s="398">
        <f t="shared" ref="T116:T139" si="353">L116-G116</f>
        <v>0</v>
      </c>
      <c r="U116" s="639">
        <f t="shared" ref="U116:U140" si="354">IF(ROUND(G116,3)&gt;0,T116/ROUND(G116,3),0)</f>
        <v>0</v>
      </c>
      <c r="V116" s="398">
        <f t="shared" ref="V116:V140" si="355">M116-H116</f>
        <v>0</v>
      </c>
      <c r="W116" s="639">
        <f t="shared" ref="W116:W140" si="356">IF(ROUND(H116,3)&gt;0,V116/ROUND(H116,3),0)</f>
        <v>0</v>
      </c>
      <c r="X116" s="632" t="s">
        <v>1016</v>
      </c>
    </row>
    <row r="117" spans="1:24" ht="26.25" hidden="1" customHeight="1">
      <c r="A117" s="403" t="s">
        <v>1004</v>
      </c>
      <c r="B117" s="1061" t="s">
        <v>1005</v>
      </c>
      <c r="C117" s="1062"/>
      <c r="D117" s="398">
        <f t="shared" ref="D117:N117" si="357">SUM(D118:D120)</f>
        <v>0</v>
      </c>
      <c r="E117" s="398">
        <f t="shared" si="357"/>
        <v>0</v>
      </c>
      <c r="F117" s="398">
        <f t="shared" si="357"/>
        <v>0</v>
      </c>
      <c r="G117" s="398">
        <f t="shared" si="357"/>
        <v>0</v>
      </c>
      <c r="H117" s="398">
        <f t="shared" si="357"/>
        <v>0</v>
      </c>
      <c r="I117" s="398">
        <f t="shared" si="357"/>
        <v>0</v>
      </c>
      <c r="J117" s="398">
        <f t="shared" si="357"/>
        <v>0</v>
      </c>
      <c r="K117" s="398">
        <f t="shared" si="357"/>
        <v>0</v>
      </c>
      <c r="L117" s="398">
        <f t="shared" si="357"/>
        <v>0</v>
      </c>
      <c r="M117" s="398">
        <f t="shared" si="357"/>
        <v>0</v>
      </c>
      <c r="N117" s="398">
        <f t="shared" si="357"/>
        <v>0</v>
      </c>
      <c r="O117" s="639">
        <f>IF(ROUND(D117,3)&gt;0,N117/ROUND(D117,3),0)</f>
        <v>0</v>
      </c>
      <c r="P117" s="398">
        <f>SUM(P118:P120)</f>
        <v>0</v>
      </c>
      <c r="Q117" s="639">
        <f t="shared" si="350"/>
        <v>0</v>
      </c>
      <c r="R117" s="398">
        <f>SUM(R118:R120)</f>
        <v>0</v>
      </c>
      <c r="S117" s="639">
        <f t="shared" si="352"/>
        <v>0</v>
      </c>
      <c r="T117" s="398">
        <f>SUM(T118:T120)</f>
        <v>0</v>
      </c>
      <c r="U117" s="639">
        <f t="shared" si="354"/>
        <v>0</v>
      </c>
      <c r="V117" s="398">
        <f>SUM(V118:V120)</f>
        <v>0</v>
      </c>
      <c r="W117" s="639">
        <f>IF(ROUND(H117,3)&gt;0,V117/ROUND(H117,3),0)</f>
        <v>0</v>
      </c>
      <c r="X117" s="632" t="s">
        <v>1016</v>
      </c>
    </row>
    <row r="118" spans="1:24" ht="26.25" hidden="1" customHeight="1">
      <c r="A118" s="403" t="s">
        <v>1004</v>
      </c>
      <c r="B118" s="576" t="s">
        <v>1068</v>
      </c>
      <c r="C118" s="397" t="s">
        <v>1016</v>
      </c>
      <c r="D118" s="398">
        <f t="shared" ref="D118:D120" si="358">SUM(E118+F118+G118+H118)</f>
        <v>0</v>
      </c>
      <c r="E118" s="398">
        <v>0</v>
      </c>
      <c r="F118" s="398">
        <v>0</v>
      </c>
      <c r="G118" s="398">
        <v>0</v>
      </c>
      <c r="H118" s="398">
        <f>'10квФ'!G123</f>
        <v>0</v>
      </c>
      <c r="I118" s="398">
        <f>SUM(J118+K118+L118+M118)</f>
        <v>0</v>
      </c>
      <c r="J118" s="398">
        <v>0</v>
      </c>
      <c r="K118" s="398">
        <v>0</v>
      </c>
      <c r="L118" s="398">
        <v>0</v>
      </c>
      <c r="M118" s="398">
        <f>'10квФ'!H123</f>
        <v>0</v>
      </c>
      <c r="N118" s="398">
        <f t="shared" ref="N118:N120" si="359">I118-D118</f>
        <v>0</v>
      </c>
      <c r="O118" s="398">
        <f t="shared" ref="O118:O120" si="360">IF(ROUND(D118,3)&gt;0,N118*100/ROUND(D118,3),0)</f>
        <v>0</v>
      </c>
      <c r="P118" s="398">
        <f t="shared" ref="P118:P120" si="361">J118-E118</f>
        <v>0</v>
      </c>
      <c r="Q118" s="398">
        <f t="shared" ref="Q118:Q120" si="362">IF(ROUND(E118,3)&gt;0,P118*100/ROUND(E118,3),0)</f>
        <v>0</v>
      </c>
      <c r="R118" s="398">
        <f t="shared" ref="R118:R120" si="363">K118-F118</f>
        <v>0</v>
      </c>
      <c r="S118" s="398">
        <f t="shared" ref="S118:S120" si="364">IF(ROUND(F118,3)&gt;0,R118*100/ROUND(F118,3),0)</f>
        <v>0</v>
      </c>
      <c r="T118" s="398">
        <f t="shared" ref="T118:T120" si="365">L118-G118</f>
        <v>0</v>
      </c>
      <c r="U118" s="398">
        <f t="shared" ref="U118:U120" si="366">IF(ROUND(G118,3)&gt;0,T118*100/ROUND(G118,3),0)</f>
        <v>0</v>
      </c>
      <c r="V118" s="398">
        <f t="shared" ref="V118:V120" si="367">M118-H118</f>
        <v>0</v>
      </c>
      <c r="W118" s="398">
        <f t="shared" ref="W118:W120" si="368">IF(ROUND(H118,3)&gt;0,V118*100/ROUND(H118,3),0)</f>
        <v>0</v>
      </c>
      <c r="X118" s="632" t="s">
        <v>1016</v>
      </c>
    </row>
    <row r="119" spans="1:24" ht="26.25" hidden="1" customHeight="1">
      <c r="A119" s="403" t="s">
        <v>1004</v>
      </c>
      <c r="B119" s="576" t="s">
        <v>1068</v>
      </c>
      <c r="C119" s="397" t="s">
        <v>1016</v>
      </c>
      <c r="D119" s="398">
        <f t="shared" si="358"/>
        <v>0</v>
      </c>
      <c r="E119" s="398">
        <v>0</v>
      </c>
      <c r="F119" s="398">
        <v>0</v>
      </c>
      <c r="G119" s="398">
        <v>0</v>
      </c>
      <c r="H119" s="398">
        <f>'10квФ'!G124</f>
        <v>0</v>
      </c>
      <c r="I119" s="398">
        <f>SUM(J119+K119+L119+M119)</f>
        <v>0</v>
      </c>
      <c r="J119" s="398">
        <v>0</v>
      </c>
      <c r="K119" s="398">
        <v>0</v>
      </c>
      <c r="L119" s="398">
        <v>0</v>
      </c>
      <c r="M119" s="398">
        <f>'10квФ'!H124</f>
        <v>0</v>
      </c>
      <c r="N119" s="398">
        <f t="shared" si="359"/>
        <v>0</v>
      </c>
      <c r="O119" s="398">
        <f t="shared" si="360"/>
        <v>0</v>
      </c>
      <c r="P119" s="398">
        <f t="shared" si="361"/>
        <v>0</v>
      </c>
      <c r="Q119" s="398">
        <f t="shared" si="362"/>
        <v>0</v>
      </c>
      <c r="R119" s="398">
        <f t="shared" si="363"/>
        <v>0</v>
      </c>
      <c r="S119" s="398">
        <f t="shared" si="364"/>
        <v>0</v>
      </c>
      <c r="T119" s="398">
        <f t="shared" si="365"/>
        <v>0</v>
      </c>
      <c r="U119" s="398">
        <f t="shared" si="366"/>
        <v>0</v>
      </c>
      <c r="V119" s="398">
        <f t="shared" si="367"/>
        <v>0</v>
      </c>
      <c r="W119" s="398">
        <f t="shared" si="368"/>
        <v>0</v>
      </c>
      <c r="X119" s="632" t="s">
        <v>1016</v>
      </c>
    </row>
    <row r="120" spans="1:24" ht="26.25" hidden="1" customHeight="1">
      <c r="A120" s="403" t="s">
        <v>1004</v>
      </c>
      <c r="B120" s="576" t="s">
        <v>1068</v>
      </c>
      <c r="C120" s="397" t="s">
        <v>1016</v>
      </c>
      <c r="D120" s="398">
        <f t="shared" si="358"/>
        <v>0</v>
      </c>
      <c r="E120" s="398">
        <v>0</v>
      </c>
      <c r="F120" s="398">
        <v>0</v>
      </c>
      <c r="G120" s="398">
        <v>0</v>
      </c>
      <c r="H120" s="398">
        <f>'10квФ'!G125</f>
        <v>0</v>
      </c>
      <c r="I120" s="398">
        <f t="shared" ref="I120" si="369">SUM(J120+K120+L120+M120)</f>
        <v>0</v>
      </c>
      <c r="J120" s="398">
        <v>0</v>
      </c>
      <c r="K120" s="398">
        <v>0</v>
      </c>
      <c r="L120" s="398">
        <v>0</v>
      </c>
      <c r="M120" s="398">
        <f>'10квФ'!H125</f>
        <v>0</v>
      </c>
      <c r="N120" s="398">
        <f t="shared" si="359"/>
        <v>0</v>
      </c>
      <c r="O120" s="398">
        <f t="shared" si="360"/>
        <v>0</v>
      </c>
      <c r="P120" s="398">
        <f t="shared" si="361"/>
        <v>0</v>
      </c>
      <c r="Q120" s="398">
        <f t="shared" si="362"/>
        <v>0</v>
      </c>
      <c r="R120" s="398">
        <f t="shared" si="363"/>
        <v>0</v>
      </c>
      <c r="S120" s="398">
        <f t="shared" si="364"/>
        <v>0</v>
      </c>
      <c r="T120" s="398">
        <f t="shared" si="365"/>
        <v>0</v>
      </c>
      <c r="U120" s="398">
        <f t="shared" si="366"/>
        <v>0</v>
      </c>
      <c r="V120" s="398">
        <f t="shared" si="367"/>
        <v>0</v>
      </c>
      <c r="W120" s="398">
        <f t="shared" si="368"/>
        <v>0</v>
      </c>
      <c r="X120" s="632" t="s">
        <v>1016</v>
      </c>
    </row>
    <row r="121" spans="1:24" ht="26.25" hidden="1" customHeight="1">
      <c r="A121" s="403" t="s">
        <v>1006</v>
      </c>
      <c r="B121" s="1061" t="s">
        <v>1007</v>
      </c>
      <c r="C121" s="1062"/>
      <c r="D121" s="398">
        <f t="shared" ref="D121:N121" si="370">SUM(D122:D124)</f>
        <v>0</v>
      </c>
      <c r="E121" s="398">
        <f t="shared" si="370"/>
        <v>0</v>
      </c>
      <c r="F121" s="398">
        <f t="shared" si="370"/>
        <v>0</v>
      </c>
      <c r="G121" s="398">
        <f t="shared" si="370"/>
        <v>0</v>
      </c>
      <c r="H121" s="398">
        <f t="shared" si="370"/>
        <v>0</v>
      </c>
      <c r="I121" s="398">
        <f t="shared" si="370"/>
        <v>0</v>
      </c>
      <c r="J121" s="398">
        <f t="shared" si="370"/>
        <v>0</v>
      </c>
      <c r="K121" s="398">
        <f t="shared" si="370"/>
        <v>0</v>
      </c>
      <c r="L121" s="398">
        <f t="shared" si="370"/>
        <v>0</v>
      </c>
      <c r="M121" s="398">
        <f t="shared" si="370"/>
        <v>0</v>
      </c>
      <c r="N121" s="398">
        <f t="shared" si="370"/>
        <v>0</v>
      </c>
      <c r="O121" s="639">
        <f>IF(ROUND(D121,3)&gt;0,N121/ROUND(D121,3),0)</f>
        <v>0</v>
      </c>
      <c r="P121" s="398">
        <f>SUM(P122:P124)</f>
        <v>0</v>
      </c>
      <c r="Q121" s="639">
        <f t="shared" ref="Q121" si="371">IF(ROUND(E121,3)&gt;0,P121/ROUND(E121,3),0)</f>
        <v>0</v>
      </c>
      <c r="R121" s="398">
        <f>SUM(R122:R124)</f>
        <v>0</v>
      </c>
      <c r="S121" s="639">
        <f t="shared" ref="S121" si="372">IF(ROUND(F121,3)&gt;0,R121/ROUND(F121,3),0)</f>
        <v>0</v>
      </c>
      <c r="T121" s="398">
        <f>SUM(T122:T124)</f>
        <v>0</v>
      </c>
      <c r="U121" s="639">
        <f t="shared" ref="U121" si="373">IF(ROUND(G121,3)&gt;0,T121/ROUND(G121,3),0)</f>
        <v>0</v>
      </c>
      <c r="V121" s="398">
        <f>SUM(V122:V124)</f>
        <v>0</v>
      </c>
      <c r="W121" s="639">
        <f>IF(ROUND(H121,3)&gt;0,V121/ROUND(H121,3),0)</f>
        <v>0</v>
      </c>
      <c r="X121" s="632" t="s">
        <v>1016</v>
      </c>
    </row>
    <row r="122" spans="1:24" ht="26.25" hidden="1" customHeight="1">
      <c r="A122" s="403" t="s">
        <v>1006</v>
      </c>
      <c r="B122" s="576" t="s">
        <v>1068</v>
      </c>
      <c r="C122" s="397" t="s">
        <v>1016</v>
      </c>
      <c r="D122" s="398">
        <f t="shared" ref="D122:D124" si="374">SUM(E122+F122+G122+H122)</f>
        <v>0</v>
      </c>
      <c r="E122" s="398">
        <v>0</v>
      </c>
      <c r="F122" s="398">
        <v>0</v>
      </c>
      <c r="G122" s="398">
        <v>0</v>
      </c>
      <c r="H122" s="398">
        <f>'10квФ'!G127</f>
        <v>0</v>
      </c>
      <c r="I122" s="398">
        <f>SUM(J122+K122+L122+M122)</f>
        <v>0</v>
      </c>
      <c r="J122" s="398">
        <v>0</v>
      </c>
      <c r="K122" s="398">
        <v>0</v>
      </c>
      <c r="L122" s="398">
        <v>0</v>
      </c>
      <c r="M122" s="398">
        <f>'10квФ'!H127</f>
        <v>0</v>
      </c>
      <c r="N122" s="398">
        <f t="shared" ref="N122:N124" si="375">I122-D122</f>
        <v>0</v>
      </c>
      <c r="O122" s="398">
        <f t="shared" ref="O122:O124" si="376">IF(ROUND(D122,3)&gt;0,N122*100/ROUND(D122,3),0)</f>
        <v>0</v>
      </c>
      <c r="P122" s="398">
        <f t="shared" ref="P122:P124" si="377">J122-E122</f>
        <v>0</v>
      </c>
      <c r="Q122" s="398">
        <f t="shared" ref="Q122:Q124" si="378">IF(ROUND(E122,3)&gt;0,P122*100/ROUND(E122,3),0)</f>
        <v>0</v>
      </c>
      <c r="R122" s="398">
        <f t="shared" ref="R122:R124" si="379">K122-F122</f>
        <v>0</v>
      </c>
      <c r="S122" s="398">
        <f t="shared" ref="S122:S124" si="380">IF(ROUND(F122,3)&gt;0,R122*100/ROUND(F122,3),0)</f>
        <v>0</v>
      </c>
      <c r="T122" s="398">
        <f t="shared" ref="T122:T124" si="381">L122-G122</f>
        <v>0</v>
      </c>
      <c r="U122" s="398">
        <f t="shared" ref="U122:U124" si="382">IF(ROUND(G122,3)&gt;0,T122*100/ROUND(G122,3),0)</f>
        <v>0</v>
      </c>
      <c r="V122" s="398">
        <f t="shared" ref="V122:V124" si="383">M122-H122</f>
        <v>0</v>
      </c>
      <c r="W122" s="398">
        <f t="shared" ref="W122:W124" si="384">IF(ROUND(H122,3)&gt;0,V122*100/ROUND(H122,3),0)</f>
        <v>0</v>
      </c>
      <c r="X122" s="632" t="s">
        <v>1016</v>
      </c>
    </row>
    <row r="123" spans="1:24" ht="26.25" hidden="1" customHeight="1">
      <c r="A123" s="403" t="s">
        <v>1006</v>
      </c>
      <c r="B123" s="576" t="s">
        <v>1068</v>
      </c>
      <c r="C123" s="397" t="s">
        <v>1016</v>
      </c>
      <c r="D123" s="398">
        <f t="shared" si="374"/>
        <v>0</v>
      </c>
      <c r="E123" s="398">
        <v>0</v>
      </c>
      <c r="F123" s="398">
        <v>0</v>
      </c>
      <c r="G123" s="398">
        <v>0</v>
      </c>
      <c r="H123" s="398">
        <f>'10квФ'!G128</f>
        <v>0</v>
      </c>
      <c r="I123" s="398">
        <f>SUM(J123+K123+L123+M123)</f>
        <v>0</v>
      </c>
      <c r="J123" s="398">
        <v>0</v>
      </c>
      <c r="K123" s="398">
        <v>0</v>
      </c>
      <c r="L123" s="398">
        <v>0</v>
      </c>
      <c r="M123" s="398">
        <f>'10квФ'!H128</f>
        <v>0</v>
      </c>
      <c r="N123" s="398">
        <f t="shared" si="375"/>
        <v>0</v>
      </c>
      <c r="O123" s="398">
        <f t="shared" si="376"/>
        <v>0</v>
      </c>
      <c r="P123" s="398">
        <f t="shared" si="377"/>
        <v>0</v>
      </c>
      <c r="Q123" s="398">
        <f t="shared" si="378"/>
        <v>0</v>
      </c>
      <c r="R123" s="398">
        <f t="shared" si="379"/>
        <v>0</v>
      </c>
      <c r="S123" s="398">
        <f t="shared" si="380"/>
        <v>0</v>
      </c>
      <c r="T123" s="398">
        <f t="shared" si="381"/>
        <v>0</v>
      </c>
      <c r="U123" s="398">
        <f t="shared" si="382"/>
        <v>0</v>
      </c>
      <c r="V123" s="398">
        <f t="shared" si="383"/>
        <v>0</v>
      </c>
      <c r="W123" s="398">
        <f t="shared" si="384"/>
        <v>0</v>
      </c>
      <c r="X123" s="632" t="s">
        <v>1016</v>
      </c>
    </row>
    <row r="124" spans="1:24" ht="26.25" hidden="1" customHeight="1">
      <c r="A124" s="403" t="s">
        <v>1006</v>
      </c>
      <c r="B124" s="576" t="s">
        <v>1068</v>
      </c>
      <c r="C124" s="397" t="s">
        <v>1016</v>
      </c>
      <c r="D124" s="398">
        <f t="shared" si="374"/>
        <v>0</v>
      </c>
      <c r="E124" s="398">
        <v>0</v>
      </c>
      <c r="F124" s="398">
        <v>0</v>
      </c>
      <c r="G124" s="398">
        <v>0</v>
      </c>
      <c r="H124" s="398">
        <f>'10квФ'!G129</f>
        <v>0</v>
      </c>
      <c r="I124" s="398">
        <f t="shared" ref="I124" si="385">SUM(J124+K124+L124+M124)</f>
        <v>0</v>
      </c>
      <c r="J124" s="398">
        <v>0</v>
      </c>
      <c r="K124" s="398">
        <v>0</v>
      </c>
      <c r="L124" s="398">
        <v>0</v>
      </c>
      <c r="M124" s="398">
        <f>'10квФ'!H129</f>
        <v>0</v>
      </c>
      <c r="N124" s="398">
        <f t="shared" si="375"/>
        <v>0</v>
      </c>
      <c r="O124" s="398">
        <f t="shared" si="376"/>
        <v>0</v>
      </c>
      <c r="P124" s="398">
        <f t="shared" si="377"/>
        <v>0</v>
      </c>
      <c r="Q124" s="398">
        <f t="shared" si="378"/>
        <v>0</v>
      </c>
      <c r="R124" s="398">
        <f t="shared" si="379"/>
        <v>0</v>
      </c>
      <c r="S124" s="398">
        <f t="shared" si="380"/>
        <v>0</v>
      </c>
      <c r="T124" s="398">
        <f t="shared" si="381"/>
        <v>0</v>
      </c>
      <c r="U124" s="398">
        <f t="shared" si="382"/>
        <v>0</v>
      </c>
      <c r="V124" s="398">
        <f t="shared" si="383"/>
        <v>0</v>
      </c>
      <c r="W124" s="398">
        <f t="shared" si="384"/>
        <v>0</v>
      </c>
      <c r="X124" s="632" t="s">
        <v>1016</v>
      </c>
    </row>
    <row r="125" spans="1:24" ht="26.25" hidden="1" customHeight="1">
      <c r="A125" s="403" t="s">
        <v>224</v>
      </c>
      <c r="B125" s="1061" t="s">
        <v>1008</v>
      </c>
      <c r="C125" s="1062"/>
      <c r="D125" s="398">
        <f t="shared" si="346"/>
        <v>0</v>
      </c>
      <c r="E125" s="398">
        <f>SUM(E126,E127)</f>
        <v>0</v>
      </c>
      <c r="F125" s="398">
        <f>SUM(F126,F127)</f>
        <v>0</v>
      </c>
      <c r="G125" s="398">
        <f>SUM(G126,G127)</f>
        <v>0</v>
      </c>
      <c r="H125" s="398">
        <f>SUM(H126,H127)</f>
        <v>0</v>
      </c>
      <c r="I125" s="398">
        <f t="shared" si="347"/>
        <v>0</v>
      </c>
      <c r="J125" s="398">
        <f>SUM(J126,J127)</f>
        <v>0</v>
      </c>
      <c r="K125" s="398">
        <f>SUM(K126,K127)</f>
        <v>0</v>
      </c>
      <c r="L125" s="398">
        <f>SUM(L126,L127)</f>
        <v>0</v>
      </c>
      <c r="M125" s="398">
        <f>SUM(M126,M127)</f>
        <v>0</v>
      </c>
      <c r="N125" s="398">
        <f t="shared" si="348"/>
        <v>0</v>
      </c>
      <c r="O125" s="639">
        <f t="shared" si="4"/>
        <v>0</v>
      </c>
      <c r="P125" s="398">
        <f t="shared" si="349"/>
        <v>0</v>
      </c>
      <c r="Q125" s="639">
        <f t="shared" si="350"/>
        <v>0</v>
      </c>
      <c r="R125" s="398">
        <f t="shared" si="351"/>
        <v>0</v>
      </c>
      <c r="S125" s="639">
        <f t="shared" si="352"/>
        <v>0</v>
      </c>
      <c r="T125" s="398">
        <f t="shared" si="353"/>
        <v>0</v>
      </c>
      <c r="U125" s="639">
        <f t="shared" si="354"/>
        <v>0</v>
      </c>
      <c r="V125" s="398">
        <f t="shared" si="355"/>
        <v>0</v>
      </c>
      <c r="W125" s="639">
        <f t="shared" si="356"/>
        <v>0</v>
      </c>
      <c r="X125" s="632" t="s">
        <v>1016</v>
      </c>
    </row>
    <row r="126" spans="1:24" ht="26.25" hidden="1" customHeight="1">
      <c r="A126" s="403" t="s">
        <v>1009</v>
      </c>
      <c r="B126" s="1061" t="s">
        <v>1010</v>
      </c>
      <c r="C126" s="1062"/>
      <c r="D126" s="398">
        <f>0</f>
        <v>0</v>
      </c>
      <c r="E126" s="398">
        <f>0</f>
        <v>0</v>
      </c>
      <c r="F126" s="398">
        <f>0</f>
        <v>0</v>
      </c>
      <c r="G126" s="398">
        <f>0</f>
        <v>0</v>
      </c>
      <c r="H126" s="398">
        <f>0</f>
        <v>0</v>
      </c>
      <c r="I126" s="398">
        <f>0</f>
        <v>0</v>
      </c>
      <c r="J126" s="398">
        <f>0</f>
        <v>0</v>
      </c>
      <c r="K126" s="398">
        <f>0</f>
        <v>0</v>
      </c>
      <c r="L126" s="398">
        <f>0</f>
        <v>0</v>
      </c>
      <c r="M126" s="398">
        <f>0</f>
        <v>0</v>
      </c>
      <c r="N126" s="398">
        <f>0</f>
        <v>0</v>
      </c>
      <c r="O126" s="639">
        <f t="shared" si="4"/>
        <v>0</v>
      </c>
      <c r="P126" s="398">
        <f>0</f>
        <v>0</v>
      </c>
      <c r="Q126" s="639">
        <f t="shared" si="350"/>
        <v>0</v>
      </c>
      <c r="R126" s="398">
        <f>0</f>
        <v>0</v>
      </c>
      <c r="S126" s="639">
        <f t="shared" si="352"/>
        <v>0</v>
      </c>
      <c r="T126" s="398">
        <f>0</f>
        <v>0</v>
      </c>
      <c r="U126" s="639">
        <f t="shared" si="354"/>
        <v>0</v>
      </c>
      <c r="V126" s="398">
        <f>0</f>
        <v>0</v>
      </c>
      <c r="W126" s="639">
        <f t="shared" si="356"/>
        <v>0</v>
      </c>
      <c r="X126" s="632" t="s">
        <v>1016</v>
      </c>
    </row>
    <row r="127" spans="1:24" ht="26.25" hidden="1" customHeight="1">
      <c r="A127" s="403" t="s">
        <v>1011</v>
      </c>
      <c r="B127" s="1061" t="s">
        <v>1224</v>
      </c>
      <c r="C127" s="1062"/>
      <c r="D127" s="398">
        <f>0</f>
        <v>0</v>
      </c>
      <c r="E127" s="398">
        <f>0</f>
        <v>0</v>
      </c>
      <c r="F127" s="398">
        <f>0</f>
        <v>0</v>
      </c>
      <c r="G127" s="398">
        <f>0</f>
        <v>0</v>
      </c>
      <c r="H127" s="398">
        <f>0</f>
        <v>0</v>
      </c>
      <c r="I127" s="398">
        <f>0</f>
        <v>0</v>
      </c>
      <c r="J127" s="398">
        <f>0</f>
        <v>0</v>
      </c>
      <c r="K127" s="398">
        <f>0</f>
        <v>0</v>
      </c>
      <c r="L127" s="398">
        <f>0</f>
        <v>0</v>
      </c>
      <c r="M127" s="398">
        <f>0</f>
        <v>0</v>
      </c>
      <c r="N127" s="398">
        <f>0</f>
        <v>0</v>
      </c>
      <c r="O127" s="639">
        <f t="shared" si="4"/>
        <v>0</v>
      </c>
      <c r="P127" s="398">
        <f>0</f>
        <v>0</v>
      </c>
      <c r="Q127" s="639">
        <f t="shared" si="350"/>
        <v>0</v>
      </c>
      <c r="R127" s="398">
        <f>0</f>
        <v>0</v>
      </c>
      <c r="S127" s="639">
        <f t="shared" si="352"/>
        <v>0</v>
      </c>
      <c r="T127" s="398">
        <f>0</f>
        <v>0</v>
      </c>
      <c r="U127" s="639">
        <f t="shared" si="354"/>
        <v>0</v>
      </c>
      <c r="V127" s="398">
        <f>0</f>
        <v>0</v>
      </c>
      <c r="W127" s="639">
        <f t="shared" si="356"/>
        <v>0</v>
      </c>
      <c r="X127" s="632" t="s">
        <v>1016</v>
      </c>
    </row>
    <row r="128" spans="1:24" ht="26.25" hidden="1" customHeight="1">
      <c r="A128" s="403" t="s">
        <v>225</v>
      </c>
      <c r="B128" s="1061" t="s">
        <v>1013</v>
      </c>
      <c r="C128" s="1062"/>
      <c r="D128" s="398">
        <f>0</f>
        <v>0</v>
      </c>
      <c r="E128" s="398">
        <f>0</f>
        <v>0</v>
      </c>
      <c r="F128" s="398">
        <f>0</f>
        <v>0</v>
      </c>
      <c r="G128" s="398">
        <f>0</f>
        <v>0</v>
      </c>
      <c r="H128" s="398">
        <f>0</f>
        <v>0</v>
      </c>
      <c r="I128" s="398">
        <f>0</f>
        <v>0</v>
      </c>
      <c r="J128" s="398">
        <f>0</f>
        <v>0</v>
      </c>
      <c r="K128" s="398">
        <f>0</f>
        <v>0</v>
      </c>
      <c r="L128" s="398">
        <f>0</f>
        <v>0</v>
      </c>
      <c r="M128" s="398">
        <f>0</f>
        <v>0</v>
      </c>
      <c r="N128" s="398">
        <f>0</f>
        <v>0</v>
      </c>
      <c r="O128" s="639">
        <f t="shared" si="4"/>
        <v>0</v>
      </c>
      <c r="P128" s="398">
        <f>0</f>
        <v>0</v>
      </c>
      <c r="Q128" s="639">
        <f t="shared" si="350"/>
        <v>0</v>
      </c>
      <c r="R128" s="398">
        <f>0</f>
        <v>0</v>
      </c>
      <c r="S128" s="639">
        <f t="shared" si="352"/>
        <v>0</v>
      </c>
      <c r="T128" s="398">
        <f>0</f>
        <v>0</v>
      </c>
      <c r="U128" s="639">
        <f t="shared" si="354"/>
        <v>0</v>
      </c>
      <c r="V128" s="398">
        <f>0</f>
        <v>0</v>
      </c>
      <c r="W128" s="639">
        <f t="shared" si="356"/>
        <v>0</v>
      </c>
      <c r="X128" s="632" t="s">
        <v>1016</v>
      </c>
    </row>
    <row r="129" spans="1:24" ht="26.25" hidden="1" customHeight="1">
      <c r="A129" s="403" t="s">
        <v>298</v>
      </c>
      <c r="B129" s="1061" t="s">
        <v>1014</v>
      </c>
      <c r="C129" s="1062"/>
      <c r="D129" s="398">
        <f>0</f>
        <v>0</v>
      </c>
      <c r="E129" s="398">
        <f>0</f>
        <v>0</v>
      </c>
      <c r="F129" s="398">
        <f>0</f>
        <v>0</v>
      </c>
      <c r="G129" s="398">
        <f>0</f>
        <v>0</v>
      </c>
      <c r="H129" s="398">
        <f>0</f>
        <v>0</v>
      </c>
      <c r="I129" s="398">
        <f>0</f>
        <v>0</v>
      </c>
      <c r="J129" s="398">
        <f>0</f>
        <v>0</v>
      </c>
      <c r="K129" s="398">
        <f>0</f>
        <v>0</v>
      </c>
      <c r="L129" s="398">
        <f>0</f>
        <v>0</v>
      </c>
      <c r="M129" s="398">
        <f>0</f>
        <v>0</v>
      </c>
      <c r="N129" s="398">
        <f>0</f>
        <v>0</v>
      </c>
      <c r="O129" s="639">
        <f>IF(ROUND(D129,3)&gt;0,N129/ROUND(D129,3),0)</f>
        <v>0</v>
      </c>
      <c r="P129" s="398">
        <f>0</f>
        <v>0</v>
      </c>
      <c r="Q129" s="639">
        <f t="shared" si="350"/>
        <v>0</v>
      </c>
      <c r="R129" s="398">
        <f>0</f>
        <v>0</v>
      </c>
      <c r="S129" s="639">
        <f t="shared" si="352"/>
        <v>0</v>
      </c>
      <c r="T129" s="398">
        <f>0</f>
        <v>0</v>
      </c>
      <c r="U129" s="639">
        <f t="shared" si="354"/>
        <v>0</v>
      </c>
      <c r="V129" s="398">
        <f>0</f>
        <v>0</v>
      </c>
      <c r="W129" s="639">
        <f t="shared" si="356"/>
        <v>0</v>
      </c>
      <c r="X129" s="632" t="s">
        <v>1016</v>
      </c>
    </row>
    <row r="130" spans="1:24" s="657" customFormat="1" ht="45.95" customHeight="1">
      <c r="A130" s="658" t="s">
        <v>300</v>
      </c>
      <c r="B130" s="1057" t="s">
        <v>1015</v>
      </c>
      <c r="C130" s="1058"/>
      <c r="D130" s="668">
        <f>SUM(D131:D133)</f>
        <v>7.2439999999999998</v>
      </c>
      <c r="E130" s="668">
        <f t="shared" ref="E130:M130" si="386">SUM(E131:E133)</f>
        <v>0</v>
      </c>
      <c r="F130" s="668">
        <f t="shared" si="386"/>
        <v>0</v>
      </c>
      <c r="G130" s="668">
        <f t="shared" si="386"/>
        <v>7.2439999999999998</v>
      </c>
      <c r="H130" s="668">
        <f t="shared" si="386"/>
        <v>0</v>
      </c>
      <c r="I130" s="668">
        <f t="shared" si="386"/>
        <v>7.6150000000000002</v>
      </c>
      <c r="J130" s="668">
        <f t="shared" si="386"/>
        <v>0</v>
      </c>
      <c r="K130" s="668">
        <f t="shared" si="386"/>
        <v>0</v>
      </c>
      <c r="L130" s="668">
        <f t="shared" si="386"/>
        <v>7.6150000000000002</v>
      </c>
      <c r="M130" s="668">
        <f t="shared" si="386"/>
        <v>0</v>
      </c>
      <c r="N130" s="668">
        <f>SUM(N131:N133)</f>
        <v>0.37100000000000066</v>
      </c>
      <c r="O130" s="818">
        <f>IF(ROUND(D130,3)&gt;0,N130/ROUND(D130,3),0)</f>
        <v>5.1214798453892971E-2</v>
      </c>
      <c r="P130" s="668">
        <f>SUM(P131:P133)</f>
        <v>0</v>
      </c>
      <c r="Q130" s="818">
        <f t="shared" si="350"/>
        <v>0</v>
      </c>
      <c r="R130" s="668">
        <f>SUM(R131:R133)</f>
        <v>0</v>
      </c>
      <c r="S130" s="818">
        <f t="shared" si="352"/>
        <v>0</v>
      </c>
      <c r="T130" s="668">
        <f>SUM(T131:T133)</f>
        <v>0.37100000000000066</v>
      </c>
      <c r="U130" s="818">
        <f t="shared" si="354"/>
        <v>5.1214798453892971E-2</v>
      </c>
      <c r="V130" s="668">
        <f>SUM(V131:V133)</f>
        <v>0</v>
      </c>
      <c r="W130" s="818">
        <f>IF(ROUND(H130,3)&gt;0,V130/ROUND(H130,3),0)</f>
        <v>0</v>
      </c>
      <c r="X130" s="659"/>
    </row>
    <row r="131" spans="1:24">
      <c r="A131" s="396" t="s">
        <v>300</v>
      </c>
      <c r="B131" s="643" t="str">
        <f>'10квФ'!B136</f>
        <v>Приобретение аппарата для испытания диэлектриков АИД-70М  (1 шт.)</v>
      </c>
      <c r="C131" s="643" t="str">
        <f>'10квФ'!C136</f>
        <v>O/СКФ/30/03/0002</v>
      </c>
      <c r="D131" s="668">
        <f t="shared" ref="D131" si="387">SUM(E131+F131+G131+H131)</f>
        <v>0.26400000000000001</v>
      </c>
      <c r="E131" s="398">
        <v>0</v>
      </c>
      <c r="F131" s="398">
        <v>0</v>
      </c>
      <c r="G131" s="668">
        <f>'10квФ'!G136</f>
        <v>0.26400000000000001</v>
      </c>
      <c r="H131" s="398">
        <v>0</v>
      </c>
      <c r="I131" s="398">
        <f>M131</f>
        <v>0</v>
      </c>
      <c r="J131" s="398">
        <v>0</v>
      </c>
      <c r="K131" s="398">
        <v>0</v>
      </c>
      <c r="L131" s="398">
        <v>0</v>
      </c>
      <c r="M131" s="398">
        <v>0</v>
      </c>
      <c r="N131" s="398">
        <f>I131-D131</f>
        <v>-0.26400000000000001</v>
      </c>
      <c r="O131" s="817">
        <f t="shared" ref="O131" si="388">IF(ROUND(D131,3)&gt;0,N131*100/ROUND(D131,3),0)</f>
        <v>-100</v>
      </c>
      <c r="P131" s="398">
        <f t="shared" ref="P131" si="389">J131-E131</f>
        <v>0</v>
      </c>
      <c r="Q131" s="817">
        <f t="shared" ref="Q131" si="390">IF(ROUND(E131,3)&gt;0,P131*100/ROUND(E131,3),0)</f>
        <v>0</v>
      </c>
      <c r="R131" s="398">
        <f t="shared" ref="R131" si="391">K131-F131</f>
        <v>0</v>
      </c>
      <c r="S131" s="817">
        <f t="shared" ref="S131" si="392">IF(ROUND(F131,3)&gt;0,R131*100/ROUND(F131,3),0)</f>
        <v>0</v>
      </c>
      <c r="T131" s="398">
        <f t="shared" ref="T131" si="393">L131-G131</f>
        <v>-0.26400000000000001</v>
      </c>
      <c r="U131" s="817">
        <f t="shared" ref="U131" si="394">IF(ROUND(G131,3)&gt;0,T131*100/ROUND(G131,3),0)</f>
        <v>-100</v>
      </c>
      <c r="V131" s="398">
        <f t="shared" ref="V131" si="395">M131-H131</f>
        <v>0</v>
      </c>
      <c r="W131" s="817">
        <f t="shared" ref="W131" si="396">IF(ROUND(H131,3)&gt;0,V131*100/ROUND(H131,3),0)</f>
        <v>0</v>
      </c>
      <c r="X131" s="782">
        <f>'10квФ'!T136</f>
        <v>0</v>
      </c>
    </row>
    <row r="132" spans="1:24" ht="31.5">
      <c r="A132" s="396" t="s">
        <v>300</v>
      </c>
      <c r="B132" s="643" t="str">
        <f>'10квФ'!B137</f>
        <v>Приобретение автомобиля 
повышенной проходимости "4х4" 4 шт.</v>
      </c>
      <c r="C132" s="643" t="str">
        <f>'10квФ'!C137</f>
        <v>O/СКФ/30/03/0010</v>
      </c>
      <c r="D132" s="668">
        <f t="shared" ref="D132:D133" si="397">SUM(E132+F132+G132+H132)</f>
        <v>4.18</v>
      </c>
      <c r="E132" s="398">
        <v>0</v>
      </c>
      <c r="F132" s="398">
        <v>0</v>
      </c>
      <c r="G132" s="668">
        <f>'10квФ'!G137</f>
        <v>4.18</v>
      </c>
      <c r="H132" s="398">
        <v>0</v>
      </c>
      <c r="I132" s="668">
        <f>L132</f>
        <v>3.5750000000000002</v>
      </c>
      <c r="J132" s="398">
        <v>0</v>
      </c>
      <c r="K132" s="398">
        <v>0</v>
      </c>
      <c r="L132" s="668">
        <f>'10квФ'!L137</f>
        <v>3.5750000000000002</v>
      </c>
      <c r="M132" s="398">
        <v>0</v>
      </c>
      <c r="N132" s="398">
        <f t="shared" ref="N132:N133" si="398">I132-D132</f>
        <v>-0.60499999999999954</v>
      </c>
      <c r="O132" s="817">
        <f t="shared" ref="O132:O133" si="399">IF(ROUND(D132,3)&gt;0,N132*100/ROUND(D132,3),0)</f>
        <v>-14.473684210526306</v>
      </c>
      <c r="P132" s="398">
        <f t="shared" ref="P132:P133" si="400">J132-E132</f>
        <v>0</v>
      </c>
      <c r="Q132" s="817">
        <f t="shared" ref="Q132:Q133" si="401">IF(ROUND(E132,3)&gt;0,P132*100/ROUND(E132,3),0)</f>
        <v>0</v>
      </c>
      <c r="R132" s="398">
        <f t="shared" ref="R132:R133" si="402">K132-F132</f>
        <v>0</v>
      </c>
      <c r="S132" s="817">
        <f t="shared" ref="S132:S133" si="403">IF(ROUND(F132,3)&gt;0,R132*100/ROUND(F132,3),0)</f>
        <v>0</v>
      </c>
      <c r="T132" s="398">
        <f t="shared" ref="T132:T133" si="404">L132-G132</f>
        <v>-0.60499999999999954</v>
      </c>
      <c r="U132" s="817">
        <f t="shared" ref="U132:U133" si="405">IF(ROUND(G132,3)&gt;0,T132*100/ROUND(G132,3),0)</f>
        <v>-14.473684210526306</v>
      </c>
      <c r="V132" s="398">
        <f t="shared" ref="V132:V133" si="406">M132-H132</f>
        <v>0</v>
      </c>
      <c r="W132" s="817">
        <f t="shared" ref="W132:W133" si="407">IF(ROUND(H132,3)&gt;0,V132*100/ROUND(H132,3),0)</f>
        <v>0</v>
      </c>
      <c r="X132" s="891" t="str">
        <f>'10квФ'!T137</f>
        <v>Экономия от торгов.</v>
      </c>
    </row>
    <row r="133" spans="1:24" ht="47.25">
      <c r="A133" s="396" t="s">
        <v>300</v>
      </c>
      <c r="B133" s="643" t="str">
        <f>'10квФ'!B138</f>
        <v>Приобретение автомобиля 
повышенной проходимости "4х4" 
(многоместный микроавтобус) 2 шт.</v>
      </c>
      <c r="C133" s="643" t="str">
        <f>'10квФ'!C138</f>
        <v>O/СКФ/30/03/0011</v>
      </c>
      <c r="D133" s="668">
        <f t="shared" si="397"/>
        <v>2.8</v>
      </c>
      <c r="E133" s="398">
        <v>0</v>
      </c>
      <c r="F133" s="398">
        <v>0</v>
      </c>
      <c r="G133" s="668">
        <f>'10квФ'!G138</f>
        <v>2.8</v>
      </c>
      <c r="H133" s="398">
        <v>0</v>
      </c>
      <c r="I133" s="668">
        <f>L133</f>
        <v>4.04</v>
      </c>
      <c r="J133" s="398">
        <v>0</v>
      </c>
      <c r="K133" s="398">
        <v>0</v>
      </c>
      <c r="L133" s="668">
        <f>'10квФ'!L138</f>
        <v>4.04</v>
      </c>
      <c r="M133" s="398">
        <v>0</v>
      </c>
      <c r="N133" s="398">
        <f t="shared" si="398"/>
        <v>1.2400000000000002</v>
      </c>
      <c r="O133" s="817">
        <f t="shared" si="399"/>
        <v>44.285714285714299</v>
      </c>
      <c r="P133" s="398">
        <f t="shared" si="400"/>
        <v>0</v>
      </c>
      <c r="Q133" s="817">
        <f t="shared" si="401"/>
        <v>0</v>
      </c>
      <c r="R133" s="398">
        <f t="shared" si="402"/>
        <v>0</v>
      </c>
      <c r="S133" s="817">
        <f t="shared" si="403"/>
        <v>0</v>
      </c>
      <c r="T133" s="398">
        <f t="shared" si="404"/>
        <v>1.2400000000000002</v>
      </c>
      <c r="U133" s="817">
        <f t="shared" si="405"/>
        <v>44.285714285714299</v>
      </c>
      <c r="V133" s="398">
        <f t="shared" si="406"/>
        <v>0</v>
      </c>
      <c r="W133" s="817">
        <f t="shared" si="407"/>
        <v>0</v>
      </c>
      <c r="X133" s="891" t="str">
        <f>'10квФ'!T138</f>
        <v>За счет экономии от торгов.</v>
      </c>
    </row>
    <row r="134" spans="1:24" ht="33" customHeight="1">
      <c r="A134" s="397">
        <v>0.1</v>
      </c>
      <c r="B134" s="1061" t="s">
        <v>961</v>
      </c>
      <c r="C134" s="1062"/>
      <c r="D134" s="398">
        <f t="shared" si="346"/>
        <v>0</v>
      </c>
      <c r="E134" s="398">
        <f>E22</f>
        <v>0</v>
      </c>
      <c r="F134" s="398">
        <f>F22</f>
        <v>0</v>
      </c>
      <c r="G134" s="398">
        <f>G22</f>
        <v>0</v>
      </c>
      <c r="H134" s="398">
        <f>H22</f>
        <v>0</v>
      </c>
      <c r="I134" s="398">
        <f>SUM(J134+K134+L134+M134)</f>
        <v>0</v>
      </c>
      <c r="J134" s="398">
        <f>J22</f>
        <v>0</v>
      </c>
      <c r="K134" s="398">
        <f>K22</f>
        <v>0</v>
      </c>
      <c r="L134" s="398">
        <f>L22</f>
        <v>0</v>
      </c>
      <c r="M134" s="398">
        <f>M44+M43+M42+M38+M27+M26+M25</f>
        <v>0</v>
      </c>
      <c r="N134" s="398">
        <f t="shared" si="348"/>
        <v>0</v>
      </c>
      <c r="O134" s="639">
        <f t="shared" si="4"/>
        <v>0</v>
      </c>
      <c r="P134" s="398">
        <f t="shared" si="349"/>
        <v>0</v>
      </c>
      <c r="Q134" s="639">
        <f t="shared" si="350"/>
        <v>0</v>
      </c>
      <c r="R134" s="398">
        <f t="shared" si="351"/>
        <v>0</v>
      </c>
      <c r="S134" s="639">
        <f t="shared" si="352"/>
        <v>0</v>
      </c>
      <c r="T134" s="398">
        <f t="shared" si="353"/>
        <v>0</v>
      </c>
      <c r="U134" s="639">
        <f t="shared" si="354"/>
        <v>0</v>
      </c>
      <c r="V134" s="398">
        <f t="shared" si="355"/>
        <v>0</v>
      </c>
      <c r="W134" s="639">
        <f t="shared" si="356"/>
        <v>0</v>
      </c>
      <c r="X134" s="632"/>
    </row>
    <row r="135" spans="1:24" ht="33" customHeight="1">
      <c r="A135" s="397">
        <v>0.2</v>
      </c>
      <c r="B135" s="1061" t="s">
        <v>962</v>
      </c>
      <c r="C135" s="1062"/>
      <c r="D135" s="398">
        <f>SUM(E135+F135+G135+H135)</f>
        <v>55.376288000000002</v>
      </c>
      <c r="E135" s="398">
        <f>E67</f>
        <v>0</v>
      </c>
      <c r="F135" s="398">
        <f>F67</f>
        <v>0</v>
      </c>
      <c r="G135" s="398">
        <f>G67</f>
        <v>55.376288000000002</v>
      </c>
      <c r="H135" s="398">
        <f>H67</f>
        <v>0</v>
      </c>
      <c r="I135" s="668">
        <f t="shared" si="347"/>
        <v>41.215001600000001</v>
      </c>
      <c r="J135" s="398">
        <f>J67</f>
        <v>0</v>
      </c>
      <c r="K135" s="398">
        <f>K67</f>
        <v>0</v>
      </c>
      <c r="L135" s="668">
        <f>L67</f>
        <v>41.215001600000001</v>
      </c>
      <c r="M135" s="398">
        <f>M67</f>
        <v>0</v>
      </c>
      <c r="N135" s="398">
        <f t="shared" si="348"/>
        <v>-14.161286400000002</v>
      </c>
      <c r="O135" s="639">
        <f t="shared" si="4"/>
        <v>-0.25572967350476744</v>
      </c>
      <c r="P135" s="398">
        <f t="shared" si="349"/>
        <v>0</v>
      </c>
      <c r="Q135" s="639">
        <f t="shared" si="350"/>
        <v>0</v>
      </c>
      <c r="R135" s="398">
        <f t="shared" si="351"/>
        <v>0</v>
      </c>
      <c r="S135" s="639">
        <f t="shared" si="352"/>
        <v>0</v>
      </c>
      <c r="T135" s="398">
        <f t="shared" si="353"/>
        <v>-14.161286400000002</v>
      </c>
      <c r="U135" s="639">
        <f t="shared" si="354"/>
        <v>-0.25572967350476744</v>
      </c>
      <c r="V135" s="398">
        <f t="shared" si="355"/>
        <v>0</v>
      </c>
      <c r="W135" s="639">
        <f t="shared" si="356"/>
        <v>0</v>
      </c>
      <c r="X135" s="632"/>
    </row>
    <row r="136" spans="1:24" ht="33" customHeight="1">
      <c r="A136" s="397">
        <v>0.3</v>
      </c>
      <c r="B136" s="1061" t="s">
        <v>963</v>
      </c>
      <c r="C136" s="1062"/>
      <c r="D136" s="398">
        <f t="shared" si="346"/>
        <v>0</v>
      </c>
      <c r="E136" s="398">
        <f>E125</f>
        <v>0</v>
      </c>
      <c r="F136" s="398">
        <f>F125</f>
        <v>0</v>
      </c>
      <c r="G136" s="398">
        <f>G125</f>
        <v>0</v>
      </c>
      <c r="H136" s="398">
        <f>H125</f>
        <v>0</v>
      </c>
      <c r="I136" s="398">
        <f t="shared" si="347"/>
        <v>0</v>
      </c>
      <c r="J136" s="398">
        <f>J125</f>
        <v>0</v>
      </c>
      <c r="K136" s="398">
        <f>K125</f>
        <v>0</v>
      </c>
      <c r="L136" s="398">
        <f>L125</f>
        <v>0</v>
      </c>
      <c r="M136" s="398">
        <f>M125</f>
        <v>0</v>
      </c>
      <c r="N136" s="398">
        <f t="shared" si="348"/>
        <v>0</v>
      </c>
      <c r="O136" s="639">
        <f t="shared" si="4"/>
        <v>0</v>
      </c>
      <c r="P136" s="398">
        <f t="shared" si="349"/>
        <v>0</v>
      </c>
      <c r="Q136" s="639">
        <f t="shared" si="350"/>
        <v>0</v>
      </c>
      <c r="R136" s="398">
        <f t="shared" si="351"/>
        <v>0</v>
      </c>
      <c r="S136" s="639">
        <f t="shared" si="352"/>
        <v>0</v>
      </c>
      <c r="T136" s="398">
        <f t="shared" si="353"/>
        <v>0</v>
      </c>
      <c r="U136" s="639">
        <f t="shared" si="354"/>
        <v>0</v>
      </c>
      <c r="V136" s="398">
        <f t="shared" si="355"/>
        <v>0</v>
      </c>
      <c r="W136" s="639">
        <f t="shared" si="356"/>
        <v>0</v>
      </c>
      <c r="X136" s="632"/>
    </row>
    <row r="137" spans="1:24" ht="33" customHeight="1">
      <c r="A137" s="397">
        <v>0.4</v>
      </c>
      <c r="B137" s="1061" t="s">
        <v>964</v>
      </c>
      <c r="C137" s="1062"/>
      <c r="D137" s="398">
        <f t="shared" si="346"/>
        <v>0</v>
      </c>
      <c r="E137" s="398">
        <f t="shared" ref="E137:H139" si="408">E128</f>
        <v>0</v>
      </c>
      <c r="F137" s="398">
        <f t="shared" si="408"/>
        <v>0</v>
      </c>
      <c r="G137" s="398">
        <f t="shared" si="408"/>
        <v>0</v>
      </c>
      <c r="H137" s="398">
        <f t="shared" si="408"/>
        <v>0</v>
      </c>
      <c r="I137" s="398">
        <f t="shared" si="347"/>
        <v>0</v>
      </c>
      <c r="J137" s="398">
        <f t="shared" ref="J137:M139" si="409">J128</f>
        <v>0</v>
      </c>
      <c r="K137" s="398">
        <f t="shared" si="409"/>
        <v>0</v>
      </c>
      <c r="L137" s="398">
        <f t="shared" si="409"/>
        <v>0</v>
      </c>
      <c r="M137" s="398">
        <f t="shared" si="409"/>
        <v>0</v>
      </c>
      <c r="N137" s="398">
        <f t="shared" si="348"/>
        <v>0</v>
      </c>
      <c r="O137" s="639">
        <f t="shared" si="4"/>
        <v>0</v>
      </c>
      <c r="P137" s="398">
        <f t="shared" si="349"/>
        <v>0</v>
      </c>
      <c r="Q137" s="639">
        <f t="shared" si="350"/>
        <v>0</v>
      </c>
      <c r="R137" s="398">
        <f t="shared" si="351"/>
        <v>0</v>
      </c>
      <c r="S137" s="639">
        <f t="shared" si="352"/>
        <v>0</v>
      </c>
      <c r="T137" s="398">
        <f t="shared" si="353"/>
        <v>0</v>
      </c>
      <c r="U137" s="639">
        <f t="shared" si="354"/>
        <v>0</v>
      </c>
      <c r="V137" s="398">
        <f t="shared" si="355"/>
        <v>0</v>
      </c>
      <c r="W137" s="639">
        <f t="shared" si="356"/>
        <v>0</v>
      </c>
      <c r="X137" s="632"/>
    </row>
    <row r="138" spans="1:24" ht="33" customHeight="1">
      <c r="A138" s="397">
        <v>0.5</v>
      </c>
      <c r="B138" s="1061" t="s">
        <v>965</v>
      </c>
      <c r="C138" s="1062"/>
      <c r="D138" s="398">
        <f t="shared" si="346"/>
        <v>0</v>
      </c>
      <c r="E138" s="398">
        <f t="shared" si="408"/>
        <v>0</v>
      </c>
      <c r="F138" s="398">
        <f t="shared" si="408"/>
        <v>0</v>
      </c>
      <c r="G138" s="398">
        <f t="shared" si="408"/>
        <v>0</v>
      </c>
      <c r="H138" s="398">
        <f t="shared" si="408"/>
        <v>0</v>
      </c>
      <c r="I138" s="398">
        <f t="shared" si="347"/>
        <v>0</v>
      </c>
      <c r="J138" s="398">
        <f t="shared" si="409"/>
        <v>0</v>
      </c>
      <c r="K138" s="398">
        <f t="shared" si="409"/>
        <v>0</v>
      </c>
      <c r="L138" s="398">
        <f t="shared" si="409"/>
        <v>0</v>
      </c>
      <c r="M138" s="398">
        <f t="shared" si="409"/>
        <v>0</v>
      </c>
      <c r="N138" s="398">
        <f t="shared" si="348"/>
        <v>0</v>
      </c>
      <c r="O138" s="639">
        <f t="shared" si="4"/>
        <v>0</v>
      </c>
      <c r="P138" s="398">
        <f t="shared" si="349"/>
        <v>0</v>
      </c>
      <c r="Q138" s="639">
        <f t="shared" si="350"/>
        <v>0</v>
      </c>
      <c r="R138" s="398">
        <f t="shared" si="351"/>
        <v>0</v>
      </c>
      <c r="S138" s="639">
        <f t="shared" si="352"/>
        <v>0</v>
      </c>
      <c r="T138" s="398">
        <f t="shared" si="353"/>
        <v>0</v>
      </c>
      <c r="U138" s="639">
        <f t="shared" si="354"/>
        <v>0</v>
      </c>
      <c r="V138" s="398">
        <f t="shared" si="355"/>
        <v>0</v>
      </c>
      <c r="W138" s="639">
        <f t="shared" si="356"/>
        <v>0</v>
      </c>
      <c r="X138" s="632"/>
    </row>
    <row r="139" spans="1:24" ht="33" customHeight="1" thickBot="1">
      <c r="A139" s="645">
        <v>0.6</v>
      </c>
      <c r="B139" s="1075" t="s">
        <v>966</v>
      </c>
      <c r="C139" s="1076"/>
      <c r="D139" s="783">
        <f>D130</f>
        <v>7.2439999999999998</v>
      </c>
      <c r="E139" s="202">
        <f t="shared" si="408"/>
        <v>0</v>
      </c>
      <c r="F139" s="202">
        <f t="shared" si="408"/>
        <v>0</v>
      </c>
      <c r="G139" s="783">
        <f t="shared" si="408"/>
        <v>7.2439999999999998</v>
      </c>
      <c r="H139" s="202">
        <f t="shared" si="408"/>
        <v>0</v>
      </c>
      <c r="I139" s="202">
        <f>M139</f>
        <v>0</v>
      </c>
      <c r="J139" s="202">
        <f t="shared" si="409"/>
        <v>0</v>
      </c>
      <c r="K139" s="202">
        <f t="shared" si="409"/>
        <v>0</v>
      </c>
      <c r="L139" s="202">
        <f t="shared" si="409"/>
        <v>7.6150000000000002</v>
      </c>
      <c r="M139" s="398">
        <f t="shared" si="409"/>
        <v>0</v>
      </c>
      <c r="N139" s="202">
        <f>N130</f>
        <v>0.37100000000000066</v>
      </c>
      <c r="O139" s="651">
        <f>IF(ROUND(D139,3)&gt;0,N139/ROUND(D139,3),0)</f>
        <v>5.1214798453892971E-2</v>
      </c>
      <c r="P139" s="202">
        <f t="shared" si="349"/>
        <v>0</v>
      </c>
      <c r="Q139" s="651">
        <f t="shared" si="350"/>
        <v>0</v>
      </c>
      <c r="R139" s="202">
        <f t="shared" si="351"/>
        <v>0</v>
      </c>
      <c r="S139" s="651">
        <f t="shared" si="352"/>
        <v>0</v>
      </c>
      <c r="T139" s="202">
        <f t="shared" si="353"/>
        <v>0.37100000000000044</v>
      </c>
      <c r="U139" s="651">
        <f t="shared" si="354"/>
        <v>5.1214798453892936E-2</v>
      </c>
      <c r="V139" s="202">
        <f t="shared" si="355"/>
        <v>0</v>
      </c>
      <c r="W139" s="651">
        <f t="shared" si="356"/>
        <v>0</v>
      </c>
      <c r="X139" s="627"/>
    </row>
    <row r="140" spans="1:24" s="612" customFormat="1" ht="36" customHeight="1" thickBot="1">
      <c r="A140" s="1042" t="s">
        <v>177</v>
      </c>
      <c r="B140" s="1043"/>
      <c r="C140" s="1044"/>
      <c r="D140" s="785">
        <f>SUM(D139,D138,D137,D136,D135,D134)</f>
        <v>62.620288000000002</v>
      </c>
      <c r="E140" s="646">
        <f t="shared" ref="E140:N140" si="410">SUM(E139,E138,E137,E136,E135,E134)</f>
        <v>0</v>
      </c>
      <c r="F140" s="646">
        <f t="shared" si="410"/>
        <v>0</v>
      </c>
      <c r="G140" s="646">
        <f>SUM(G139,G138,G137,G136,G135,G134)</f>
        <v>62.620288000000002</v>
      </c>
      <c r="H140" s="784">
        <f>H130</f>
        <v>0</v>
      </c>
      <c r="I140" s="784">
        <f>I139+I135+I134</f>
        <v>41.215001600000001</v>
      </c>
      <c r="J140" s="646">
        <f t="shared" si="410"/>
        <v>0</v>
      </c>
      <c r="K140" s="646">
        <f t="shared" si="410"/>
        <v>0</v>
      </c>
      <c r="L140" s="784">
        <f>SUM(L139,L138,L137,L136,L135,L134)</f>
        <v>48.830001600000003</v>
      </c>
      <c r="M140" s="646">
        <f>M139+M134</f>
        <v>0</v>
      </c>
      <c r="N140" s="646">
        <f t="shared" si="410"/>
        <v>-13.790286400000001</v>
      </c>
      <c r="O140" s="647">
        <f t="shared" ref="O140" si="411">IF(ROUND(D140,3)&gt;0,N140/ROUND(D140,3),0)</f>
        <v>-0.22022175662727567</v>
      </c>
      <c r="P140" s="646">
        <f t="shared" si="349"/>
        <v>0</v>
      </c>
      <c r="Q140" s="647">
        <f t="shared" si="350"/>
        <v>0</v>
      </c>
      <c r="R140" s="646">
        <f t="shared" si="351"/>
        <v>0</v>
      </c>
      <c r="S140" s="647">
        <f t="shared" si="352"/>
        <v>0</v>
      </c>
      <c r="T140" s="646">
        <f>L140-G140</f>
        <v>-13.790286399999999</v>
      </c>
      <c r="U140" s="647">
        <f t="shared" si="354"/>
        <v>-0.22022175662727564</v>
      </c>
      <c r="V140" s="646">
        <f t="shared" si="355"/>
        <v>0</v>
      </c>
      <c r="W140" s="647">
        <f t="shared" si="356"/>
        <v>0</v>
      </c>
      <c r="X140" s="648"/>
    </row>
  </sheetData>
  <autoFilter ref="A20:BT140"/>
  <customSheetViews>
    <customSheetView guid="{500C2F4F-1743-499A-A051-20565DBF52B2}" scale="80" showPageBreaks="1" printArea="1" view="pageBreakPreview">
      <selection activeCell="V19" sqref="V19"/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78">
    <mergeCell ref="B136:C136"/>
    <mergeCell ref="B137:C137"/>
    <mergeCell ref="B138:C138"/>
    <mergeCell ref="B139:C139"/>
    <mergeCell ref="A140:C140"/>
    <mergeCell ref="B128:C128"/>
    <mergeCell ref="B129:C129"/>
    <mergeCell ref="B130:C130"/>
    <mergeCell ref="B134:C134"/>
    <mergeCell ref="B135:C135"/>
    <mergeCell ref="B127:C127"/>
    <mergeCell ref="B116:C116"/>
    <mergeCell ref="B117:C117"/>
    <mergeCell ref="B121:C121"/>
    <mergeCell ref="B125:C125"/>
    <mergeCell ref="B126:C126"/>
    <mergeCell ref="B96:C96"/>
    <mergeCell ref="B100:C100"/>
    <mergeCell ref="B104:C104"/>
    <mergeCell ref="B108:C108"/>
    <mergeCell ref="B112:C112"/>
    <mergeCell ref="B83:C83"/>
    <mergeCell ref="B84:C84"/>
    <mergeCell ref="B88:C88"/>
    <mergeCell ref="B92:C92"/>
    <mergeCell ref="B79:C79"/>
    <mergeCell ref="B76:C76"/>
    <mergeCell ref="B77:C77"/>
    <mergeCell ref="B67:C67"/>
    <mergeCell ref="B68:C68"/>
    <mergeCell ref="B69:C69"/>
    <mergeCell ref="B74:C74"/>
    <mergeCell ref="B50:C50"/>
    <mergeCell ref="B54:C54"/>
    <mergeCell ref="B58:C58"/>
    <mergeCell ref="B59:C59"/>
    <mergeCell ref="B63:C63"/>
    <mergeCell ref="B24:C24"/>
    <mergeCell ref="B37:C37"/>
    <mergeCell ref="B41:C41"/>
    <mergeCell ref="B45:C45"/>
    <mergeCell ref="B46:C46"/>
    <mergeCell ref="A11:X11"/>
    <mergeCell ref="A12:X12"/>
    <mergeCell ref="A13:X13"/>
    <mergeCell ref="A14:X14"/>
    <mergeCell ref="A15:A19"/>
    <mergeCell ref="B15:B19"/>
    <mergeCell ref="D16:M16"/>
    <mergeCell ref="C15:C19"/>
    <mergeCell ref="V17:W18"/>
    <mergeCell ref="D15:M15"/>
    <mergeCell ref="X15:X19"/>
    <mergeCell ref="D18:D19"/>
    <mergeCell ref="E18:E19"/>
    <mergeCell ref="F18:F19"/>
    <mergeCell ref="G18:G19"/>
    <mergeCell ref="H18:H19"/>
    <mergeCell ref="A4:X4"/>
    <mergeCell ref="A5:X5"/>
    <mergeCell ref="A7:X7"/>
    <mergeCell ref="A8:X8"/>
    <mergeCell ref="A10:X10"/>
    <mergeCell ref="N15:W16"/>
    <mergeCell ref="N17:O18"/>
    <mergeCell ref="P17:Q18"/>
    <mergeCell ref="R17:S18"/>
    <mergeCell ref="T17:U18"/>
    <mergeCell ref="A21:X21"/>
    <mergeCell ref="B22:C22"/>
    <mergeCell ref="B23:C23"/>
    <mergeCell ref="M18:M19"/>
    <mergeCell ref="D17:H17"/>
    <mergeCell ref="I17:M17"/>
    <mergeCell ref="I18:I19"/>
    <mergeCell ref="J18:J19"/>
    <mergeCell ref="K18:K19"/>
    <mergeCell ref="L18:L19"/>
  </mergeCells>
  <conditionalFormatting sqref="D22:W140">
    <cfRule type="cellIs" dxfId="10" priority="3" operator="greaterThan">
      <formula>27.93751716</formula>
    </cfRule>
  </conditionalFormatting>
  <conditionalFormatting sqref="D22:M140">
    <cfRule type="cellIs" dxfId="9" priority="1" operator="greaterThan">
      <formula>0</formula>
    </cfRule>
    <cfRule type="cellIs" dxfId="8" priority="2" operator="greaterThan">
      <formula>27.938</formula>
    </cfRule>
  </conditionalFormatting>
  <printOptions horizontalCentered="1"/>
  <pageMargins left="0" right="0" top="0" bottom="0" header="0" footer="0"/>
  <pageSetup paperSize="9" scale="35" fitToHeight="0" orientation="landscape" r:id="rId2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66"/>
  </sheetPr>
  <dimension ref="A1:AB142"/>
  <sheetViews>
    <sheetView tabSelected="1" zoomScale="50" zoomScaleNormal="50" zoomScaleSheetLayoutView="55" workbookViewId="0">
      <selection activeCell="M69" sqref="M69"/>
    </sheetView>
  </sheetViews>
  <sheetFormatPr defaultColWidth="9" defaultRowHeight="15.75"/>
  <cols>
    <col min="1" max="1" width="13" style="6" customWidth="1"/>
    <col min="2" max="2" width="73.125" style="6" customWidth="1"/>
    <col min="3" max="3" width="18.875" style="6" customWidth="1"/>
    <col min="4" max="4" width="18" style="6" customWidth="1"/>
    <col min="5" max="5" width="17.5" style="6" customWidth="1"/>
    <col min="6" max="6" width="9" style="6" customWidth="1"/>
    <col min="7" max="7" width="9.125" style="6" customWidth="1"/>
    <col min="8" max="17" width="11.25" style="6" customWidth="1"/>
    <col min="18" max="18" width="9.25" style="6" customWidth="1"/>
    <col min="19" max="19" width="10.125" style="6" customWidth="1"/>
    <col min="20" max="20" width="11.75" style="6" customWidth="1"/>
    <col min="21" max="21" width="16" style="6" customWidth="1"/>
    <col min="22" max="22" width="26" style="6" customWidth="1"/>
    <col min="23" max="23" width="10.875" style="6" customWidth="1"/>
    <col min="24" max="24" width="13.25" style="6" customWidth="1"/>
    <col min="25" max="26" width="10.625" style="6" customWidth="1"/>
    <col min="27" max="27" width="12.125" style="6" customWidth="1"/>
    <col min="28" max="28" width="10.625" style="6" customWidth="1"/>
    <col min="29" max="29" width="22.75" style="6" customWidth="1"/>
    <col min="30" max="67" width="10.625" style="6" customWidth="1"/>
    <col min="68" max="68" width="12.125" style="6" customWidth="1"/>
    <col min="69" max="69" width="11.5" style="6" customWidth="1"/>
    <col min="70" max="70" width="14.125" style="6" customWidth="1"/>
    <col min="71" max="71" width="15.125" style="6" customWidth="1"/>
    <col min="72" max="72" width="13" style="6" customWidth="1"/>
    <col min="73" max="73" width="11.75" style="6" customWidth="1"/>
    <col min="74" max="74" width="17.5" style="6" customWidth="1"/>
    <col min="75" max="16384" width="9" style="6"/>
  </cols>
  <sheetData>
    <row r="1" spans="1:28" ht="18.75">
      <c r="V1" s="635" t="s">
        <v>66</v>
      </c>
    </row>
    <row r="2" spans="1:28" ht="18.75">
      <c r="V2" s="518" t="s">
        <v>0</v>
      </c>
    </row>
    <row r="3" spans="1:28" ht="18.75">
      <c r="V3" s="518" t="s">
        <v>929</v>
      </c>
    </row>
    <row r="4" spans="1:28" s="8" customFormat="1" ht="18.75">
      <c r="A4" s="908" t="s">
        <v>912</v>
      </c>
      <c r="B4" s="908"/>
      <c r="C4" s="908"/>
      <c r="D4" s="908"/>
      <c r="E4" s="908"/>
      <c r="F4" s="908"/>
      <c r="G4" s="908"/>
      <c r="H4" s="908"/>
      <c r="I4" s="908"/>
      <c r="J4" s="908"/>
      <c r="K4" s="908"/>
      <c r="L4" s="908"/>
      <c r="M4" s="908"/>
      <c r="N4" s="908"/>
      <c r="O4" s="908"/>
      <c r="P4" s="908"/>
      <c r="Q4" s="908"/>
      <c r="R4" s="908"/>
      <c r="S4" s="908"/>
      <c r="T4" s="908"/>
      <c r="U4" s="908"/>
      <c r="V4" s="908"/>
      <c r="W4" s="144"/>
      <c r="X4" s="144"/>
      <c r="Y4" s="144"/>
      <c r="Z4" s="144"/>
      <c r="AA4" s="144"/>
    </row>
    <row r="5" spans="1:28" s="8" customFormat="1" ht="18.75" customHeight="1">
      <c r="A5" s="920" t="str">
        <f>'10квФ'!A5:T5</f>
        <v>за 2-й квартал 2025 года</v>
      </c>
      <c r="B5" s="920"/>
      <c r="C5" s="920"/>
      <c r="D5" s="920"/>
      <c r="E5" s="920"/>
      <c r="F5" s="920"/>
      <c r="G5" s="920"/>
      <c r="H5" s="920"/>
      <c r="I5" s="920"/>
      <c r="J5" s="920"/>
      <c r="K5" s="920"/>
      <c r="L5" s="920"/>
      <c r="M5" s="920"/>
      <c r="N5" s="920"/>
      <c r="O5" s="920"/>
      <c r="P5" s="920"/>
      <c r="Q5" s="920"/>
      <c r="R5" s="920"/>
      <c r="S5" s="920"/>
      <c r="T5" s="920"/>
      <c r="U5" s="920"/>
      <c r="V5" s="920"/>
      <c r="W5" s="136"/>
      <c r="X5" s="136"/>
      <c r="Y5" s="136"/>
      <c r="Z5" s="136"/>
      <c r="AA5" s="136"/>
      <c r="AB5" s="136"/>
    </row>
    <row r="6" spans="1:28" s="8" customFormat="1" ht="18.75">
      <c r="A6" s="629"/>
      <c r="B6" s="629"/>
      <c r="C6" s="629"/>
      <c r="D6" s="629"/>
      <c r="E6" s="629"/>
      <c r="F6" s="629"/>
      <c r="G6" s="629"/>
      <c r="H6" s="629"/>
      <c r="I6" s="629"/>
      <c r="J6" s="629"/>
      <c r="K6" s="629"/>
      <c r="L6" s="629"/>
      <c r="M6" s="629"/>
      <c r="N6" s="629"/>
      <c r="O6" s="629"/>
      <c r="P6" s="629"/>
      <c r="Q6" s="629"/>
      <c r="R6" s="629"/>
      <c r="S6" s="629"/>
      <c r="T6" s="629"/>
      <c r="U6" s="629"/>
      <c r="V6" s="629"/>
      <c r="W6" s="629"/>
      <c r="X6" s="629"/>
      <c r="Y6" s="629"/>
      <c r="Z6" s="629"/>
      <c r="AA6" s="629"/>
    </row>
    <row r="7" spans="1:28" s="8" customFormat="1" ht="18.75" customHeight="1">
      <c r="A7" s="920" t="str">
        <f>'10квФ'!A7:T7</f>
        <v>Отчет о реализации инвестиционной программы филиала "Северо-Кавказский" АО "Оборонэнерго" в границах Астраханской области</v>
      </c>
      <c r="B7" s="920"/>
      <c r="C7" s="920"/>
      <c r="D7" s="920"/>
      <c r="E7" s="920"/>
      <c r="F7" s="920"/>
      <c r="G7" s="920"/>
      <c r="H7" s="920"/>
      <c r="I7" s="920"/>
      <c r="J7" s="920"/>
      <c r="K7" s="920"/>
      <c r="L7" s="920"/>
      <c r="M7" s="920"/>
      <c r="N7" s="920"/>
      <c r="O7" s="920"/>
      <c r="P7" s="920"/>
      <c r="Q7" s="920"/>
      <c r="R7" s="920"/>
      <c r="S7" s="920"/>
      <c r="T7" s="920"/>
      <c r="U7" s="920"/>
      <c r="V7" s="920"/>
      <c r="W7" s="136"/>
      <c r="X7" s="136"/>
      <c r="Y7" s="136"/>
      <c r="Z7" s="136"/>
      <c r="AA7" s="136"/>
    </row>
    <row r="8" spans="1:28">
      <c r="A8" s="1051" t="s">
        <v>89</v>
      </c>
      <c r="B8" s="1051"/>
      <c r="C8" s="1051"/>
      <c r="D8" s="1051"/>
      <c r="E8" s="1051"/>
      <c r="F8" s="1051"/>
      <c r="G8" s="1051"/>
      <c r="H8" s="1051"/>
      <c r="I8" s="1051"/>
      <c r="J8" s="1051"/>
      <c r="K8" s="1051"/>
      <c r="L8" s="1051"/>
      <c r="M8" s="1051"/>
      <c r="N8" s="1051"/>
      <c r="O8" s="1051"/>
      <c r="P8" s="1051"/>
      <c r="Q8" s="1051"/>
      <c r="R8" s="1051"/>
      <c r="S8" s="1051"/>
      <c r="T8" s="1051"/>
      <c r="U8" s="1051"/>
      <c r="V8" s="1051"/>
      <c r="W8" s="614"/>
      <c r="X8" s="614"/>
      <c r="Y8" s="614"/>
      <c r="Z8" s="614"/>
      <c r="AA8" s="614"/>
    </row>
    <row r="9" spans="1:28">
      <c r="A9" s="636"/>
      <c r="B9" s="636"/>
      <c r="C9" s="636"/>
      <c r="D9" s="636"/>
      <c r="E9" s="636"/>
      <c r="F9" s="636"/>
      <c r="G9" s="636"/>
      <c r="H9" s="636"/>
      <c r="I9" s="636"/>
      <c r="J9" s="636"/>
      <c r="K9" s="636"/>
      <c r="L9" s="636"/>
      <c r="M9" s="636"/>
      <c r="N9" s="636"/>
      <c r="O9" s="636"/>
      <c r="P9" s="636"/>
      <c r="Q9" s="636"/>
      <c r="R9" s="636"/>
      <c r="S9" s="636"/>
      <c r="T9" s="636"/>
      <c r="U9" s="636"/>
      <c r="V9" s="636"/>
      <c r="W9" s="636"/>
      <c r="X9" s="636"/>
      <c r="Y9" s="636"/>
      <c r="Z9" s="636"/>
      <c r="AA9" s="636"/>
    </row>
    <row r="10" spans="1:28" ht="18.75">
      <c r="A10" s="921" t="str">
        <f>'10квФ'!A10:T10</f>
        <v>Год раскрытия информации: 2025 год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921"/>
      <c r="O10" s="921"/>
      <c r="P10" s="921"/>
      <c r="Q10" s="921"/>
      <c r="R10" s="921"/>
      <c r="S10" s="921"/>
      <c r="T10" s="921"/>
      <c r="U10" s="921"/>
      <c r="V10" s="921"/>
      <c r="W10" s="145"/>
      <c r="X10" s="145"/>
      <c r="Y10" s="145"/>
      <c r="Z10" s="145"/>
      <c r="AA10" s="145"/>
    </row>
    <row r="11" spans="1:28" ht="18.75">
      <c r="AA11" s="518"/>
    </row>
    <row r="12" spans="1:28" ht="48.75" customHeight="1">
      <c r="A12" s="1071" t="str">
        <f>'10квФ'!A12:T12</f>
        <v>Приказ министерства промышленности, торговли и энергетики Астраханской области 
Приказ № 059-О от 27.06.2024 г. "О внесении изменений в приказ министерства промышленности и природных ресурсов Астраханской области от 29.06.2020 № 073-О".</v>
      </c>
      <c r="B12" s="1071"/>
      <c r="C12" s="1071"/>
      <c r="D12" s="1071"/>
      <c r="E12" s="1071"/>
      <c r="F12" s="1071"/>
      <c r="G12" s="1071"/>
      <c r="H12" s="1071"/>
      <c r="I12" s="1071"/>
      <c r="J12" s="1071"/>
      <c r="K12" s="1071"/>
      <c r="L12" s="1071"/>
      <c r="M12" s="1071"/>
      <c r="N12" s="1071"/>
      <c r="O12" s="1071"/>
      <c r="P12" s="1071"/>
      <c r="Q12" s="1071"/>
      <c r="R12" s="1071"/>
      <c r="S12" s="1071"/>
      <c r="T12" s="1071"/>
      <c r="U12" s="1071"/>
      <c r="V12" s="1071"/>
      <c r="W12" s="610"/>
      <c r="X12" s="610"/>
      <c r="Y12" s="610"/>
      <c r="Z12" s="615"/>
      <c r="AA12" s="615"/>
    </row>
    <row r="13" spans="1:28">
      <c r="A13" s="1051" t="s">
        <v>1201</v>
      </c>
      <c r="B13" s="1051"/>
      <c r="C13" s="1051"/>
      <c r="D13" s="1051"/>
      <c r="E13" s="1051"/>
      <c r="F13" s="1051"/>
      <c r="G13" s="1051"/>
      <c r="H13" s="1051"/>
      <c r="I13" s="1051"/>
      <c r="J13" s="1051"/>
      <c r="K13" s="1051"/>
      <c r="L13" s="1051"/>
      <c r="M13" s="1051"/>
      <c r="N13" s="1051"/>
      <c r="O13" s="1051"/>
      <c r="P13" s="1051"/>
      <c r="Q13" s="1051"/>
      <c r="R13" s="1051"/>
      <c r="S13" s="1051"/>
      <c r="T13" s="1051"/>
      <c r="U13" s="1051"/>
      <c r="V13" s="1051"/>
      <c r="W13" s="614"/>
      <c r="X13" s="614"/>
      <c r="Y13" s="614"/>
      <c r="Z13" s="614"/>
      <c r="AA13" s="614"/>
    </row>
    <row r="14" spans="1:28" ht="13.5" customHeight="1">
      <c r="A14" s="1072"/>
      <c r="B14" s="1072"/>
      <c r="C14" s="1072"/>
      <c r="D14" s="1072"/>
      <c r="E14" s="1072"/>
      <c r="F14" s="1072"/>
      <c r="G14" s="1072"/>
      <c r="H14" s="1072"/>
      <c r="I14" s="1072"/>
      <c r="J14" s="1072"/>
      <c r="K14" s="1072"/>
      <c r="L14" s="1072"/>
      <c r="M14" s="1072"/>
      <c r="N14" s="1072"/>
      <c r="O14" s="1072"/>
      <c r="P14" s="1072"/>
      <c r="Q14" s="1072"/>
      <c r="R14" s="1072"/>
      <c r="S14" s="1072"/>
      <c r="T14" s="1072"/>
      <c r="U14" s="1072"/>
      <c r="V14" s="1072"/>
      <c r="W14" s="519"/>
      <c r="X14" s="519"/>
      <c r="Y14" s="519"/>
      <c r="Z14" s="519"/>
    </row>
    <row r="15" spans="1:28" ht="130.5" customHeight="1">
      <c r="A15" s="895" t="s">
        <v>75</v>
      </c>
      <c r="B15" s="1065" t="s">
        <v>20</v>
      </c>
      <c r="C15" s="1065" t="s">
        <v>5</v>
      </c>
      <c r="D15" s="895" t="s">
        <v>944</v>
      </c>
      <c r="E15" s="895" t="s">
        <v>1274</v>
      </c>
      <c r="F15" s="1065" t="s">
        <v>1275</v>
      </c>
      <c r="G15" s="1065"/>
      <c r="H15" s="1061" t="s">
        <v>1273</v>
      </c>
      <c r="I15" s="1081"/>
      <c r="J15" s="1081"/>
      <c r="K15" s="1081"/>
      <c r="L15" s="1081"/>
      <c r="M15" s="1081"/>
      <c r="N15" s="1081"/>
      <c r="O15" s="1081"/>
      <c r="P15" s="1081"/>
      <c r="Q15" s="1062"/>
      <c r="R15" s="1065" t="s">
        <v>953</v>
      </c>
      <c r="S15" s="1065"/>
      <c r="T15" s="1059" t="s">
        <v>873</v>
      </c>
      <c r="U15" s="1060"/>
      <c r="V15" s="895" t="s">
        <v>7</v>
      </c>
    </row>
    <row r="16" spans="1:28" ht="35.25" customHeight="1">
      <c r="A16" s="896"/>
      <c r="B16" s="1065"/>
      <c r="C16" s="1065"/>
      <c r="D16" s="896"/>
      <c r="E16" s="896"/>
      <c r="F16" s="1068" t="s">
        <v>4</v>
      </c>
      <c r="G16" s="1068" t="s">
        <v>15</v>
      </c>
      <c r="H16" s="1065" t="s">
        <v>14</v>
      </c>
      <c r="I16" s="1065"/>
      <c r="J16" s="1065" t="s">
        <v>85</v>
      </c>
      <c r="K16" s="1065"/>
      <c r="L16" s="1065" t="s">
        <v>86</v>
      </c>
      <c r="M16" s="1065"/>
      <c r="N16" s="1059" t="s">
        <v>87</v>
      </c>
      <c r="O16" s="1060"/>
      <c r="P16" s="1059" t="s">
        <v>88</v>
      </c>
      <c r="Q16" s="1060"/>
      <c r="R16" s="1068" t="s">
        <v>4</v>
      </c>
      <c r="S16" s="1068" t="s">
        <v>15</v>
      </c>
      <c r="T16" s="1082"/>
      <c r="U16" s="1083"/>
      <c r="V16" s="896"/>
    </row>
    <row r="17" spans="1:22" ht="15.75" customHeight="1">
      <c r="A17" s="896"/>
      <c r="B17" s="1065"/>
      <c r="C17" s="1065"/>
      <c r="D17" s="896"/>
      <c r="E17" s="896"/>
      <c r="F17" s="1068"/>
      <c r="G17" s="1068"/>
      <c r="H17" s="1065"/>
      <c r="I17" s="1065"/>
      <c r="J17" s="1065"/>
      <c r="K17" s="1065"/>
      <c r="L17" s="1065"/>
      <c r="M17" s="1065"/>
      <c r="N17" s="1079"/>
      <c r="O17" s="1080"/>
      <c r="P17" s="1079"/>
      <c r="Q17" s="1080"/>
      <c r="R17" s="1068"/>
      <c r="S17" s="1068"/>
      <c r="T17" s="1079"/>
      <c r="U17" s="1080"/>
      <c r="V17" s="896"/>
    </row>
    <row r="18" spans="1:22" ht="44.25" customHeight="1">
      <c r="A18" s="897"/>
      <c r="B18" s="1065"/>
      <c r="C18" s="1065"/>
      <c r="D18" s="897"/>
      <c r="E18" s="897"/>
      <c r="F18" s="1068"/>
      <c r="G18" s="1068"/>
      <c r="H18" s="632" t="s">
        <v>9</v>
      </c>
      <c r="I18" s="632" t="s">
        <v>28</v>
      </c>
      <c r="J18" s="632" t="s">
        <v>9</v>
      </c>
      <c r="K18" s="632" t="s">
        <v>28</v>
      </c>
      <c r="L18" s="632" t="s">
        <v>9</v>
      </c>
      <c r="M18" s="632" t="s">
        <v>28</v>
      </c>
      <c r="N18" s="633" t="s">
        <v>9</v>
      </c>
      <c r="O18" s="633" t="s">
        <v>28</v>
      </c>
      <c r="P18" s="633" t="s">
        <v>9</v>
      </c>
      <c r="Q18" s="633" t="s">
        <v>28</v>
      </c>
      <c r="R18" s="1068"/>
      <c r="S18" s="1068"/>
      <c r="T18" s="637" t="s">
        <v>948</v>
      </c>
      <c r="U18" s="637" t="s">
        <v>8</v>
      </c>
      <c r="V18" s="897"/>
    </row>
    <row r="19" spans="1:22" ht="20.25" customHeight="1">
      <c r="A19" s="632">
        <v>1</v>
      </c>
      <c r="B19" s="632">
        <f>A19+1</f>
        <v>2</v>
      </c>
      <c r="C19" s="632">
        <f t="shared" ref="C19:V19" si="0">B19+1</f>
        <v>3</v>
      </c>
      <c r="D19" s="632">
        <f t="shared" si="0"/>
        <v>4</v>
      </c>
      <c r="E19" s="632">
        <f t="shared" si="0"/>
        <v>5</v>
      </c>
      <c r="F19" s="632">
        <f t="shared" si="0"/>
        <v>6</v>
      </c>
      <c r="G19" s="632">
        <f t="shared" si="0"/>
        <v>7</v>
      </c>
      <c r="H19" s="632">
        <f t="shared" si="0"/>
        <v>8</v>
      </c>
      <c r="I19" s="632">
        <f t="shared" si="0"/>
        <v>9</v>
      </c>
      <c r="J19" s="632">
        <f t="shared" si="0"/>
        <v>10</v>
      </c>
      <c r="K19" s="632">
        <f t="shared" si="0"/>
        <v>11</v>
      </c>
      <c r="L19" s="632">
        <f t="shared" si="0"/>
        <v>12</v>
      </c>
      <c r="M19" s="632">
        <f t="shared" si="0"/>
        <v>13</v>
      </c>
      <c r="N19" s="632">
        <f t="shared" si="0"/>
        <v>14</v>
      </c>
      <c r="O19" s="632">
        <f t="shared" si="0"/>
        <v>15</v>
      </c>
      <c r="P19" s="632">
        <f t="shared" si="0"/>
        <v>16</v>
      </c>
      <c r="Q19" s="632">
        <f t="shared" si="0"/>
        <v>17</v>
      </c>
      <c r="R19" s="632">
        <f t="shared" si="0"/>
        <v>18</v>
      </c>
      <c r="S19" s="632">
        <f t="shared" si="0"/>
        <v>19</v>
      </c>
      <c r="T19" s="632">
        <f t="shared" si="0"/>
        <v>20</v>
      </c>
      <c r="U19" s="632">
        <f t="shared" si="0"/>
        <v>21</v>
      </c>
      <c r="V19" s="632">
        <f t="shared" si="0"/>
        <v>22</v>
      </c>
    </row>
    <row r="20" spans="1:22" ht="27" customHeight="1">
      <c r="A20" s="1045" t="str">
        <f>'10квФ'!A19:T19</f>
        <v>Астраханская область</v>
      </c>
      <c r="B20" s="1046"/>
      <c r="C20" s="1046"/>
      <c r="D20" s="1046"/>
      <c r="E20" s="1046"/>
      <c r="F20" s="1046"/>
      <c r="G20" s="1046"/>
      <c r="H20" s="1046"/>
      <c r="I20" s="1046"/>
      <c r="J20" s="1046"/>
      <c r="K20" s="1046"/>
      <c r="L20" s="1046"/>
      <c r="M20" s="1046"/>
      <c r="N20" s="1046"/>
      <c r="O20" s="1046"/>
      <c r="P20" s="1046"/>
      <c r="Q20" s="1046"/>
      <c r="R20" s="1046"/>
      <c r="S20" s="1046"/>
      <c r="T20" s="1046"/>
      <c r="U20" s="1046"/>
      <c r="V20" s="1047"/>
    </row>
    <row r="21" spans="1:22" ht="45.95" hidden="1" customHeight="1">
      <c r="A21" s="638" t="s">
        <v>183</v>
      </c>
      <c r="B21" s="1061" t="s">
        <v>967</v>
      </c>
      <c r="C21" s="1062"/>
      <c r="D21" s="398">
        <f>SUM(D22,D44,D53,D57)</f>
        <v>0</v>
      </c>
      <c r="E21" s="398">
        <f>SUM(E22,E44,E53,E57)</f>
        <v>0</v>
      </c>
      <c r="F21" s="398">
        <f>SUM(F22,F44,F53,F57)</f>
        <v>0</v>
      </c>
      <c r="G21" s="398">
        <f>SUM(G22,G44,G53,G57)</f>
        <v>0</v>
      </c>
      <c r="H21" s="398">
        <f t="shared" ref="H21:I22" si="1">J21+L21+N21+P21</f>
        <v>0</v>
      </c>
      <c r="I21" s="398">
        <f t="shared" si="1"/>
        <v>0</v>
      </c>
      <c r="J21" s="398">
        <f t="shared" ref="J21:S21" si="2">SUM(J22,J44,J53,J57)</f>
        <v>0</v>
      </c>
      <c r="K21" s="398">
        <f t="shared" si="2"/>
        <v>0</v>
      </c>
      <c r="L21" s="398">
        <f t="shared" si="2"/>
        <v>0</v>
      </c>
      <c r="M21" s="398">
        <f>SUM(M22,M44,M53,M57)</f>
        <v>0</v>
      </c>
      <c r="N21" s="398">
        <f t="shared" si="2"/>
        <v>0</v>
      </c>
      <c r="O21" s="398">
        <f t="shared" si="2"/>
        <v>0</v>
      </c>
      <c r="P21" s="398">
        <f t="shared" si="2"/>
        <v>0</v>
      </c>
      <c r="Q21" s="398">
        <f t="shared" si="2"/>
        <v>0</v>
      </c>
      <c r="R21" s="398">
        <f t="shared" si="2"/>
        <v>0</v>
      </c>
      <c r="S21" s="398">
        <f t="shared" si="2"/>
        <v>0</v>
      </c>
      <c r="T21" s="398">
        <f t="shared" ref="T21:T22" si="3">K21+M21+O21+Q21-J21-L21-N21-P21</f>
        <v>0</v>
      </c>
      <c r="U21" s="639">
        <f t="shared" ref="U21:U67" si="4">IF(ROUND(J21+L21+N21+P21,3)&gt;0,T21/ROUND(J21+L21+N21+P21,3),0)</f>
        <v>0</v>
      </c>
      <c r="V21" s="632" t="s">
        <v>1016</v>
      </c>
    </row>
    <row r="22" spans="1:22" ht="45.95" hidden="1" customHeight="1">
      <c r="A22" s="403" t="s">
        <v>185</v>
      </c>
      <c r="B22" s="1061" t="s">
        <v>968</v>
      </c>
      <c r="C22" s="1062"/>
      <c r="D22" s="398">
        <f>SUM(D23,D36,D40)</f>
        <v>0</v>
      </c>
      <c r="E22" s="398">
        <f>SUM(E23,E36,E40)</f>
        <v>0</v>
      </c>
      <c r="F22" s="398">
        <f>SUM(F23,F36,F40)</f>
        <v>0</v>
      </c>
      <c r="G22" s="398">
        <f>SUM(G23,G36,G40)</f>
        <v>0</v>
      </c>
      <c r="H22" s="398">
        <f t="shared" si="1"/>
        <v>0</v>
      </c>
      <c r="I22" s="398">
        <f t="shared" si="1"/>
        <v>0</v>
      </c>
      <c r="J22" s="398">
        <f t="shared" ref="J22:S22" si="5">SUM(J23,J36,J40)</f>
        <v>0</v>
      </c>
      <c r="K22" s="398">
        <f t="shared" si="5"/>
        <v>0</v>
      </c>
      <c r="L22" s="398">
        <f t="shared" si="5"/>
        <v>0</v>
      </c>
      <c r="M22" s="398">
        <f t="shared" si="5"/>
        <v>0</v>
      </c>
      <c r="N22" s="398">
        <f t="shared" si="5"/>
        <v>0</v>
      </c>
      <c r="O22" s="398">
        <f t="shared" si="5"/>
        <v>0</v>
      </c>
      <c r="P22" s="398">
        <f t="shared" si="5"/>
        <v>0</v>
      </c>
      <c r="Q22" s="398">
        <f t="shared" si="5"/>
        <v>0</v>
      </c>
      <c r="R22" s="398">
        <f t="shared" si="5"/>
        <v>0</v>
      </c>
      <c r="S22" s="398">
        <f t="shared" si="5"/>
        <v>0</v>
      </c>
      <c r="T22" s="398">
        <f t="shared" si="3"/>
        <v>0</v>
      </c>
      <c r="U22" s="639">
        <f t="shared" si="4"/>
        <v>0</v>
      </c>
      <c r="V22" s="632" t="s">
        <v>1016</v>
      </c>
    </row>
    <row r="23" spans="1:22" ht="45.95" hidden="1" customHeight="1">
      <c r="A23" s="403" t="s">
        <v>186</v>
      </c>
      <c r="B23" s="1061" t="s">
        <v>969</v>
      </c>
      <c r="C23" s="1062"/>
      <c r="D23" s="398">
        <f t="shared" ref="D23:T23" si="6">SUM(D24:D35)</f>
        <v>0</v>
      </c>
      <c r="E23" s="398">
        <f t="shared" si="6"/>
        <v>0</v>
      </c>
      <c r="F23" s="398">
        <f t="shared" si="6"/>
        <v>0</v>
      </c>
      <c r="G23" s="398">
        <f t="shared" si="6"/>
        <v>0</v>
      </c>
      <c r="H23" s="398">
        <f t="shared" si="6"/>
        <v>0</v>
      </c>
      <c r="I23" s="398">
        <f t="shared" si="6"/>
        <v>0</v>
      </c>
      <c r="J23" s="398">
        <f t="shared" si="6"/>
        <v>0</v>
      </c>
      <c r="K23" s="398">
        <f t="shared" si="6"/>
        <v>0</v>
      </c>
      <c r="L23" s="398">
        <f t="shared" si="6"/>
        <v>0</v>
      </c>
      <c r="M23" s="398">
        <f t="shared" si="6"/>
        <v>0</v>
      </c>
      <c r="N23" s="398">
        <f t="shared" si="6"/>
        <v>0</v>
      </c>
      <c r="O23" s="398">
        <f t="shared" si="6"/>
        <v>0</v>
      </c>
      <c r="P23" s="398">
        <f t="shared" si="6"/>
        <v>0</v>
      </c>
      <c r="Q23" s="398">
        <f t="shared" si="6"/>
        <v>0</v>
      </c>
      <c r="R23" s="398">
        <f t="shared" si="6"/>
        <v>0</v>
      </c>
      <c r="S23" s="398">
        <f t="shared" si="6"/>
        <v>0</v>
      </c>
      <c r="T23" s="398">
        <f t="shared" si="6"/>
        <v>0</v>
      </c>
      <c r="U23" s="639">
        <f>IF(ROUND(J23+L23+N23+P23,3)&gt;0,T23/ROUND(J23+L23+N23+P23,3),0)</f>
        <v>0</v>
      </c>
      <c r="V23" s="632" t="s">
        <v>1016</v>
      </c>
    </row>
    <row r="24" spans="1:22" ht="49.5" hidden="1" customHeight="1">
      <c r="A24" s="403" t="s">
        <v>186</v>
      </c>
      <c r="B24" s="576">
        <f>'10квФ'!B23</f>
        <v>0</v>
      </c>
      <c r="C24" s="397" t="s">
        <v>1231</v>
      </c>
      <c r="D24" s="398" t="s">
        <v>1016</v>
      </c>
      <c r="E24" s="398">
        <v>0</v>
      </c>
      <c r="F24" s="398">
        <v>0</v>
      </c>
      <c r="G24" s="398">
        <f t="shared" ref="G24:G34" si="7">P24</f>
        <v>0</v>
      </c>
      <c r="H24" s="398">
        <f t="shared" ref="H24:H34" si="8">J24+L24+N24+P24</f>
        <v>0</v>
      </c>
      <c r="I24" s="398">
        <f t="shared" ref="I24:I34" si="9">K24+M24+O24+Q24</f>
        <v>0</v>
      </c>
      <c r="J24" s="398">
        <v>0</v>
      </c>
      <c r="K24" s="398">
        <v>0</v>
      </c>
      <c r="L24" s="398">
        <v>0</v>
      </c>
      <c r="M24" s="398">
        <v>0</v>
      </c>
      <c r="N24" s="398">
        <v>0</v>
      </c>
      <c r="O24" s="398">
        <v>0</v>
      </c>
      <c r="P24" s="398">
        <v>0</v>
      </c>
      <c r="Q24" s="398">
        <v>0</v>
      </c>
      <c r="R24" s="398">
        <f t="shared" ref="R24:R34" si="10">F24</f>
        <v>0</v>
      </c>
      <c r="S24" s="398">
        <f t="shared" ref="S24:S34" si="11">G24-I24</f>
        <v>0</v>
      </c>
      <c r="T24" s="398">
        <f t="shared" ref="T24:T34" si="12">K24+M24+O24+Q24-J24-L24-N24-P24</f>
        <v>0</v>
      </c>
      <c r="U24" s="640">
        <f t="shared" ref="U24:U34" si="13">IF(ROUND(J24+L24+N24+P24,3)&gt;0,T24/ROUND(J24+L24+N24+P24,3),0)</f>
        <v>0</v>
      </c>
      <c r="V24" s="632" t="s">
        <v>1016</v>
      </c>
    </row>
    <row r="25" spans="1:22" ht="49.5" hidden="1" customHeight="1">
      <c r="A25" s="403" t="s">
        <v>186</v>
      </c>
      <c r="B25" s="576">
        <f>'10квФ'!B24</f>
        <v>0</v>
      </c>
      <c r="C25" s="397" t="s">
        <v>1231</v>
      </c>
      <c r="D25" s="398" t="s">
        <v>1016</v>
      </c>
      <c r="E25" s="398">
        <v>0</v>
      </c>
      <c r="F25" s="398">
        <v>0</v>
      </c>
      <c r="G25" s="398">
        <f t="shared" si="7"/>
        <v>0</v>
      </c>
      <c r="H25" s="398">
        <f t="shared" si="8"/>
        <v>0</v>
      </c>
      <c r="I25" s="398">
        <f t="shared" si="9"/>
        <v>0</v>
      </c>
      <c r="J25" s="398">
        <v>0</v>
      </c>
      <c r="K25" s="398">
        <v>0</v>
      </c>
      <c r="L25" s="398">
        <v>0</v>
      </c>
      <c r="M25" s="398">
        <v>0</v>
      </c>
      <c r="N25" s="398">
        <v>0</v>
      </c>
      <c r="O25" s="398">
        <v>0</v>
      </c>
      <c r="P25" s="398">
        <v>0</v>
      </c>
      <c r="Q25" s="398">
        <v>0</v>
      </c>
      <c r="R25" s="398">
        <f t="shared" si="10"/>
        <v>0</v>
      </c>
      <c r="S25" s="398">
        <f t="shared" si="11"/>
        <v>0</v>
      </c>
      <c r="T25" s="398">
        <f t="shared" si="12"/>
        <v>0</v>
      </c>
      <c r="U25" s="640">
        <f t="shared" si="13"/>
        <v>0</v>
      </c>
      <c r="V25" s="632" t="s">
        <v>1016</v>
      </c>
    </row>
    <row r="26" spans="1:22" ht="76.5" hidden="1" customHeight="1">
      <c r="A26" s="403" t="s">
        <v>186</v>
      </c>
      <c r="B26" s="600" t="s">
        <v>1068</v>
      </c>
      <c r="C26" s="397" t="s">
        <v>1016</v>
      </c>
      <c r="D26" s="398" t="s">
        <v>1016</v>
      </c>
      <c r="E26" s="398">
        <v>0</v>
      </c>
      <c r="F26" s="398">
        <v>0</v>
      </c>
      <c r="G26" s="398">
        <f t="shared" si="7"/>
        <v>0</v>
      </c>
      <c r="H26" s="398">
        <f t="shared" si="8"/>
        <v>0</v>
      </c>
      <c r="I26" s="398">
        <f t="shared" si="9"/>
        <v>0</v>
      </c>
      <c r="J26" s="398">
        <v>0</v>
      </c>
      <c r="K26" s="398">
        <v>0</v>
      </c>
      <c r="L26" s="398">
        <v>0</v>
      </c>
      <c r="M26" s="398">
        <v>0</v>
      </c>
      <c r="N26" s="398">
        <v>0</v>
      </c>
      <c r="O26" s="398">
        <v>0</v>
      </c>
      <c r="P26" s="398">
        <v>0</v>
      </c>
      <c r="Q26" s="398">
        <v>0</v>
      </c>
      <c r="R26" s="398">
        <f t="shared" si="10"/>
        <v>0</v>
      </c>
      <c r="S26" s="398">
        <f t="shared" si="11"/>
        <v>0</v>
      </c>
      <c r="T26" s="398">
        <f t="shared" si="12"/>
        <v>0</v>
      </c>
      <c r="U26" s="640">
        <f t="shared" si="13"/>
        <v>0</v>
      </c>
      <c r="V26" s="632" t="s">
        <v>1016</v>
      </c>
    </row>
    <row r="27" spans="1:22" ht="76.5" hidden="1" customHeight="1">
      <c r="A27" s="403" t="s">
        <v>186</v>
      </c>
      <c r="B27" s="600" t="s">
        <v>1068</v>
      </c>
      <c r="C27" s="397" t="s">
        <v>1016</v>
      </c>
      <c r="D27" s="398" t="s">
        <v>1016</v>
      </c>
      <c r="E27" s="398">
        <v>0</v>
      </c>
      <c r="F27" s="398">
        <v>0</v>
      </c>
      <c r="G27" s="398">
        <f t="shared" si="7"/>
        <v>0</v>
      </c>
      <c r="H27" s="398">
        <f t="shared" si="8"/>
        <v>0</v>
      </c>
      <c r="I27" s="398">
        <f t="shared" si="9"/>
        <v>0</v>
      </c>
      <c r="J27" s="398">
        <v>0</v>
      </c>
      <c r="K27" s="398">
        <v>0</v>
      </c>
      <c r="L27" s="398">
        <v>0</v>
      </c>
      <c r="M27" s="398">
        <v>0</v>
      </c>
      <c r="N27" s="398">
        <v>0</v>
      </c>
      <c r="O27" s="398">
        <v>0</v>
      </c>
      <c r="P27" s="398">
        <v>0</v>
      </c>
      <c r="Q27" s="398">
        <v>0</v>
      </c>
      <c r="R27" s="398">
        <f t="shared" si="10"/>
        <v>0</v>
      </c>
      <c r="S27" s="398">
        <f t="shared" si="11"/>
        <v>0</v>
      </c>
      <c r="T27" s="398">
        <f t="shared" si="12"/>
        <v>0</v>
      </c>
      <c r="U27" s="640">
        <f t="shared" si="13"/>
        <v>0</v>
      </c>
      <c r="V27" s="632" t="s">
        <v>1016</v>
      </c>
    </row>
    <row r="28" spans="1:22" ht="76.5" hidden="1" customHeight="1">
      <c r="A28" s="403" t="s">
        <v>186</v>
      </c>
      <c r="B28" s="600" t="s">
        <v>1068</v>
      </c>
      <c r="C28" s="397" t="s">
        <v>1016</v>
      </c>
      <c r="D28" s="398" t="s">
        <v>1016</v>
      </c>
      <c r="E28" s="398">
        <v>0</v>
      </c>
      <c r="F28" s="398">
        <v>0</v>
      </c>
      <c r="G28" s="398">
        <f t="shared" si="7"/>
        <v>0</v>
      </c>
      <c r="H28" s="398">
        <f t="shared" si="8"/>
        <v>0</v>
      </c>
      <c r="I28" s="398">
        <f t="shared" si="9"/>
        <v>0</v>
      </c>
      <c r="J28" s="398">
        <v>0</v>
      </c>
      <c r="K28" s="398">
        <v>0</v>
      </c>
      <c r="L28" s="398">
        <v>0</v>
      </c>
      <c r="M28" s="398">
        <v>0</v>
      </c>
      <c r="N28" s="398">
        <v>0</v>
      </c>
      <c r="O28" s="398">
        <v>0</v>
      </c>
      <c r="P28" s="398">
        <v>0</v>
      </c>
      <c r="Q28" s="398">
        <v>0</v>
      </c>
      <c r="R28" s="398">
        <f t="shared" si="10"/>
        <v>0</v>
      </c>
      <c r="S28" s="398">
        <f t="shared" si="11"/>
        <v>0</v>
      </c>
      <c r="T28" s="398">
        <f t="shared" si="12"/>
        <v>0</v>
      </c>
      <c r="U28" s="640">
        <f t="shared" si="13"/>
        <v>0</v>
      </c>
      <c r="V28" s="632" t="s">
        <v>1016</v>
      </c>
    </row>
    <row r="29" spans="1:22" ht="101.25" hidden="1" customHeight="1">
      <c r="A29" s="403" t="s">
        <v>186</v>
      </c>
      <c r="B29" s="600" t="s">
        <v>1068</v>
      </c>
      <c r="C29" s="397" t="s">
        <v>1016</v>
      </c>
      <c r="D29" s="398" t="s">
        <v>1016</v>
      </c>
      <c r="E29" s="398">
        <v>0</v>
      </c>
      <c r="F29" s="398">
        <v>0</v>
      </c>
      <c r="G29" s="398">
        <f t="shared" si="7"/>
        <v>0</v>
      </c>
      <c r="H29" s="398">
        <f t="shared" si="8"/>
        <v>0</v>
      </c>
      <c r="I29" s="398">
        <f t="shared" si="9"/>
        <v>0</v>
      </c>
      <c r="J29" s="398">
        <v>0</v>
      </c>
      <c r="K29" s="398">
        <v>0</v>
      </c>
      <c r="L29" s="398">
        <v>0</v>
      </c>
      <c r="M29" s="398">
        <v>0</v>
      </c>
      <c r="N29" s="398">
        <v>0</v>
      </c>
      <c r="O29" s="398">
        <v>0</v>
      </c>
      <c r="P29" s="398">
        <v>0</v>
      </c>
      <c r="Q29" s="398">
        <v>0</v>
      </c>
      <c r="R29" s="398">
        <f t="shared" si="10"/>
        <v>0</v>
      </c>
      <c r="S29" s="398">
        <f t="shared" si="11"/>
        <v>0</v>
      </c>
      <c r="T29" s="398">
        <f t="shared" si="12"/>
        <v>0</v>
      </c>
      <c r="U29" s="640">
        <f t="shared" si="13"/>
        <v>0</v>
      </c>
      <c r="V29" s="632" t="s">
        <v>1016</v>
      </c>
    </row>
    <row r="30" spans="1:22" ht="45.95" hidden="1" customHeight="1">
      <c r="A30" s="403" t="s">
        <v>186</v>
      </c>
      <c r="B30" s="600" t="s">
        <v>1068</v>
      </c>
      <c r="C30" s="397" t="s">
        <v>1016</v>
      </c>
      <c r="D30" s="398" t="s">
        <v>1016</v>
      </c>
      <c r="E30" s="398">
        <v>0</v>
      </c>
      <c r="F30" s="398">
        <v>0</v>
      </c>
      <c r="G30" s="398">
        <f t="shared" si="7"/>
        <v>0</v>
      </c>
      <c r="H30" s="398">
        <f t="shared" si="8"/>
        <v>0</v>
      </c>
      <c r="I30" s="398">
        <f t="shared" si="9"/>
        <v>0</v>
      </c>
      <c r="J30" s="398">
        <v>0</v>
      </c>
      <c r="K30" s="398">
        <v>0</v>
      </c>
      <c r="L30" s="398">
        <v>0</v>
      </c>
      <c r="M30" s="398">
        <v>0</v>
      </c>
      <c r="N30" s="398">
        <v>0</v>
      </c>
      <c r="O30" s="398">
        <v>0</v>
      </c>
      <c r="P30" s="398">
        <v>0</v>
      </c>
      <c r="Q30" s="398">
        <v>0</v>
      </c>
      <c r="R30" s="398">
        <f t="shared" si="10"/>
        <v>0</v>
      </c>
      <c r="S30" s="398">
        <f t="shared" si="11"/>
        <v>0</v>
      </c>
      <c r="T30" s="398">
        <f t="shared" si="12"/>
        <v>0</v>
      </c>
      <c r="U30" s="640">
        <f t="shared" si="13"/>
        <v>0</v>
      </c>
      <c r="V30" s="632" t="s">
        <v>1016</v>
      </c>
    </row>
    <row r="31" spans="1:22" ht="69.75" hidden="1" customHeight="1">
      <c r="A31" s="403" t="s">
        <v>186</v>
      </c>
      <c r="B31" s="600" t="s">
        <v>1068</v>
      </c>
      <c r="C31" s="397" t="s">
        <v>1016</v>
      </c>
      <c r="D31" s="398" t="s">
        <v>1016</v>
      </c>
      <c r="E31" s="398">
        <v>0</v>
      </c>
      <c r="F31" s="398">
        <v>0</v>
      </c>
      <c r="G31" s="398">
        <f t="shared" si="7"/>
        <v>0</v>
      </c>
      <c r="H31" s="398">
        <f t="shared" si="8"/>
        <v>0</v>
      </c>
      <c r="I31" s="398">
        <f t="shared" si="9"/>
        <v>0</v>
      </c>
      <c r="J31" s="398">
        <v>0</v>
      </c>
      <c r="K31" s="398">
        <v>0</v>
      </c>
      <c r="L31" s="398">
        <v>0</v>
      </c>
      <c r="M31" s="398">
        <v>0</v>
      </c>
      <c r="N31" s="398">
        <v>0</v>
      </c>
      <c r="O31" s="398">
        <v>0</v>
      </c>
      <c r="P31" s="398">
        <v>0</v>
      </c>
      <c r="Q31" s="398">
        <v>0</v>
      </c>
      <c r="R31" s="398">
        <f t="shared" si="10"/>
        <v>0</v>
      </c>
      <c r="S31" s="398">
        <f t="shared" si="11"/>
        <v>0</v>
      </c>
      <c r="T31" s="398">
        <f t="shared" si="12"/>
        <v>0</v>
      </c>
      <c r="U31" s="640">
        <f t="shared" si="13"/>
        <v>0</v>
      </c>
      <c r="V31" s="632" t="s">
        <v>1016</v>
      </c>
    </row>
    <row r="32" spans="1:22" ht="69.75" hidden="1" customHeight="1">
      <c r="A32" s="403" t="s">
        <v>186</v>
      </c>
      <c r="B32" s="600" t="s">
        <v>1068</v>
      </c>
      <c r="C32" s="397" t="s">
        <v>1016</v>
      </c>
      <c r="D32" s="398" t="s">
        <v>1016</v>
      </c>
      <c r="E32" s="398">
        <v>0</v>
      </c>
      <c r="F32" s="398">
        <v>0</v>
      </c>
      <c r="G32" s="398">
        <f t="shared" si="7"/>
        <v>0</v>
      </c>
      <c r="H32" s="398">
        <f t="shared" si="8"/>
        <v>0</v>
      </c>
      <c r="I32" s="398">
        <f t="shared" si="9"/>
        <v>0</v>
      </c>
      <c r="J32" s="398">
        <v>0</v>
      </c>
      <c r="K32" s="398">
        <v>0</v>
      </c>
      <c r="L32" s="398">
        <v>0</v>
      </c>
      <c r="M32" s="398">
        <v>0</v>
      </c>
      <c r="N32" s="398">
        <v>0</v>
      </c>
      <c r="O32" s="398">
        <v>0</v>
      </c>
      <c r="P32" s="398">
        <v>0</v>
      </c>
      <c r="Q32" s="398">
        <v>0</v>
      </c>
      <c r="R32" s="398">
        <f t="shared" si="10"/>
        <v>0</v>
      </c>
      <c r="S32" s="398">
        <f t="shared" si="11"/>
        <v>0</v>
      </c>
      <c r="T32" s="398">
        <f t="shared" si="12"/>
        <v>0</v>
      </c>
      <c r="U32" s="640">
        <f t="shared" si="13"/>
        <v>0</v>
      </c>
      <c r="V32" s="632" t="s">
        <v>1016</v>
      </c>
    </row>
    <row r="33" spans="1:22" ht="123.75" hidden="1" customHeight="1">
      <c r="A33" s="403" t="s">
        <v>186</v>
      </c>
      <c r="B33" s="600" t="s">
        <v>1068</v>
      </c>
      <c r="C33" s="397" t="s">
        <v>1016</v>
      </c>
      <c r="D33" s="398" t="s">
        <v>1016</v>
      </c>
      <c r="E33" s="398">
        <v>0</v>
      </c>
      <c r="F33" s="398">
        <v>0</v>
      </c>
      <c r="G33" s="398">
        <f t="shared" si="7"/>
        <v>0</v>
      </c>
      <c r="H33" s="398">
        <f t="shared" si="8"/>
        <v>0</v>
      </c>
      <c r="I33" s="398">
        <f t="shared" si="9"/>
        <v>0</v>
      </c>
      <c r="J33" s="398">
        <v>0</v>
      </c>
      <c r="K33" s="398">
        <v>0</v>
      </c>
      <c r="L33" s="398">
        <v>0</v>
      </c>
      <c r="M33" s="398">
        <v>0</v>
      </c>
      <c r="N33" s="398">
        <v>0</v>
      </c>
      <c r="O33" s="398">
        <v>0</v>
      </c>
      <c r="P33" s="398">
        <v>0</v>
      </c>
      <c r="Q33" s="398">
        <v>0</v>
      </c>
      <c r="R33" s="398">
        <f t="shared" si="10"/>
        <v>0</v>
      </c>
      <c r="S33" s="398">
        <f t="shared" si="11"/>
        <v>0</v>
      </c>
      <c r="T33" s="398">
        <f t="shared" si="12"/>
        <v>0</v>
      </c>
      <c r="U33" s="640">
        <f t="shared" si="13"/>
        <v>0</v>
      </c>
      <c r="V33" s="632" t="s">
        <v>1016</v>
      </c>
    </row>
    <row r="34" spans="1:22" ht="79.5" hidden="1" customHeight="1">
      <c r="A34" s="403" t="s">
        <v>186</v>
      </c>
      <c r="B34" s="600" t="s">
        <v>1068</v>
      </c>
      <c r="C34" s="397" t="s">
        <v>1016</v>
      </c>
      <c r="D34" s="398" t="s">
        <v>1016</v>
      </c>
      <c r="E34" s="398">
        <v>0</v>
      </c>
      <c r="F34" s="398">
        <v>0</v>
      </c>
      <c r="G34" s="398">
        <f t="shared" si="7"/>
        <v>0</v>
      </c>
      <c r="H34" s="398">
        <f t="shared" si="8"/>
        <v>0</v>
      </c>
      <c r="I34" s="398">
        <f t="shared" si="9"/>
        <v>0</v>
      </c>
      <c r="J34" s="398">
        <v>0</v>
      </c>
      <c r="K34" s="398">
        <v>0</v>
      </c>
      <c r="L34" s="398">
        <v>0</v>
      </c>
      <c r="M34" s="398">
        <v>0</v>
      </c>
      <c r="N34" s="398">
        <v>0</v>
      </c>
      <c r="O34" s="398">
        <v>0</v>
      </c>
      <c r="P34" s="398">
        <v>0</v>
      </c>
      <c r="Q34" s="398">
        <v>0</v>
      </c>
      <c r="R34" s="398">
        <f t="shared" si="10"/>
        <v>0</v>
      </c>
      <c r="S34" s="398">
        <f t="shared" si="11"/>
        <v>0</v>
      </c>
      <c r="T34" s="398">
        <f t="shared" si="12"/>
        <v>0</v>
      </c>
      <c r="U34" s="640">
        <f t="shared" si="13"/>
        <v>0</v>
      </c>
      <c r="V34" s="632" t="s">
        <v>1016</v>
      </c>
    </row>
    <row r="35" spans="1:22" ht="45.95" hidden="1" customHeight="1">
      <c r="A35" s="403" t="s">
        <v>186</v>
      </c>
      <c r="B35" s="600" t="s">
        <v>1068</v>
      </c>
      <c r="C35" s="397" t="s">
        <v>1016</v>
      </c>
      <c r="D35" s="398" t="s">
        <v>1016</v>
      </c>
      <c r="E35" s="398">
        <v>0</v>
      </c>
      <c r="F35" s="398">
        <v>0</v>
      </c>
      <c r="G35" s="398">
        <f t="shared" ref="G35" si="14">P35</f>
        <v>0</v>
      </c>
      <c r="H35" s="398">
        <f t="shared" ref="H35:I35" si="15">J35+L35+N35+P35</f>
        <v>0</v>
      </c>
      <c r="I35" s="398">
        <f t="shared" si="15"/>
        <v>0</v>
      </c>
      <c r="J35" s="398">
        <v>0</v>
      </c>
      <c r="K35" s="398">
        <v>0</v>
      </c>
      <c r="L35" s="398">
        <v>0</v>
      </c>
      <c r="M35" s="398">
        <v>0</v>
      </c>
      <c r="N35" s="398">
        <v>0</v>
      </c>
      <c r="O35" s="398">
        <v>0</v>
      </c>
      <c r="P35" s="398">
        <v>0</v>
      </c>
      <c r="Q35" s="398">
        <v>0</v>
      </c>
      <c r="R35" s="398">
        <f t="shared" ref="R35" si="16">F35</f>
        <v>0</v>
      </c>
      <c r="S35" s="398">
        <f t="shared" ref="S35" si="17">G35-I35</f>
        <v>0</v>
      </c>
      <c r="T35" s="398">
        <f t="shared" ref="T35" si="18">K35+M35+O35+Q35-J35-L35-N35-P35</f>
        <v>0</v>
      </c>
      <c r="U35" s="640">
        <f t="shared" ref="U35" si="19">IF(ROUND(J35+L35+N35+P35,3)&gt;0,T35/ROUND(J35+L35+N35+P35,3),0)</f>
        <v>0</v>
      </c>
      <c r="V35" s="632" t="s">
        <v>1016</v>
      </c>
    </row>
    <row r="36" spans="1:22" ht="45.95" hidden="1" customHeight="1">
      <c r="A36" s="403" t="s">
        <v>188</v>
      </c>
      <c r="B36" s="1061" t="s">
        <v>970</v>
      </c>
      <c r="C36" s="1062"/>
      <c r="D36" s="398">
        <f t="shared" ref="D36:T36" si="20">SUM(D37:D39)</f>
        <v>0</v>
      </c>
      <c r="E36" s="398">
        <f t="shared" si="20"/>
        <v>0</v>
      </c>
      <c r="F36" s="398">
        <f t="shared" si="20"/>
        <v>0</v>
      </c>
      <c r="G36" s="398">
        <f t="shared" si="20"/>
        <v>0</v>
      </c>
      <c r="H36" s="398">
        <f t="shared" si="20"/>
        <v>0</v>
      </c>
      <c r="I36" s="398">
        <f t="shared" si="20"/>
        <v>0</v>
      </c>
      <c r="J36" s="398">
        <f t="shared" si="20"/>
        <v>0</v>
      </c>
      <c r="K36" s="398">
        <f t="shared" si="20"/>
        <v>0</v>
      </c>
      <c r="L36" s="398">
        <f t="shared" si="20"/>
        <v>0</v>
      </c>
      <c r="M36" s="398">
        <f t="shared" si="20"/>
        <v>0</v>
      </c>
      <c r="N36" s="398">
        <f t="shared" si="20"/>
        <v>0</v>
      </c>
      <c r="O36" s="398">
        <f t="shared" si="20"/>
        <v>0</v>
      </c>
      <c r="P36" s="398">
        <f t="shared" si="20"/>
        <v>0</v>
      </c>
      <c r="Q36" s="398">
        <f t="shared" si="20"/>
        <v>0</v>
      </c>
      <c r="R36" s="398">
        <f t="shared" si="20"/>
        <v>0</v>
      </c>
      <c r="S36" s="398">
        <f t="shared" si="20"/>
        <v>0</v>
      </c>
      <c r="T36" s="398">
        <f t="shared" si="20"/>
        <v>0</v>
      </c>
      <c r="U36" s="639">
        <f>IF(ROUND(J36+L36+N36+P36,3)&gt;0,T36/ROUND(J36+L36+N36+P36,3),0)</f>
        <v>0</v>
      </c>
      <c r="V36" s="632" t="s">
        <v>1016</v>
      </c>
    </row>
    <row r="37" spans="1:22" ht="68.25" hidden="1" customHeight="1">
      <c r="A37" s="403" t="s">
        <v>188</v>
      </c>
      <c r="B37" s="576">
        <f>'10квФ'!B36</f>
        <v>0</v>
      </c>
      <c r="C37" s="397" t="s">
        <v>1231</v>
      </c>
      <c r="D37" s="398" t="s">
        <v>1016</v>
      </c>
      <c r="E37" s="398">
        <v>0</v>
      </c>
      <c r="F37" s="398">
        <v>0</v>
      </c>
      <c r="G37" s="398">
        <f t="shared" ref="G37:G38" si="21">P37</f>
        <v>0</v>
      </c>
      <c r="H37" s="398">
        <f t="shared" ref="H37:H38" si="22">J37+L37+N37+P37</f>
        <v>0</v>
      </c>
      <c r="I37" s="398">
        <f t="shared" ref="I37:I38" si="23">K37+M37+O37+Q37</f>
        <v>0</v>
      </c>
      <c r="J37" s="398">
        <v>0</v>
      </c>
      <c r="K37" s="398">
        <v>0</v>
      </c>
      <c r="L37" s="398">
        <v>0</v>
      </c>
      <c r="M37" s="398">
        <v>0</v>
      </c>
      <c r="N37" s="398">
        <v>0</v>
      </c>
      <c r="O37" s="398">
        <v>0</v>
      </c>
      <c r="P37" s="398">
        <v>0</v>
      </c>
      <c r="Q37" s="398">
        <v>0</v>
      </c>
      <c r="R37" s="398">
        <f t="shared" ref="R37:R38" si="24">F37</f>
        <v>0</v>
      </c>
      <c r="S37" s="398">
        <f t="shared" ref="S37:S38" si="25">G37-I37</f>
        <v>0</v>
      </c>
      <c r="T37" s="398">
        <f t="shared" ref="T37:T38" si="26">K37+M37+O37+Q37-J37-L37-N37-P37</f>
        <v>0</v>
      </c>
      <c r="U37" s="640">
        <f t="shared" ref="U37:U38" si="27">IF(ROUND(J37+L37+N37+P37,3)&gt;0,T37/ROUND(J37+L37+N37+P37,3),0)</f>
        <v>0</v>
      </c>
      <c r="V37" s="632" t="s">
        <v>1016</v>
      </c>
    </row>
    <row r="38" spans="1:22" ht="54.95" hidden="1" customHeight="1">
      <c r="A38" s="403" t="s">
        <v>188</v>
      </c>
      <c r="B38" s="600" t="s">
        <v>1068</v>
      </c>
      <c r="C38" s="397" t="s">
        <v>1016</v>
      </c>
      <c r="D38" s="398" t="s">
        <v>1016</v>
      </c>
      <c r="E38" s="398">
        <v>0</v>
      </c>
      <c r="F38" s="398">
        <v>0</v>
      </c>
      <c r="G38" s="398">
        <f t="shared" si="21"/>
        <v>0</v>
      </c>
      <c r="H38" s="398">
        <f t="shared" si="22"/>
        <v>0</v>
      </c>
      <c r="I38" s="398">
        <f t="shared" si="23"/>
        <v>0</v>
      </c>
      <c r="J38" s="398">
        <v>0</v>
      </c>
      <c r="K38" s="398">
        <v>0</v>
      </c>
      <c r="L38" s="398">
        <v>0</v>
      </c>
      <c r="M38" s="398">
        <v>0</v>
      </c>
      <c r="N38" s="398">
        <v>0</v>
      </c>
      <c r="O38" s="398">
        <v>0</v>
      </c>
      <c r="P38" s="398">
        <v>0</v>
      </c>
      <c r="Q38" s="398">
        <v>0</v>
      </c>
      <c r="R38" s="398">
        <f t="shared" si="24"/>
        <v>0</v>
      </c>
      <c r="S38" s="398">
        <f t="shared" si="25"/>
        <v>0</v>
      </c>
      <c r="T38" s="398">
        <f t="shared" si="26"/>
        <v>0</v>
      </c>
      <c r="U38" s="640">
        <f t="shared" si="27"/>
        <v>0</v>
      </c>
      <c r="V38" s="632" t="s">
        <v>1016</v>
      </c>
    </row>
    <row r="39" spans="1:22" ht="75" hidden="1" customHeight="1">
      <c r="A39" s="403" t="s">
        <v>188</v>
      </c>
      <c r="B39" s="600" t="s">
        <v>1068</v>
      </c>
      <c r="C39" s="397" t="s">
        <v>1016</v>
      </c>
      <c r="D39" s="398" t="s">
        <v>1016</v>
      </c>
      <c r="E39" s="398">
        <v>0</v>
      </c>
      <c r="F39" s="398">
        <v>0</v>
      </c>
      <c r="G39" s="398">
        <f>P39</f>
        <v>0</v>
      </c>
      <c r="H39" s="398">
        <f>J39+L39+N39+P39</f>
        <v>0</v>
      </c>
      <c r="I39" s="398">
        <f>K39+M39+O39+Q39</f>
        <v>0</v>
      </c>
      <c r="J39" s="398">
        <v>0</v>
      </c>
      <c r="K39" s="398">
        <v>0</v>
      </c>
      <c r="L39" s="398">
        <v>0</v>
      </c>
      <c r="M39" s="398">
        <v>0</v>
      </c>
      <c r="N39" s="398">
        <v>0</v>
      </c>
      <c r="O39" s="398">
        <v>0</v>
      </c>
      <c r="P39" s="398">
        <v>0</v>
      </c>
      <c r="Q39" s="398">
        <v>0</v>
      </c>
      <c r="R39" s="398">
        <f>F39</f>
        <v>0</v>
      </c>
      <c r="S39" s="398">
        <f>G39-I39</f>
        <v>0</v>
      </c>
      <c r="T39" s="398">
        <f t="shared" ref="T39" si="28">K39+M39+O39+Q39-J39-L39-N39-P39</f>
        <v>0</v>
      </c>
      <c r="U39" s="640">
        <f t="shared" ref="U39" si="29">IF(ROUND(J39+L39+N39+P39,3)&gt;0,T39/ROUND(J39+L39+N39+P39,3),0)</f>
        <v>0</v>
      </c>
      <c r="V39" s="632" t="s">
        <v>1016</v>
      </c>
    </row>
    <row r="40" spans="1:22" s="192" customFormat="1" ht="45.95" hidden="1" customHeight="1">
      <c r="A40" s="191" t="s">
        <v>190</v>
      </c>
      <c r="B40" s="1077" t="s">
        <v>971</v>
      </c>
      <c r="C40" s="1078"/>
      <c r="D40" s="778">
        <f t="shared" ref="D40:T40" si="30">SUM(D41:D43)</f>
        <v>0</v>
      </c>
      <c r="E40" s="778">
        <f t="shared" si="30"/>
        <v>0</v>
      </c>
      <c r="F40" s="778">
        <f t="shared" si="30"/>
        <v>0</v>
      </c>
      <c r="G40" s="778">
        <f t="shared" si="30"/>
        <v>0</v>
      </c>
      <c r="H40" s="778">
        <f t="shared" si="30"/>
        <v>0</v>
      </c>
      <c r="I40" s="778">
        <f t="shared" si="30"/>
        <v>0</v>
      </c>
      <c r="J40" s="778">
        <f t="shared" si="30"/>
        <v>0</v>
      </c>
      <c r="K40" s="778">
        <f t="shared" si="30"/>
        <v>0</v>
      </c>
      <c r="L40" s="778">
        <f t="shared" si="30"/>
        <v>0</v>
      </c>
      <c r="M40" s="778">
        <f t="shared" si="30"/>
        <v>0</v>
      </c>
      <c r="N40" s="778">
        <f t="shared" si="30"/>
        <v>0</v>
      </c>
      <c r="O40" s="778">
        <f t="shared" si="30"/>
        <v>0</v>
      </c>
      <c r="P40" s="778">
        <f t="shared" si="30"/>
        <v>0</v>
      </c>
      <c r="Q40" s="778">
        <f t="shared" si="30"/>
        <v>0</v>
      </c>
      <c r="R40" s="778">
        <f t="shared" si="30"/>
        <v>0</v>
      </c>
      <c r="S40" s="778">
        <f t="shared" si="30"/>
        <v>0</v>
      </c>
      <c r="T40" s="778">
        <f t="shared" si="30"/>
        <v>0</v>
      </c>
      <c r="U40" s="779">
        <f>IF(ROUND(J40+L40+N40+P40,3)&gt;0,T40/ROUND(J40+L40+N40+P40,3),0)</f>
        <v>0</v>
      </c>
      <c r="V40" s="780" t="s">
        <v>1016</v>
      </c>
    </row>
    <row r="41" spans="1:22" ht="92.25" hidden="1" customHeight="1">
      <c r="A41" s="403" t="s">
        <v>190</v>
      </c>
      <c r="B41" s="576">
        <f>'10квФ'!B40</f>
        <v>0</v>
      </c>
      <c r="C41" s="397" t="s">
        <v>1231</v>
      </c>
      <c r="D41" s="398" t="s">
        <v>1016</v>
      </c>
      <c r="E41" s="398">
        <v>0</v>
      </c>
      <c r="F41" s="398">
        <v>0</v>
      </c>
      <c r="G41" s="398">
        <f>P41</f>
        <v>0</v>
      </c>
      <c r="H41" s="398">
        <f>J41+L41+N41+P41</f>
        <v>0</v>
      </c>
      <c r="I41" s="398">
        <v>0</v>
      </c>
      <c r="J41" s="398">
        <v>0</v>
      </c>
      <c r="K41" s="398">
        <v>0</v>
      </c>
      <c r="L41" s="398">
        <v>0</v>
      </c>
      <c r="M41" s="398">
        <v>0</v>
      </c>
      <c r="N41" s="398">
        <v>0</v>
      </c>
      <c r="O41" s="398">
        <v>0</v>
      </c>
      <c r="P41" s="398">
        <v>0</v>
      </c>
      <c r="Q41" s="398">
        <v>0</v>
      </c>
      <c r="R41" s="398">
        <f>F41</f>
        <v>0</v>
      </c>
      <c r="S41" s="398">
        <f>G41-I41</f>
        <v>0</v>
      </c>
      <c r="T41" s="398">
        <f t="shared" ref="T41:T42" si="31">K41+M41+O41+Q41-J41-L41-N41-P41</f>
        <v>0</v>
      </c>
      <c r="U41" s="640">
        <f t="shared" ref="U41:U42" si="32">IF(ROUND(J41+L41+N41+P41,3)&gt;0,T41/ROUND(J41+L41+N41+P41,3),0)</f>
        <v>0</v>
      </c>
      <c r="V41" s="632" t="s">
        <v>1016</v>
      </c>
    </row>
    <row r="42" spans="1:22" ht="72" hidden="1" customHeight="1">
      <c r="A42" s="403" t="s">
        <v>190</v>
      </c>
      <c r="B42" s="576">
        <f>'10квФ'!B41</f>
        <v>0</v>
      </c>
      <c r="C42" s="397" t="s">
        <v>1231</v>
      </c>
      <c r="D42" s="398" t="s">
        <v>1016</v>
      </c>
      <c r="E42" s="398">
        <v>0</v>
      </c>
      <c r="F42" s="398">
        <v>0</v>
      </c>
      <c r="G42" s="398">
        <f t="shared" ref="G42" si="33">P42</f>
        <v>0</v>
      </c>
      <c r="H42" s="398">
        <f t="shared" ref="H42" si="34">J42+L42+N42+P42</f>
        <v>0</v>
      </c>
      <c r="I42" s="398">
        <f t="shared" ref="I42" si="35">K42+M42+O42+Q42</f>
        <v>0</v>
      </c>
      <c r="J42" s="398">
        <v>0</v>
      </c>
      <c r="K42" s="398">
        <v>0</v>
      </c>
      <c r="L42" s="398">
        <v>0</v>
      </c>
      <c r="M42" s="398">
        <v>0</v>
      </c>
      <c r="N42" s="398">
        <v>0</v>
      </c>
      <c r="O42" s="398">
        <v>0</v>
      </c>
      <c r="P42" s="398">
        <v>0</v>
      </c>
      <c r="Q42" s="398">
        <v>0</v>
      </c>
      <c r="R42" s="398">
        <f t="shared" ref="R42" si="36">F42</f>
        <v>0</v>
      </c>
      <c r="S42" s="398">
        <f t="shared" ref="S42" si="37">G42-I42</f>
        <v>0</v>
      </c>
      <c r="T42" s="398">
        <f t="shared" si="31"/>
        <v>0</v>
      </c>
      <c r="U42" s="640">
        <f t="shared" si="32"/>
        <v>0</v>
      </c>
      <c r="V42" s="632" t="s">
        <v>1016</v>
      </c>
    </row>
    <row r="43" spans="1:22" ht="72" hidden="1" customHeight="1">
      <c r="A43" s="403" t="s">
        <v>190</v>
      </c>
      <c r="B43" s="576">
        <f>'10квФ'!B42</f>
        <v>0</v>
      </c>
      <c r="C43" s="397" t="s">
        <v>1231</v>
      </c>
      <c r="D43" s="398" t="s">
        <v>1016</v>
      </c>
      <c r="E43" s="398">
        <v>0</v>
      </c>
      <c r="F43" s="398">
        <v>0</v>
      </c>
      <c r="G43" s="398">
        <f>P43</f>
        <v>0</v>
      </c>
      <c r="H43" s="398">
        <f t="shared" ref="H43" si="38">J43+L43+N43+P43</f>
        <v>0</v>
      </c>
      <c r="I43" s="398">
        <f t="shared" ref="I43" si="39">K43+M43+O43+Q43</f>
        <v>0</v>
      </c>
      <c r="J43" s="398">
        <v>0</v>
      </c>
      <c r="K43" s="398">
        <v>0</v>
      </c>
      <c r="L43" s="398">
        <v>0</v>
      </c>
      <c r="M43" s="398">
        <v>0</v>
      </c>
      <c r="N43" s="398">
        <v>0</v>
      </c>
      <c r="O43" s="398">
        <v>0</v>
      </c>
      <c r="P43" s="398">
        <v>0</v>
      </c>
      <c r="Q43" s="398">
        <v>0</v>
      </c>
      <c r="R43" s="398">
        <f>F43</f>
        <v>0</v>
      </c>
      <c r="S43" s="398">
        <f>G43-I43</f>
        <v>0</v>
      </c>
      <c r="T43" s="398">
        <f t="shared" ref="T43" si="40">K43+M43+O43+Q43-J43-L43-N43-P43</f>
        <v>0</v>
      </c>
      <c r="U43" s="640">
        <f t="shared" ref="U43" si="41">IF(ROUND(J43+L43+N43+P43,3)&gt;0,T43/ROUND(J43+L43+N43+P43,3),0)</f>
        <v>0</v>
      </c>
      <c r="V43" s="632" t="s">
        <v>1016</v>
      </c>
    </row>
    <row r="44" spans="1:22" ht="45.95" hidden="1" customHeight="1">
      <c r="A44" s="403" t="s">
        <v>198</v>
      </c>
      <c r="B44" s="1061" t="s">
        <v>972</v>
      </c>
      <c r="C44" s="1062"/>
      <c r="D44" s="398">
        <f>SUM(D45,D49)</f>
        <v>0</v>
      </c>
      <c r="E44" s="398">
        <f>SUM(E45,E49)</f>
        <v>0</v>
      </c>
      <c r="F44" s="398">
        <f>SUM(F45,F49)</f>
        <v>0</v>
      </c>
      <c r="G44" s="398">
        <f>SUM(G45,G49)</f>
        <v>0</v>
      </c>
      <c r="H44" s="398">
        <f t="shared" ref="H44:I82" si="42">J44+L44+N44+P44</f>
        <v>0</v>
      </c>
      <c r="I44" s="398">
        <f t="shared" si="42"/>
        <v>0</v>
      </c>
      <c r="J44" s="398">
        <f t="shared" ref="J44:S44" si="43">SUM(J45,J49)</f>
        <v>0</v>
      </c>
      <c r="K44" s="398">
        <f t="shared" si="43"/>
        <v>0</v>
      </c>
      <c r="L44" s="398">
        <f t="shared" si="43"/>
        <v>0</v>
      </c>
      <c r="M44" s="398">
        <f t="shared" si="43"/>
        <v>0</v>
      </c>
      <c r="N44" s="398">
        <f t="shared" si="43"/>
        <v>0</v>
      </c>
      <c r="O44" s="398">
        <f t="shared" si="43"/>
        <v>0</v>
      </c>
      <c r="P44" s="398">
        <f t="shared" si="43"/>
        <v>0</v>
      </c>
      <c r="Q44" s="398">
        <f t="shared" si="43"/>
        <v>0</v>
      </c>
      <c r="R44" s="398">
        <f t="shared" si="43"/>
        <v>0</v>
      </c>
      <c r="S44" s="398">
        <f t="shared" si="43"/>
        <v>0</v>
      </c>
      <c r="T44" s="398">
        <f t="shared" ref="T44:T82" si="44">K44+M44+O44+Q44-J44-L44-N44-P44</f>
        <v>0</v>
      </c>
      <c r="U44" s="639">
        <f t="shared" si="4"/>
        <v>0</v>
      </c>
      <c r="V44" s="632" t="s">
        <v>1016</v>
      </c>
    </row>
    <row r="45" spans="1:22" ht="45.95" hidden="1" customHeight="1">
      <c r="A45" s="403" t="s">
        <v>831</v>
      </c>
      <c r="B45" s="1061" t="s">
        <v>973</v>
      </c>
      <c r="C45" s="1062"/>
      <c r="D45" s="398">
        <f t="shared" ref="D45:T45" si="45">SUM(D46:D48)</f>
        <v>0</v>
      </c>
      <c r="E45" s="398">
        <f t="shared" si="45"/>
        <v>0</v>
      </c>
      <c r="F45" s="398">
        <f t="shared" si="45"/>
        <v>0</v>
      </c>
      <c r="G45" s="398">
        <f t="shared" si="45"/>
        <v>0</v>
      </c>
      <c r="H45" s="398">
        <f t="shared" si="45"/>
        <v>0</v>
      </c>
      <c r="I45" s="398">
        <f t="shared" si="45"/>
        <v>0</v>
      </c>
      <c r="J45" s="398">
        <f t="shared" si="45"/>
        <v>0</v>
      </c>
      <c r="K45" s="398">
        <f t="shared" si="45"/>
        <v>0</v>
      </c>
      <c r="L45" s="398">
        <f t="shared" si="45"/>
        <v>0</v>
      </c>
      <c r="M45" s="398">
        <f t="shared" si="45"/>
        <v>0</v>
      </c>
      <c r="N45" s="398">
        <f t="shared" si="45"/>
        <v>0</v>
      </c>
      <c r="O45" s="398">
        <f t="shared" si="45"/>
        <v>0</v>
      </c>
      <c r="P45" s="398">
        <f t="shared" si="45"/>
        <v>0</v>
      </c>
      <c r="Q45" s="398">
        <f t="shared" si="45"/>
        <v>0</v>
      </c>
      <c r="R45" s="398">
        <f t="shared" si="45"/>
        <v>0</v>
      </c>
      <c r="S45" s="398">
        <f t="shared" si="45"/>
        <v>0</v>
      </c>
      <c r="T45" s="398">
        <f t="shared" si="45"/>
        <v>0</v>
      </c>
      <c r="U45" s="639">
        <f>IF(ROUND(J45+L45+N45+P45,3)&gt;0,T45/ROUND(J45+L45+N45+P45,3),0)</f>
        <v>0</v>
      </c>
      <c r="V45" s="632" t="s">
        <v>1016</v>
      </c>
    </row>
    <row r="46" spans="1:22" ht="45.95" hidden="1" customHeight="1">
      <c r="A46" s="403" t="s">
        <v>831</v>
      </c>
      <c r="B46" s="600" t="s">
        <v>1068</v>
      </c>
      <c r="C46" s="397" t="s">
        <v>1016</v>
      </c>
      <c r="D46" s="398" t="s">
        <v>1016</v>
      </c>
      <c r="E46" s="398">
        <v>0</v>
      </c>
      <c r="F46" s="398">
        <v>0</v>
      </c>
      <c r="G46" s="398">
        <f>P46</f>
        <v>0</v>
      </c>
      <c r="H46" s="398">
        <f>J46+L46+N46+P46</f>
        <v>0</v>
      </c>
      <c r="I46" s="398">
        <f>K46+M46+O46+Q46</f>
        <v>0</v>
      </c>
      <c r="J46" s="398">
        <v>0</v>
      </c>
      <c r="K46" s="398">
        <v>0</v>
      </c>
      <c r="L46" s="398">
        <v>0</v>
      </c>
      <c r="M46" s="398">
        <v>0</v>
      </c>
      <c r="N46" s="398">
        <v>0</v>
      </c>
      <c r="O46" s="398">
        <v>0</v>
      </c>
      <c r="P46" s="398">
        <v>0</v>
      </c>
      <c r="Q46" s="398">
        <v>0</v>
      </c>
      <c r="R46" s="398">
        <f>F46</f>
        <v>0</v>
      </c>
      <c r="S46" s="398">
        <f>G46-I46</f>
        <v>0</v>
      </c>
      <c r="T46" s="398">
        <f t="shared" ref="T46:T48" si="46">K46+M46+O46+Q46-J46-L46-N46-P46</f>
        <v>0</v>
      </c>
      <c r="U46" s="640">
        <f t="shared" ref="U46:U48" si="47">IF(ROUND(J46+L46+N46+P46,3)&gt;0,T46/ROUND(J46+L46+N46+P46,3),0)</f>
        <v>0</v>
      </c>
      <c r="V46" s="632" t="s">
        <v>1016</v>
      </c>
    </row>
    <row r="47" spans="1:22" ht="45.95" hidden="1" customHeight="1">
      <c r="A47" s="403" t="s">
        <v>831</v>
      </c>
      <c r="B47" s="600" t="s">
        <v>1068</v>
      </c>
      <c r="C47" s="397" t="s">
        <v>1016</v>
      </c>
      <c r="D47" s="398" t="s">
        <v>1016</v>
      </c>
      <c r="E47" s="398">
        <v>0</v>
      </c>
      <c r="F47" s="398">
        <v>0</v>
      </c>
      <c r="G47" s="398">
        <f>P47</f>
        <v>0</v>
      </c>
      <c r="H47" s="398">
        <f t="shared" ref="H47:H48" si="48">J47+L47+N47+P47</f>
        <v>0</v>
      </c>
      <c r="I47" s="398">
        <f>K47+M47+O47+Q47</f>
        <v>0</v>
      </c>
      <c r="J47" s="398">
        <v>0</v>
      </c>
      <c r="K47" s="398">
        <v>0</v>
      </c>
      <c r="L47" s="398">
        <v>0</v>
      </c>
      <c r="M47" s="398">
        <v>0</v>
      </c>
      <c r="N47" s="398">
        <v>0</v>
      </c>
      <c r="O47" s="398">
        <v>0</v>
      </c>
      <c r="P47" s="398">
        <v>0</v>
      </c>
      <c r="Q47" s="398">
        <v>0</v>
      </c>
      <c r="R47" s="398">
        <f>F47</f>
        <v>0</v>
      </c>
      <c r="S47" s="398">
        <f>G47-I47</f>
        <v>0</v>
      </c>
      <c r="T47" s="398">
        <f t="shared" si="46"/>
        <v>0</v>
      </c>
      <c r="U47" s="640">
        <f t="shared" si="47"/>
        <v>0</v>
      </c>
      <c r="V47" s="632" t="s">
        <v>1016</v>
      </c>
    </row>
    <row r="48" spans="1:22" ht="45.95" hidden="1" customHeight="1">
      <c r="A48" s="403" t="s">
        <v>831</v>
      </c>
      <c r="B48" s="600" t="s">
        <v>1068</v>
      </c>
      <c r="C48" s="397" t="s">
        <v>1016</v>
      </c>
      <c r="D48" s="398" t="s">
        <v>1016</v>
      </c>
      <c r="E48" s="398">
        <v>0</v>
      </c>
      <c r="F48" s="398">
        <v>0</v>
      </c>
      <c r="G48" s="398">
        <f>P48</f>
        <v>0</v>
      </c>
      <c r="H48" s="398">
        <f t="shared" si="48"/>
        <v>0</v>
      </c>
      <c r="I48" s="398">
        <f t="shared" ref="I48" si="49">K48+M48+O48+Q48</f>
        <v>0</v>
      </c>
      <c r="J48" s="398">
        <v>0</v>
      </c>
      <c r="K48" s="398">
        <v>0</v>
      </c>
      <c r="L48" s="398">
        <v>0</v>
      </c>
      <c r="M48" s="398">
        <v>0</v>
      </c>
      <c r="N48" s="398">
        <v>0</v>
      </c>
      <c r="O48" s="398">
        <v>0</v>
      </c>
      <c r="P48" s="398">
        <v>0</v>
      </c>
      <c r="Q48" s="398">
        <v>0</v>
      </c>
      <c r="R48" s="398">
        <f>F48</f>
        <v>0</v>
      </c>
      <c r="S48" s="398">
        <f>G48-I48</f>
        <v>0</v>
      </c>
      <c r="T48" s="398">
        <f t="shared" si="46"/>
        <v>0</v>
      </c>
      <c r="U48" s="640">
        <f t="shared" si="47"/>
        <v>0</v>
      </c>
      <c r="V48" s="632" t="s">
        <v>1016</v>
      </c>
    </row>
    <row r="49" spans="1:22" ht="45.95" hidden="1" customHeight="1">
      <c r="A49" s="403" t="s">
        <v>832</v>
      </c>
      <c r="B49" s="1061" t="s">
        <v>974</v>
      </c>
      <c r="C49" s="1062"/>
      <c r="D49" s="398">
        <f t="shared" ref="D49:T49" si="50">SUM(D50:D52)</f>
        <v>0</v>
      </c>
      <c r="E49" s="398">
        <f t="shared" si="50"/>
        <v>0</v>
      </c>
      <c r="F49" s="398">
        <f t="shared" si="50"/>
        <v>0</v>
      </c>
      <c r="G49" s="398">
        <f t="shared" si="50"/>
        <v>0</v>
      </c>
      <c r="H49" s="398">
        <f t="shared" si="50"/>
        <v>0</v>
      </c>
      <c r="I49" s="398">
        <f t="shared" si="50"/>
        <v>0</v>
      </c>
      <c r="J49" s="398">
        <f t="shared" si="50"/>
        <v>0</v>
      </c>
      <c r="K49" s="398">
        <f t="shared" si="50"/>
        <v>0</v>
      </c>
      <c r="L49" s="398">
        <f t="shared" si="50"/>
        <v>0</v>
      </c>
      <c r="M49" s="398">
        <f t="shared" si="50"/>
        <v>0</v>
      </c>
      <c r="N49" s="398">
        <f t="shared" si="50"/>
        <v>0</v>
      </c>
      <c r="O49" s="398">
        <f t="shared" si="50"/>
        <v>0</v>
      </c>
      <c r="P49" s="398">
        <f t="shared" si="50"/>
        <v>0</v>
      </c>
      <c r="Q49" s="398">
        <f t="shared" si="50"/>
        <v>0</v>
      </c>
      <c r="R49" s="398">
        <f t="shared" si="50"/>
        <v>0</v>
      </c>
      <c r="S49" s="398">
        <f t="shared" si="50"/>
        <v>0</v>
      </c>
      <c r="T49" s="398">
        <f t="shared" si="50"/>
        <v>0</v>
      </c>
      <c r="U49" s="639">
        <f>IF(ROUND(J49+L49+N49+P49,3)&gt;0,T49/ROUND(J49+L49+N49+P49,3),0)</f>
        <v>0</v>
      </c>
      <c r="V49" s="632" t="s">
        <v>1016</v>
      </c>
    </row>
    <row r="50" spans="1:22" ht="45.95" hidden="1" customHeight="1">
      <c r="A50" s="403" t="s">
        <v>832</v>
      </c>
      <c r="B50" s="600" t="s">
        <v>1068</v>
      </c>
      <c r="C50" s="397" t="s">
        <v>1016</v>
      </c>
      <c r="D50" s="398" t="s">
        <v>1016</v>
      </c>
      <c r="E50" s="398">
        <v>0</v>
      </c>
      <c r="F50" s="398">
        <v>0</v>
      </c>
      <c r="G50" s="398">
        <f>P50</f>
        <v>0</v>
      </c>
      <c r="H50" s="398">
        <f>J50+L50+N50+P50</f>
        <v>0</v>
      </c>
      <c r="I50" s="398">
        <f>K50+M50+O50+Q50</f>
        <v>0</v>
      </c>
      <c r="J50" s="398">
        <v>0</v>
      </c>
      <c r="K50" s="398">
        <v>0</v>
      </c>
      <c r="L50" s="398">
        <v>0</v>
      </c>
      <c r="M50" s="398">
        <v>0</v>
      </c>
      <c r="N50" s="398">
        <v>0</v>
      </c>
      <c r="O50" s="398">
        <v>0</v>
      </c>
      <c r="P50" s="398">
        <v>0</v>
      </c>
      <c r="Q50" s="398">
        <v>0</v>
      </c>
      <c r="R50" s="398">
        <f>F50</f>
        <v>0</v>
      </c>
      <c r="S50" s="398">
        <f>G50-I50</f>
        <v>0</v>
      </c>
      <c r="T50" s="398">
        <f t="shared" ref="T50:T52" si="51">K50+M50+O50+Q50-J50-L50-N50-P50</f>
        <v>0</v>
      </c>
      <c r="U50" s="640">
        <f t="shared" ref="U50:U52" si="52">IF(ROUND(J50+L50+N50+P50,3)&gt;0,T50/ROUND(J50+L50+N50+P50,3),0)</f>
        <v>0</v>
      </c>
      <c r="V50" s="632" t="s">
        <v>1016</v>
      </c>
    </row>
    <row r="51" spans="1:22" ht="45.95" hidden="1" customHeight="1">
      <c r="A51" s="403" t="s">
        <v>832</v>
      </c>
      <c r="B51" s="600" t="s">
        <v>1068</v>
      </c>
      <c r="C51" s="397" t="s">
        <v>1016</v>
      </c>
      <c r="D51" s="398" t="s">
        <v>1016</v>
      </c>
      <c r="E51" s="398">
        <v>0</v>
      </c>
      <c r="F51" s="398">
        <v>0</v>
      </c>
      <c r="G51" s="398">
        <f>P51</f>
        <v>0</v>
      </c>
      <c r="H51" s="398">
        <f t="shared" ref="H51:H52" si="53">J51+L51+N51+P51</f>
        <v>0</v>
      </c>
      <c r="I51" s="398">
        <f>K51+M51+O51+Q51</f>
        <v>0</v>
      </c>
      <c r="J51" s="398">
        <v>0</v>
      </c>
      <c r="K51" s="398">
        <v>0</v>
      </c>
      <c r="L51" s="398">
        <v>0</v>
      </c>
      <c r="M51" s="398">
        <v>0</v>
      </c>
      <c r="N51" s="398">
        <v>0</v>
      </c>
      <c r="O51" s="398">
        <v>0</v>
      </c>
      <c r="P51" s="398">
        <v>0</v>
      </c>
      <c r="Q51" s="398">
        <v>0</v>
      </c>
      <c r="R51" s="398">
        <f>F51</f>
        <v>0</v>
      </c>
      <c r="S51" s="398">
        <f>G51-I51</f>
        <v>0</v>
      </c>
      <c r="T51" s="398">
        <f t="shared" si="51"/>
        <v>0</v>
      </c>
      <c r="U51" s="640">
        <f t="shared" si="52"/>
        <v>0</v>
      </c>
      <c r="V51" s="632" t="s">
        <v>1016</v>
      </c>
    </row>
    <row r="52" spans="1:22" ht="45.95" hidden="1" customHeight="1">
      <c r="A52" s="403" t="s">
        <v>832</v>
      </c>
      <c r="B52" s="600" t="s">
        <v>1068</v>
      </c>
      <c r="C52" s="397" t="s">
        <v>1016</v>
      </c>
      <c r="D52" s="398" t="s">
        <v>1016</v>
      </c>
      <c r="E52" s="398">
        <v>0</v>
      </c>
      <c r="F52" s="398">
        <v>0</v>
      </c>
      <c r="G52" s="398">
        <f>P52</f>
        <v>0</v>
      </c>
      <c r="H52" s="398">
        <f t="shared" si="53"/>
        <v>0</v>
      </c>
      <c r="I52" s="398">
        <f t="shared" ref="I52" si="54">K52+M52+O52+Q52</f>
        <v>0</v>
      </c>
      <c r="J52" s="398">
        <v>0</v>
      </c>
      <c r="K52" s="398">
        <v>0</v>
      </c>
      <c r="L52" s="398">
        <v>0</v>
      </c>
      <c r="M52" s="398">
        <v>0</v>
      </c>
      <c r="N52" s="398">
        <v>0</v>
      </c>
      <c r="O52" s="398">
        <v>0</v>
      </c>
      <c r="P52" s="398">
        <v>0</v>
      </c>
      <c r="Q52" s="398">
        <v>0</v>
      </c>
      <c r="R52" s="398">
        <f>F52</f>
        <v>0</v>
      </c>
      <c r="S52" s="398">
        <f>G52-I52</f>
        <v>0</v>
      </c>
      <c r="T52" s="398">
        <f t="shared" si="51"/>
        <v>0</v>
      </c>
      <c r="U52" s="640">
        <f t="shared" si="52"/>
        <v>0</v>
      </c>
      <c r="V52" s="632" t="s">
        <v>1016</v>
      </c>
    </row>
    <row r="53" spans="1:22" ht="45.95" hidden="1" customHeight="1">
      <c r="A53" s="403" t="s">
        <v>199</v>
      </c>
      <c r="B53" s="1061" t="s">
        <v>976</v>
      </c>
      <c r="C53" s="1062"/>
      <c r="D53" s="398">
        <f t="shared" ref="D53:T53" si="55">SUM(D54:D56)</f>
        <v>0</v>
      </c>
      <c r="E53" s="398">
        <f t="shared" si="55"/>
        <v>0</v>
      </c>
      <c r="F53" s="398">
        <f t="shared" si="55"/>
        <v>0</v>
      </c>
      <c r="G53" s="398">
        <f t="shared" si="55"/>
        <v>0</v>
      </c>
      <c r="H53" s="398">
        <f t="shared" si="55"/>
        <v>0</v>
      </c>
      <c r="I53" s="398">
        <f t="shared" si="55"/>
        <v>0</v>
      </c>
      <c r="J53" s="398">
        <f t="shared" si="55"/>
        <v>0</v>
      </c>
      <c r="K53" s="398">
        <f t="shared" si="55"/>
        <v>0</v>
      </c>
      <c r="L53" s="398">
        <f t="shared" si="55"/>
        <v>0</v>
      </c>
      <c r="M53" s="398">
        <f t="shared" si="55"/>
        <v>0</v>
      </c>
      <c r="N53" s="398">
        <f t="shared" si="55"/>
        <v>0</v>
      </c>
      <c r="O53" s="398">
        <f t="shared" si="55"/>
        <v>0</v>
      </c>
      <c r="P53" s="398">
        <f t="shared" si="55"/>
        <v>0</v>
      </c>
      <c r="Q53" s="398">
        <f t="shared" si="55"/>
        <v>0</v>
      </c>
      <c r="R53" s="398">
        <f t="shared" si="55"/>
        <v>0</v>
      </c>
      <c r="S53" s="398">
        <f t="shared" si="55"/>
        <v>0</v>
      </c>
      <c r="T53" s="398">
        <f t="shared" si="55"/>
        <v>0</v>
      </c>
      <c r="U53" s="639">
        <f>IF(ROUND(J53+L53+N53+P53,3)&gt;0,T53/ROUND(J53+L53+N53+P53,3),0)</f>
        <v>0</v>
      </c>
      <c r="V53" s="632" t="s">
        <v>1016</v>
      </c>
    </row>
    <row r="54" spans="1:22" ht="45.95" hidden="1" customHeight="1">
      <c r="A54" s="403" t="s">
        <v>199</v>
      </c>
      <c r="B54" s="600" t="s">
        <v>1068</v>
      </c>
      <c r="C54" s="397" t="s">
        <v>1016</v>
      </c>
      <c r="D54" s="398" t="s">
        <v>1016</v>
      </c>
      <c r="E54" s="398">
        <v>0</v>
      </c>
      <c r="F54" s="398">
        <v>0</v>
      </c>
      <c r="G54" s="398">
        <f>P54</f>
        <v>0</v>
      </c>
      <c r="H54" s="398">
        <f>J54+L54+N54+P54</f>
        <v>0</v>
      </c>
      <c r="I54" s="398">
        <f>K54+M54+O54+Q54</f>
        <v>0</v>
      </c>
      <c r="J54" s="398">
        <v>0</v>
      </c>
      <c r="K54" s="398">
        <v>0</v>
      </c>
      <c r="L54" s="398">
        <v>0</v>
      </c>
      <c r="M54" s="398">
        <v>0</v>
      </c>
      <c r="N54" s="398">
        <v>0</v>
      </c>
      <c r="O54" s="398">
        <v>0</v>
      </c>
      <c r="P54" s="398">
        <v>0</v>
      </c>
      <c r="Q54" s="398">
        <v>0</v>
      </c>
      <c r="R54" s="398">
        <f>F54</f>
        <v>0</v>
      </c>
      <c r="S54" s="398">
        <f>G54-I54</f>
        <v>0</v>
      </c>
      <c r="T54" s="398">
        <f t="shared" ref="T54:T56" si="56">K54+M54+O54+Q54-J54-L54-N54-P54</f>
        <v>0</v>
      </c>
      <c r="U54" s="640">
        <f t="shared" ref="U54:U56" si="57">IF(ROUND(J54+L54+N54+P54,3)&gt;0,T54/ROUND(J54+L54+N54+P54,3),0)</f>
        <v>0</v>
      </c>
      <c r="V54" s="632" t="s">
        <v>1016</v>
      </c>
    </row>
    <row r="55" spans="1:22" ht="45.95" hidden="1" customHeight="1">
      <c r="A55" s="403" t="s">
        <v>199</v>
      </c>
      <c r="B55" s="600" t="s">
        <v>1068</v>
      </c>
      <c r="C55" s="397" t="s">
        <v>1016</v>
      </c>
      <c r="D55" s="398" t="s">
        <v>1016</v>
      </c>
      <c r="E55" s="398">
        <v>0</v>
      </c>
      <c r="F55" s="398">
        <v>0</v>
      </c>
      <c r="G55" s="398">
        <f>P55</f>
        <v>0</v>
      </c>
      <c r="H55" s="398">
        <f t="shared" ref="H55:H56" si="58">J55+L55+N55+P55</f>
        <v>0</v>
      </c>
      <c r="I55" s="398">
        <f>K55+M55+O55+Q55</f>
        <v>0</v>
      </c>
      <c r="J55" s="398">
        <v>0</v>
      </c>
      <c r="K55" s="398">
        <v>0</v>
      </c>
      <c r="L55" s="398">
        <v>0</v>
      </c>
      <c r="M55" s="398">
        <v>0</v>
      </c>
      <c r="N55" s="398">
        <v>0</v>
      </c>
      <c r="O55" s="398">
        <v>0</v>
      </c>
      <c r="P55" s="398">
        <v>0</v>
      </c>
      <c r="Q55" s="398">
        <v>0</v>
      </c>
      <c r="R55" s="398">
        <f>F55</f>
        <v>0</v>
      </c>
      <c r="S55" s="398">
        <f>G55-I55</f>
        <v>0</v>
      </c>
      <c r="T55" s="398">
        <f t="shared" si="56"/>
        <v>0</v>
      </c>
      <c r="U55" s="640">
        <f t="shared" si="57"/>
        <v>0</v>
      </c>
      <c r="V55" s="632" t="s">
        <v>1016</v>
      </c>
    </row>
    <row r="56" spans="1:22" ht="45.95" hidden="1" customHeight="1">
      <c r="A56" s="403" t="s">
        <v>199</v>
      </c>
      <c r="B56" s="600" t="s">
        <v>1068</v>
      </c>
      <c r="C56" s="397" t="s">
        <v>1016</v>
      </c>
      <c r="D56" s="398" t="s">
        <v>1016</v>
      </c>
      <c r="E56" s="398">
        <v>0</v>
      </c>
      <c r="F56" s="398">
        <v>0</v>
      </c>
      <c r="G56" s="398">
        <f>P56</f>
        <v>0</v>
      </c>
      <c r="H56" s="398">
        <f t="shared" si="58"/>
        <v>0</v>
      </c>
      <c r="I56" s="398">
        <f t="shared" ref="I56" si="59">K56+M56+O56+Q56</f>
        <v>0</v>
      </c>
      <c r="J56" s="398">
        <v>0</v>
      </c>
      <c r="K56" s="398">
        <v>0</v>
      </c>
      <c r="L56" s="398">
        <v>0</v>
      </c>
      <c r="M56" s="398">
        <v>0</v>
      </c>
      <c r="N56" s="398">
        <v>0</v>
      </c>
      <c r="O56" s="398">
        <v>0</v>
      </c>
      <c r="P56" s="398">
        <v>0</v>
      </c>
      <c r="Q56" s="398">
        <v>0</v>
      </c>
      <c r="R56" s="398">
        <f>F56</f>
        <v>0</v>
      </c>
      <c r="S56" s="398">
        <f>G56-I56</f>
        <v>0</v>
      </c>
      <c r="T56" s="398">
        <f t="shared" si="56"/>
        <v>0</v>
      </c>
      <c r="U56" s="640">
        <f t="shared" si="57"/>
        <v>0</v>
      </c>
      <c r="V56" s="632" t="s">
        <v>1016</v>
      </c>
    </row>
    <row r="57" spans="1:22" ht="45.95" hidden="1" customHeight="1">
      <c r="A57" s="403" t="s">
        <v>977</v>
      </c>
      <c r="B57" s="1061" t="s">
        <v>978</v>
      </c>
      <c r="C57" s="1062"/>
      <c r="D57" s="398">
        <f>SUM(D58,D62)</f>
        <v>0</v>
      </c>
      <c r="E57" s="398">
        <f>SUM(E58,E62)</f>
        <v>0</v>
      </c>
      <c r="F57" s="398">
        <f>SUM(F58,F62)</f>
        <v>0</v>
      </c>
      <c r="G57" s="398">
        <f>SUM(G58,G62)</f>
        <v>0</v>
      </c>
      <c r="H57" s="398">
        <f t="shared" si="42"/>
        <v>0</v>
      </c>
      <c r="I57" s="398">
        <f t="shared" si="42"/>
        <v>0</v>
      </c>
      <c r="J57" s="398">
        <f t="shared" ref="J57:S57" si="60">SUM(J58,J62)</f>
        <v>0</v>
      </c>
      <c r="K57" s="398">
        <f t="shared" si="60"/>
        <v>0</v>
      </c>
      <c r="L57" s="398">
        <f t="shared" si="60"/>
        <v>0</v>
      </c>
      <c r="M57" s="398">
        <f t="shared" si="60"/>
        <v>0</v>
      </c>
      <c r="N57" s="398">
        <f t="shared" si="60"/>
        <v>0</v>
      </c>
      <c r="O57" s="398">
        <f t="shared" si="60"/>
        <v>0</v>
      </c>
      <c r="P57" s="398">
        <f t="shared" si="60"/>
        <v>0</v>
      </c>
      <c r="Q57" s="398">
        <f t="shared" si="60"/>
        <v>0</v>
      </c>
      <c r="R57" s="398">
        <f t="shared" si="60"/>
        <v>0</v>
      </c>
      <c r="S57" s="398">
        <f t="shared" si="60"/>
        <v>0</v>
      </c>
      <c r="T57" s="398">
        <f t="shared" si="44"/>
        <v>0</v>
      </c>
      <c r="U57" s="639">
        <f t="shared" si="4"/>
        <v>0</v>
      </c>
      <c r="V57" s="632" t="s">
        <v>1016</v>
      </c>
    </row>
    <row r="58" spans="1:22" ht="45.95" hidden="1" customHeight="1">
      <c r="A58" s="403" t="s">
        <v>979</v>
      </c>
      <c r="B58" s="1061" t="s">
        <v>980</v>
      </c>
      <c r="C58" s="1062"/>
      <c r="D58" s="398">
        <f t="shared" ref="D58:T58" si="61">SUM(D59:D61)</f>
        <v>0</v>
      </c>
      <c r="E58" s="398">
        <f t="shared" si="61"/>
        <v>0</v>
      </c>
      <c r="F58" s="398">
        <f t="shared" si="61"/>
        <v>0</v>
      </c>
      <c r="G58" s="398">
        <f t="shared" si="61"/>
        <v>0</v>
      </c>
      <c r="H58" s="398">
        <f t="shared" si="61"/>
        <v>0</v>
      </c>
      <c r="I58" s="398">
        <f t="shared" si="61"/>
        <v>0</v>
      </c>
      <c r="J58" s="398">
        <f t="shared" si="61"/>
        <v>0</v>
      </c>
      <c r="K58" s="398">
        <f t="shared" si="61"/>
        <v>0</v>
      </c>
      <c r="L58" s="398">
        <f t="shared" si="61"/>
        <v>0</v>
      </c>
      <c r="M58" s="398">
        <f t="shared" si="61"/>
        <v>0</v>
      </c>
      <c r="N58" s="398">
        <f t="shared" si="61"/>
        <v>0</v>
      </c>
      <c r="O58" s="398">
        <f t="shared" si="61"/>
        <v>0</v>
      </c>
      <c r="P58" s="398">
        <f t="shared" si="61"/>
        <v>0</v>
      </c>
      <c r="Q58" s="398">
        <f t="shared" si="61"/>
        <v>0</v>
      </c>
      <c r="R58" s="398">
        <f t="shared" si="61"/>
        <v>0</v>
      </c>
      <c r="S58" s="398">
        <f t="shared" si="61"/>
        <v>0</v>
      </c>
      <c r="T58" s="398">
        <f t="shared" si="61"/>
        <v>0</v>
      </c>
      <c r="U58" s="639">
        <f>IF(ROUND(J58+L58+N58+P58,3)&gt;0,T58/ROUND(J58+L58+N58+P58,3),0)</f>
        <v>0</v>
      </c>
      <c r="V58" s="632" t="s">
        <v>1016</v>
      </c>
    </row>
    <row r="59" spans="1:22" ht="45.95" hidden="1" customHeight="1">
      <c r="A59" s="403" t="s">
        <v>979</v>
      </c>
      <c r="B59" s="600" t="s">
        <v>1068</v>
      </c>
      <c r="C59" s="397" t="s">
        <v>1016</v>
      </c>
      <c r="D59" s="398" t="s">
        <v>1016</v>
      </c>
      <c r="E59" s="398">
        <v>0</v>
      </c>
      <c r="F59" s="398">
        <v>0</v>
      </c>
      <c r="G59" s="398">
        <f>P59</f>
        <v>0</v>
      </c>
      <c r="H59" s="398">
        <f>J59+L59+N59+P59</f>
        <v>0</v>
      </c>
      <c r="I59" s="398">
        <f>K59+M59+O59+Q59</f>
        <v>0</v>
      </c>
      <c r="J59" s="398">
        <v>0</v>
      </c>
      <c r="K59" s="398">
        <v>0</v>
      </c>
      <c r="L59" s="398">
        <v>0</v>
      </c>
      <c r="M59" s="398">
        <v>0</v>
      </c>
      <c r="N59" s="398">
        <v>0</v>
      </c>
      <c r="O59" s="398">
        <v>0</v>
      </c>
      <c r="P59" s="398">
        <v>0</v>
      </c>
      <c r="Q59" s="398">
        <v>0</v>
      </c>
      <c r="R59" s="398">
        <f>F59</f>
        <v>0</v>
      </c>
      <c r="S59" s="398">
        <f>G59-I59</f>
        <v>0</v>
      </c>
      <c r="T59" s="398">
        <f t="shared" ref="T59:T61" si="62">K59+M59+O59+Q59-J59-L59-N59-P59</f>
        <v>0</v>
      </c>
      <c r="U59" s="640">
        <f t="shared" ref="U59:U61" si="63">IF(ROUND(J59+L59+N59+P59,3)&gt;0,T59/ROUND(J59+L59+N59+P59,3),0)</f>
        <v>0</v>
      </c>
      <c r="V59" s="632" t="s">
        <v>1016</v>
      </c>
    </row>
    <row r="60" spans="1:22" ht="45.95" hidden="1" customHeight="1">
      <c r="A60" s="403" t="s">
        <v>979</v>
      </c>
      <c r="B60" s="600" t="s">
        <v>1068</v>
      </c>
      <c r="C60" s="397" t="s">
        <v>1016</v>
      </c>
      <c r="D60" s="398" t="s">
        <v>1016</v>
      </c>
      <c r="E60" s="398">
        <v>0</v>
      </c>
      <c r="F60" s="398">
        <v>0</v>
      </c>
      <c r="G60" s="398">
        <f>P60</f>
        <v>0</v>
      </c>
      <c r="H60" s="398">
        <f t="shared" ref="H60:H61" si="64">J60+L60+N60+P60</f>
        <v>0</v>
      </c>
      <c r="I60" s="398">
        <f>K60+M60+O60+Q60</f>
        <v>0</v>
      </c>
      <c r="J60" s="398">
        <v>0</v>
      </c>
      <c r="K60" s="398">
        <v>0</v>
      </c>
      <c r="L60" s="398">
        <v>0</v>
      </c>
      <c r="M60" s="398">
        <v>0</v>
      </c>
      <c r="N60" s="398">
        <v>0</v>
      </c>
      <c r="O60" s="398">
        <v>0</v>
      </c>
      <c r="P60" s="398">
        <v>0</v>
      </c>
      <c r="Q60" s="398">
        <v>0</v>
      </c>
      <c r="R60" s="398">
        <f>F60</f>
        <v>0</v>
      </c>
      <c r="S60" s="398">
        <f>G60-I60</f>
        <v>0</v>
      </c>
      <c r="T60" s="398">
        <f t="shared" si="62"/>
        <v>0</v>
      </c>
      <c r="U60" s="640">
        <f t="shared" si="63"/>
        <v>0</v>
      </c>
      <c r="V60" s="632" t="s">
        <v>1016</v>
      </c>
    </row>
    <row r="61" spans="1:22" ht="45.95" hidden="1" customHeight="1">
      <c r="A61" s="403" t="s">
        <v>979</v>
      </c>
      <c r="B61" s="600" t="s">
        <v>1068</v>
      </c>
      <c r="C61" s="397" t="s">
        <v>1016</v>
      </c>
      <c r="D61" s="398" t="s">
        <v>1016</v>
      </c>
      <c r="E61" s="398">
        <v>0</v>
      </c>
      <c r="F61" s="398">
        <v>0</v>
      </c>
      <c r="G61" s="398">
        <f>P61</f>
        <v>0</v>
      </c>
      <c r="H61" s="398">
        <f t="shared" si="64"/>
        <v>0</v>
      </c>
      <c r="I61" s="398">
        <f t="shared" ref="I61" si="65">K61+M61+O61+Q61</f>
        <v>0</v>
      </c>
      <c r="J61" s="398">
        <v>0</v>
      </c>
      <c r="K61" s="398">
        <v>0</v>
      </c>
      <c r="L61" s="398">
        <v>0</v>
      </c>
      <c r="M61" s="398">
        <v>0</v>
      </c>
      <c r="N61" s="398">
        <v>0</v>
      </c>
      <c r="O61" s="398">
        <v>0</v>
      </c>
      <c r="P61" s="398">
        <v>0</v>
      </c>
      <c r="Q61" s="398">
        <v>0</v>
      </c>
      <c r="R61" s="398">
        <f>F61</f>
        <v>0</v>
      </c>
      <c r="S61" s="398">
        <f>G61-I61</f>
        <v>0</v>
      </c>
      <c r="T61" s="398">
        <f t="shared" si="62"/>
        <v>0</v>
      </c>
      <c r="U61" s="640">
        <f t="shared" si="63"/>
        <v>0</v>
      </c>
      <c r="V61" s="632" t="s">
        <v>1016</v>
      </c>
    </row>
    <row r="62" spans="1:22" ht="45.95" hidden="1" customHeight="1">
      <c r="A62" s="403" t="s">
        <v>981</v>
      </c>
      <c r="B62" s="1061" t="s">
        <v>982</v>
      </c>
      <c r="C62" s="1062"/>
      <c r="D62" s="398">
        <f t="shared" ref="D62:T62" si="66">SUM(D63:D65)</f>
        <v>0</v>
      </c>
      <c r="E62" s="398">
        <f t="shared" si="66"/>
        <v>0</v>
      </c>
      <c r="F62" s="398">
        <f t="shared" si="66"/>
        <v>0</v>
      </c>
      <c r="G62" s="398">
        <f t="shared" si="66"/>
        <v>0</v>
      </c>
      <c r="H62" s="398">
        <f t="shared" si="66"/>
        <v>0</v>
      </c>
      <c r="I62" s="398">
        <f t="shared" si="66"/>
        <v>0</v>
      </c>
      <c r="J62" s="398">
        <f t="shared" si="66"/>
        <v>0</v>
      </c>
      <c r="K62" s="398">
        <f t="shared" si="66"/>
        <v>0</v>
      </c>
      <c r="L62" s="398">
        <f t="shared" si="66"/>
        <v>0</v>
      </c>
      <c r="M62" s="398">
        <f t="shared" si="66"/>
        <v>0</v>
      </c>
      <c r="N62" s="398">
        <f t="shared" si="66"/>
        <v>0</v>
      </c>
      <c r="O62" s="398">
        <f t="shared" si="66"/>
        <v>0</v>
      </c>
      <c r="P62" s="398">
        <f t="shared" si="66"/>
        <v>0</v>
      </c>
      <c r="Q62" s="398">
        <f t="shared" si="66"/>
        <v>0</v>
      </c>
      <c r="R62" s="398">
        <f t="shared" si="66"/>
        <v>0</v>
      </c>
      <c r="S62" s="398">
        <f t="shared" si="66"/>
        <v>0</v>
      </c>
      <c r="T62" s="398">
        <f t="shared" si="66"/>
        <v>0</v>
      </c>
      <c r="U62" s="639">
        <f>IF(ROUND(J62+L62+N62+P62,3)&gt;0,T62/ROUND(J62+L62+N62+P62,3),0)</f>
        <v>0</v>
      </c>
      <c r="V62" s="632" t="s">
        <v>1016</v>
      </c>
    </row>
    <row r="63" spans="1:22" ht="45.95" hidden="1" customHeight="1">
      <c r="A63" s="403" t="s">
        <v>981</v>
      </c>
      <c r="B63" s="600" t="s">
        <v>1068</v>
      </c>
      <c r="C63" s="397" t="s">
        <v>1016</v>
      </c>
      <c r="D63" s="398" t="s">
        <v>1016</v>
      </c>
      <c r="E63" s="398">
        <v>0</v>
      </c>
      <c r="F63" s="398">
        <v>0</v>
      </c>
      <c r="G63" s="398">
        <f>P63</f>
        <v>0</v>
      </c>
      <c r="H63" s="398">
        <f>J63+L63+N63+P63</f>
        <v>0</v>
      </c>
      <c r="I63" s="398">
        <f>K63+M63+O63+Q63</f>
        <v>0</v>
      </c>
      <c r="J63" s="398">
        <v>0</v>
      </c>
      <c r="K63" s="398">
        <v>0</v>
      </c>
      <c r="L63" s="398">
        <v>0</v>
      </c>
      <c r="M63" s="398">
        <v>0</v>
      </c>
      <c r="N63" s="398">
        <v>0</v>
      </c>
      <c r="O63" s="398">
        <v>0</v>
      </c>
      <c r="P63" s="398">
        <v>0</v>
      </c>
      <c r="Q63" s="398">
        <v>0</v>
      </c>
      <c r="R63" s="398">
        <f>F63</f>
        <v>0</v>
      </c>
      <c r="S63" s="398">
        <f>G63-I63</f>
        <v>0</v>
      </c>
      <c r="T63" s="398">
        <f t="shared" ref="T63:T65" si="67">K63+M63+O63+Q63-J63-L63-N63-P63</f>
        <v>0</v>
      </c>
      <c r="U63" s="640">
        <f t="shared" ref="U63:U65" si="68">IF(ROUND(J63+L63+N63+P63,3)&gt;0,T63/ROUND(J63+L63+N63+P63,3),0)</f>
        <v>0</v>
      </c>
      <c r="V63" s="632" t="s">
        <v>1016</v>
      </c>
    </row>
    <row r="64" spans="1:22" ht="45.95" hidden="1" customHeight="1">
      <c r="A64" s="403" t="s">
        <v>981</v>
      </c>
      <c r="B64" s="600" t="s">
        <v>1068</v>
      </c>
      <c r="C64" s="397" t="s">
        <v>1016</v>
      </c>
      <c r="D64" s="398" t="s">
        <v>1016</v>
      </c>
      <c r="E64" s="398">
        <v>0</v>
      </c>
      <c r="F64" s="398">
        <v>0</v>
      </c>
      <c r="G64" s="398">
        <f>P64</f>
        <v>0</v>
      </c>
      <c r="H64" s="398">
        <f t="shared" ref="H64:H65" si="69">J64+L64+N64+P64</f>
        <v>0</v>
      </c>
      <c r="I64" s="398">
        <f>K64+M64+O64+Q64</f>
        <v>0</v>
      </c>
      <c r="J64" s="398">
        <v>0</v>
      </c>
      <c r="K64" s="398">
        <v>0</v>
      </c>
      <c r="L64" s="398">
        <v>0</v>
      </c>
      <c r="M64" s="398">
        <v>0</v>
      </c>
      <c r="N64" s="398">
        <v>0</v>
      </c>
      <c r="O64" s="398">
        <v>0</v>
      </c>
      <c r="P64" s="398">
        <v>0</v>
      </c>
      <c r="Q64" s="398">
        <v>0</v>
      </c>
      <c r="R64" s="398">
        <f>F64</f>
        <v>0</v>
      </c>
      <c r="S64" s="398">
        <f>G64-I64</f>
        <v>0</v>
      </c>
      <c r="T64" s="398">
        <f t="shared" si="67"/>
        <v>0</v>
      </c>
      <c r="U64" s="640">
        <f t="shared" si="68"/>
        <v>0</v>
      </c>
      <c r="V64" s="632" t="s">
        <v>1016</v>
      </c>
    </row>
    <row r="65" spans="1:23" ht="45.95" hidden="1" customHeight="1">
      <c r="A65" s="403" t="s">
        <v>981</v>
      </c>
      <c r="B65" s="600" t="s">
        <v>1068</v>
      </c>
      <c r="C65" s="397" t="s">
        <v>1016</v>
      </c>
      <c r="D65" s="398" t="s">
        <v>1016</v>
      </c>
      <c r="E65" s="398">
        <v>0</v>
      </c>
      <c r="F65" s="398">
        <v>0</v>
      </c>
      <c r="G65" s="398">
        <f>P65</f>
        <v>0</v>
      </c>
      <c r="H65" s="398">
        <f t="shared" si="69"/>
        <v>0</v>
      </c>
      <c r="I65" s="398">
        <f t="shared" ref="I65" si="70">K65+M65+O65+Q65</f>
        <v>0</v>
      </c>
      <c r="J65" s="398">
        <v>0</v>
      </c>
      <c r="K65" s="398">
        <v>0</v>
      </c>
      <c r="L65" s="398">
        <v>0</v>
      </c>
      <c r="M65" s="398">
        <v>0</v>
      </c>
      <c r="N65" s="398">
        <v>0</v>
      </c>
      <c r="O65" s="398">
        <v>0</v>
      </c>
      <c r="P65" s="398">
        <v>0</v>
      </c>
      <c r="Q65" s="398">
        <v>0</v>
      </c>
      <c r="R65" s="398">
        <f>F65</f>
        <v>0</v>
      </c>
      <c r="S65" s="398">
        <f>G65-I65</f>
        <v>0</v>
      </c>
      <c r="T65" s="398">
        <f t="shared" si="67"/>
        <v>0</v>
      </c>
      <c r="U65" s="640">
        <f t="shared" si="68"/>
        <v>0</v>
      </c>
      <c r="V65" s="632" t="s">
        <v>1016</v>
      </c>
    </row>
    <row r="66" spans="1:23" s="813" customFormat="1" ht="45.95" customHeight="1">
      <c r="A66" s="781" t="s">
        <v>201</v>
      </c>
      <c r="B66" s="1084" t="s">
        <v>983</v>
      </c>
      <c r="C66" s="1085"/>
      <c r="D66" s="820">
        <f>D68+D76</f>
        <v>221.68107466666669</v>
      </c>
      <c r="E66" s="820">
        <f t="shared" ref="E66:T66" si="71">E68+E76</f>
        <v>54.884219999999999</v>
      </c>
      <c r="F66" s="820">
        <f t="shared" si="71"/>
        <v>0</v>
      </c>
      <c r="G66" s="820">
        <f t="shared" si="71"/>
        <v>46.146906666666666</v>
      </c>
      <c r="H66" s="820">
        <f t="shared" si="71"/>
        <v>46.146906666666666</v>
      </c>
      <c r="I66" s="820">
        <f t="shared" si="71"/>
        <v>34.345834666666669</v>
      </c>
      <c r="J66" s="820">
        <f t="shared" si="71"/>
        <v>14.948738949999999</v>
      </c>
      <c r="K66" s="820">
        <f t="shared" si="71"/>
        <v>14.948738949999999</v>
      </c>
      <c r="L66" s="820">
        <f t="shared" si="71"/>
        <v>0.98333333333333339</v>
      </c>
      <c r="M66" s="820">
        <f t="shared" si="71"/>
        <v>19.397095716666669</v>
      </c>
      <c r="N66" s="820">
        <f t="shared" si="71"/>
        <v>18.657929050000003</v>
      </c>
      <c r="O66" s="820">
        <f t="shared" si="71"/>
        <v>0</v>
      </c>
      <c r="P66" s="820">
        <f t="shared" si="71"/>
        <v>11.556905333333338</v>
      </c>
      <c r="Q66" s="820">
        <f t="shared" si="71"/>
        <v>0</v>
      </c>
      <c r="R66" s="820">
        <f t="shared" si="71"/>
        <v>0</v>
      </c>
      <c r="S66" s="820">
        <f t="shared" si="71"/>
        <v>11.801072000000005</v>
      </c>
      <c r="T66" s="820">
        <f t="shared" si="71"/>
        <v>-11.801072000000008</v>
      </c>
      <c r="U66" s="822">
        <f>U75</f>
        <v>-0.99999180871621851</v>
      </c>
      <c r="V66" s="821"/>
    </row>
    <row r="67" spans="1:23" ht="45.95" hidden="1" customHeight="1">
      <c r="A67" s="403" t="s">
        <v>202</v>
      </c>
      <c r="B67" s="1061" t="s">
        <v>984</v>
      </c>
      <c r="C67" s="1062"/>
      <c r="D67" s="398">
        <f>SUM(D68,D73)</f>
        <v>121.77274133333334</v>
      </c>
      <c r="E67" s="398">
        <f>SUM(E68,E73)</f>
        <v>54.884219999999999</v>
      </c>
      <c r="F67" s="398">
        <f>SUM(F68,F73)</f>
        <v>0</v>
      </c>
      <c r="G67" s="398">
        <f>SUM(G68,G73)</f>
        <v>34.590001333333326</v>
      </c>
      <c r="H67" s="398">
        <f t="shared" si="42"/>
        <v>34.590001333333333</v>
      </c>
      <c r="I67" s="398">
        <f t="shared" si="42"/>
        <v>34.345834666666669</v>
      </c>
      <c r="J67" s="398">
        <f t="shared" ref="J67:S67" si="72">SUM(J68,J73)</f>
        <v>14.948738949999999</v>
      </c>
      <c r="K67" s="398">
        <f t="shared" si="72"/>
        <v>14.948738949999999</v>
      </c>
      <c r="L67" s="398">
        <f t="shared" si="72"/>
        <v>0.98333333333333339</v>
      </c>
      <c r="M67" s="398">
        <f t="shared" si="72"/>
        <v>19.397095716666669</v>
      </c>
      <c r="N67" s="398">
        <f t="shared" si="72"/>
        <v>18.657929050000003</v>
      </c>
      <c r="O67" s="398">
        <f t="shared" si="72"/>
        <v>0</v>
      </c>
      <c r="P67" s="398">
        <f t="shared" si="72"/>
        <v>0</v>
      </c>
      <c r="Q67" s="398">
        <f t="shared" si="72"/>
        <v>0</v>
      </c>
      <c r="R67" s="398">
        <f t="shared" si="72"/>
        <v>0</v>
      </c>
      <c r="S67" s="398">
        <f t="shared" si="72"/>
        <v>0.24416666666666659</v>
      </c>
      <c r="T67" s="398">
        <f t="shared" si="44"/>
        <v>-0.24416666666666842</v>
      </c>
      <c r="U67" s="800">
        <f t="shared" si="4"/>
        <v>-7.0588802158620522E-3</v>
      </c>
      <c r="V67" s="632" t="s">
        <v>1016</v>
      </c>
    </row>
    <row r="68" spans="1:23" s="813" customFormat="1" ht="45.75" customHeight="1">
      <c r="A68" s="812" t="s">
        <v>203</v>
      </c>
      <c r="B68" s="1084" t="s">
        <v>985</v>
      </c>
      <c r="C68" s="1085"/>
      <c r="D68" s="820">
        <f>SUM(D69:D72)</f>
        <v>121.77274133333334</v>
      </c>
      <c r="E68" s="820">
        <f t="shared" ref="E68:T68" si="73">SUM(E69:E72)</f>
        <v>54.884219999999999</v>
      </c>
      <c r="F68" s="820">
        <f t="shared" si="73"/>
        <v>0</v>
      </c>
      <c r="G68" s="820">
        <f t="shared" si="73"/>
        <v>34.590001333333326</v>
      </c>
      <c r="H68" s="820">
        <f t="shared" si="73"/>
        <v>34.590001333333326</v>
      </c>
      <c r="I68" s="820">
        <f t="shared" si="73"/>
        <v>34.345834666666669</v>
      </c>
      <c r="J68" s="820">
        <f t="shared" si="73"/>
        <v>14.948738949999999</v>
      </c>
      <c r="K68" s="820">
        <f t="shared" si="73"/>
        <v>14.948738949999999</v>
      </c>
      <c r="L68" s="820">
        <f t="shared" si="73"/>
        <v>0.98333333333333339</v>
      </c>
      <c r="M68" s="820">
        <f t="shared" si="73"/>
        <v>19.397095716666669</v>
      </c>
      <c r="N68" s="820">
        <f t="shared" si="73"/>
        <v>18.657929050000003</v>
      </c>
      <c r="O68" s="820">
        <f t="shared" si="73"/>
        <v>0</v>
      </c>
      <c r="P68" s="820">
        <f t="shared" si="73"/>
        <v>0</v>
      </c>
      <c r="Q68" s="820">
        <f t="shared" si="73"/>
        <v>0</v>
      </c>
      <c r="R68" s="820">
        <f t="shared" si="73"/>
        <v>0</v>
      </c>
      <c r="S68" s="820">
        <f t="shared" si="73"/>
        <v>0.24416666666666659</v>
      </c>
      <c r="T68" s="820">
        <f t="shared" si="73"/>
        <v>-0.24416666666667014</v>
      </c>
      <c r="U68" s="822">
        <f>IF(ROUND(J68+L68+N68+P68,3)&gt;0,T68/ROUND(J68+L68+N68+P68,3),0)</f>
        <v>-7.0588802158621025E-3</v>
      </c>
      <c r="V68" s="821"/>
    </row>
    <row r="69" spans="1:23" ht="45.95" customHeight="1">
      <c r="A69" s="396" t="s">
        <v>203</v>
      </c>
      <c r="B69" s="600" t="str">
        <f>'10квФ'!B68</f>
        <v>Выполнение комплекса работ по реконструкции ПС-35/6кВ ТП-60А, инв №864002050, Астраханская область, г. Ахтубинск, включающего в себя строительно-монтажные, пусконаладочные работы (2х10 МВА)</v>
      </c>
      <c r="C69" s="600" t="str">
        <f>'10квФ'!C68</f>
        <v>K/СКФ/30/01/0001</v>
      </c>
      <c r="D69" s="398">
        <f>'10квФ'!D68/1.2</f>
        <v>120.78940800000001</v>
      </c>
      <c r="E69" s="398">
        <f>'10квФ'!E68/1.2</f>
        <v>54.884219999999999</v>
      </c>
      <c r="F69" s="398">
        <v>0</v>
      </c>
      <c r="G69" s="398">
        <f>H69</f>
        <v>33.606667999999999</v>
      </c>
      <c r="H69" s="398">
        <f>J69+L69+N69+P69</f>
        <v>33.606667999999999</v>
      </c>
      <c r="I69" s="398">
        <f>K69+M69+O69+Q69</f>
        <v>33.606667999999999</v>
      </c>
      <c r="J69" s="398">
        <f>'10квФ'!I68/1.2</f>
        <v>14.948738949999999</v>
      </c>
      <c r="K69" s="398">
        <f>'10квФ'!J68/1.2</f>
        <v>14.948738949999999</v>
      </c>
      <c r="L69" s="398">
        <f>'10квФ'!K68/1.2</f>
        <v>0</v>
      </c>
      <c r="M69" s="398">
        <f>'10квФ'!L68/1.2</f>
        <v>18.65792905</v>
      </c>
      <c r="N69" s="398">
        <f>'10квФ'!M68/1.2</f>
        <v>18.657929050000003</v>
      </c>
      <c r="O69" s="398">
        <f>'10квФ'!N68/1.2</f>
        <v>0</v>
      </c>
      <c r="P69" s="398">
        <f>'10квФ'!O68/1.2</f>
        <v>0</v>
      </c>
      <c r="Q69" s="398">
        <f>'10квФ'!P68/1.2</f>
        <v>0</v>
      </c>
      <c r="R69" s="398">
        <f>F69</f>
        <v>0</v>
      </c>
      <c r="S69" s="398">
        <f>G69-I69</f>
        <v>0</v>
      </c>
      <c r="T69" s="398">
        <f t="shared" ref="T69:T72" si="74">K69+M69+O69+Q69-J69-L69-N69-P69</f>
        <v>-3.5527136788005009E-15</v>
      </c>
      <c r="U69" s="800">
        <f t="shared" ref="U69:U72" si="75">IF(ROUND(J69+L69+N69+P69,3)&gt;0,T69/ROUND(J69+L69+N69+P69,3),0)</f>
        <v>-1.057135025084209E-16</v>
      </c>
      <c r="V69" s="632"/>
    </row>
    <row r="70" spans="1:23" ht="45.95" customHeight="1">
      <c r="A70" s="396" t="s">
        <v>203</v>
      </c>
      <c r="B70" s="600" t="str">
        <f>'10квФ'!B69</f>
        <v>Техническое перевооружение оборудования с заменой трансформатора силового ТМ 320/10/0,4 кВА инв.№ 864087170  1 шт. на ТМГ 160/10/0,4 кВА (1 шт.) Здание трансформаторной подстанции № 58, инвентарный номер  инв. № 864003101, Астраханская обл., г. Знаменск, площадка 31, в-г № 31,  в/ч 15644</v>
      </c>
      <c r="C70" s="600" t="str">
        <f>'10квФ'!C69</f>
        <v>O/СКФ/30/01/0002</v>
      </c>
      <c r="D70" s="398">
        <f>'10квФ'!D69/1.2</f>
        <v>0.3</v>
      </c>
      <c r="E70" s="398">
        <f>'10квФ'!E69/1.2</f>
        <v>0</v>
      </c>
      <c r="F70" s="398">
        <v>0</v>
      </c>
      <c r="G70" s="398">
        <f t="shared" ref="G70:G72" si="76">H70</f>
        <v>0.3</v>
      </c>
      <c r="H70" s="398">
        <f>J70+L70+N70+P70</f>
        <v>0.3</v>
      </c>
      <c r="I70" s="398">
        <f>K70+M70+O70+Q70</f>
        <v>0.22500000000000003</v>
      </c>
      <c r="J70" s="398">
        <f>'10квФ'!I69/1.2</f>
        <v>0</v>
      </c>
      <c r="K70" s="398">
        <f>'10квФ'!J69/1.2</f>
        <v>0</v>
      </c>
      <c r="L70" s="398">
        <f>'10квФ'!K69/1.2</f>
        <v>0.3</v>
      </c>
      <c r="M70" s="398">
        <f>'10квФ'!L69/1.2</f>
        <v>0.22500000000000003</v>
      </c>
      <c r="N70" s="398">
        <f>'10квФ'!M69/1.2</f>
        <v>0</v>
      </c>
      <c r="O70" s="398">
        <f>'10квФ'!N69/1.2</f>
        <v>0</v>
      </c>
      <c r="P70" s="398">
        <f>'10квФ'!O69/1.2</f>
        <v>0</v>
      </c>
      <c r="Q70" s="398">
        <f>'10квФ'!P69/1.2</f>
        <v>0</v>
      </c>
      <c r="R70" s="398">
        <f>F70</f>
        <v>0</v>
      </c>
      <c r="S70" s="398">
        <f>G70-I70</f>
        <v>7.4999999999999956E-2</v>
      </c>
      <c r="T70" s="398">
        <f t="shared" ref="T70" si="77">K70+M70+O70+Q70-J70-L70-N70-P70</f>
        <v>-7.4999999999999956E-2</v>
      </c>
      <c r="U70" s="800">
        <f t="shared" ref="U70" si="78">IF(ROUND(J70+L70+N70+P70,3)&gt;0,T70/ROUND(J70+L70+N70+P70,3),0)</f>
        <v>-0.24999999999999986</v>
      </c>
      <c r="V70" s="793"/>
    </row>
    <row r="71" spans="1:23" ht="45.95" customHeight="1">
      <c r="A71" s="396" t="s">
        <v>203</v>
      </c>
      <c r="B71" s="600" t="str">
        <f>'10квФ'!B70</f>
        <v>Техническое перевооружение оборудования с заменой трансформатора силового ТМ 560/10/0,4 кВА инв.№ 864087190 1 шт.  на ТМГ 250/10/0,4 кВА (1 шт.) (уменьшение существующей мощности). Астраханская обл., г. Знаменск</v>
      </c>
      <c r="C71" s="600" t="str">
        <f>'10квФ'!C70</f>
        <v>O/СКФ/30/01/0003</v>
      </c>
      <c r="D71" s="398">
        <f>'10квФ'!D70/1.2</f>
        <v>0.38333333333333336</v>
      </c>
      <c r="E71" s="398">
        <f>'10квФ'!E70/1.2</f>
        <v>0</v>
      </c>
      <c r="F71" s="398">
        <v>0</v>
      </c>
      <c r="G71" s="398">
        <f t="shared" si="76"/>
        <v>0.38333333333333336</v>
      </c>
      <c r="H71" s="398">
        <f t="shared" ref="H71:H72" si="79">J71+L71+N71+P71</f>
        <v>0.38333333333333336</v>
      </c>
      <c r="I71" s="398">
        <f>K71+M71+O71+Q71</f>
        <v>0.28916666666666668</v>
      </c>
      <c r="J71" s="398">
        <f>'10квФ'!I70/1.2</f>
        <v>0</v>
      </c>
      <c r="K71" s="398">
        <f>'10квФ'!J70/1.2</f>
        <v>0</v>
      </c>
      <c r="L71" s="398">
        <f>'10квФ'!K70/1.2</f>
        <v>0.38333333333333336</v>
      </c>
      <c r="M71" s="398">
        <f>'10квФ'!L70/1.2</f>
        <v>0.28916666666666668</v>
      </c>
      <c r="N71" s="398">
        <f>'10квФ'!M70/1.2</f>
        <v>0</v>
      </c>
      <c r="O71" s="398">
        <f>'10квФ'!N70/1.2</f>
        <v>0</v>
      </c>
      <c r="P71" s="398">
        <f>'10квФ'!O70/1.2</f>
        <v>0</v>
      </c>
      <c r="Q71" s="398">
        <f>'10квФ'!P70/1.2</f>
        <v>0</v>
      </c>
      <c r="R71" s="398">
        <f>F71</f>
        <v>0</v>
      </c>
      <c r="S71" s="398">
        <f>G71-I71</f>
        <v>9.4166666666666676E-2</v>
      </c>
      <c r="T71" s="398">
        <f t="shared" si="74"/>
        <v>-9.4166666666666676E-2</v>
      </c>
      <c r="U71" s="800">
        <f t="shared" si="75"/>
        <v>-0.24586597040905137</v>
      </c>
      <c r="V71" s="632"/>
    </row>
    <row r="72" spans="1:23" ht="45.95" customHeight="1">
      <c r="A72" s="396" t="s">
        <v>203</v>
      </c>
      <c r="B72" s="600" t="str">
        <f>'10квФ'!B71</f>
        <v>Техническое перевооружение оборудования с заменой трансформатора силового ТМ 560/10/0,4 кВА 1 шт. на ТМГ 160/10/0,4 кВА (1 шт.) (уменьшение существующей мощности). инв. № 864087191 инв. № 864003102 Астраханская обл., г. Знаменск</v>
      </c>
      <c r="C72" s="600" t="str">
        <f>'10квФ'!C71</f>
        <v>O/СКФ/30/01/0004</v>
      </c>
      <c r="D72" s="398">
        <f>'10квФ'!D71/1.2</f>
        <v>0.3</v>
      </c>
      <c r="E72" s="398">
        <f>'10квФ'!E71/1.2</f>
        <v>0</v>
      </c>
      <c r="F72" s="398">
        <v>0</v>
      </c>
      <c r="G72" s="398">
        <f t="shared" si="76"/>
        <v>0.3</v>
      </c>
      <c r="H72" s="398">
        <f t="shared" si="79"/>
        <v>0.3</v>
      </c>
      <c r="I72" s="398">
        <f t="shared" ref="I72" si="80">K72+M72+O72+Q72</f>
        <v>0.22500000000000003</v>
      </c>
      <c r="J72" s="398">
        <f>'10квФ'!I71/1.2</f>
        <v>0</v>
      </c>
      <c r="K72" s="398">
        <f>'10квФ'!J71/1.2</f>
        <v>0</v>
      </c>
      <c r="L72" s="398">
        <f>'10квФ'!K71/1.2</f>
        <v>0.3</v>
      </c>
      <c r="M72" s="398">
        <f>'10квФ'!L71/1.2</f>
        <v>0.22500000000000003</v>
      </c>
      <c r="N72" s="398">
        <f>'10квФ'!M71/1.2</f>
        <v>0</v>
      </c>
      <c r="O72" s="398">
        <f>'10квФ'!N71/1.2</f>
        <v>0</v>
      </c>
      <c r="P72" s="398">
        <f>'10квФ'!O71/1.2</f>
        <v>0</v>
      </c>
      <c r="Q72" s="398">
        <f>'10квФ'!P71/1.2</f>
        <v>0</v>
      </c>
      <c r="R72" s="398">
        <f>F72</f>
        <v>0</v>
      </c>
      <c r="S72" s="398">
        <f>G72-I72</f>
        <v>7.4999999999999956E-2</v>
      </c>
      <c r="T72" s="398">
        <f t="shared" si="74"/>
        <v>-7.4999999999999956E-2</v>
      </c>
      <c r="U72" s="800">
        <f t="shared" si="75"/>
        <v>-0.24999999999999986</v>
      </c>
      <c r="V72" s="632"/>
    </row>
    <row r="73" spans="1:23" s="192" customFormat="1" ht="45.95" hidden="1" customHeight="1">
      <c r="A73" s="191" t="s">
        <v>204</v>
      </c>
      <c r="B73" s="1077" t="s">
        <v>986</v>
      </c>
      <c r="C73" s="1078"/>
      <c r="D73" s="778">
        <f t="shared" ref="D73:T73" si="81">SUM(D74:D74)</f>
        <v>0</v>
      </c>
      <c r="E73" s="778">
        <f t="shared" si="81"/>
        <v>0</v>
      </c>
      <c r="F73" s="778">
        <f t="shared" si="81"/>
        <v>0</v>
      </c>
      <c r="G73" s="778">
        <f t="shared" si="81"/>
        <v>0</v>
      </c>
      <c r="H73" s="778">
        <f t="shared" si="81"/>
        <v>0</v>
      </c>
      <c r="I73" s="778">
        <f t="shared" si="81"/>
        <v>0</v>
      </c>
      <c r="J73" s="778">
        <f t="shared" si="81"/>
        <v>0</v>
      </c>
      <c r="K73" s="778">
        <f t="shared" si="81"/>
        <v>0</v>
      </c>
      <c r="L73" s="778">
        <f t="shared" si="81"/>
        <v>0</v>
      </c>
      <c r="M73" s="778">
        <f t="shared" si="81"/>
        <v>0</v>
      </c>
      <c r="N73" s="778">
        <f t="shared" si="81"/>
        <v>0</v>
      </c>
      <c r="O73" s="778">
        <f t="shared" si="81"/>
        <v>0</v>
      </c>
      <c r="P73" s="778">
        <f t="shared" si="81"/>
        <v>0</v>
      </c>
      <c r="Q73" s="778">
        <f t="shared" si="81"/>
        <v>0</v>
      </c>
      <c r="R73" s="778">
        <f t="shared" si="81"/>
        <v>0</v>
      </c>
      <c r="S73" s="778">
        <f t="shared" si="81"/>
        <v>0</v>
      </c>
      <c r="T73" s="778">
        <f t="shared" si="81"/>
        <v>0</v>
      </c>
      <c r="U73" s="823">
        <f>IF(ROUND(J73+L73+N73+P73,3)&gt;0,T73/ROUND(J73+L73+N73+P73,3),0)</f>
        <v>0</v>
      </c>
      <c r="V73" s="780" t="s">
        <v>1016</v>
      </c>
    </row>
    <row r="74" spans="1:23" ht="84" hidden="1" customHeight="1">
      <c r="A74" s="641" t="s">
        <v>204</v>
      </c>
      <c r="B74" s="609"/>
      <c r="C74" s="634">
        <v>0</v>
      </c>
      <c r="D74" s="398">
        <f>'10квФ'!D76/1.2</f>
        <v>0</v>
      </c>
      <c r="E74" s="398">
        <f>'10квФ'!E76/1.2</f>
        <v>0</v>
      </c>
      <c r="F74" s="398">
        <v>0</v>
      </c>
      <c r="G74" s="398">
        <f>P74</f>
        <v>0</v>
      </c>
      <c r="H74" s="398">
        <f>J74+L74+N74+P74</f>
        <v>0</v>
      </c>
      <c r="I74" s="398">
        <f>K74+M74+O74+Q74</f>
        <v>0</v>
      </c>
      <c r="J74" s="398">
        <f>'10квФ'!I76/1.2</f>
        <v>0</v>
      </c>
      <c r="K74" s="398">
        <f>'10квФ'!J76/1.2</f>
        <v>0</v>
      </c>
      <c r="L74" s="398">
        <v>0</v>
      </c>
      <c r="M74" s="398">
        <v>0</v>
      </c>
      <c r="N74" s="398">
        <v>0</v>
      </c>
      <c r="O74" s="398">
        <v>0</v>
      </c>
      <c r="P74" s="398">
        <v>0</v>
      </c>
      <c r="Q74" s="398">
        <v>0</v>
      </c>
      <c r="R74" s="398">
        <f>F74</f>
        <v>0</v>
      </c>
      <c r="S74" s="398">
        <f>G74-I74</f>
        <v>0</v>
      </c>
      <c r="T74" s="398">
        <f t="shared" ref="T74" si="82">K74+M74+O74+Q74-J74-L74-N74-P74</f>
        <v>0</v>
      </c>
      <c r="U74" s="800">
        <f t="shared" ref="U74" si="83">IF(ROUND(J74+L74+N74+P74,3)&gt;0,T74/ROUND(J74+L74+N74+P74,3),0)</f>
        <v>0</v>
      </c>
      <c r="V74" s="632">
        <f>'10квФ'!T76</f>
        <v>0</v>
      </c>
      <c r="W74" s="642"/>
    </row>
    <row r="75" spans="1:23" ht="84" hidden="1" customHeight="1">
      <c r="A75" s="403" t="s">
        <v>212</v>
      </c>
      <c r="B75" s="1061" t="s">
        <v>987</v>
      </c>
      <c r="C75" s="1062"/>
      <c r="D75" s="398">
        <f>SUM(D76,D78)</f>
        <v>99.908333333333331</v>
      </c>
      <c r="E75" s="398">
        <f>SUM(E76,E78)</f>
        <v>0</v>
      </c>
      <c r="F75" s="398">
        <f>SUM(F76,F78)</f>
        <v>0</v>
      </c>
      <c r="G75" s="398">
        <f>SUM(G76,G78)</f>
        <v>11.556905333333338</v>
      </c>
      <c r="H75" s="398">
        <f t="shared" si="42"/>
        <v>11.556905333333338</v>
      </c>
      <c r="I75" s="398">
        <f t="shared" si="42"/>
        <v>0</v>
      </c>
      <c r="J75" s="398">
        <f t="shared" ref="J75:S75" si="84">SUM(J76,J78)</f>
        <v>0</v>
      </c>
      <c r="K75" s="398">
        <f t="shared" si="84"/>
        <v>0</v>
      </c>
      <c r="L75" s="398">
        <f t="shared" si="84"/>
        <v>0</v>
      </c>
      <c r="M75" s="398">
        <f t="shared" si="84"/>
        <v>0</v>
      </c>
      <c r="N75" s="398">
        <f t="shared" si="84"/>
        <v>0</v>
      </c>
      <c r="O75" s="398">
        <f t="shared" si="84"/>
        <v>0</v>
      </c>
      <c r="P75" s="398">
        <f t="shared" si="84"/>
        <v>11.556905333333338</v>
      </c>
      <c r="Q75" s="398">
        <f t="shared" si="84"/>
        <v>0</v>
      </c>
      <c r="R75" s="398">
        <f t="shared" si="84"/>
        <v>0</v>
      </c>
      <c r="S75" s="398">
        <f t="shared" si="84"/>
        <v>11.556905333333338</v>
      </c>
      <c r="T75" s="398">
        <f t="shared" si="44"/>
        <v>-11.556905333333338</v>
      </c>
      <c r="U75" s="800">
        <f t="shared" ref="U75:U138" si="85">IF(ROUND(J75+L75+N75+P75,3)&gt;0,T75/ROUND(J75+L75+N75+P75,3),0)</f>
        <v>-0.99999180871621851</v>
      </c>
      <c r="V75" s="632" t="s">
        <v>1016</v>
      </c>
    </row>
    <row r="76" spans="1:23" s="813" customFormat="1" ht="45.95" customHeight="1">
      <c r="A76" s="812" t="s">
        <v>988</v>
      </c>
      <c r="B76" s="1084" t="s">
        <v>989</v>
      </c>
      <c r="C76" s="1085"/>
      <c r="D76" s="820">
        <f>SUM(D77:D77)</f>
        <v>99.908333333333331</v>
      </c>
      <c r="E76" s="820">
        <f t="shared" ref="E76:T76" si="86">SUM(E77:E77)</f>
        <v>0</v>
      </c>
      <c r="F76" s="820">
        <f t="shared" si="86"/>
        <v>0</v>
      </c>
      <c r="G76" s="820">
        <f t="shared" si="86"/>
        <v>11.556905333333338</v>
      </c>
      <c r="H76" s="820">
        <f t="shared" si="86"/>
        <v>11.556905333333338</v>
      </c>
      <c r="I76" s="820">
        <f t="shared" si="86"/>
        <v>0</v>
      </c>
      <c r="J76" s="820">
        <f t="shared" si="86"/>
        <v>0</v>
      </c>
      <c r="K76" s="820">
        <f t="shared" si="86"/>
        <v>0</v>
      </c>
      <c r="L76" s="820">
        <f t="shared" si="86"/>
        <v>0</v>
      </c>
      <c r="M76" s="820">
        <f t="shared" si="86"/>
        <v>0</v>
      </c>
      <c r="N76" s="820">
        <f t="shared" si="86"/>
        <v>0</v>
      </c>
      <c r="O76" s="820">
        <f t="shared" si="86"/>
        <v>0</v>
      </c>
      <c r="P76" s="820">
        <f t="shared" si="86"/>
        <v>11.556905333333338</v>
      </c>
      <c r="Q76" s="820">
        <f t="shared" si="86"/>
        <v>0</v>
      </c>
      <c r="R76" s="820">
        <f t="shared" si="86"/>
        <v>0</v>
      </c>
      <c r="S76" s="820">
        <f t="shared" si="86"/>
        <v>11.556905333333338</v>
      </c>
      <c r="T76" s="820">
        <f t="shared" si="86"/>
        <v>-11.556905333333338</v>
      </c>
      <c r="U76" s="822">
        <f>IF(ROUND(J76+L76+N76+P76,3)&gt;0,T76/ROUND(J76+L76+N76+P76,3),0)</f>
        <v>-0.99999180871621851</v>
      </c>
      <c r="V76" s="821"/>
    </row>
    <row r="77" spans="1:23" ht="78" customHeight="1">
      <c r="A77" s="396" t="s">
        <v>988</v>
      </c>
      <c r="B77" s="600" t="str">
        <f>'10квФ'!B82</f>
        <v>Реконструкции ВЛ-35 кВ, № 4 (инв. № 864099121), Астраханская область, г. Знаменск (шифр 0002-1ВЛ),  включающего в себя проектные, строительно-монтажные, пусконаладочные работы (протяженность линии 26,9 км. , реконструируемый участок 26,9 км. линии)  (ПИР+СМР+ПНР)</v>
      </c>
      <c r="C77" s="600" t="str">
        <f>'10квФ'!C82</f>
        <v>O/СКФ/30/01/0005</v>
      </c>
      <c r="D77" s="398">
        <f>'10квФ'!D82/1.2</f>
        <v>99.908333333333331</v>
      </c>
      <c r="E77" s="398">
        <f>'10квФ'!E82/1.2</f>
        <v>0</v>
      </c>
      <c r="F77" s="398">
        <v>0</v>
      </c>
      <c r="G77" s="398">
        <f>H77</f>
        <v>11.556905333333338</v>
      </c>
      <c r="H77" s="398">
        <f t="shared" ref="H77" si="87">J77+L77+N77+P77</f>
        <v>11.556905333333338</v>
      </c>
      <c r="I77" s="398">
        <f>K77+M77+O77+Q77</f>
        <v>0</v>
      </c>
      <c r="J77" s="398">
        <f>'10квФ'!I82/1.2</f>
        <v>0</v>
      </c>
      <c r="K77" s="398">
        <f>'10квФ'!J82/1.2</f>
        <v>0</v>
      </c>
      <c r="L77" s="398">
        <f>'10квФ'!K82/1.2</f>
        <v>0</v>
      </c>
      <c r="M77" s="398">
        <f>'10квФ'!L82/1.2</f>
        <v>0</v>
      </c>
      <c r="N77" s="398">
        <f>'10квФ'!M82/1.2</f>
        <v>0</v>
      </c>
      <c r="O77" s="398">
        <f>'10квФ'!N82/1.2</f>
        <v>0</v>
      </c>
      <c r="P77" s="398">
        <f>'10квФ'!O82/1.2</f>
        <v>11.556905333333338</v>
      </c>
      <c r="Q77" s="398">
        <f>'10квФ'!P82/1.2</f>
        <v>0</v>
      </c>
      <c r="R77" s="398">
        <f>F77</f>
        <v>0</v>
      </c>
      <c r="S77" s="398">
        <f>G77-I77</f>
        <v>11.556905333333338</v>
      </c>
      <c r="T77" s="398">
        <f t="shared" ref="T77" si="88">K77+M77+O77+Q77-J77-L77-N77-P77</f>
        <v>-11.556905333333338</v>
      </c>
      <c r="U77" s="800">
        <f t="shared" si="85"/>
        <v>-0.99999180871621851</v>
      </c>
      <c r="V77" s="632"/>
    </row>
    <row r="78" spans="1:23" ht="45.95" hidden="1" customHeight="1">
      <c r="A78" s="403" t="s">
        <v>990</v>
      </c>
      <c r="B78" s="1061" t="s">
        <v>991</v>
      </c>
      <c r="C78" s="1062"/>
      <c r="D78" s="398">
        <f t="shared" ref="D78:T78" si="89">SUM(D79:D81)</f>
        <v>0</v>
      </c>
      <c r="E78" s="398">
        <f t="shared" si="89"/>
        <v>0</v>
      </c>
      <c r="F78" s="398">
        <f t="shared" si="89"/>
        <v>0</v>
      </c>
      <c r="G78" s="398">
        <f t="shared" si="89"/>
        <v>0</v>
      </c>
      <c r="H78" s="398">
        <f t="shared" si="89"/>
        <v>0</v>
      </c>
      <c r="I78" s="398">
        <f t="shared" si="89"/>
        <v>0</v>
      </c>
      <c r="J78" s="398">
        <f t="shared" si="89"/>
        <v>0</v>
      </c>
      <c r="K78" s="398">
        <f t="shared" si="89"/>
        <v>0</v>
      </c>
      <c r="L78" s="398">
        <f t="shared" si="89"/>
        <v>0</v>
      </c>
      <c r="M78" s="398">
        <f t="shared" si="89"/>
        <v>0</v>
      </c>
      <c r="N78" s="398">
        <f t="shared" si="89"/>
        <v>0</v>
      </c>
      <c r="O78" s="398">
        <f t="shared" si="89"/>
        <v>0</v>
      </c>
      <c r="P78" s="398">
        <f t="shared" si="89"/>
        <v>0</v>
      </c>
      <c r="Q78" s="398">
        <f t="shared" si="89"/>
        <v>0</v>
      </c>
      <c r="R78" s="398">
        <f t="shared" si="89"/>
        <v>0</v>
      </c>
      <c r="S78" s="398">
        <f t="shared" si="89"/>
        <v>0</v>
      </c>
      <c r="T78" s="398">
        <f t="shared" si="89"/>
        <v>0</v>
      </c>
      <c r="U78" s="800">
        <f>IF(ROUND(J78+L78+N78+P78,3)&gt;0,T78/ROUND(J78+L78+N78+P78,3),0)</f>
        <v>0</v>
      </c>
      <c r="V78" s="632" t="s">
        <v>1016</v>
      </c>
    </row>
    <row r="79" spans="1:23" ht="45.95" hidden="1" customHeight="1">
      <c r="A79" s="403" t="s">
        <v>990</v>
      </c>
      <c r="B79" s="600" t="s">
        <v>1068</v>
      </c>
      <c r="C79" s="397" t="s">
        <v>1016</v>
      </c>
      <c r="D79" s="398" t="s">
        <v>1016</v>
      </c>
      <c r="E79" s="398">
        <v>0</v>
      </c>
      <c r="F79" s="398">
        <v>0</v>
      </c>
      <c r="G79" s="398">
        <f>P79</f>
        <v>0</v>
      </c>
      <c r="H79" s="398">
        <f>J79+L79+N79+P79</f>
        <v>0</v>
      </c>
      <c r="I79" s="398">
        <f>K79+M79+O79+Q79</f>
        <v>0</v>
      </c>
      <c r="J79" s="398">
        <v>0</v>
      </c>
      <c r="K79" s="398">
        <v>0</v>
      </c>
      <c r="L79" s="398">
        <v>0</v>
      </c>
      <c r="M79" s="398">
        <v>0</v>
      </c>
      <c r="N79" s="398">
        <v>0</v>
      </c>
      <c r="O79" s="398">
        <v>0</v>
      </c>
      <c r="P79" s="398">
        <v>0</v>
      </c>
      <c r="Q79" s="398">
        <v>0</v>
      </c>
      <c r="R79" s="398">
        <f>F79</f>
        <v>0</v>
      </c>
      <c r="S79" s="398">
        <f>G79-I79</f>
        <v>0</v>
      </c>
      <c r="T79" s="398">
        <f t="shared" ref="T79:T81" si="90">K79+M79+O79+Q79-J79-L79-N79-P79</f>
        <v>0</v>
      </c>
      <c r="U79" s="800">
        <f t="shared" ref="U79:U81" si="91">IF(ROUND(J79+L79+N79+P79,3)&gt;0,T79/ROUND(J79+L79+N79+P79,3),0)</f>
        <v>0</v>
      </c>
      <c r="V79" s="632" t="s">
        <v>1016</v>
      </c>
    </row>
    <row r="80" spans="1:23" ht="45.95" hidden="1" customHeight="1">
      <c r="A80" s="403" t="s">
        <v>990</v>
      </c>
      <c r="B80" s="600" t="s">
        <v>1068</v>
      </c>
      <c r="C80" s="397" t="s">
        <v>1016</v>
      </c>
      <c r="D80" s="398" t="s">
        <v>1016</v>
      </c>
      <c r="E80" s="398">
        <v>0</v>
      </c>
      <c r="F80" s="398">
        <v>0</v>
      </c>
      <c r="G80" s="398">
        <f>P80</f>
        <v>0</v>
      </c>
      <c r="H80" s="398">
        <f t="shared" ref="H80:H81" si="92">J80+L80+N80+P80</f>
        <v>0</v>
      </c>
      <c r="I80" s="398">
        <f>K80+M80+O80+Q80</f>
        <v>0</v>
      </c>
      <c r="J80" s="398">
        <v>0</v>
      </c>
      <c r="K80" s="398">
        <v>0</v>
      </c>
      <c r="L80" s="398">
        <v>0</v>
      </c>
      <c r="M80" s="398">
        <v>0</v>
      </c>
      <c r="N80" s="398">
        <v>0</v>
      </c>
      <c r="O80" s="398">
        <v>0</v>
      </c>
      <c r="P80" s="398">
        <v>0</v>
      </c>
      <c r="Q80" s="398">
        <v>0</v>
      </c>
      <c r="R80" s="398">
        <f>F80</f>
        <v>0</v>
      </c>
      <c r="S80" s="398">
        <f>G80-I80</f>
        <v>0</v>
      </c>
      <c r="T80" s="398">
        <f t="shared" si="90"/>
        <v>0</v>
      </c>
      <c r="U80" s="800">
        <f t="shared" si="91"/>
        <v>0</v>
      </c>
      <c r="V80" s="632" t="s">
        <v>1016</v>
      </c>
    </row>
    <row r="81" spans="1:22" ht="45.95" hidden="1" customHeight="1">
      <c r="A81" s="403" t="s">
        <v>990</v>
      </c>
      <c r="B81" s="600" t="s">
        <v>1068</v>
      </c>
      <c r="C81" s="397" t="s">
        <v>1016</v>
      </c>
      <c r="D81" s="398" t="s">
        <v>1016</v>
      </c>
      <c r="E81" s="398">
        <v>0</v>
      </c>
      <c r="F81" s="398">
        <v>0</v>
      </c>
      <c r="G81" s="398">
        <f>P81</f>
        <v>0</v>
      </c>
      <c r="H81" s="398">
        <f t="shared" si="92"/>
        <v>0</v>
      </c>
      <c r="I81" s="398">
        <f t="shared" ref="I81" si="93">K81+M81+O81+Q81</f>
        <v>0</v>
      </c>
      <c r="J81" s="398">
        <v>0</v>
      </c>
      <c r="K81" s="398">
        <v>0</v>
      </c>
      <c r="L81" s="398">
        <v>0</v>
      </c>
      <c r="M81" s="398">
        <v>0</v>
      </c>
      <c r="N81" s="398">
        <v>0</v>
      </c>
      <c r="O81" s="398">
        <v>0</v>
      </c>
      <c r="P81" s="398">
        <v>0</v>
      </c>
      <c r="Q81" s="398">
        <v>0</v>
      </c>
      <c r="R81" s="398">
        <f>F81</f>
        <v>0</v>
      </c>
      <c r="S81" s="398">
        <f>G81-I81</f>
        <v>0</v>
      </c>
      <c r="T81" s="398">
        <f t="shared" si="90"/>
        <v>0</v>
      </c>
      <c r="U81" s="800">
        <f t="shared" si="91"/>
        <v>0</v>
      </c>
      <c r="V81" s="632" t="s">
        <v>1016</v>
      </c>
    </row>
    <row r="82" spans="1:22" ht="45.95" hidden="1" customHeight="1">
      <c r="A82" s="403" t="s">
        <v>213</v>
      </c>
      <c r="B82" s="1061" t="s">
        <v>992</v>
      </c>
      <c r="C82" s="1062"/>
      <c r="D82" s="398">
        <f>SUM(D83,D87,D91,D95,D99,D103,D107,D111)</f>
        <v>0</v>
      </c>
      <c r="E82" s="398">
        <f>SUM(E83,E87,E91,E95,E99,E103,E107,E111)</f>
        <v>0</v>
      </c>
      <c r="F82" s="398">
        <f>SUM(F83,F87,F91,F95,F99,F103,F107,F111)</f>
        <v>0</v>
      </c>
      <c r="G82" s="398">
        <f>SUM(G83,G87,G91,G95,G99,G103,G107,G111)</f>
        <v>0</v>
      </c>
      <c r="H82" s="398">
        <f t="shared" si="42"/>
        <v>0</v>
      </c>
      <c r="I82" s="398">
        <f>K82+M82+O82+Q82</f>
        <v>0</v>
      </c>
      <c r="J82" s="398">
        <f t="shared" ref="J82:S82" si="94">SUM(J83,J87,J91,J95,J99,J103,J107,J111)</f>
        <v>0</v>
      </c>
      <c r="K82" s="398">
        <f t="shared" si="94"/>
        <v>0</v>
      </c>
      <c r="L82" s="398">
        <f t="shared" si="94"/>
        <v>0</v>
      </c>
      <c r="M82" s="398">
        <f t="shared" si="94"/>
        <v>0</v>
      </c>
      <c r="N82" s="398">
        <f t="shared" si="94"/>
        <v>0</v>
      </c>
      <c r="O82" s="398">
        <f t="shared" si="94"/>
        <v>0</v>
      </c>
      <c r="P82" s="398">
        <f t="shared" si="94"/>
        <v>0</v>
      </c>
      <c r="Q82" s="398">
        <f t="shared" si="94"/>
        <v>0</v>
      </c>
      <c r="R82" s="398">
        <f t="shared" si="94"/>
        <v>0</v>
      </c>
      <c r="S82" s="398">
        <f t="shared" si="94"/>
        <v>0</v>
      </c>
      <c r="T82" s="398">
        <f t="shared" si="44"/>
        <v>0</v>
      </c>
      <c r="U82" s="800">
        <v>-1</v>
      </c>
      <c r="V82" s="632" t="s">
        <v>1016</v>
      </c>
    </row>
    <row r="83" spans="1:22" ht="45.95" hidden="1" customHeight="1">
      <c r="A83" s="403" t="s">
        <v>215</v>
      </c>
      <c r="B83" s="1061" t="s">
        <v>993</v>
      </c>
      <c r="C83" s="1062"/>
      <c r="D83" s="398">
        <f t="shared" ref="D83:T83" si="95">SUM(D84:D86)</f>
        <v>0</v>
      </c>
      <c r="E83" s="398">
        <f t="shared" si="95"/>
        <v>0</v>
      </c>
      <c r="F83" s="398">
        <f t="shared" si="95"/>
        <v>0</v>
      </c>
      <c r="G83" s="398">
        <f t="shared" si="95"/>
        <v>0</v>
      </c>
      <c r="H83" s="398">
        <f t="shared" si="95"/>
        <v>0</v>
      </c>
      <c r="I83" s="398">
        <f t="shared" si="95"/>
        <v>0</v>
      </c>
      <c r="J83" s="398">
        <f t="shared" si="95"/>
        <v>0</v>
      </c>
      <c r="K83" s="398">
        <f t="shared" si="95"/>
        <v>0</v>
      </c>
      <c r="L83" s="398">
        <f t="shared" si="95"/>
        <v>0</v>
      </c>
      <c r="M83" s="398">
        <f t="shared" si="95"/>
        <v>0</v>
      </c>
      <c r="N83" s="398">
        <f t="shared" si="95"/>
        <v>0</v>
      </c>
      <c r="O83" s="398">
        <f t="shared" si="95"/>
        <v>0</v>
      </c>
      <c r="P83" s="398">
        <f t="shared" si="95"/>
        <v>0</v>
      </c>
      <c r="Q83" s="398">
        <f t="shared" si="95"/>
        <v>0</v>
      </c>
      <c r="R83" s="398">
        <f t="shared" si="95"/>
        <v>0</v>
      </c>
      <c r="S83" s="398">
        <f t="shared" si="95"/>
        <v>0</v>
      </c>
      <c r="T83" s="398">
        <f t="shared" si="95"/>
        <v>0</v>
      </c>
      <c r="U83" s="800">
        <f>IF(ROUND(J83+L83+N83+P83,3)&gt;0,T83/ROUND(J83+L83+N83+P83,3),0)</f>
        <v>0</v>
      </c>
      <c r="V83" s="632" t="s">
        <v>1016</v>
      </c>
    </row>
    <row r="84" spans="1:22" ht="45.95" hidden="1" customHeight="1">
      <c r="A84" s="403" t="s">
        <v>215</v>
      </c>
      <c r="B84" s="600" t="s">
        <v>1068</v>
      </c>
      <c r="C84" s="397" t="s">
        <v>1016</v>
      </c>
      <c r="D84" s="398" t="s">
        <v>1016</v>
      </c>
      <c r="E84" s="398">
        <v>0</v>
      </c>
      <c r="F84" s="398">
        <v>0</v>
      </c>
      <c r="G84" s="398">
        <f>P84</f>
        <v>0</v>
      </c>
      <c r="H84" s="398">
        <f>J84+L84+N84+P84</f>
        <v>0</v>
      </c>
      <c r="I84" s="398">
        <f>K84+M84+O84+Q84</f>
        <v>0</v>
      </c>
      <c r="J84" s="398">
        <v>0</v>
      </c>
      <c r="K84" s="398">
        <v>0</v>
      </c>
      <c r="L84" s="398">
        <v>0</v>
      </c>
      <c r="M84" s="398">
        <v>0</v>
      </c>
      <c r="N84" s="398">
        <v>0</v>
      </c>
      <c r="O84" s="398">
        <v>0</v>
      </c>
      <c r="P84" s="398">
        <v>0</v>
      </c>
      <c r="Q84" s="398">
        <v>0</v>
      </c>
      <c r="R84" s="398">
        <f>F84</f>
        <v>0</v>
      </c>
      <c r="S84" s="398">
        <f>G84-I84</f>
        <v>0</v>
      </c>
      <c r="T84" s="398">
        <f t="shared" ref="T84:T86" si="96">K84+M84+O84+Q84-J84-L84-N84-P84</f>
        <v>0</v>
      </c>
      <c r="U84" s="800">
        <f t="shared" ref="U84:U86" si="97">IF(ROUND(J84+L84+N84+P84,3)&gt;0,T84/ROUND(J84+L84+N84+P84,3),0)</f>
        <v>0</v>
      </c>
      <c r="V84" s="632" t="s">
        <v>1016</v>
      </c>
    </row>
    <row r="85" spans="1:22" ht="45.95" hidden="1" customHeight="1">
      <c r="A85" s="403" t="s">
        <v>215</v>
      </c>
      <c r="B85" s="600" t="s">
        <v>1068</v>
      </c>
      <c r="C85" s="397" t="s">
        <v>1016</v>
      </c>
      <c r="D85" s="398" t="s">
        <v>1016</v>
      </c>
      <c r="E85" s="398">
        <v>0</v>
      </c>
      <c r="F85" s="398">
        <v>0</v>
      </c>
      <c r="G85" s="398">
        <f>P85</f>
        <v>0</v>
      </c>
      <c r="H85" s="398">
        <f t="shared" ref="H85:H86" si="98">J85+L85+N85+P85</f>
        <v>0</v>
      </c>
      <c r="I85" s="398">
        <f>K85+M85+O85+Q85</f>
        <v>0</v>
      </c>
      <c r="J85" s="398">
        <v>0</v>
      </c>
      <c r="K85" s="398">
        <v>0</v>
      </c>
      <c r="L85" s="398">
        <v>0</v>
      </c>
      <c r="M85" s="398">
        <v>0</v>
      </c>
      <c r="N85" s="398">
        <v>0</v>
      </c>
      <c r="O85" s="398">
        <v>0</v>
      </c>
      <c r="P85" s="398">
        <v>0</v>
      </c>
      <c r="Q85" s="398">
        <v>0</v>
      </c>
      <c r="R85" s="398">
        <f>F85</f>
        <v>0</v>
      </c>
      <c r="S85" s="398">
        <f>G85-I85</f>
        <v>0</v>
      </c>
      <c r="T85" s="398">
        <f t="shared" si="96"/>
        <v>0</v>
      </c>
      <c r="U85" s="800">
        <f t="shared" si="97"/>
        <v>0</v>
      </c>
      <c r="V85" s="632" t="s">
        <v>1016</v>
      </c>
    </row>
    <row r="86" spans="1:22" ht="45.95" hidden="1" customHeight="1">
      <c r="A86" s="403" t="s">
        <v>215</v>
      </c>
      <c r="B86" s="600" t="s">
        <v>1068</v>
      </c>
      <c r="C86" s="397" t="s">
        <v>1016</v>
      </c>
      <c r="D86" s="398" t="s">
        <v>1016</v>
      </c>
      <c r="E86" s="398">
        <v>0</v>
      </c>
      <c r="F86" s="398">
        <v>0</v>
      </c>
      <c r="G86" s="398">
        <f>P86</f>
        <v>0</v>
      </c>
      <c r="H86" s="398">
        <f t="shared" si="98"/>
        <v>0</v>
      </c>
      <c r="I86" s="398">
        <f t="shared" ref="I86" si="99">K86+M86+O86+Q86</f>
        <v>0</v>
      </c>
      <c r="J86" s="398">
        <v>0</v>
      </c>
      <c r="K86" s="398">
        <v>0</v>
      </c>
      <c r="L86" s="398">
        <v>0</v>
      </c>
      <c r="M86" s="398">
        <v>0</v>
      </c>
      <c r="N86" s="398">
        <v>0</v>
      </c>
      <c r="O86" s="398">
        <v>0</v>
      </c>
      <c r="P86" s="398">
        <v>0</v>
      </c>
      <c r="Q86" s="398">
        <v>0</v>
      </c>
      <c r="R86" s="398">
        <f>F86</f>
        <v>0</v>
      </c>
      <c r="S86" s="398">
        <f>G86-I86</f>
        <v>0</v>
      </c>
      <c r="T86" s="398">
        <f t="shared" si="96"/>
        <v>0</v>
      </c>
      <c r="U86" s="800">
        <f t="shared" si="97"/>
        <v>0</v>
      </c>
      <c r="V86" s="632" t="s">
        <v>1016</v>
      </c>
    </row>
    <row r="87" spans="1:22" ht="45.95" hidden="1" customHeight="1">
      <c r="A87" s="403" t="s">
        <v>216</v>
      </c>
      <c r="B87" s="1061" t="s">
        <v>994</v>
      </c>
      <c r="C87" s="1062"/>
      <c r="D87" s="398">
        <f t="shared" ref="D87:T87" si="100">SUM(D88:D90)</f>
        <v>0</v>
      </c>
      <c r="E87" s="398">
        <f t="shared" si="100"/>
        <v>0</v>
      </c>
      <c r="F87" s="398">
        <f t="shared" si="100"/>
        <v>0</v>
      </c>
      <c r="G87" s="398">
        <f t="shared" si="100"/>
        <v>0</v>
      </c>
      <c r="H87" s="398">
        <f t="shared" si="100"/>
        <v>0</v>
      </c>
      <c r="I87" s="398">
        <f t="shared" si="100"/>
        <v>0</v>
      </c>
      <c r="J87" s="398">
        <f t="shared" si="100"/>
        <v>0</v>
      </c>
      <c r="K87" s="398">
        <f t="shared" si="100"/>
        <v>0</v>
      </c>
      <c r="L87" s="398">
        <f t="shared" si="100"/>
        <v>0</v>
      </c>
      <c r="M87" s="398">
        <f t="shared" si="100"/>
        <v>0</v>
      </c>
      <c r="N87" s="398">
        <f t="shared" si="100"/>
        <v>0</v>
      </c>
      <c r="O87" s="398">
        <f t="shared" si="100"/>
        <v>0</v>
      </c>
      <c r="P87" s="398">
        <f t="shared" si="100"/>
        <v>0</v>
      </c>
      <c r="Q87" s="398">
        <f t="shared" si="100"/>
        <v>0</v>
      </c>
      <c r="R87" s="398">
        <f t="shared" si="100"/>
        <v>0</v>
      </c>
      <c r="S87" s="398">
        <f t="shared" si="100"/>
        <v>0</v>
      </c>
      <c r="T87" s="398">
        <f t="shared" si="100"/>
        <v>0</v>
      </c>
      <c r="U87" s="800">
        <f>IF(ROUND(J87+L87+N87+P87,3)&gt;0,T87/ROUND(J87+L87+N87+P87,3),0)</f>
        <v>0</v>
      </c>
      <c r="V87" s="632" t="s">
        <v>1016</v>
      </c>
    </row>
    <row r="88" spans="1:22" ht="45.95" hidden="1" customHeight="1">
      <c r="A88" s="403" t="s">
        <v>216</v>
      </c>
      <c r="B88" s="600" t="s">
        <v>1068</v>
      </c>
      <c r="C88" s="397" t="s">
        <v>1016</v>
      </c>
      <c r="D88" s="398" t="s">
        <v>1016</v>
      </c>
      <c r="E88" s="398">
        <v>0</v>
      </c>
      <c r="F88" s="398">
        <v>0</v>
      </c>
      <c r="G88" s="398">
        <f>P88</f>
        <v>0</v>
      </c>
      <c r="H88" s="398">
        <f>J88+L88+N88+P88</f>
        <v>0</v>
      </c>
      <c r="I88" s="398">
        <f>K88+M88+O88+Q88</f>
        <v>0</v>
      </c>
      <c r="J88" s="398">
        <v>0</v>
      </c>
      <c r="K88" s="398">
        <v>0</v>
      </c>
      <c r="L88" s="398">
        <v>0</v>
      </c>
      <c r="M88" s="398">
        <v>0</v>
      </c>
      <c r="N88" s="398">
        <v>0</v>
      </c>
      <c r="O88" s="398">
        <v>0</v>
      </c>
      <c r="P88" s="398">
        <v>0</v>
      </c>
      <c r="Q88" s="398">
        <v>0</v>
      </c>
      <c r="R88" s="398">
        <f>F88</f>
        <v>0</v>
      </c>
      <c r="S88" s="398">
        <f>G88-I88</f>
        <v>0</v>
      </c>
      <c r="T88" s="398">
        <f t="shared" ref="T88:T90" si="101">K88+M88+O88+Q88-J88-L88-N88-P88</f>
        <v>0</v>
      </c>
      <c r="U88" s="800">
        <f t="shared" ref="U88:U90" si="102">IF(ROUND(J88+L88+N88+P88,3)&gt;0,T88/ROUND(J88+L88+N88+P88,3),0)</f>
        <v>0</v>
      </c>
      <c r="V88" s="632" t="s">
        <v>1016</v>
      </c>
    </row>
    <row r="89" spans="1:22" ht="45.95" hidden="1" customHeight="1">
      <c r="A89" s="403" t="s">
        <v>216</v>
      </c>
      <c r="B89" s="600" t="s">
        <v>1068</v>
      </c>
      <c r="C89" s="397" t="s">
        <v>1016</v>
      </c>
      <c r="D89" s="398" t="s">
        <v>1016</v>
      </c>
      <c r="E89" s="398">
        <v>0</v>
      </c>
      <c r="F89" s="398">
        <v>0</v>
      </c>
      <c r="G89" s="398">
        <f>P89</f>
        <v>0</v>
      </c>
      <c r="H89" s="398">
        <f t="shared" ref="H89:H90" si="103">J89+L89+N89+P89</f>
        <v>0</v>
      </c>
      <c r="I89" s="398">
        <f>K89+M89+O89+Q89</f>
        <v>0</v>
      </c>
      <c r="J89" s="398">
        <v>0</v>
      </c>
      <c r="K89" s="398">
        <v>0</v>
      </c>
      <c r="L89" s="398">
        <v>0</v>
      </c>
      <c r="M89" s="398">
        <v>0</v>
      </c>
      <c r="N89" s="398">
        <v>0</v>
      </c>
      <c r="O89" s="398">
        <v>0</v>
      </c>
      <c r="P89" s="398">
        <v>0</v>
      </c>
      <c r="Q89" s="398">
        <v>0</v>
      </c>
      <c r="R89" s="398">
        <f>F89</f>
        <v>0</v>
      </c>
      <c r="S89" s="398">
        <f>G89-I89</f>
        <v>0</v>
      </c>
      <c r="T89" s="398">
        <f t="shared" si="101"/>
        <v>0</v>
      </c>
      <c r="U89" s="800">
        <f t="shared" si="102"/>
        <v>0</v>
      </c>
      <c r="V89" s="632" t="s">
        <v>1016</v>
      </c>
    </row>
    <row r="90" spans="1:22" ht="45.95" hidden="1" customHeight="1">
      <c r="A90" s="403" t="s">
        <v>216</v>
      </c>
      <c r="B90" s="600" t="s">
        <v>1068</v>
      </c>
      <c r="C90" s="397" t="s">
        <v>1016</v>
      </c>
      <c r="D90" s="398" t="s">
        <v>1016</v>
      </c>
      <c r="E90" s="398">
        <v>0</v>
      </c>
      <c r="F90" s="398">
        <v>0</v>
      </c>
      <c r="G90" s="398">
        <f>P90</f>
        <v>0</v>
      </c>
      <c r="H90" s="398">
        <f t="shared" si="103"/>
        <v>0</v>
      </c>
      <c r="I90" s="398">
        <f t="shared" ref="I90" si="104">K90+M90+O90+Q90</f>
        <v>0</v>
      </c>
      <c r="J90" s="398">
        <v>0</v>
      </c>
      <c r="K90" s="398">
        <v>0</v>
      </c>
      <c r="L90" s="398">
        <v>0</v>
      </c>
      <c r="M90" s="398">
        <v>0</v>
      </c>
      <c r="N90" s="398">
        <v>0</v>
      </c>
      <c r="O90" s="398">
        <v>0</v>
      </c>
      <c r="P90" s="398">
        <v>0</v>
      </c>
      <c r="Q90" s="398">
        <v>0</v>
      </c>
      <c r="R90" s="398">
        <f>F90</f>
        <v>0</v>
      </c>
      <c r="S90" s="398">
        <f>G90-I90</f>
        <v>0</v>
      </c>
      <c r="T90" s="398">
        <f t="shared" si="101"/>
        <v>0</v>
      </c>
      <c r="U90" s="800">
        <f t="shared" si="102"/>
        <v>0</v>
      </c>
      <c r="V90" s="632" t="s">
        <v>1016</v>
      </c>
    </row>
    <row r="91" spans="1:22" ht="45.95" hidden="1" customHeight="1">
      <c r="A91" s="403" t="s">
        <v>217</v>
      </c>
      <c r="B91" s="1061" t="s">
        <v>995</v>
      </c>
      <c r="C91" s="1062"/>
      <c r="D91" s="398">
        <f t="shared" ref="D91:T91" si="105">SUM(D92:D94)</f>
        <v>0</v>
      </c>
      <c r="E91" s="398">
        <f t="shared" si="105"/>
        <v>0</v>
      </c>
      <c r="F91" s="398">
        <f t="shared" si="105"/>
        <v>0</v>
      </c>
      <c r="G91" s="398">
        <f t="shared" si="105"/>
        <v>0</v>
      </c>
      <c r="H91" s="398">
        <f t="shared" si="105"/>
        <v>0</v>
      </c>
      <c r="I91" s="398">
        <f t="shared" si="105"/>
        <v>0</v>
      </c>
      <c r="J91" s="398">
        <f t="shared" si="105"/>
        <v>0</v>
      </c>
      <c r="K91" s="398">
        <f t="shared" si="105"/>
        <v>0</v>
      </c>
      <c r="L91" s="398">
        <f t="shared" si="105"/>
        <v>0</v>
      </c>
      <c r="M91" s="398">
        <f t="shared" si="105"/>
        <v>0</v>
      </c>
      <c r="N91" s="398">
        <f t="shared" si="105"/>
        <v>0</v>
      </c>
      <c r="O91" s="398">
        <f t="shared" si="105"/>
        <v>0</v>
      </c>
      <c r="P91" s="398">
        <f t="shared" si="105"/>
        <v>0</v>
      </c>
      <c r="Q91" s="398">
        <f t="shared" si="105"/>
        <v>0</v>
      </c>
      <c r="R91" s="398">
        <f t="shared" si="105"/>
        <v>0</v>
      </c>
      <c r="S91" s="398">
        <f t="shared" si="105"/>
        <v>0</v>
      </c>
      <c r="T91" s="398">
        <f t="shared" si="105"/>
        <v>0</v>
      </c>
      <c r="U91" s="800">
        <f>IF(ROUND(J91+L91+N91+P91,3)&gt;0,T91/ROUND(J91+L91+N91+P91,3),0)</f>
        <v>0</v>
      </c>
      <c r="V91" s="632" t="s">
        <v>1016</v>
      </c>
    </row>
    <row r="92" spans="1:22" ht="45.95" hidden="1" customHeight="1">
      <c r="A92" s="403" t="s">
        <v>217</v>
      </c>
      <c r="B92" s="600" t="s">
        <v>1068</v>
      </c>
      <c r="C92" s="397" t="s">
        <v>1016</v>
      </c>
      <c r="D92" s="398" t="s">
        <v>1016</v>
      </c>
      <c r="E92" s="398">
        <v>0</v>
      </c>
      <c r="F92" s="398">
        <v>0</v>
      </c>
      <c r="G92" s="398">
        <f>P92</f>
        <v>0</v>
      </c>
      <c r="H92" s="398">
        <f>J92+L92+N92+P92</f>
        <v>0</v>
      </c>
      <c r="I92" s="398">
        <f>K92+M92+O92+Q92</f>
        <v>0</v>
      </c>
      <c r="J92" s="398">
        <v>0</v>
      </c>
      <c r="K92" s="398">
        <v>0</v>
      </c>
      <c r="L92" s="398">
        <v>0</v>
      </c>
      <c r="M92" s="398">
        <v>0</v>
      </c>
      <c r="N92" s="398">
        <v>0</v>
      </c>
      <c r="O92" s="398">
        <v>0</v>
      </c>
      <c r="P92" s="398">
        <v>0</v>
      </c>
      <c r="Q92" s="398">
        <v>0</v>
      </c>
      <c r="R92" s="398">
        <f>F92</f>
        <v>0</v>
      </c>
      <c r="S92" s="398">
        <f>G92-I92</f>
        <v>0</v>
      </c>
      <c r="T92" s="398">
        <f t="shared" ref="T92:T94" si="106">K92+M92+O92+Q92-J92-L92-N92-P92</f>
        <v>0</v>
      </c>
      <c r="U92" s="800">
        <f t="shared" ref="U92:U94" si="107">IF(ROUND(J92+L92+N92+P92,3)&gt;0,T92/ROUND(J92+L92+N92+P92,3),0)</f>
        <v>0</v>
      </c>
      <c r="V92" s="632" t="s">
        <v>1016</v>
      </c>
    </row>
    <row r="93" spans="1:22" ht="45.95" hidden="1" customHeight="1">
      <c r="A93" s="403" t="s">
        <v>217</v>
      </c>
      <c r="B93" s="600" t="s">
        <v>1068</v>
      </c>
      <c r="C93" s="397" t="s">
        <v>1016</v>
      </c>
      <c r="D93" s="398" t="s">
        <v>1016</v>
      </c>
      <c r="E93" s="398">
        <v>0</v>
      </c>
      <c r="F93" s="398">
        <v>0</v>
      </c>
      <c r="G93" s="398">
        <f>P93</f>
        <v>0</v>
      </c>
      <c r="H93" s="398">
        <f t="shared" ref="H93:H94" si="108">J93+L93+N93+P93</f>
        <v>0</v>
      </c>
      <c r="I93" s="398">
        <f>K93+M93+O93+Q93</f>
        <v>0</v>
      </c>
      <c r="J93" s="398">
        <v>0</v>
      </c>
      <c r="K93" s="398">
        <v>0</v>
      </c>
      <c r="L93" s="398">
        <v>0</v>
      </c>
      <c r="M93" s="398">
        <v>0</v>
      </c>
      <c r="N93" s="398">
        <v>0</v>
      </c>
      <c r="O93" s="398">
        <v>0</v>
      </c>
      <c r="P93" s="398">
        <v>0</v>
      </c>
      <c r="Q93" s="398">
        <v>0</v>
      </c>
      <c r="R93" s="398">
        <f>F93</f>
        <v>0</v>
      </c>
      <c r="S93" s="398">
        <f>G93-I93</f>
        <v>0</v>
      </c>
      <c r="T93" s="398">
        <f t="shared" si="106"/>
        <v>0</v>
      </c>
      <c r="U93" s="800">
        <f t="shared" si="107"/>
        <v>0</v>
      </c>
      <c r="V93" s="632" t="s">
        <v>1016</v>
      </c>
    </row>
    <row r="94" spans="1:22" ht="45.95" hidden="1" customHeight="1">
      <c r="A94" s="403" t="s">
        <v>217</v>
      </c>
      <c r="B94" s="600" t="s">
        <v>1068</v>
      </c>
      <c r="C94" s="397" t="s">
        <v>1016</v>
      </c>
      <c r="D94" s="398" t="s">
        <v>1016</v>
      </c>
      <c r="E94" s="398">
        <v>0</v>
      </c>
      <c r="F94" s="398">
        <v>0</v>
      </c>
      <c r="G94" s="398">
        <f>P94</f>
        <v>0</v>
      </c>
      <c r="H94" s="398">
        <f t="shared" si="108"/>
        <v>0</v>
      </c>
      <c r="I94" s="398">
        <f t="shared" ref="I94" si="109">K94+M94+O94+Q94</f>
        <v>0</v>
      </c>
      <c r="J94" s="398">
        <v>0</v>
      </c>
      <c r="K94" s="398">
        <v>0</v>
      </c>
      <c r="L94" s="398">
        <v>0</v>
      </c>
      <c r="M94" s="398">
        <v>0</v>
      </c>
      <c r="N94" s="398">
        <v>0</v>
      </c>
      <c r="O94" s="398">
        <v>0</v>
      </c>
      <c r="P94" s="398">
        <v>0</v>
      </c>
      <c r="Q94" s="398">
        <v>0</v>
      </c>
      <c r="R94" s="398">
        <f>F94</f>
        <v>0</v>
      </c>
      <c r="S94" s="398">
        <f>G94-I94</f>
        <v>0</v>
      </c>
      <c r="T94" s="398">
        <f t="shared" si="106"/>
        <v>0</v>
      </c>
      <c r="U94" s="800">
        <f t="shared" si="107"/>
        <v>0</v>
      </c>
      <c r="V94" s="632" t="s">
        <v>1016</v>
      </c>
    </row>
    <row r="95" spans="1:22" ht="45.95" hidden="1" customHeight="1">
      <c r="A95" s="403" t="s">
        <v>218</v>
      </c>
      <c r="B95" s="1061" t="s">
        <v>996</v>
      </c>
      <c r="C95" s="1062"/>
      <c r="D95" s="398">
        <f t="shared" ref="D95:T95" si="110">SUM(D96:D98)</f>
        <v>0</v>
      </c>
      <c r="E95" s="398">
        <f t="shared" si="110"/>
        <v>0</v>
      </c>
      <c r="F95" s="398">
        <f t="shared" si="110"/>
        <v>0</v>
      </c>
      <c r="G95" s="398">
        <f t="shared" si="110"/>
        <v>0</v>
      </c>
      <c r="H95" s="398">
        <f t="shared" si="110"/>
        <v>0</v>
      </c>
      <c r="I95" s="398">
        <f t="shared" si="110"/>
        <v>0</v>
      </c>
      <c r="J95" s="398">
        <f t="shared" si="110"/>
        <v>0</v>
      </c>
      <c r="K95" s="398">
        <f t="shared" si="110"/>
        <v>0</v>
      </c>
      <c r="L95" s="398">
        <f t="shared" si="110"/>
        <v>0</v>
      </c>
      <c r="M95" s="398">
        <f t="shared" si="110"/>
        <v>0</v>
      </c>
      <c r="N95" s="398">
        <f t="shared" si="110"/>
        <v>0</v>
      </c>
      <c r="O95" s="398">
        <f t="shared" si="110"/>
        <v>0</v>
      </c>
      <c r="P95" s="398">
        <f t="shared" si="110"/>
        <v>0</v>
      </c>
      <c r="Q95" s="398">
        <f t="shared" si="110"/>
        <v>0</v>
      </c>
      <c r="R95" s="398">
        <f t="shared" si="110"/>
        <v>0</v>
      </c>
      <c r="S95" s="398">
        <f t="shared" si="110"/>
        <v>0</v>
      </c>
      <c r="T95" s="398">
        <f t="shared" si="110"/>
        <v>0</v>
      </c>
      <c r="U95" s="800">
        <f>IF(ROUND(J95+L95+N95+P95,3)&gt;0,T95/ROUND(J95+L95+N95+P95,3),0)</f>
        <v>0</v>
      </c>
      <c r="V95" s="632" t="s">
        <v>1016</v>
      </c>
    </row>
    <row r="96" spans="1:22" ht="45.95" hidden="1" customHeight="1">
      <c r="A96" s="403" t="s">
        <v>218</v>
      </c>
      <c r="B96" s="600" t="s">
        <v>1068</v>
      </c>
      <c r="C96" s="397" t="s">
        <v>1016</v>
      </c>
      <c r="D96" s="398" t="s">
        <v>1016</v>
      </c>
      <c r="E96" s="398">
        <v>0</v>
      </c>
      <c r="F96" s="398">
        <v>0</v>
      </c>
      <c r="G96" s="398">
        <f>P96</f>
        <v>0</v>
      </c>
      <c r="H96" s="398">
        <f>J96+L96+N96+P96</f>
        <v>0</v>
      </c>
      <c r="I96" s="398">
        <f>K96+M96+O96+Q96</f>
        <v>0</v>
      </c>
      <c r="J96" s="398">
        <v>0</v>
      </c>
      <c r="K96" s="398">
        <v>0</v>
      </c>
      <c r="L96" s="398">
        <v>0</v>
      </c>
      <c r="M96" s="398">
        <v>0</v>
      </c>
      <c r="N96" s="398">
        <v>0</v>
      </c>
      <c r="O96" s="398">
        <v>0</v>
      </c>
      <c r="P96" s="398">
        <v>0</v>
      </c>
      <c r="Q96" s="398">
        <v>0</v>
      </c>
      <c r="R96" s="398">
        <f>F96</f>
        <v>0</v>
      </c>
      <c r="S96" s="398">
        <f>G96-I96</f>
        <v>0</v>
      </c>
      <c r="T96" s="398">
        <f t="shared" ref="T96:T98" si="111">K96+M96+O96+Q96-J96-L96-N96-P96</f>
        <v>0</v>
      </c>
      <c r="U96" s="800">
        <f t="shared" ref="U96:U98" si="112">IF(ROUND(J96+L96+N96+P96,3)&gt;0,T96/ROUND(J96+L96+N96+P96,3),0)</f>
        <v>0</v>
      </c>
      <c r="V96" s="632" t="s">
        <v>1016</v>
      </c>
    </row>
    <row r="97" spans="1:22" ht="45.95" hidden="1" customHeight="1">
      <c r="A97" s="403" t="s">
        <v>218</v>
      </c>
      <c r="B97" s="600" t="s">
        <v>1068</v>
      </c>
      <c r="C97" s="397" t="s">
        <v>1016</v>
      </c>
      <c r="D97" s="398" t="s">
        <v>1016</v>
      </c>
      <c r="E97" s="398">
        <v>0</v>
      </c>
      <c r="F97" s="398">
        <v>0</v>
      </c>
      <c r="G97" s="398">
        <f>P97</f>
        <v>0</v>
      </c>
      <c r="H97" s="398">
        <f t="shared" ref="H97:H98" si="113">J97+L97+N97+P97</f>
        <v>0</v>
      </c>
      <c r="I97" s="398">
        <f>K97+M97+O97+Q97</f>
        <v>0</v>
      </c>
      <c r="J97" s="398">
        <v>0</v>
      </c>
      <c r="K97" s="398">
        <v>0</v>
      </c>
      <c r="L97" s="398">
        <v>0</v>
      </c>
      <c r="M97" s="398">
        <v>0</v>
      </c>
      <c r="N97" s="398">
        <v>0</v>
      </c>
      <c r="O97" s="398">
        <v>0</v>
      </c>
      <c r="P97" s="398">
        <v>0</v>
      </c>
      <c r="Q97" s="398">
        <v>0</v>
      </c>
      <c r="R97" s="398">
        <f>F97</f>
        <v>0</v>
      </c>
      <c r="S97" s="398">
        <f>G97-I97</f>
        <v>0</v>
      </c>
      <c r="T97" s="398">
        <f t="shared" si="111"/>
        <v>0</v>
      </c>
      <c r="U97" s="800">
        <f t="shared" si="112"/>
        <v>0</v>
      </c>
      <c r="V97" s="632" t="s">
        <v>1016</v>
      </c>
    </row>
    <row r="98" spans="1:22" ht="45.95" hidden="1" customHeight="1">
      <c r="A98" s="403" t="s">
        <v>218</v>
      </c>
      <c r="B98" s="600" t="s">
        <v>1068</v>
      </c>
      <c r="C98" s="397" t="s">
        <v>1016</v>
      </c>
      <c r="D98" s="398" t="s">
        <v>1016</v>
      </c>
      <c r="E98" s="398">
        <v>0</v>
      </c>
      <c r="F98" s="398">
        <v>0</v>
      </c>
      <c r="G98" s="398">
        <f>P98</f>
        <v>0</v>
      </c>
      <c r="H98" s="398">
        <f t="shared" si="113"/>
        <v>0</v>
      </c>
      <c r="I98" s="398">
        <f t="shared" ref="I98" si="114">K98+M98+O98+Q98</f>
        <v>0</v>
      </c>
      <c r="J98" s="398">
        <v>0</v>
      </c>
      <c r="K98" s="398">
        <v>0</v>
      </c>
      <c r="L98" s="398">
        <v>0</v>
      </c>
      <c r="M98" s="398">
        <v>0</v>
      </c>
      <c r="N98" s="398">
        <v>0</v>
      </c>
      <c r="O98" s="398">
        <v>0</v>
      </c>
      <c r="P98" s="398">
        <v>0</v>
      </c>
      <c r="Q98" s="398">
        <v>0</v>
      </c>
      <c r="R98" s="398">
        <f>F98</f>
        <v>0</v>
      </c>
      <c r="S98" s="398">
        <f>G98-I98</f>
        <v>0</v>
      </c>
      <c r="T98" s="398">
        <f t="shared" si="111"/>
        <v>0</v>
      </c>
      <c r="U98" s="800">
        <f t="shared" si="112"/>
        <v>0</v>
      </c>
      <c r="V98" s="632" t="s">
        <v>1016</v>
      </c>
    </row>
    <row r="99" spans="1:22" ht="45.95" hidden="1" customHeight="1">
      <c r="A99" s="403" t="s">
        <v>219</v>
      </c>
      <c r="B99" s="1061" t="s">
        <v>997</v>
      </c>
      <c r="C99" s="1062"/>
      <c r="D99" s="398">
        <f t="shared" ref="D99:T99" si="115">SUM(D100:D102)</f>
        <v>0</v>
      </c>
      <c r="E99" s="398">
        <f t="shared" si="115"/>
        <v>0</v>
      </c>
      <c r="F99" s="398">
        <f t="shared" si="115"/>
        <v>0</v>
      </c>
      <c r="G99" s="398">
        <f t="shared" si="115"/>
        <v>0</v>
      </c>
      <c r="H99" s="398">
        <f t="shared" si="115"/>
        <v>0</v>
      </c>
      <c r="I99" s="398">
        <f t="shared" si="115"/>
        <v>0</v>
      </c>
      <c r="J99" s="398">
        <f t="shared" si="115"/>
        <v>0</v>
      </c>
      <c r="K99" s="398">
        <f t="shared" si="115"/>
        <v>0</v>
      </c>
      <c r="L99" s="398">
        <f t="shared" si="115"/>
        <v>0</v>
      </c>
      <c r="M99" s="398">
        <f t="shared" si="115"/>
        <v>0</v>
      </c>
      <c r="N99" s="398">
        <f t="shared" si="115"/>
        <v>0</v>
      </c>
      <c r="O99" s="398">
        <f t="shared" si="115"/>
        <v>0</v>
      </c>
      <c r="P99" s="398">
        <f t="shared" si="115"/>
        <v>0</v>
      </c>
      <c r="Q99" s="398">
        <f t="shared" si="115"/>
        <v>0</v>
      </c>
      <c r="R99" s="398">
        <f t="shared" si="115"/>
        <v>0</v>
      </c>
      <c r="S99" s="398">
        <f t="shared" si="115"/>
        <v>0</v>
      </c>
      <c r="T99" s="398">
        <f t="shared" si="115"/>
        <v>0</v>
      </c>
      <c r="U99" s="800">
        <f>IF(ROUND(J99+L99+N99+P99,3)&gt;0,T99/ROUND(J99+L99+N99+P99,3),0)</f>
        <v>0</v>
      </c>
      <c r="V99" s="632" t="s">
        <v>1016</v>
      </c>
    </row>
    <row r="100" spans="1:22" ht="45.95" hidden="1" customHeight="1">
      <c r="A100" s="403" t="s">
        <v>219</v>
      </c>
      <c r="B100" s="600" t="s">
        <v>1068</v>
      </c>
      <c r="C100" s="397" t="s">
        <v>1016</v>
      </c>
      <c r="D100" s="398" t="s">
        <v>1016</v>
      </c>
      <c r="E100" s="398">
        <v>0</v>
      </c>
      <c r="F100" s="398">
        <v>0</v>
      </c>
      <c r="G100" s="398">
        <f>P100</f>
        <v>0</v>
      </c>
      <c r="H100" s="398">
        <f>J100+L100+N100+P100</f>
        <v>0</v>
      </c>
      <c r="I100" s="398">
        <f>K100+M100+O100+Q100</f>
        <v>0</v>
      </c>
      <c r="J100" s="398">
        <v>0</v>
      </c>
      <c r="K100" s="398">
        <v>0</v>
      </c>
      <c r="L100" s="398">
        <v>0</v>
      </c>
      <c r="M100" s="398">
        <v>0</v>
      </c>
      <c r="N100" s="398">
        <v>0</v>
      </c>
      <c r="O100" s="398">
        <v>0</v>
      </c>
      <c r="P100" s="398">
        <v>0</v>
      </c>
      <c r="Q100" s="398">
        <v>0</v>
      </c>
      <c r="R100" s="398">
        <f>F100</f>
        <v>0</v>
      </c>
      <c r="S100" s="398">
        <f>G100-I100</f>
        <v>0</v>
      </c>
      <c r="T100" s="398">
        <f t="shared" ref="T100:T102" si="116">K100+M100+O100+Q100-J100-L100-N100-P100</f>
        <v>0</v>
      </c>
      <c r="U100" s="800">
        <f t="shared" ref="U100:U102" si="117">IF(ROUND(J100+L100+N100+P100,3)&gt;0,T100/ROUND(J100+L100+N100+P100,3),0)</f>
        <v>0</v>
      </c>
      <c r="V100" s="632" t="s">
        <v>1016</v>
      </c>
    </row>
    <row r="101" spans="1:22" ht="45.95" hidden="1" customHeight="1">
      <c r="A101" s="403" t="s">
        <v>219</v>
      </c>
      <c r="B101" s="600" t="s">
        <v>1068</v>
      </c>
      <c r="C101" s="397" t="s">
        <v>1016</v>
      </c>
      <c r="D101" s="398" t="s">
        <v>1016</v>
      </c>
      <c r="E101" s="398">
        <v>0</v>
      </c>
      <c r="F101" s="398">
        <v>0</v>
      </c>
      <c r="G101" s="398">
        <f>P101</f>
        <v>0</v>
      </c>
      <c r="H101" s="398">
        <f t="shared" ref="H101:H102" si="118">J101+L101+N101+P101</f>
        <v>0</v>
      </c>
      <c r="I101" s="398">
        <f>K101+M101+O101+Q101</f>
        <v>0</v>
      </c>
      <c r="J101" s="398">
        <v>0</v>
      </c>
      <c r="K101" s="398">
        <v>0</v>
      </c>
      <c r="L101" s="398">
        <v>0</v>
      </c>
      <c r="M101" s="398">
        <v>0</v>
      </c>
      <c r="N101" s="398">
        <v>0</v>
      </c>
      <c r="O101" s="398">
        <v>0</v>
      </c>
      <c r="P101" s="398">
        <v>0</v>
      </c>
      <c r="Q101" s="398">
        <v>0</v>
      </c>
      <c r="R101" s="398">
        <f>F101</f>
        <v>0</v>
      </c>
      <c r="S101" s="398">
        <f>G101-I101</f>
        <v>0</v>
      </c>
      <c r="T101" s="398">
        <f t="shared" si="116"/>
        <v>0</v>
      </c>
      <c r="U101" s="800">
        <f t="shared" si="117"/>
        <v>0</v>
      </c>
      <c r="V101" s="632" t="s">
        <v>1016</v>
      </c>
    </row>
    <row r="102" spans="1:22" ht="45.95" hidden="1" customHeight="1">
      <c r="A102" s="403" t="s">
        <v>219</v>
      </c>
      <c r="B102" s="600" t="s">
        <v>1068</v>
      </c>
      <c r="C102" s="397" t="s">
        <v>1016</v>
      </c>
      <c r="D102" s="398" t="s">
        <v>1016</v>
      </c>
      <c r="E102" s="398">
        <v>0</v>
      </c>
      <c r="F102" s="398">
        <v>0</v>
      </c>
      <c r="G102" s="398">
        <f>P102</f>
        <v>0</v>
      </c>
      <c r="H102" s="398">
        <f t="shared" si="118"/>
        <v>0</v>
      </c>
      <c r="I102" s="398">
        <f t="shared" ref="I102" si="119">K102+M102+O102+Q102</f>
        <v>0</v>
      </c>
      <c r="J102" s="398">
        <v>0</v>
      </c>
      <c r="K102" s="398">
        <v>0</v>
      </c>
      <c r="L102" s="398">
        <v>0</v>
      </c>
      <c r="M102" s="398">
        <v>0</v>
      </c>
      <c r="N102" s="398">
        <v>0</v>
      </c>
      <c r="O102" s="398">
        <v>0</v>
      </c>
      <c r="P102" s="398">
        <v>0</v>
      </c>
      <c r="Q102" s="398">
        <v>0</v>
      </c>
      <c r="R102" s="398">
        <f>F102</f>
        <v>0</v>
      </c>
      <c r="S102" s="398">
        <f>G102-I102</f>
        <v>0</v>
      </c>
      <c r="T102" s="398">
        <f t="shared" si="116"/>
        <v>0</v>
      </c>
      <c r="U102" s="800">
        <f t="shared" si="117"/>
        <v>0</v>
      </c>
      <c r="V102" s="632" t="s">
        <v>1016</v>
      </c>
    </row>
    <row r="103" spans="1:22" ht="45.95" hidden="1" customHeight="1">
      <c r="A103" s="403" t="s">
        <v>220</v>
      </c>
      <c r="B103" s="1061" t="s">
        <v>998</v>
      </c>
      <c r="C103" s="1062"/>
      <c r="D103" s="398">
        <f t="shared" ref="D103:T103" si="120">SUM(D104:D106)</f>
        <v>0</v>
      </c>
      <c r="E103" s="398">
        <f t="shared" si="120"/>
        <v>0</v>
      </c>
      <c r="F103" s="398">
        <f t="shared" si="120"/>
        <v>0</v>
      </c>
      <c r="G103" s="398">
        <f t="shared" si="120"/>
        <v>0</v>
      </c>
      <c r="H103" s="398">
        <f t="shared" si="120"/>
        <v>0</v>
      </c>
      <c r="I103" s="398">
        <f t="shared" si="120"/>
        <v>0</v>
      </c>
      <c r="J103" s="398">
        <f t="shared" si="120"/>
        <v>0</v>
      </c>
      <c r="K103" s="398">
        <f t="shared" si="120"/>
        <v>0</v>
      </c>
      <c r="L103" s="398">
        <f t="shared" si="120"/>
        <v>0</v>
      </c>
      <c r="M103" s="398">
        <f t="shared" si="120"/>
        <v>0</v>
      </c>
      <c r="N103" s="398">
        <f t="shared" si="120"/>
        <v>0</v>
      </c>
      <c r="O103" s="398">
        <f t="shared" si="120"/>
        <v>0</v>
      </c>
      <c r="P103" s="398">
        <f t="shared" si="120"/>
        <v>0</v>
      </c>
      <c r="Q103" s="398">
        <f t="shared" si="120"/>
        <v>0</v>
      </c>
      <c r="R103" s="398">
        <f t="shared" si="120"/>
        <v>0</v>
      </c>
      <c r="S103" s="398">
        <f t="shared" si="120"/>
        <v>0</v>
      </c>
      <c r="T103" s="398">
        <f t="shared" si="120"/>
        <v>0</v>
      </c>
      <c r="U103" s="800">
        <f>IF(ROUND(J103+L103+N103+P103,3)&gt;0,T103/ROUND(J103+L103+N103+P103,3),0)</f>
        <v>0</v>
      </c>
      <c r="V103" s="632" t="s">
        <v>1016</v>
      </c>
    </row>
    <row r="104" spans="1:22" ht="45.95" hidden="1" customHeight="1">
      <c r="A104" s="403" t="s">
        <v>220</v>
      </c>
      <c r="B104" s="600" t="s">
        <v>1068</v>
      </c>
      <c r="C104" s="397" t="s">
        <v>1016</v>
      </c>
      <c r="D104" s="398" t="s">
        <v>1016</v>
      </c>
      <c r="E104" s="398">
        <v>0</v>
      </c>
      <c r="F104" s="398">
        <v>0</v>
      </c>
      <c r="G104" s="398">
        <f>P104</f>
        <v>0</v>
      </c>
      <c r="H104" s="398">
        <f>J104+L104+N104+P104</f>
        <v>0</v>
      </c>
      <c r="I104" s="398">
        <f>K104+M104+O104+Q104</f>
        <v>0</v>
      </c>
      <c r="J104" s="398">
        <v>0</v>
      </c>
      <c r="K104" s="398">
        <v>0</v>
      </c>
      <c r="L104" s="398">
        <v>0</v>
      </c>
      <c r="M104" s="398">
        <v>0</v>
      </c>
      <c r="N104" s="398">
        <v>0</v>
      </c>
      <c r="O104" s="398">
        <v>0</v>
      </c>
      <c r="P104" s="398">
        <v>0</v>
      </c>
      <c r="Q104" s="398">
        <v>0</v>
      </c>
      <c r="R104" s="398">
        <f>F104</f>
        <v>0</v>
      </c>
      <c r="S104" s="398">
        <f>G104-I104</f>
        <v>0</v>
      </c>
      <c r="T104" s="398">
        <f t="shared" ref="T104:T106" si="121">K104+M104+O104+Q104-J104-L104-N104-P104</f>
        <v>0</v>
      </c>
      <c r="U104" s="800">
        <f t="shared" ref="U104:U106" si="122">IF(ROUND(J104+L104+N104+P104,3)&gt;0,T104/ROUND(J104+L104+N104+P104,3),0)</f>
        <v>0</v>
      </c>
      <c r="V104" s="632" t="s">
        <v>1016</v>
      </c>
    </row>
    <row r="105" spans="1:22" ht="45.95" hidden="1" customHeight="1">
      <c r="A105" s="403" t="s">
        <v>220</v>
      </c>
      <c r="B105" s="600" t="s">
        <v>1068</v>
      </c>
      <c r="C105" s="397" t="s">
        <v>1016</v>
      </c>
      <c r="D105" s="398" t="s">
        <v>1016</v>
      </c>
      <c r="E105" s="398">
        <v>0</v>
      </c>
      <c r="F105" s="398">
        <v>0</v>
      </c>
      <c r="G105" s="398">
        <f>P105</f>
        <v>0</v>
      </c>
      <c r="H105" s="398">
        <f t="shared" ref="H105:H106" si="123">J105+L105+N105+P105</f>
        <v>0</v>
      </c>
      <c r="I105" s="398">
        <f>K105+M105+O105+Q105</f>
        <v>0</v>
      </c>
      <c r="J105" s="398">
        <v>0</v>
      </c>
      <c r="K105" s="398">
        <v>0</v>
      </c>
      <c r="L105" s="398">
        <v>0</v>
      </c>
      <c r="M105" s="398">
        <v>0</v>
      </c>
      <c r="N105" s="398">
        <v>0</v>
      </c>
      <c r="O105" s="398">
        <v>0</v>
      </c>
      <c r="P105" s="398">
        <v>0</v>
      </c>
      <c r="Q105" s="398">
        <v>0</v>
      </c>
      <c r="R105" s="398">
        <f>F105</f>
        <v>0</v>
      </c>
      <c r="S105" s="398">
        <f>G105-I105</f>
        <v>0</v>
      </c>
      <c r="T105" s="398">
        <f t="shared" si="121"/>
        <v>0</v>
      </c>
      <c r="U105" s="800">
        <f t="shared" si="122"/>
        <v>0</v>
      </c>
      <c r="V105" s="632" t="s">
        <v>1016</v>
      </c>
    </row>
    <row r="106" spans="1:22" ht="45.95" hidden="1" customHeight="1">
      <c r="A106" s="403" t="s">
        <v>220</v>
      </c>
      <c r="B106" s="600" t="s">
        <v>1068</v>
      </c>
      <c r="C106" s="397" t="s">
        <v>1016</v>
      </c>
      <c r="D106" s="398" t="s">
        <v>1016</v>
      </c>
      <c r="E106" s="398">
        <v>0</v>
      </c>
      <c r="F106" s="398">
        <v>0</v>
      </c>
      <c r="G106" s="398">
        <f>P106</f>
        <v>0</v>
      </c>
      <c r="H106" s="398">
        <f t="shared" si="123"/>
        <v>0</v>
      </c>
      <c r="I106" s="398">
        <f t="shared" ref="I106" si="124">K106+M106+O106+Q106</f>
        <v>0</v>
      </c>
      <c r="J106" s="398">
        <v>0</v>
      </c>
      <c r="K106" s="398">
        <v>0</v>
      </c>
      <c r="L106" s="398">
        <v>0</v>
      </c>
      <c r="M106" s="398">
        <v>0</v>
      </c>
      <c r="N106" s="398">
        <v>0</v>
      </c>
      <c r="O106" s="398">
        <v>0</v>
      </c>
      <c r="P106" s="398">
        <v>0</v>
      </c>
      <c r="Q106" s="398">
        <v>0</v>
      </c>
      <c r="R106" s="398">
        <f>F106</f>
        <v>0</v>
      </c>
      <c r="S106" s="398">
        <f>G106-I106</f>
        <v>0</v>
      </c>
      <c r="T106" s="398">
        <f t="shared" si="121"/>
        <v>0</v>
      </c>
      <c r="U106" s="800">
        <f t="shared" si="122"/>
        <v>0</v>
      </c>
      <c r="V106" s="632" t="s">
        <v>1016</v>
      </c>
    </row>
    <row r="107" spans="1:22" ht="45.95" hidden="1" customHeight="1">
      <c r="A107" s="403" t="s">
        <v>221</v>
      </c>
      <c r="B107" s="1061" t="s">
        <v>999</v>
      </c>
      <c r="C107" s="1062"/>
      <c r="D107" s="398">
        <f t="shared" ref="D107:T107" si="125">SUM(D108:D110)</f>
        <v>0</v>
      </c>
      <c r="E107" s="398">
        <f t="shared" si="125"/>
        <v>0</v>
      </c>
      <c r="F107" s="398">
        <f t="shared" si="125"/>
        <v>0</v>
      </c>
      <c r="G107" s="398">
        <f t="shared" si="125"/>
        <v>0</v>
      </c>
      <c r="H107" s="398">
        <f t="shared" si="125"/>
        <v>0</v>
      </c>
      <c r="I107" s="398">
        <f t="shared" si="125"/>
        <v>0</v>
      </c>
      <c r="J107" s="398">
        <f t="shared" si="125"/>
        <v>0</v>
      </c>
      <c r="K107" s="398">
        <f t="shared" si="125"/>
        <v>0</v>
      </c>
      <c r="L107" s="398">
        <f t="shared" si="125"/>
        <v>0</v>
      </c>
      <c r="M107" s="398">
        <f t="shared" si="125"/>
        <v>0</v>
      </c>
      <c r="N107" s="398">
        <f t="shared" si="125"/>
        <v>0</v>
      </c>
      <c r="O107" s="398">
        <f t="shared" si="125"/>
        <v>0</v>
      </c>
      <c r="P107" s="398">
        <f t="shared" si="125"/>
        <v>0</v>
      </c>
      <c r="Q107" s="398">
        <f t="shared" si="125"/>
        <v>0</v>
      </c>
      <c r="R107" s="398">
        <f t="shared" si="125"/>
        <v>0</v>
      </c>
      <c r="S107" s="398">
        <f t="shared" si="125"/>
        <v>0</v>
      </c>
      <c r="T107" s="398">
        <f t="shared" si="125"/>
        <v>0</v>
      </c>
      <c r="U107" s="800">
        <f>IF(ROUND(J107+L107+N107+P107,3)&gt;0,T107/ROUND(J107+L107+N107+P107,3),0)</f>
        <v>0</v>
      </c>
      <c r="V107" s="632" t="s">
        <v>1016</v>
      </c>
    </row>
    <row r="108" spans="1:22" ht="45.95" hidden="1" customHeight="1">
      <c r="A108" s="403" t="s">
        <v>221</v>
      </c>
      <c r="B108" s="600" t="s">
        <v>1068</v>
      </c>
      <c r="C108" s="397" t="s">
        <v>1016</v>
      </c>
      <c r="D108" s="398" t="s">
        <v>1016</v>
      </c>
      <c r="E108" s="398">
        <v>0</v>
      </c>
      <c r="F108" s="398">
        <v>0</v>
      </c>
      <c r="G108" s="398">
        <f>P108</f>
        <v>0</v>
      </c>
      <c r="H108" s="398">
        <f>J108+L108+N108+P108</f>
        <v>0</v>
      </c>
      <c r="I108" s="398">
        <f>K108+M108+O108+Q108</f>
        <v>0</v>
      </c>
      <c r="J108" s="398">
        <v>0</v>
      </c>
      <c r="K108" s="398">
        <v>0</v>
      </c>
      <c r="L108" s="398">
        <v>0</v>
      </c>
      <c r="M108" s="398">
        <v>0</v>
      </c>
      <c r="N108" s="398">
        <v>0</v>
      </c>
      <c r="O108" s="398">
        <v>0</v>
      </c>
      <c r="P108" s="398">
        <v>0</v>
      </c>
      <c r="Q108" s="398">
        <v>0</v>
      </c>
      <c r="R108" s="398">
        <f>F108</f>
        <v>0</v>
      </c>
      <c r="S108" s="398">
        <f>G108-I108</f>
        <v>0</v>
      </c>
      <c r="T108" s="398">
        <f t="shared" ref="T108:T110" si="126">K108+M108+O108+Q108-J108-L108-N108-P108</f>
        <v>0</v>
      </c>
      <c r="U108" s="800">
        <f t="shared" ref="U108:U110" si="127">IF(ROUND(J108+L108+N108+P108,3)&gt;0,T108/ROUND(J108+L108+N108+P108,3),0)</f>
        <v>0</v>
      </c>
      <c r="V108" s="632" t="s">
        <v>1016</v>
      </c>
    </row>
    <row r="109" spans="1:22" ht="45.95" hidden="1" customHeight="1">
      <c r="A109" s="403" t="s">
        <v>221</v>
      </c>
      <c r="B109" s="600" t="s">
        <v>1068</v>
      </c>
      <c r="C109" s="397" t="s">
        <v>1016</v>
      </c>
      <c r="D109" s="398" t="s">
        <v>1016</v>
      </c>
      <c r="E109" s="398">
        <v>0</v>
      </c>
      <c r="F109" s="398">
        <v>0</v>
      </c>
      <c r="G109" s="398">
        <f>P109</f>
        <v>0</v>
      </c>
      <c r="H109" s="398">
        <f t="shared" ref="H109:H110" si="128">J109+L109+N109+P109</f>
        <v>0</v>
      </c>
      <c r="I109" s="398">
        <f>K109+M109+O109+Q109</f>
        <v>0</v>
      </c>
      <c r="J109" s="398">
        <v>0</v>
      </c>
      <c r="K109" s="398">
        <v>0</v>
      </c>
      <c r="L109" s="398">
        <v>0</v>
      </c>
      <c r="M109" s="398">
        <v>0</v>
      </c>
      <c r="N109" s="398">
        <v>0</v>
      </c>
      <c r="O109" s="398">
        <v>0</v>
      </c>
      <c r="P109" s="398">
        <v>0</v>
      </c>
      <c r="Q109" s="398">
        <v>0</v>
      </c>
      <c r="R109" s="398">
        <f>F109</f>
        <v>0</v>
      </c>
      <c r="S109" s="398">
        <f>G109-I109</f>
        <v>0</v>
      </c>
      <c r="T109" s="398">
        <f t="shared" si="126"/>
        <v>0</v>
      </c>
      <c r="U109" s="800">
        <f t="shared" si="127"/>
        <v>0</v>
      </c>
      <c r="V109" s="632" t="s">
        <v>1016</v>
      </c>
    </row>
    <row r="110" spans="1:22" ht="45.95" hidden="1" customHeight="1">
      <c r="A110" s="403" t="s">
        <v>221</v>
      </c>
      <c r="B110" s="600" t="s">
        <v>1068</v>
      </c>
      <c r="C110" s="397" t="s">
        <v>1016</v>
      </c>
      <c r="D110" s="398" t="s">
        <v>1016</v>
      </c>
      <c r="E110" s="398">
        <v>0</v>
      </c>
      <c r="F110" s="398">
        <v>0</v>
      </c>
      <c r="G110" s="398">
        <f>P110</f>
        <v>0</v>
      </c>
      <c r="H110" s="398">
        <f t="shared" si="128"/>
        <v>0</v>
      </c>
      <c r="I110" s="398">
        <f t="shared" ref="I110" si="129">K110+M110+O110+Q110</f>
        <v>0</v>
      </c>
      <c r="J110" s="398">
        <v>0</v>
      </c>
      <c r="K110" s="398">
        <v>0</v>
      </c>
      <c r="L110" s="398">
        <v>0</v>
      </c>
      <c r="M110" s="398">
        <v>0</v>
      </c>
      <c r="N110" s="398">
        <v>0</v>
      </c>
      <c r="O110" s="398">
        <v>0</v>
      </c>
      <c r="P110" s="398">
        <v>0</v>
      </c>
      <c r="Q110" s="398">
        <v>0</v>
      </c>
      <c r="R110" s="398">
        <f>F110</f>
        <v>0</v>
      </c>
      <c r="S110" s="398">
        <f>G110-I110</f>
        <v>0</v>
      </c>
      <c r="T110" s="398">
        <f t="shared" si="126"/>
        <v>0</v>
      </c>
      <c r="U110" s="800">
        <f t="shared" si="127"/>
        <v>0</v>
      </c>
      <c r="V110" s="632" t="s">
        <v>1016</v>
      </c>
    </row>
    <row r="111" spans="1:22" ht="45.95" hidden="1" customHeight="1">
      <c r="A111" s="403" t="s">
        <v>1000</v>
      </c>
      <c r="B111" s="1061" t="s">
        <v>1001</v>
      </c>
      <c r="C111" s="1062"/>
      <c r="D111" s="398">
        <f t="shared" ref="D111:T111" si="130">SUM(D112:D114)</f>
        <v>0</v>
      </c>
      <c r="E111" s="398">
        <f t="shared" si="130"/>
        <v>0</v>
      </c>
      <c r="F111" s="398">
        <f t="shared" si="130"/>
        <v>0</v>
      </c>
      <c r="G111" s="398">
        <f t="shared" si="130"/>
        <v>0</v>
      </c>
      <c r="H111" s="398">
        <f t="shared" si="130"/>
        <v>0</v>
      </c>
      <c r="I111" s="398">
        <f t="shared" si="130"/>
        <v>0</v>
      </c>
      <c r="J111" s="398">
        <f t="shared" si="130"/>
        <v>0</v>
      </c>
      <c r="K111" s="398">
        <f t="shared" si="130"/>
        <v>0</v>
      </c>
      <c r="L111" s="398">
        <f t="shared" si="130"/>
        <v>0</v>
      </c>
      <c r="M111" s="398">
        <f t="shared" si="130"/>
        <v>0</v>
      </c>
      <c r="N111" s="398">
        <f t="shared" si="130"/>
        <v>0</v>
      </c>
      <c r="O111" s="398">
        <f t="shared" si="130"/>
        <v>0</v>
      </c>
      <c r="P111" s="398">
        <f t="shared" si="130"/>
        <v>0</v>
      </c>
      <c r="Q111" s="398">
        <f t="shared" si="130"/>
        <v>0</v>
      </c>
      <c r="R111" s="398">
        <f t="shared" si="130"/>
        <v>0</v>
      </c>
      <c r="S111" s="398">
        <f t="shared" si="130"/>
        <v>0</v>
      </c>
      <c r="T111" s="398">
        <f t="shared" si="130"/>
        <v>0</v>
      </c>
      <c r="U111" s="800">
        <f>IF(ROUND(J111+L111+N111+P111,3)&gt;0,T111/ROUND(J111+L111+N111+P111,3),0)</f>
        <v>0</v>
      </c>
      <c r="V111" s="632" t="s">
        <v>1016</v>
      </c>
    </row>
    <row r="112" spans="1:22" ht="45.95" hidden="1" customHeight="1">
      <c r="A112" s="403" t="s">
        <v>1000</v>
      </c>
      <c r="B112" s="600" t="s">
        <v>1068</v>
      </c>
      <c r="C112" s="397" t="s">
        <v>1016</v>
      </c>
      <c r="D112" s="398" t="s">
        <v>1016</v>
      </c>
      <c r="E112" s="398">
        <v>0</v>
      </c>
      <c r="F112" s="398">
        <v>0</v>
      </c>
      <c r="G112" s="398">
        <f>P112</f>
        <v>0</v>
      </c>
      <c r="H112" s="398">
        <f>J112+L112+N112+P112</f>
        <v>0</v>
      </c>
      <c r="I112" s="398">
        <f>K112+M112+O112+Q112</f>
        <v>0</v>
      </c>
      <c r="J112" s="398">
        <v>0</v>
      </c>
      <c r="K112" s="398">
        <v>0</v>
      </c>
      <c r="L112" s="398">
        <v>0</v>
      </c>
      <c r="M112" s="398">
        <v>0</v>
      </c>
      <c r="N112" s="398">
        <v>0</v>
      </c>
      <c r="O112" s="398">
        <v>0</v>
      </c>
      <c r="P112" s="398">
        <v>0</v>
      </c>
      <c r="Q112" s="398">
        <v>0</v>
      </c>
      <c r="R112" s="398">
        <f>F112</f>
        <v>0</v>
      </c>
      <c r="S112" s="398">
        <f>G112-I112</f>
        <v>0</v>
      </c>
      <c r="T112" s="398">
        <f t="shared" ref="T112:T114" si="131">K112+M112+O112+Q112-J112-L112-N112-P112</f>
        <v>0</v>
      </c>
      <c r="U112" s="800">
        <f t="shared" ref="U112:U114" si="132">IF(ROUND(J112+L112+N112+P112,3)&gt;0,T112/ROUND(J112+L112+N112+P112,3),0)</f>
        <v>0</v>
      </c>
      <c r="V112" s="632" t="s">
        <v>1016</v>
      </c>
    </row>
    <row r="113" spans="1:22" ht="45.95" hidden="1" customHeight="1">
      <c r="A113" s="403" t="s">
        <v>1000</v>
      </c>
      <c r="B113" s="600" t="s">
        <v>1068</v>
      </c>
      <c r="C113" s="397" t="s">
        <v>1016</v>
      </c>
      <c r="D113" s="398" t="s">
        <v>1016</v>
      </c>
      <c r="E113" s="398">
        <v>0</v>
      </c>
      <c r="F113" s="398">
        <v>0</v>
      </c>
      <c r="G113" s="398">
        <f>P113</f>
        <v>0</v>
      </c>
      <c r="H113" s="398">
        <f t="shared" ref="H113:H114" si="133">J113+L113+N113+P113</f>
        <v>0</v>
      </c>
      <c r="I113" s="398">
        <f>K113+M113+O113+Q113</f>
        <v>0</v>
      </c>
      <c r="J113" s="398">
        <v>0</v>
      </c>
      <c r="K113" s="398">
        <v>0</v>
      </c>
      <c r="L113" s="398">
        <v>0</v>
      </c>
      <c r="M113" s="398">
        <v>0</v>
      </c>
      <c r="N113" s="398">
        <v>0</v>
      </c>
      <c r="O113" s="398">
        <v>0</v>
      </c>
      <c r="P113" s="398">
        <v>0</v>
      </c>
      <c r="Q113" s="398">
        <v>0</v>
      </c>
      <c r="R113" s="398">
        <f>F113</f>
        <v>0</v>
      </c>
      <c r="S113" s="398">
        <f>G113-I113</f>
        <v>0</v>
      </c>
      <c r="T113" s="398">
        <f t="shared" si="131"/>
        <v>0</v>
      </c>
      <c r="U113" s="800">
        <f t="shared" si="132"/>
        <v>0</v>
      </c>
      <c r="V113" s="632" t="s">
        <v>1016</v>
      </c>
    </row>
    <row r="114" spans="1:22" ht="45.95" hidden="1" customHeight="1">
      <c r="A114" s="403" t="s">
        <v>1000</v>
      </c>
      <c r="B114" s="600" t="s">
        <v>1068</v>
      </c>
      <c r="C114" s="397" t="s">
        <v>1016</v>
      </c>
      <c r="D114" s="398" t="s">
        <v>1016</v>
      </c>
      <c r="E114" s="398">
        <v>0</v>
      </c>
      <c r="F114" s="398">
        <v>0</v>
      </c>
      <c r="G114" s="398">
        <f>P114</f>
        <v>0</v>
      </c>
      <c r="H114" s="398">
        <f t="shared" si="133"/>
        <v>0</v>
      </c>
      <c r="I114" s="398">
        <f t="shared" ref="I114" si="134">K114+M114+O114+Q114</f>
        <v>0</v>
      </c>
      <c r="J114" s="398">
        <v>0</v>
      </c>
      <c r="K114" s="398">
        <v>0</v>
      </c>
      <c r="L114" s="398">
        <v>0</v>
      </c>
      <c r="M114" s="398">
        <v>0</v>
      </c>
      <c r="N114" s="398">
        <v>0</v>
      </c>
      <c r="O114" s="398">
        <v>0</v>
      </c>
      <c r="P114" s="398">
        <v>0</v>
      </c>
      <c r="Q114" s="398">
        <v>0</v>
      </c>
      <c r="R114" s="398">
        <f>F114</f>
        <v>0</v>
      </c>
      <c r="S114" s="398">
        <f>G114-I114</f>
        <v>0</v>
      </c>
      <c r="T114" s="398">
        <f t="shared" si="131"/>
        <v>0</v>
      </c>
      <c r="U114" s="800">
        <f t="shared" si="132"/>
        <v>0</v>
      </c>
      <c r="V114" s="632" t="s">
        <v>1016</v>
      </c>
    </row>
    <row r="115" spans="1:22" ht="45.95" hidden="1" customHeight="1">
      <c r="A115" s="403" t="s">
        <v>1002</v>
      </c>
      <c r="B115" s="1061" t="s">
        <v>1003</v>
      </c>
      <c r="C115" s="1062"/>
      <c r="D115" s="398">
        <f>SUM(D116,D120)</f>
        <v>0</v>
      </c>
      <c r="E115" s="398">
        <f>SUM(E116,E120)</f>
        <v>0</v>
      </c>
      <c r="F115" s="398">
        <f>SUM(F116,F120)</f>
        <v>0</v>
      </c>
      <c r="G115" s="398">
        <f>SUM(G116,G120)</f>
        <v>0</v>
      </c>
      <c r="H115" s="398">
        <f t="shared" ref="H115:I137" si="135">J115+L115+N115+P115</f>
        <v>0</v>
      </c>
      <c r="I115" s="398">
        <f t="shared" si="135"/>
        <v>0</v>
      </c>
      <c r="J115" s="398">
        <f t="shared" ref="J115:S115" si="136">SUM(J116,J120)</f>
        <v>0</v>
      </c>
      <c r="K115" s="398">
        <f t="shared" si="136"/>
        <v>0</v>
      </c>
      <c r="L115" s="398">
        <f t="shared" si="136"/>
        <v>0</v>
      </c>
      <c r="M115" s="398">
        <f t="shared" si="136"/>
        <v>0</v>
      </c>
      <c r="N115" s="398">
        <f t="shared" si="136"/>
        <v>0</v>
      </c>
      <c r="O115" s="398">
        <f t="shared" si="136"/>
        <v>0</v>
      </c>
      <c r="P115" s="398">
        <f t="shared" si="136"/>
        <v>0</v>
      </c>
      <c r="Q115" s="398">
        <f t="shared" si="136"/>
        <v>0</v>
      </c>
      <c r="R115" s="398">
        <f t="shared" si="136"/>
        <v>0</v>
      </c>
      <c r="S115" s="398">
        <f t="shared" si="136"/>
        <v>0</v>
      </c>
      <c r="T115" s="398">
        <f t="shared" ref="T115:T137" si="137">K115+M115+O115+Q115-J115-L115-N115-P115</f>
        <v>0</v>
      </c>
      <c r="U115" s="800">
        <f t="shared" si="85"/>
        <v>0</v>
      </c>
      <c r="V115" s="632" t="s">
        <v>1016</v>
      </c>
    </row>
    <row r="116" spans="1:22" ht="45.95" hidden="1" customHeight="1">
      <c r="A116" s="403" t="s">
        <v>1004</v>
      </c>
      <c r="B116" s="1061" t="s">
        <v>1005</v>
      </c>
      <c r="C116" s="1062"/>
      <c r="D116" s="398">
        <f t="shared" ref="D116:T116" si="138">SUM(D117:D119)</f>
        <v>0</v>
      </c>
      <c r="E116" s="398">
        <f t="shared" si="138"/>
        <v>0</v>
      </c>
      <c r="F116" s="398">
        <f t="shared" si="138"/>
        <v>0</v>
      </c>
      <c r="G116" s="398">
        <f t="shared" si="138"/>
        <v>0</v>
      </c>
      <c r="H116" s="398">
        <f t="shared" si="138"/>
        <v>0</v>
      </c>
      <c r="I116" s="398">
        <f t="shared" si="138"/>
        <v>0</v>
      </c>
      <c r="J116" s="398">
        <f t="shared" si="138"/>
        <v>0</v>
      </c>
      <c r="K116" s="398">
        <f t="shared" si="138"/>
        <v>0</v>
      </c>
      <c r="L116" s="398">
        <f t="shared" si="138"/>
        <v>0</v>
      </c>
      <c r="M116" s="398">
        <f t="shared" si="138"/>
        <v>0</v>
      </c>
      <c r="N116" s="398">
        <f t="shared" si="138"/>
        <v>0</v>
      </c>
      <c r="O116" s="398">
        <f t="shared" si="138"/>
        <v>0</v>
      </c>
      <c r="P116" s="398">
        <f t="shared" si="138"/>
        <v>0</v>
      </c>
      <c r="Q116" s="398">
        <f t="shared" si="138"/>
        <v>0</v>
      </c>
      <c r="R116" s="398">
        <f t="shared" si="138"/>
        <v>0</v>
      </c>
      <c r="S116" s="398">
        <f t="shared" si="138"/>
        <v>0</v>
      </c>
      <c r="T116" s="398">
        <f t="shared" si="138"/>
        <v>0</v>
      </c>
      <c r="U116" s="800">
        <f>IF(ROUND(J116+L116+N116+P116,3)&gt;0,T116/ROUND(J116+L116+N116+P116,3),0)</f>
        <v>0</v>
      </c>
      <c r="V116" s="632" t="s">
        <v>1016</v>
      </c>
    </row>
    <row r="117" spans="1:22" ht="45.95" hidden="1" customHeight="1">
      <c r="A117" s="403" t="s">
        <v>1004</v>
      </c>
      <c r="B117" s="600" t="s">
        <v>1068</v>
      </c>
      <c r="C117" s="397" t="s">
        <v>1016</v>
      </c>
      <c r="D117" s="398" t="s">
        <v>1016</v>
      </c>
      <c r="E117" s="398">
        <v>0</v>
      </c>
      <c r="F117" s="398">
        <v>0</v>
      </c>
      <c r="G117" s="398">
        <f>P117</f>
        <v>0</v>
      </c>
      <c r="H117" s="398">
        <f>J117+L117+N117+P117</f>
        <v>0</v>
      </c>
      <c r="I117" s="398">
        <f>K117+M117+O117+Q117</f>
        <v>0</v>
      </c>
      <c r="J117" s="398">
        <v>0</v>
      </c>
      <c r="K117" s="398">
        <v>0</v>
      </c>
      <c r="L117" s="398">
        <v>0</v>
      </c>
      <c r="M117" s="398">
        <v>0</v>
      </c>
      <c r="N117" s="398">
        <v>0</v>
      </c>
      <c r="O117" s="398">
        <v>0</v>
      </c>
      <c r="P117" s="398">
        <v>0</v>
      </c>
      <c r="Q117" s="398">
        <v>0</v>
      </c>
      <c r="R117" s="398">
        <f>F117</f>
        <v>0</v>
      </c>
      <c r="S117" s="398">
        <f>G117-I117</f>
        <v>0</v>
      </c>
      <c r="T117" s="398">
        <f t="shared" ref="T117:T119" si="139">K117+M117+O117+Q117-J117-L117-N117-P117</f>
        <v>0</v>
      </c>
      <c r="U117" s="800">
        <f t="shared" ref="U117:U119" si="140">IF(ROUND(J117+L117+N117+P117,3)&gt;0,T117/ROUND(J117+L117+N117+P117,3),0)</f>
        <v>0</v>
      </c>
      <c r="V117" s="632" t="s">
        <v>1016</v>
      </c>
    </row>
    <row r="118" spans="1:22" ht="45.95" hidden="1" customHeight="1">
      <c r="A118" s="403" t="s">
        <v>1004</v>
      </c>
      <c r="B118" s="600" t="s">
        <v>1068</v>
      </c>
      <c r="C118" s="397" t="s">
        <v>1016</v>
      </c>
      <c r="D118" s="398" t="s">
        <v>1016</v>
      </c>
      <c r="E118" s="398">
        <v>0</v>
      </c>
      <c r="F118" s="398">
        <v>0</v>
      </c>
      <c r="G118" s="398">
        <f>P118</f>
        <v>0</v>
      </c>
      <c r="H118" s="398">
        <f t="shared" ref="H118:H119" si="141">J118+L118+N118+P118</f>
        <v>0</v>
      </c>
      <c r="I118" s="398">
        <f>K118+M118+O118+Q118</f>
        <v>0</v>
      </c>
      <c r="J118" s="398">
        <v>0</v>
      </c>
      <c r="K118" s="398">
        <v>0</v>
      </c>
      <c r="L118" s="398">
        <v>0</v>
      </c>
      <c r="M118" s="398">
        <v>0</v>
      </c>
      <c r="N118" s="398">
        <v>0</v>
      </c>
      <c r="O118" s="398">
        <v>0</v>
      </c>
      <c r="P118" s="398">
        <v>0</v>
      </c>
      <c r="Q118" s="398">
        <v>0</v>
      </c>
      <c r="R118" s="398">
        <f>F118</f>
        <v>0</v>
      </c>
      <c r="S118" s="398">
        <f>G118-I118</f>
        <v>0</v>
      </c>
      <c r="T118" s="398">
        <f t="shared" si="139"/>
        <v>0</v>
      </c>
      <c r="U118" s="800">
        <f t="shared" si="140"/>
        <v>0</v>
      </c>
      <c r="V118" s="632" t="s">
        <v>1016</v>
      </c>
    </row>
    <row r="119" spans="1:22" ht="45.95" hidden="1" customHeight="1">
      <c r="A119" s="403" t="s">
        <v>1004</v>
      </c>
      <c r="B119" s="600" t="s">
        <v>1068</v>
      </c>
      <c r="C119" s="397" t="s">
        <v>1016</v>
      </c>
      <c r="D119" s="398" t="s">
        <v>1016</v>
      </c>
      <c r="E119" s="398">
        <v>0</v>
      </c>
      <c r="F119" s="398">
        <v>0</v>
      </c>
      <c r="G119" s="398">
        <f>P119</f>
        <v>0</v>
      </c>
      <c r="H119" s="398">
        <f t="shared" si="141"/>
        <v>0</v>
      </c>
      <c r="I119" s="398">
        <f t="shared" ref="I119" si="142">K119+M119+O119+Q119</f>
        <v>0</v>
      </c>
      <c r="J119" s="398">
        <v>0</v>
      </c>
      <c r="K119" s="398">
        <v>0</v>
      </c>
      <c r="L119" s="398">
        <v>0</v>
      </c>
      <c r="M119" s="398">
        <v>0</v>
      </c>
      <c r="N119" s="398">
        <v>0</v>
      </c>
      <c r="O119" s="398">
        <v>0</v>
      </c>
      <c r="P119" s="398">
        <v>0</v>
      </c>
      <c r="Q119" s="398">
        <v>0</v>
      </c>
      <c r="R119" s="398">
        <f>F119</f>
        <v>0</v>
      </c>
      <c r="S119" s="398">
        <f>G119-I119</f>
        <v>0</v>
      </c>
      <c r="T119" s="398">
        <f t="shared" si="139"/>
        <v>0</v>
      </c>
      <c r="U119" s="800">
        <f t="shared" si="140"/>
        <v>0</v>
      </c>
      <c r="V119" s="632" t="s">
        <v>1016</v>
      </c>
    </row>
    <row r="120" spans="1:22" ht="45.95" hidden="1" customHeight="1">
      <c r="A120" s="403" t="s">
        <v>1006</v>
      </c>
      <c r="B120" s="1061" t="s">
        <v>1007</v>
      </c>
      <c r="C120" s="1062"/>
      <c r="D120" s="398">
        <f t="shared" ref="D120:T120" si="143">SUM(D121:D123)</f>
        <v>0</v>
      </c>
      <c r="E120" s="398">
        <f t="shared" si="143"/>
        <v>0</v>
      </c>
      <c r="F120" s="398">
        <f t="shared" si="143"/>
        <v>0</v>
      </c>
      <c r="G120" s="398">
        <f t="shared" si="143"/>
        <v>0</v>
      </c>
      <c r="H120" s="398">
        <f t="shared" si="143"/>
        <v>0</v>
      </c>
      <c r="I120" s="398">
        <f t="shared" si="143"/>
        <v>0</v>
      </c>
      <c r="J120" s="398">
        <f t="shared" si="143"/>
        <v>0</v>
      </c>
      <c r="K120" s="398">
        <f t="shared" si="143"/>
        <v>0</v>
      </c>
      <c r="L120" s="398">
        <f t="shared" si="143"/>
        <v>0</v>
      </c>
      <c r="M120" s="398">
        <f t="shared" si="143"/>
        <v>0</v>
      </c>
      <c r="N120" s="398">
        <f t="shared" si="143"/>
        <v>0</v>
      </c>
      <c r="O120" s="398">
        <f t="shared" si="143"/>
        <v>0</v>
      </c>
      <c r="P120" s="398">
        <f t="shared" si="143"/>
        <v>0</v>
      </c>
      <c r="Q120" s="398">
        <f t="shared" si="143"/>
        <v>0</v>
      </c>
      <c r="R120" s="398">
        <f t="shared" si="143"/>
        <v>0</v>
      </c>
      <c r="S120" s="398">
        <f t="shared" si="143"/>
        <v>0</v>
      </c>
      <c r="T120" s="398">
        <f t="shared" si="143"/>
        <v>0</v>
      </c>
      <c r="U120" s="800">
        <f>IF(ROUND(J120+L120+N120+P120,3)&gt;0,T120/ROUND(J120+L120+N120+P120,3),0)</f>
        <v>0</v>
      </c>
      <c r="V120" s="632" t="s">
        <v>1016</v>
      </c>
    </row>
    <row r="121" spans="1:22" ht="45.95" hidden="1" customHeight="1">
      <c r="A121" s="403" t="s">
        <v>1006</v>
      </c>
      <c r="B121" s="600" t="s">
        <v>1068</v>
      </c>
      <c r="C121" s="397" t="s">
        <v>1016</v>
      </c>
      <c r="D121" s="398" t="s">
        <v>1016</v>
      </c>
      <c r="E121" s="398">
        <v>0</v>
      </c>
      <c r="F121" s="398">
        <v>0</v>
      </c>
      <c r="G121" s="398">
        <f>P121</f>
        <v>0</v>
      </c>
      <c r="H121" s="398">
        <f>J121+L121+N121+P121</f>
        <v>0</v>
      </c>
      <c r="I121" s="398">
        <f>K121+M121+O121+Q121</f>
        <v>0</v>
      </c>
      <c r="J121" s="398">
        <v>0</v>
      </c>
      <c r="K121" s="398">
        <v>0</v>
      </c>
      <c r="L121" s="398">
        <v>0</v>
      </c>
      <c r="M121" s="398">
        <v>0</v>
      </c>
      <c r="N121" s="398">
        <v>0</v>
      </c>
      <c r="O121" s="398">
        <v>0</v>
      </c>
      <c r="P121" s="398">
        <v>0</v>
      </c>
      <c r="Q121" s="398">
        <v>0</v>
      </c>
      <c r="R121" s="398">
        <f>F121</f>
        <v>0</v>
      </c>
      <c r="S121" s="398">
        <f>G121-I121</f>
        <v>0</v>
      </c>
      <c r="T121" s="398">
        <f t="shared" ref="T121:T123" si="144">K121+M121+O121+Q121-J121-L121-N121-P121</f>
        <v>0</v>
      </c>
      <c r="U121" s="800">
        <f t="shared" ref="U121:U123" si="145">IF(ROUND(J121+L121+N121+P121,3)&gt;0,T121/ROUND(J121+L121+N121+P121,3),0)</f>
        <v>0</v>
      </c>
      <c r="V121" s="632" t="s">
        <v>1016</v>
      </c>
    </row>
    <row r="122" spans="1:22" ht="45.95" hidden="1" customHeight="1">
      <c r="A122" s="403" t="s">
        <v>1006</v>
      </c>
      <c r="B122" s="600" t="s">
        <v>1068</v>
      </c>
      <c r="C122" s="397" t="s">
        <v>1016</v>
      </c>
      <c r="D122" s="398" t="s">
        <v>1016</v>
      </c>
      <c r="E122" s="398">
        <v>0</v>
      </c>
      <c r="F122" s="398">
        <v>0</v>
      </c>
      <c r="G122" s="398">
        <f>P122</f>
        <v>0</v>
      </c>
      <c r="H122" s="398">
        <f t="shared" ref="H122:H123" si="146">J122+L122+N122+P122</f>
        <v>0</v>
      </c>
      <c r="I122" s="398">
        <f>K122+M122+O122+Q122</f>
        <v>0</v>
      </c>
      <c r="J122" s="398">
        <v>0</v>
      </c>
      <c r="K122" s="398">
        <v>0</v>
      </c>
      <c r="L122" s="398">
        <v>0</v>
      </c>
      <c r="M122" s="398">
        <v>0</v>
      </c>
      <c r="N122" s="398">
        <v>0</v>
      </c>
      <c r="O122" s="398">
        <v>0</v>
      </c>
      <c r="P122" s="398">
        <v>0</v>
      </c>
      <c r="Q122" s="398">
        <v>0</v>
      </c>
      <c r="R122" s="398">
        <f>F122</f>
        <v>0</v>
      </c>
      <c r="S122" s="398">
        <f>G122-I122</f>
        <v>0</v>
      </c>
      <c r="T122" s="398">
        <f t="shared" si="144"/>
        <v>0</v>
      </c>
      <c r="U122" s="800">
        <f t="shared" si="145"/>
        <v>0</v>
      </c>
      <c r="V122" s="632" t="s">
        <v>1016</v>
      </c>
    </row>
    <row r="123" spans="1:22" ht="45.95" hidden="1" customHeight="1">
      <c r="A123" s="403" t="s">
        <v>1006</v>
      </c>
      <c r="B123" s="600" t="s">
        <v>1068</v>
      </c>
      <c r="C123" s="397" t="s">
        <v>1016</v>
      </c>
      <c r="D123" s="398" t="s">
        <v>1016</v>
      </c>
      <c r="E123" s="398">
        <v>0</v>
      </c>
      <c r="F123" s="398">
        <v>0</v>
      </c>
      <c r="G123" s="398">
        <f>P123</f>
        <v>0</v>
      </c>
      <c r="H123" s="398">
        <f t="shared" si="146"/>
        <v>0</v>
      </c>
      <c r="I123" s="398">
        <f t="shared" ref="I123" si="147">K123+M123+O123+Q123</f>
        <v>0</v>
      </c>
      <c r="J123" s="398">
        <v>0</v>
      </c>
      <c r="K123" s="398">
        <v>0</v>
      </c>
      <c r="L123" s="398">
        <v>0</v>
      </c>
      <c r="M123" s="398">
        <v>0</v>
      </c>
      <c r="N123" s="398">
        <v>0</v>
      </c>
      <c r="O123" s="398">
        <v>0</v>
      </c>
      <c r="P123" s="398">
        <v>0</v>
      </c>
      <c r="Q123" s="398">
        <v>0</v>
      </c>
      <c r="R123" s="398">
        <f>F123</f>
        <v>0</v>
      </c>
      <c r="S123" s="398">
        <f>G123-I123</f>
        <v>0</v>
      </c>
      <c r="T123" s="398">
        <f t="shared" si="144"/>
        <v>0</v>
      </c>
      <c r="U123" s="800">
        <f t="shared" si="145"/>
        <v>0</v>
      </c>
      <c r="V123" s="632" t="s">
        <v>1016</v>
      </c>
    </row>
    <row r="124" spans="1:22" ht="45.95" hidden="1" customHeight="1">
      <c r="A124" s="403" t="s">
        <v>224</v>
      </c>
      <c r="B124" s="1061" t="s">
        <v>1008</v>
      </c>
      <c r="C124" s="1062"/>
      <c r="D124" s="398">
        <f>SUM(D125,D126)</f>
        <v>0</v>
      </c>
      <c r="E124" s="398">
        <f>SUM(E125,E126)</f>
        <v>0</v>
      </c>
      <c r="F124" s="398">
        <f>SUM(F125,F126)</f>
        <v>0</v>
      </c>
      <c r="G124" s="398">
        <f>SUM(G125,G126)</f>
        <v>0</v>
      </c>
      <c r="H124" s="398">
        <f t="shared" si="135"/>
        <v>0</v>
      </c>
      <c r="I124" s="398">
        <f t="shared" si="135"/>
        <v>0</v>
      </c>
      <c r="J124" s="398">
        <f t="shared" ref="J124:S124" si="148">SUM(J125,J126)</f>
        <v>0</v>
      </c>
      <c r="K124" s="398">
        <f t="shared" si="148"/>
        <v>0</v>
      </c>
      <c r="L124" s="398">
        <f t="shared" si="148"/>
        <v>0</v>
      </c>
      <c r="M124" s="398">
        <f t="shared" si="148"/>
        <v>0</v>
      </c>
      <c r="N124" s="398">
        <f t="shared" si="148"/>
        <v>0</v>
      </c>
      <c r="O124" s="398">
        <f t="shared" si="148"/>
        <v>0</v>
      </c>
      <c r="P124" s="398">
        <f t="shared" si="148"/>
        <v>0</v>
      </c>
      <c r="Q124" s="398">
        <f t="shared" si="148"/>
        <v>0</v>
      </c>
      <c r="R124" s="398">
        <f t="shared" si="148"/>
        <v>0</v>
      </c>
      <c r="S124" s="398">
        <f t="shared" si="148"/>
        <v>0</v>
      </c>
      <c r="T124" s="398">
        <f t="shared" si="137"/>
        <v>0</v>
      </c>
      <c r="U124" s="800">
        <f t="shared" si="85"/>
        <v>0</v>
      </c>
      <c r="V124" s="632" t="s">
        <v>1016</v>
      </c>
    </row>
    <row r="125" spans="1:22" ht="45.95" hidden="1" customHeight="1">
      <c r="A125" s="403" t="s">
        <v>1009</v>
      </c>
      <c r="B125" s="1061" t="s">
        <v>1010</v>
      </c>
      <c r="C125" s="1062"/>
      <c r="D125" s="398">
        <f>0</f>
        <v>0</v>
      </c>
      <c r="E125" s="398">
        <f>0</f>
        <v>0</v>
      </c>
      <c r="F125" s="398">
        <f>0</f>
        <v>0</v>
      </c>
      <c r="G125" s="398">
        <f>0</f>
        <v>0</v>
      </c>
      <c r="H125" s="398">
        <f>0</f>
        <v>0</v>
      </c>
      <c r="I125" s="398">
        <f>0</f>
        <v>0</v>
      </c>
      <c r="J125" s="398">
        <f>0</f>
        <v>0</v>
      </c>
      <c r="K125" s="398">
        <f>0</f>
        <v>0</v>
      </c>
      <c r="L125" s="398">
        <f>0</f>
        <v>0</v>
      </c>
      <c r="M125" s="398">
        <f>0</f>
        <v>0</v>
      </c>
      <c r="N125" s="398">
        <f>0</f>
        <v>0</v>
      </c>
      <c r="O125" s="398">
        <f>0</f>
        <v>0</v>
      </c>
      <c r="P125" s="398">
        <f>0</f>
        <v>0</v>
      </c>
      <c r="Q125" s="398">
        <f>0</f>
        <v>0</v>
      </c>
      <c r="R125" s="398">
        <f>0</f>
        <v>0</v>
      </c>
      <c r="S125" s="398">
        <f>0</f>
        <v>0</v>
      </c>
      <c r="T125" s="398">
        <f>0</f>
        <v>0</v>
      </c>
      <c r="U125" s="800">
        <f t="shared" si="85"/>
        <v>0</v>
      </c>
      <c r="V125" s="632" t="s">
        <v>1016</v>
      </c>
    </row>
    <row r="126" spans="1:22" ht="45.95" hidden="1" customHeight="1">
      <c r="A126" s="403" t="s">
        <v>1011</v>
      </c>
      <c r="B126" s="1061" t="s">
        <v>1224</v>
      </c>
      <c r="C126" s="1062"/>
      <c r="D126" s="398">
        <f>0</f>
        <v>0</v>
      </c>
      <c r="E126" s="398">
        <f>0</f>
        <v>0</v>
      </c>
      <c r="F126" s="398">
        <f>0</f>
        <v>0</v>
      </c>
      <c r="G126" s="398">
        <f>0</f>
        <v>0</v>
      </c>
      <c r="H126" s="398">
        <f>0</f>
        <v>0</v>
      </c>
      <c r="I126" s="398">
        <f>0</f>
        <v>0</v>
      </c>
      <c r="J126" s="398">
        <f>0</f>
        <v>0</v>
      </c>
      <c r="K126" s="398">
        <f>0</f>
        <v>0</v>
      </c>
      <c r="L126" s="398">
        <f>0</f>
        <v>0</v>
      </c>
      <c r="M126" s="398">
        <f>0</f>
        <v>0</v>
      </c>
      <c r="N126" s="398">
        <f>0</f>
        <v>0</v>
      </c>
      <c r="O126" s="398">
        <f>0</f>
        <v>0</v>
      </c>
      <c r="P126" s="398">
        <f>0</f>
        <v>0</v>
      </c>
      <c r="Q126" s="398">
        <f>0</f>
        <v>0</v>
      </c>
      <c r="R126" s="398">
        <f>0</f>
        <v>0</v>
      </c>
      <c r="S126" s="398">
        <f>0</f>
        <v>0</v>
      </c>
      <c r="T126" s="398">
        <f>0</f>
        <v>0</v>
      </c>
      <c r="U126" s="800">
        <f t="shared" si="85"/>
        <v>0</v>
      </c>
      <c r="V126" s="632" t="s">
        <v>1016</v>
      </c>
    </row>
    <row r="127" spans="1:22" ht="45.95" hidden="1" customHeight="1">
      <c r="A127" s="403" t="s">
        <v>225</v>
      </c>
      <c r="B127" s="1061" t="s">
        <v>1013</v>
      </c>
      <c r="C127" s="1062"/>
      <c r="D127" s="398">
        <f>0</f>
        <v>0</v>
      </c>
      <c r="E127" s="398">
        <f>0</f>
        <v>0</v>
      </c>
      <c r="F127" s="398">
        <f>0</f>
        <v>0</v>
      </c>
      <c r="G127" s="398">
        <f>0</f>
        <v>0</v>
      </c>
      <c r="H127" s="398">
        <f>0</f>
        <v>0</v>
      </c>
      <c r="I127" s="398">
        <f>0</f>
        <v>0</v>
      </c>
      <c r="J127" s="398">
        <f>0</f>
        <v>0</v>
      </c>
      <c r="K127" s="398">
        <f>0</f>
        <v>0</v>
      </c>
      <c r="L127" s="398">
        <f>0</f>
        <v>0</v>
      </c>
      <c r="M127" s="398">
        <f>0</f>
        <v>0</v>
      </c>
      <c r="N127" s="398">
        <f>0</f>
        <v>0</v>
      </c>
      <c r="O127" s="398">
        <f>0</f>
        <v>0</v>
      </c>
      <c r="P127" s="398">
        <f>0</f>
        <v>0</v>
      </c>
      <c r="Q127" s="398">
        <f>0</f>
        <v>0</v>
      </c>
      <c r="R127" s="398">
        <f>0</f>
        <v>0</v>
      </c>
      <c r="S127" s="398">
        <f>0</f>
        <v>0</v>
      </c>
      <c r="T127" s="398">
        <f>0</f>
        <v>0</v>
      </c>
      <c r="U127" s="800">
        <f t="shared" si="85"/>
        <v>0</v>
      </c>
      <c r="V127" s="632" t="s">
        <v>1016</v>
      </c>
    </row>
    <row r="128" spans="1:22" ht="45.95" hidden="1" customHeight="1">
      <c r="A128" s="403" t="s">
        <v>298</v>
      </c>
      <c r="B128" s="1061" t="s">
        <v>1014</v>
      </c>
      <c r="C128" s="1062"/>
      <c r="D128" s="398">
        <f>0</f>
        <v>0</v>
      </c>
      <c r="E128" s="398">
        <f>0</f>
        <v>0</v>
      </c>
      <c r="F128" s="398">
        <f>0</f>
        <v>0</v>
      </c>
      <c r="G128" s="398">
        <f>0</f>
        <v>0</v>
      </c>
      <c r="H128" s="398">
        <f>0</f>
        <v>0</v>
      </c>
      <c r="I128" s="398">
        <f>0</f>
        <v>0</v>
      </c>
      <c r="J128" s="398">
        <f>0</f>
        <v>0</v>
      </c>
      <c r="K128" s="398">
        <f>0</f>
        <v>0</v>
      </c>
      <c r="L128" s="398">
        <f>0</f>
        <v>0</v>
      </c>
      <c r="M128" s="398">
        <f>0</f>
        <v>0</v>
      </c>
      <c r="N128" s="398">
        <f>0</f>
        <v>0</v>
      </c>
      <c r="O128" s="398">
        <f>0</f>
        <v>0</v>
      </c>
      <c r="P128" s="398">
        <f>0</f>
        <v>0</v>
      </c>
      <c r="Q128" s="398">
        <f>0</f>
        <v>0</v>
      </c>
      <c r="R128" s="398">
        <f>0</f>
        <v>0</v>
      </c>
      <c r="S128" s="398">
        <f>0</f>
        <v>0</v>
      </c>
      <c r="T128" s="398">
        <f>0</f>
        <v>0</v>
      </c>
      <c r="U128" s="800">
        <f t="shared" si="85"/>
        <v>0</v>
      </c>
      <c r="V128" s="632" t="s">
        <v>1016</v>
      </c>
    </row>
    <row r="129" spans="1:22" s="192" customFormat="1" ht="45.95" customHeight="1">
      <c r="A129" s="781" t="s">
        <v>300</v>
      </c>
      <c r="B129" s="1077" t="s">
        <v>1015</v>
      </c>
      <c r="C129" s="1078"/>
      <c r="D129" s="778">
        <f>SUM(D130:D132)</f>
        <v>9.8533333333333335</v>
      </c>
      <c r="E129" s="778">
        <f t="shared" ref="E129:T129" si="149">SUM(E130:E132)</f>
        <v>0</v>
      </c>
      <c r="F129" s="778">
        <f t="shared" si="149"/>
        <v>0</v>
      </c>
      <c r="G129" s="778">
        <f t="shared" si="149"/>
        <v>6.0366666666666671</v>
      </c>
      <c r="H129" s="778">
        <f t="shared" si="149"/>
        <v>6.0366666666666671</v>
      </c>
      <c r="I129" s="778">
        <f t="shared" si="149"/>
        <v>6.3458333333333332</v>
      </c>
      <c r="J129" s="778">
        <f t="shared" si="149"/>
        <v>0</v>
      </c>
      <c r="K129" s="778">
        <f t="shared" si="149"/>
        <v>0</v>
      </c>
      <c r="L129" s="778">
        <f t="shared" si="149"/>
        <v>6.0366666666666671</v>
      </c>
      <c r="M129" s="778">
        <f t="shared" si="149"/>
        <v>6.3458333333333332</v>
      </c>
      <c r="N129" s="778">
        <f t="shared" si="149"/>
        <v>0</v>
      </c>
      <c r="O129" s="778">
        <f t="shared" si="149"/>
        <v>0</v>
      </c>
      <c r="P129" s="778">
        <f t="shared" si="149"/>
        <v>0</v>
      </c>
      <c r="Q129" s="778">
        <f t="shared" si="149"/>
        <v>0</v>
      </c>
      <c r="R129" s="778">
        <f t="shared" si="149"/>
        <v>0</v>
      </c>
      <c r="S129" s="778">
        <f t="shared" si="149"/>
        <v>-0.30916666666666681</v>
      </c>
      <c r="T129" s="778">
        <f t="shared" si="149"/>
        <v>0.30916666666666681</v>
      </c>
      <c r="U129" s="823">
        <f>IF(ROUND(J129+L129+N129+P129,3)&gt;0,T129/ROUND(J129+L129+N129+P129,3),0)</f>
        <v>5.1211970625586682E-2</v>
      </c>
      <c r="V129" s="780"/>
    </row>
    <row r="130" spans="1:22" ht="26.25" customHeight="1">
      <c r="A130" s="396" t="s">
        <v>300</v>
      </c>
      <c r="B130" s="643" t="str">
        <f>'10квФ'!B136</f>
        <v>Приобретение аппарата для испытания диэлектриков АИД-70М  (1 шт.)</v>
      </c>
      <c r="C130" s="643" t="str">
        <f>'10квФ'!C136</f>
        <v>O/СКФ/30/03/0002</v>
      </c>
      <c r="D130" s="398">
        <f>'10квФ'!D136/1.2</f>
        <v>0.22000000000000003</v>
      </c>
      <c r="E130" s="398">
        <v>0</v>
      </c>
      <c r="F130" s="398">
        <v>0</v>
      </c>
      <c r="G130" s="398">
        <f>H130</f>
        <v>0.22000000000000003</v>
      </c>
      <c r="H130" s="398">
        <f t="shared" ref="H130" si="150">J130+L130+N130+P130</f>
        <v>0.22000000000000003</v>
      </c>
      <c r="I130" s="398">
        <f>K130+M130+O130+Q130</f>
        <v>0</v>
      </c>
      <c r="J130" s="398">
        <v>0</v>
      </c>
      <c r="K130" s="398">
        <v>0</v>
      </c>
      <c r="L130" s="398">
        <f>'10квФ'!K136/1.2</f>
        <v>0.22000000000000003</v>
      </c>
      <c r="M130" s="398">
        <f>'10квФ'!L136/1.2</f>
        <v>0</v>
      </c>
      <c r="N130" s="398">
        <f>'10квФ'!O136/1.2</f>
        <v>0</v>
      </c>
      <c r="O130" s="398">
        <v>0</v>
      </c>
      <c r="P130" s="398">
        <v>0</v>
      </c>
      <c r="Q130" s="398">
        <f>'11кв истч'!M131/1.2</f>
        <v>0</v>
      </c>
      <c r="R130" s="398">
        <f>F130</f>
        <v>0</v>
      </c>
      <c r="S130" s="398">
        <f>G130-I130</f>
        <v>0.22000000000000003</v>
      </c>
      <c r="T130" s="398">
        <f t="shared" ref="T130" si="151">K130+M130+O130+Q130-J130-L130-N130-P130</f>
        <v>-0.22000000000000003</v>
      </c>
      <c r="U130" s="800">
        <f t="shared" ref="U130" si="152">IF(ROUND(J130+L130+N130+P130,3)&gt;0,T130/ROUND(J130+L130+N130+P130,3),0)</f>
        <v>-1.0000000000000002</v>
      </c>
      <c r="V130" s="632"/>
    </row>
    <row r="131" spans="1:22" ht="31.5">
      <c r="A131" s="396" t="s">
        <v>300</v>
      </c>
      <c r="B131" s="643" t="str">
        <f>'10квФ'!B137</f>
        <v>Приобретение автомобиля 
повышенной проходимости "4х4" 4 шт.</v>
      </c>
      <c r="C131" s="643" t="str">
        <f>'10квФ'!C137</f>
        <v>O/СКФ/30/03/0010</v>
      </c>
      <c r="D131" s="398">
        <f>'10квФ'!D137/1.2</f>
        <v>7.3</v>
      </c>
      <c r="E131" s="398">
        <v>0</v>
      </c>
      <c r="F131" s="398">
        <v>0</v>
      </c>
      <c r="G131" s="398">
        <f t="shared" ref="G131:G132" si="153">H131</f>
        <v>3.4833333333333334</v>
      </c>
      <c r="H131" s="398">
        <f t="shared" ref="H131:H132" si="154">J131+L131+N131+P131</f>
        <v>3.4833333333333334</v>
      </c>
      <c r="I131" s="398">
        <f t="shared" ref="I131:I132" si="155">K131+M131+O131+Q131</f>
        <v>2.979166666666667</v>
      </c>
      <c r="J131" s="398">
        <v>0</v>
      </c>
      <c r="K131" s="398">
        <v>0</v>
      </c>
      <c r="L131" s="398">
        <f>'10квФ'!K137/1.2</f>
        <v>3.4833333333333334</v>
      </c>
      <c r="M131" s="398">
        <f>'10квФ'!L137/1.2</f>
        <v>2.979166666666667</v>
      </c>
      <c r="N131" s="398">
        <f>'10квФ'!O137/1.2</f>
        <v>0</v>
      </c>
      <c r="O131" s="398">
        <v>0</v>
      </c>
      <c r="P131" s="398">
        <v>0</v>
      </c>
      <c r="Q131" s="398">
        <f>'11кв истч'!M132/1.2</f>
        <v>0</v>
      </c>
      <c r="R131" s="398">
        <f t="shared" ref="R131:R132" si="156">F131</f>
        <v>0</v>
      </c>
      <c r="S131" s="398">
        <f t="shared" ref="S131:S132" si="157">G131-I131</f>
        <v>0.50416666666666643</v>
      </c>
      <c r="T131" s="398">
        <f t="shared" ref="T131:T132" si="158">K131+M131+O131+Q131-J131-L131-N131-P131</f>
        <v>-0.50416666666666643</v>
      </c>
      <c r="U131" s="800">
        <f t="shared" ref="U131:U132" si="159">IF(ROUND(J131+L131+N131+P131,3)&gt;0,T131/ROUND(J131+L131+N131+P131,3),0)</f>
        <v>-0.14475069384630102</v>
      </c>
      <c r="V131" s="793"/>
    </row>
    <row r="132" spans="1:22" ht="47.25">
      <c r="A132" s="396" t="s">
        <v>300</v>
      </c>
      <c r="B132" s="643" t="str">
        <f>'10квФ'!B138</f>
        <v>Приобретение автомобиля 
повышенной проходимости "4х4" 
(многоместный микроавтобус) 2 шт.</v>
      </c>
      <c r="C132" s="643" t="str">
        <f>'10квФ'!C138</f>
        <v>O/СКФ/30/03/0011</v>
      </c>
      <c r="D132" s="398">
        <f>'10квФ'!D138/1.2</f>
        <v>2.3333333333333335</v>
      </c>
      <c r="E132" s="398">
        <v>0</v>
      </c>
      <c r="F132" s="398">
        <v>0</v>
      </c>
      <c r="G132" s="398">
        <f t="shared" si="153"/>
        <v>2.3333333333333335</v>
      </c>
      <c r="H132" s="398">
        <f t="shared" si="154"/>
        <v>2.3333333333333335</v>
      </c>
      <c r="I132" s="398">
        <f t="shared" si="155"/>
        <v>3.3666666666666667</v>
      </c>
      <c r="J132" s="398">
        <v>0</v>
      </c>
      <c r="K132" s="398">
        <v>0</v>
      </c>
      <c r="L132" s="398">
        <f>'10квФ'!K138/1.2</f>
        <v>2.3333333333333335</v>
      </c>
      <c r="M132" s="398">
        <f>'10квФ'!L138/1.2</f>
        <v>3.3666666666666667</v>
      </c>
      <c r="N132" s="398">
        <f>'10квФ'!O138/1.2</f>
        <v>0</v>
      </c>
      <c r="O132" s="398">
        <v>0</v>
      </c>
      <c r="P132" s="398">
        <v>0</v>
      </c>
      <c r="Q132" s="398">
        <f>'11кв истч'!M133/1.2</f>
        <v>0</v>
      </c>
      <c r="R132" s="398">
        <f t="shared" si="156"/>
        <v>0</v>
      </c>
      <c r="S132" s="398">
        <f t="shared" si="157"/>
        <v>-1.0333333333333332</v>
      </c>
      <c r="T132" s="398">
        <f t="shared" si="158"/>
        <v>1.0333333333333332</v>
      </c>
      <c r="U132" s="800">
        <f t="shared" si="159"/>
        <v>0.44292041720245739</v>
      </c>
      <c r="V132" s="793"/>
    </row>
    <row r="133" spans="1:22" ht="33" customHeight="1">
      <c r="A133" s="397">
        <v>0.1</v>
      </c>
      <c r="B133" s="1061" t="s">
        <v>961</v>
      </c>
      <c r="C133" s="1062"/>
      <c r="D133" s="398">
        <f>D21</f>
        <v>0</v>
      </c>
      <c r="E133" s="398">
        <f>E21</f>
        <v>0</v>
      </c>
      <c r="F133" s="398">
        <f>F21</f>
        <v>0</v>
      </c>
      <c r="G133" s="398">
        <f>G21</f>
        <v>0</v>
      </c>
      <c r="H133" s="398">
        <f t="shared" si="135"/>
        <v>0</v>
      </c>
      <c r="I133" s="398">
        <f t="shared" si="135"/>
        <v>0</v>
      </c>
      <c r="J133" s="398">
        <f t="shared" ref="J133:S133" si="160">J21</f>
        <v>0</v>
      </c>
      <c r="K133" s="398">
        <f t="shared" si="160"/>
        <v>0</v>
      </c>
      <c r="L133" s="398">
        <f t="shared" si="160"/>
        <v>0</v>
      </c>
      <c r="M133" s="398">
        <f t="shared" si="160"/>
        <v>0</v>
      </c>
      <c r="N133" s="398">
        <f t="shared" si="160"/>
        <v>0</v>
      </c>
      <c r="O133" s="398">
        <f t="shared" si="160"/>
        <v>0</v>
      </c>
      <c r="P133" s="398">
        <f t="shared" si="160"/>
        <v>0</v>
      </c>
      <c r="Q133" s="398">
        <f t="shared" si="160"/>
        <v>0</v>
      </c>
      <c r="R133" s="398">
        <f t="shared" si="160"/>
        <v>0</v>
      </c>
      <c r="S133" s="398">
        <f t="shared" si="160"/>
        <v>0</v>
      </c>
      <c r="T133" s="398">
        <f t="shared" si="137"/>
        <v>0</v>
      </c>
      <c r="U133" s="800">
        <f t="shared" si="85"/>
        <v>0</v>
      </c>
      <c r="V133" s="632"/>
    </row>
    <row r="134" spans="1:22" ht="33" customHeight="1">
      <c r="A134" s="397">
        <v>0.2</v>
      </c>
      <c r="B134" s="1061" t="s">
        <v>962</v>
      </c>
      <c r="C134" s="1062"/>
      <c r="D134" s="398">
        <f>D66</f>
        <v>221.68107466666669</v>
      </c>
      <c r="E134" s="398">
        <f>E66</f>
        <v>54.884219999999999</v>
      </c>
      <c r="F134" s="398">
        <f>F66</f>
        <v>0</v>
      </c>
      <c r="G134" s="398">
        <f>G66</f>
        <v>46.146906666666666</v>
      </c>
      <c r="H134" s="398">
        <f t="shared" si="135"/>
        <v>46.146906666666673</v>
      </c>
      <c r="I134" s="398">
        <f t="shared" si="135"/>
        <v>34.345834666666669</v>
      </c>
      <c r="J134" s="398">
        <f t="shared" ref="J134:S134" si="161">J66</f>
        <v>14.948738949999999</v>
      </c>
      <c r="K134" s="398">
        <f t="shared" si="161"/>
        <v>14.948738949999999</v>
      </c>
      <c r="L134" s="398">
        <f t="shared" si="161"/>
        <v>0.98333333333333339</v>
      </c>
      <c r="M134" s="398">
        <f t="shared" si="161"/>
        <v>19.397095716666669</v>
      </c>
      <c r="N134" s="398">
        <f t="shared" si="161"/>
        <v>18.657929050000003</v>
      </c>
      <c r="O134" s="398">
        <f t="shared" si="161"/>
        <v>0</v>
      </c>
      <c r="P134" s="398">
        <f t="shared" si="161"/>
        <v>11.556905333333338</v>
      </c>
      <c r="Q134" s="398">
        <f t="shared" si="161"/>
        <v>0</v>
      </c>
      <c r="R134" s="398">
        <f t="shared" si="161"/>
        <v>0</v>
      </c>
      <c r="S134" s="398">
        <f t="shared" si="161"/>
        <v>11.801072000000005</v>
      </c>
      <c r="T134" s="398">
        <f t="shared" si="137"/>
        <v>-11.801072000000007</v>
      </c>
      <c r="U134" s="800">
        <f>U66</f>
        <v>-0.99999180871621851</v>
      </c>
      <c r="V134" s="632"/>
    </row>
    <row r="135" spans="1:22" ht="33" customHeight="1">
      <c r="A135" s="397">
        <v>0.3</v>
      </c>
      <c r="B135" s="1061" t="s">
        <v>963</v>
      </c>
      <c r="C135" s="1062"/>
      <c r="D135" s="398">
        <f>D124</f>
        <v>0</v>
      </c>
      <c r="E135" s="398">
        <f>E124</f>
        <v>0</v>
      </c>
      <c r="F135" s="398">
        <f>F124</f>
        <v>0</v>
      </c>
      <c r="G135" s="398">
        <f>G124</f>
        <v>0</v>
      </c>
      <c r="H135" s="398">
        <f t="shared" si="135"/>
        <v>0</v>
      </c>
      <c r="I135" s="398">
        <f t="shared" si="135"/>
        <v>0</v>
      </c>
      <c r="J135" s="398">
        <f t="shared" ref="J135:S135" si="162">J124</f>
        <v>0</v>
      </c>
      <c r="K135" s="398">
        <f t="shared" si="162"/>
        <v>0</v>
      </c>
      <c r="L135" s="398">
        <f t="shared" si="162"/>
        <v>0</v>
      </c>
      <c r="M135" s="398">
        <f t="shared" si="162"/>
        <v>0</v>
      </c>
      <c r="N135" s="398">
        <f t="shared" si="162"/>
        <v>0</v>
      </c>
      <c r="O135" s="398">
        <f t="shared" si="162"/>
        <v>0</v>
      </c>
      <c r="P135" s="398">
        <f t="shared" si="162"/>
        <v>0</v>
      </c>
      <c r="Q135" s="398">
        <f t="shared" si="162"/>
        <v>0</v>
      </c>
      <c r="R135" s="398">
        <f t="shared" si="162"/>
        <v>0</v>
      </c>
      <c r="S135" s="398">
        <f t="shared" si="162"/>
        <v>0</v>
      </c>
      <c r="T135" s="398">
        <f t="shared" si="137"/>
        <v>0</v>
      </c>
      <c r="U135" s="800">
        <f t="shared" si="85"/>
        <v>0</v>
      </c>
      <c r="V135" s="632"/>
    </row>
    <row r="136" spans="1:22" ht="33" customHeight="1">
      <c r="A136" s="397">
        <v>0.4</v>
      </c>
      <c r="B136" s="1061" t="s">
        <v>964</v>
      </c>
      <c r="C136" s="1062"/>
      <c r="D136" s="398">
        <f t="shared" ref="D136:G138" si="163">D127</f>
        <v>0</v>
      </c>
      <c r="E136" s="398">
        <f t="shared" si="163"/>
        <v>0</v>
      </c>
      <c r="F136" s="398">
        <f t="shared" si="163"/>
        <v>0</v>
      </c>
      <c r="G136" s="398">
        <f t="shared" si="163"/>
        <v>0</v>
      </c>
      <c r="H136" s="398">
        <f t="shared" si="135"/>
        <v>0</v>
      </c>
      <c r="I136" s="398">
        <f t="shared" si="135"/>
        <v>0</v>
      </c>
      <c r="J136" s="398">
        <f t="shared" ref="J136:S136" si="164">J127</f>
        <v>0</v>
      </c>
      <c r="K136" s="398">
        <f t="shared" si="164"/>
        <v>0</v>
      </c>
      <c r="L136" s="398">
        <f t="shared" si="164"/>
        <v>0</v>
      </c>
      <c r="M136" s="398">
        <f t="shared" si="164"/>
        <v>0</v>
      </c>
      <c r="N136" s="398">
        <f t="shared" si="164"/>
        <v>0</v>
      </c>
      <c r="O136" s="398">
        <f t="shared" si="164"/>
        <v>0</v>
      </c>
      <c r="P136" s="398">
        <f t="shared" si="164"/>
        <v>0</v>
      </c>
      <c r="Q136" s="398">
        <f t="shared" si="164"/>
        <v>0</v>
      </c>
      <c r="R136" s="398">
        <f t="shared" si="164"/>
        <v>0</v>
      </c>
      <c r="S136" s="398">
        <f t="shared" si="164"/>
        <v>0</v>
      </c>
      <c r="T136" s="398">
        <f t="shared" si="137"/>
        <v>0</v>
      </c>
      <c r="U136" s="800">
        <f t="shared" si="85"/>
        <v>0</v>
      </c>
      <c r="V136" s="632"/>
    </row>
    <row r="137" spans="1:22" ht="33" customHeight="1">
      <c r="A137" s="397">
        <v>0.5</v>
      </c>
      <c r="B137" s="1061" t="s">
        <v>965</v>
      </c>
      <c r="C137" s="1062"/>
      <c r="D137" s="398">
        <f t="shared" si="163"/>
        <v>0</v>
      </c>
      <c r="E137" s="398">
        <f t="shared" si="163"/>
        <v>0</v>
      </c>
      <c r="F137" s="398">
        <f t="shared" si="163"/>
        <v>0</v>
      </c>
      <c r="G137" s="398">
        <f t="shared" si="163"/>
        <v>0</v>
      </c>
      <c r="H137" s="398">
        <f t="shared" si="135"/>
        <v>0</v>
      </c>
      <c r="I137" s="398">
        <f t="shared" si="135"/>
        <v>0</v>
      </c>
      <c r="J137" s="398">
        <f t="shared" ref="J137:S137" si="165">J128</f>
        <v>0</v>
      </c>
      <c r="K137" s="398">
        <f t="shared" si="165"/>
        <v>0</v>
      </c>
      <c r="L137" s="398">
        <f t="shared" si="165"/>
        <v>0</v>
      </c>
      <c r="M137" s="398">
        <f t="shared" si="165"/>
        <v>0</v>
      </c>
      <c r="N137" s="398">
        <f t="shared" si="165"/>
        <v>0</v>
      </c>
      <c r="O137" s="398">
        <f t="shared" si="165"/>
        <v>0</v>
      </c>
      <c r="P137" s="398">
        <f t="shared" si="165"/>
        <v>0</v>
      </c>
      <c r="Q137" s="398">
        <f t="shared" si="165"/>
        <v>0</v>
      </c>
      <c r="R137" s="398">
        <f t="shared" si="165"/>
        <v>0</v>
      </c>
      <c r="S137" s="398">
        <f t="shared" si="165"/>
        <v>0</v>
      </c>
      <c r="T137" s="398">
        <f t="shared" si="137"/>
        <v>0</v>
      </c>
      <c r="U137" s="800">
        <f t="shared" si="85"/>
        <v>0</v>
      </c>
      <c r="V137" s="632"/>
    </row>
    <row r="138" spans="1:22" ht="33" customHeight="1" thickBot="1">
      <c r="A138" s="645">
        <v>0.6</v>
      </c>
      <c r="B138" s="1075" t="s">
        <v>966</v>
      </c>
      <c r="C138" s="1076"/>
      <c r="D138" s="202">
        <f t="shared" si="163"/>
        <v>9.8533333333333335</v>
      </c>
      <c r="E138" s="202">
        <f t="shared" si="163"/>
        <v>0</v>
      </c>
      <c r="F138" s="202">
        <f t="shared" si="163"/>
        <v>0</v>
      </c>
      <c r="G138" s="202">
        <f t="shared" si="163"/>
        <v>6.0366666666666671</v>
      </c>
      <c r="H138" s="202">
        <f>H129</f>
        <v>6.0366666666666671</v>
      </c>
      <c r="I138" s="202">
        <f>I129</f>
        <v>6.3458333333333332</v>
      </c>
      <c r="J138" s="202">
        <f t="shared" ref="J138:S138" si="166">J129</f>
        <v>0</v>
      </c>
      <c r="K138" s="202">
        <f t="shared" si="166"/>
        <v>0</v>
      </c>
      <c r="L138" s="202">
        <f t="shared" si="166"/>
        <v>6.0366666666666671</v>
      </c>
      <c r="M138" s="202">
        <f t="shared" si="166"/>
        <v>6.3458333333333332</v>
      </c>
      <c r="N138" s="202">
        <f t="shared" si="166"/>
        <v>0</v>
      </c>
      <c r="O138" s="202">
        <f t="shared" si="166"/>
        <v>0</v>
      </c>
      <c r="P138" s="202">
        <f t="shared" si="166"/>
        <v>0</v>
      </c>
      <c r="Q138" s="202">
        <f t="shared" si="166"/>
        <v>0</v>
      </c>
      <c r="R138" s="202">
        <f t="shared" si="166"/>
        <v>0</v>
      </c>
      <c r="S138" s="202">
        <f t="shared" si="166"/>
        <v>-0.30916666666666681</v>
      </c>
      <c r="T138" s="202">
        <f>T129</f>
        <v>0.30916666666666681</v>
      </c>
      <c r="U138" s="800">
        <f t="shared" si="85"/>
        <v>5.1211970625586682E-2</v>
      </c>
      <c r="V138" s="627"/>
    </row>
    <row r="139" spans="1:22" s="612" customFormat="1" ht="36" customHeight="1" thickBot="1">
      <c r="A139" s="1042" t="s">
        <v>177</v>
      </c>
      <c r="B139" s="1043"/>
      <c r="C139" s="1044"/>
      <c r="D139" s="646">
        <f>SUM(D133,D134,D135,D136,D137,D138)</f>
        <v>231.53440800000001</v>
      </c>
      <c r="E139" s="646">
        <f>SUM(E133,E134,E135,E136,E137,E138)</f>
        <v>54.884219999999999</v>
      </c>
      <c r="F139" s="646">
        <f>SUM(F133,F134,F135,F136,F137,F138)</f>
        <v>0</v>
      </c>
      <c r="G139" s="646">
        <f>SUM(G133,G134,G135,G136,G137,G138)</f>
        <v>52.183573333333335</v>
      </c>
      <c r="H139" s="646">
        <f>H138+H134</f>
        <v>52.183573333333342</v>
      </c>
      <c r="I139" s="646">
        <f>I138+I134+I133</f>
        <v>40.691668</v>
      </c>
      <c r="J139" s="646">
        <f t="shared" ref="J139:S139" si="167">SUM(J133,J134,J135,J136,J137,J138)</f>
        <v>14.948738949999999</v>
      </c>
      <c r="K139" s="646">
        <f t="shared" si="167"/>
        <v>14.948738949999999</v>
      </c>
      <c r="L139" s="646">
        <f t="shared" si="167"/>
        <v>7.0200000000000005</v>
      </c>
      <c r="M139" s="646">
        <f>SUM(M133,M134,M135,M136,M137,M138)</f>
        <v>25.742929050000001</v>
      </c>
      <c r="N139" s="646">
        <f t="shared" si="167"/>
        <v>18.657929050000003</v>
      </c>
      <c r="O139" s="646">
        <f t="shared" si="167"/>
        <v>0</v>
      </c>
      <c r="P139" s="646">
        <f t="shared" si="167"/>
        <v>11.556905333333338</v>
      </c>
      <c r="Q139" s="646">
        <f t="shared" si="167"/>
        <v>0</v>
      </c>
      <c r="R139" s="646">
        <f t="shared" si="167"/>
        <v>0</v>
      </c>
      <c r="S139" s="646">
        <f t="shared" si="167"/>
        <v>11.491905333333339</v>
      </c>
      <c r="T139" s="646">
        <f>K139+M139+O139+Q139-J139-L139-N139-P139</f>
        <v>-11.491905333333341</v>
      </c>
      <c r="U139" s="809">
        <f>U138</f>
        <v>5.1211970625586682E-2</v>
      </c>
      <c r="V139" s="648"/>
    </row>
    <row r="142" spans="1:22">
      <c r="I142" s="652"/>
    </row>
  </sheetData>
  <autoFilter ref="A19:AB139"/>
  <customSheetViews>
    <customSheetView guid="{500C2F4F-1743-499A-A051-20565DBF52B2}" scale="80" showPageBreaks="1" printArea="1" view="pageBreakPreview">
      <selection activeCell="H15" sqref="H15:Q15"/>
      <colBreaks count="1" manualBreakCount="1">
        <brk id="9" max="20" man="1"/>
      </colBreaks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72">
    <mergeCell ref="B136:C136"/>
    <mergeCell ref="B137:C137"/>
    <mergeCell ref="B138:C138"/>
    <mergeCell ref="A139:C139"/>
    <mergeCell ref="B128:C128"/>
    <mergeCell ref="B129:C129"/>
    <mergeCell ref="B133:C133"/>
    <mergeCell ref="B134:C134"/>
    <mergeCell ref="B135:C135"/>
    <mergeCell ref="B95:C95"/>
    <mergeCell ref="B99:C99"/>
    <mergeCell ref="B103:C103"/>
    <mergeCell ref="B107:C107"/>
    <mergeCell ref="B111:C111"/>
    <mergeCell ref="B126:C126"/>
    <mergeCell ref="B127:C127"/>
    <mergeCell ref="B115:C115"/>
    <mergeCell ref="B116:C116"/>
    <mergeCell ref="B120:C120"/>
    <mergeCell ref="B124:C124"/>
    <mergeCell ref="B125:C125"/>
    <mergeCell ref="B83:C83"/>
    <mergeCell ref="B87:C87"/>
    <mergeCell ref="B91:C91"/>
    <mergeCell ref="B78:C78"/>
    <mergeCell ref="B75:C75"/>
    <mergeCell ref="B76:C76"/>
    <mergeCell ref="B82:C82"/>
    <mergeCell ref="B73:C73"/>
    <mergeCell ref="B62:C62"/>
    <mergeCell ref="B66:C66"/>
    <mergeCell ref="B67:C67"/>
    <mergeCell ref="B68:C68"/>
    <mergeCell ref="A12:V12"/>
    <mergeCell ref="A13:V13"/>
    <mergeCell ref="E15:E18"/>
    <mergeCell ref="H16:I17"/>
    <mergeCell ref="J16:K17"/>
    <mergeCell ref="L16:M17"/>
    <mergeCell ref="N16:O17"/>
    <mergeCell ref="H15:Q15"/>
    <mergeCell ref="A14:V14"/>
    <mergeCell ref="A15:A18"/>
    <mergeCell ref="B15:B18"/>
    <mergeCell ref="C15:C18"/>
    <mergeCell ref="V15:V18"/>
    <mergeCell ref="D15:D18"/>
    <mergeCell ref="T15:U17"/>
    <mergeCell ref="P16:Q17"/>
    <mergeCell ref="A4:V4"/>
    <mergeCell ref="A5:V5"/>
    <mergeCell ref="A7:V7"/>
    <mergeCell ref="A8:V8"/>
    <mergeCell ref="A10:V10"/>
    <mergeCell ref="R15:S15"/>
    <mergeCell ref="R16:R18"/>
    <mergeCell ref="S16:S18"/>
    <mergeCell ref="F16:F18"/>
    <mergeCell ref="G16:G18"/>
    <mergeCell ref="F15:G15"/>
    <mergeCell ref="B49:C49"/>
    <mergeCell ref="B53:C53"/>
    <mergeCell ref="B57:C57"/>
    <mergeCell ref="B58:C58"/>
    <mergeCell ref="A20:V20"/>
    <mergeCell ref="B21:C21"/>
    <mergeCell ref="B22:C22"/>
    <mergeCell ref="B23:C23"/>
    <mergeCell ref="B36:C36"/>
    <mergeCell ref="B40:C40"/>
    <mergeCell ref="B44:C44"/>
    <mergeCell ref="B45:C45"/>
  </mergeCells>
  <conditionalFormatting sqref="H21:Q65 H69:Q75 H130:Q139 H77:Q128 H67:Q67">
    <cfRule type="cellIs" dxfId="7" priority="1" operator="greaterThan">
      <formula>0</formula>
    </cfRule>
  </conditionalFormatting>
  <printOptions horizontalCentered="1"/>
  <pageMargins left="0" right="0" top="0" bottom="0" header="0" footer="0"/>
  <pageSetup paperSize="9" scale="40" fitToHeight="0" orientation="landscape" r:id="rId2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66"/>
  </sheetPr>
  <dimension ref="A1:CB143"/>
  <sheetViews>
    <sheetView zoomScale="55" zoomScaleNormal="55" zoomScaleSheetLayoutView="55" workbookViewId="0">
      <pane xSplit="3" topLeftCell="D1" activePane="topRight" state="frozen"/>
      <selection pane="topRight" activeCell="BI133" sqref="BI133"/>
    </sheetView>
  </sheetViews>
  <sheetFormatPr defaultColWidth="9" defaultRowHeight="15.75"/>
  <cols>
    <col min="1" max="1" width="12.75" style="6" customWidth="1"/>
    <col min="2" max="2" width="77.125" style="6" customWidth="1"/>
    <col min="3" max="3" width="19.125" style="6" customWidth="1"/>
    <col min="4" max="4" width="19.875" style="6" customWidth="1"/>
    <col min="5" max="5" width="17.125" style="6" customWidth="1"/>
    <col min="6" max="11" width="11" style="6" customWidth="1"/>
    <col min="12" max="12" width="17.125" style="6" customWidth="1"/>
    <col min="13" max="18" width="11" style="6" customWidth="1"/>
    <col min="19" max="19" width="17.125" style="6" customWidth="1"/>
    <col min="20" max="25" width="11" style="6" customWidth="1"/>
    <col min="26" max="26" width="17.125" style="6" customWidth="1"/>
    <col min="27" max="32" width="11" style="6" customWidth="1"/>
    <col min="33" max="33" width="17.125" style="6" customWidth="1"/>
    <col min="34" max="39" width="11" style="6" customWidth="1"/>
    <col min="40" max="40" width="17.125" style="6" customWidth="1"/>
    <col min="41" max="46" width="11" style="6" customWidth="1"/>
    <col min="47" max="47" width="17.125" style="6" customWidth="1"/>
    <col min="48" max="53" width="11" style="6" customWidth="1"/>
    <col min="54" max="54" width="17.125" style="6" customWidth="1"/>
    <col min="55" max="60" width="11" style="6" customWidth="1"/>
    <col min="61" max="61" width="17.125" style="6" customWidth="1"/>
    <col min="62" max="67" width="11" style="6" customWidth="1"/>
    <col min="68" max="68" width="17.125" style="6" customWidth="1"/>
    <col min="69" max="74" width="11" style="6" customWidth="1"/>
    <col min="75" max="75" width="11" style="6" bestFit="1" customWidth="1"/>
    <col min="76" max="77" width="11.25" style="6" customWidth="1"/>
    <col min="78" max="78" width="11.875" style="6" customWidth="1"/>
    <col min="79" max="79" width="29.125" style="6" customWidth="1"/>
    <col min="80" max="80" width="16.625" style="6" customWidth="1"/>
    <col min="81" max="81" width="13.75" style="6" customWidth="1"/>
    <col min="82" max="16384" width="9" style="6"/>
  </cols>
  <sheetData>
    <row r="1" spans="1:80" ht="18.75">
      <c r="AJ1" s="9"/>
      <c r="AM1" s="635"/>
      <c r="CA1" s="635" t="s">
        <v>67</v>
      </c>
    </row>
    <row r="2" spans="1:80" ht="18.75">
      <c r="AJ2" s="9"/>
      <c r="AM2" s="518"/>
      <c r="CA2" s="518" t="s">
        <v>0</v>
      </c>
    </row>
    <row r="3" spans="1:80" ht="18.75">
      <c r="AJ3" s="9"/>
      <c r="AM3" s="518"/>
      <c r="CA3" s="518" t="s">
        <v>929</v>
      </c>
    </row>
    <row r="4" spans="1:80" s="8" customFormat="1" ht="18.75">
      <c r="A4" s="908" t="s">
        <v>913</v>
      </c>
      <c r="B4" s="908"/>
      <c r="C4" s="908"/>
      <c r="D4" s="908"/>
      <c r="E4" s="908"/>
      <c r="F4" s="908"/>
      <c r="G4" s="908"/>
      <c r="H4" s="908"/>
      <c r="I4" s="908"/>
      <c r="J4" s="908"/>
      <c r="K4" s="908"/>
      <c r="L4" s="908"/>
      <c r="M4" s="908"/>
      <c r="N4" s="908"/>
      <c r="O4" s="908"/>
      <c r="P4" s="908"/>
      <c r="Q4" s="908"/>
      <c r="R4" s="908"/>
      <c r="S4" s="908"/>
      <c r="T4" s="908"/>
      <c r="U4" s="908"/>
      <c r="V4" s="908"/>
      <c r="W4" s="908"/>
      <c r="X4" s="908"/>
      <c r="Y4" s="908"/>
      <c r="Z4" s="908"/>
      <c r="AA4" s="908"/>
      <c r="AB4" s="908"/>
      <c r="AC4" s="908"/>
      <c r="AD4" s="908"/>
      <c r="AE4" s="908"/>
      <c r="AF4" s="908"/>
      <c r="AG4" s="908"/>
      <c r="AH4" s="908"/>
      <c r="AI4" s="908"/>
      <c r="AJ4" s="908"/>
      <c r="AK4" s="908"/>
      <c r="AL4" s="908"/>
      <c r="AM4" s="908"/>
    </row>
    <row r="5" spans="1:80" s="8" customFormat="1" ht="18.75" customHeight="1">
      <c r="A5" s="920" t="str">
        <f>'10квФ'!A5:T5</f>
        <v>за 2-й квартал 2025 года</v>
      </c>
      <c r="B5" s="920"/>
      <c r="C5" s="920"/>
      <c r="D5" s="920"/>
      <c r="E5" s="920"/>
      <c r="F5" s="920"/>
      <c r="G5" s="920"/>
      <c r="H5" s="920"/>
      <c r="I5" s="920"/>
      <c r="J5" s="920"/>
      <c r="K5" s="920"/>
      <c r="L5" s="920"/>
      <c r="M5" s="920"/>
      <c r="N5" s="920"/>
      <c r="O5" s="920"/>
      <c r="P5" s="920"/>
      <c r="Q5" s="920"/>
      <c r="R5" s="920"/>
      <c r="S5" s="920"/>
      <c r="T5" s="920"/>
      <c r="U5" s="920"/>
      <c r="V5" s="920"/>
      <c r="W5" s="920"/>
      <c r="X5" s="920"/>
      <c r="Y5" s="920"/>
      <c r="Z5" s="920"/>
      <c r="AA5" s="920"/>
      <c r="AB5" s="920"/>
      <c r="AC5" s="920"/>
      <c r="AD5" s="920"/>
      <c r="AE5" s="920"/>
      <c r="AF5" s="920"/>
      <c r="AG5" s="920"/>
      <c r="AH5" s="920"/>
      <c r="AI5" s="920"/>
      <c r="AJ5" s="920"/>
      <c r="AK5" s="920"/>
      <c r="AL5" s="920"/>
      <c r="AM5" s="920"/>
    </row>
    <row r="6" spans="1:80" s="8" customFormat="1" ht="18.75">
      <c r="A6" s="629"/>
      <c r="B6" s="629"/>
      <c r="C6" s="629"/>
      <c r="D6" s="629"/>
      <c r="E6" s="629"/>
      <c r="F6" s="629"/>
      <c r="G6" s="629"/>
      <c r="H6" s="629"/>
      <c r="I6" s="629"/>
      <c r="J6" s="629"/>
      <c r="K6" s="629"/>
      <c r="L6" s="629"/>
      <c r="M6" s="629"/>
      <c r="N6" s="629"/>
      <c r="O6" s="629"/>
      <c r="P6" s="629"/>
      <c r="Q6" s="629"/>
      <c r="R6" s="629"/>
      <c r="S6" s="629"/>
      <c r="T6" s="629"/>
      <c r="U6" s="629"/>
      <c r="V6" s="629"/>
      <c r="W6" s="629"/>
      <c r="X6" s="629"/>
      <c r="Y6" s="629"/>
      <c r="Z6" s="629"/>
      <c r="AA6" s="629"/>
    </row>
    <row r="7" spans="1:80" s="8" customFormat="1" ht="18.75" customHeight="1">
      <c r="A7" s="920" t="str">
        <f>'10квФ'!A7:T7</f>
        <v>Отчет о реализации инвестиционной программы филиала "Северо-Кавказский" АО "Оборонэнерго" в границах Астраханской области</v>
      </c>
      <c r="B7" s="920"/>
      <c r="C7" s="920"/>
      <c r="D7" s="920"/>
      <c r="E7" s="920"/>
      <c r="F7" s="920"/>
      <c r="G7" s="920"/>
      <c r="H7" s="920"/>
      <c r="I7" s="920"/>
      <c r="J7" s="920"/>
      <c r="K7" s="920"/>
      <c r="L7" s="920"/>
      <c r="M7" s="920"/>
      <c r="N7" s="920"/>
      <c r="O7" s="920"/>
      <c r="P7" s="920"/>
      <c r="Q7" s="920"/>
      <c r="R7" s="920"/>
      <c r="S7" s="920"/>
      <c r="T7" s="920"/>
      <c r="U7" s="920"/>
      <c r="V7" s="920"/>
      <c r="W7" s="920"/>
      <c r="X7" s="920"/>
      <c r="Y7" s="920"/>
      <c r="Z7" s="920"/>
      <c r="AA7" s="920"/>
      <c r="AB7" s="920"/>
      <c r="AC7" s="920"/>
      <c r="AD7" s="920"/>
      <c r="AE7" s="920"/>
      <c r="AF7" s="920"/>
      <c r="AG7" s="920"/>
      <c r="AH7" s="920"/>
      <c r="AI7" s="920"/>
      <c r="AJ7" s="920"/>
      <c r="AK7" s="920"/>
      <c r="AL7" s="920"/>
      <c r="AM7" s="920"/>
    </row>
    <row r="8" spans="1:80">
      <c r="A8" s="1051" t="s">
        <v>81</v>
      </c>
      <c r="B8" s="1051"/>
      <c r="C8" s="1051"/>
      <c r="D8" s="1051"/>
      <c r="E8" s="1051"/>
      <c r="F8" s="1051"/>
      <c r="G8" s="1051"/>
      <c r="H8" s="1051"/>
      <c r="I8" s="1051"/>
      <c r="J8" s="1051"/>
      <c r="K8" s="1051"/>
      <c r="L8" s="1051"/>
      <c r="M8" s="1051"/>
      <c r="N8" s="1051"/>
      <c r="O8" s="1051"/>
      <c r="P8" s="1051"/>
      <c r="Q8" s="1051"/>
      <c r="R8" s="1051"/>
      <c r="S8" s="1051"/>
      <c r="T8" s="1051"/>
      <c r="U8" s="1051"/>
      <c r="V8" s="1051"/>
      <c r="W8" s="1051"/>
      <c r="X8" s="1051"/>
      <c r="Y8" s="1051"/>
      <c r="Z8" s="1051"/>
      <c r="AA8" s="1051"/>
      <c r="AB8" s="1051"/>
      <c r="AC8" s="1051"/>
      <c r="AD8" s="1051"/>
      <c r="AE8" s="1051"/>
      <c r="AF8" s="1051"/>
      <c r="AG8" s="1051"/>
      <c r="AH8" s="1051"/>
      <c r="AI8" s="1051"/>
      <c r="AJ8" s="1051"/>
      <c r="AK8" s="1051"/>
      <c r="AL8" s="1051"/>
      <c r="AM8" s="1051"/>
    </row>
    <row r="9" spans="1:80">
      <c r="A9" s="636"/>
      <c r="B9" s="636"/>
      <c r="C9" s="636"/>
      <c r="D9" s="636"/>
      <c r="E9" s="636"/>
      <c r="F9" s="636"/>
      <c r="G9" s="636"/>
      <c r="H9" s="636"/>
      <c r="I9" s="636"/>
      <c r="J9" s="636"/>
      <c r="K9" s="636"/>
      <c r="L9" s="636"/>
      <c r="M9" s="636"/>
      <c r="N9" s="636"/>
      <c r="O9" s="636"/>
      <c r="P9" s="636"/>
      <c r="Q9" s="636"/>
      <c r="R9" s="636"/>
      <c r="S9" s="636"/>
      <c r="T9" s="636"/>
      <c r="U9" s="636"/>
      <c r="V9" s="636"/>
      <c r="W9" s="636"/>
      <c r="X9" s="636"/>
      <c r="Y9" s="636"/>
      <c r="Z9" s="636"/>
      <c r="AA9" s="636"/>
    </row>
    <row r="10" spans="1:80" ht="18.75">
      <c r="A10" s="921" t="str">
        <f>'10квФ'!A10:T10</f>
        <v>Год раскрытия информации: 2025 год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921"/>
      <c r="O10" s="921"/>
      <c r="P10" s="921"/>
      <c r="Q10" s="921"/>
      <c r="R10" s="921"/>
      <c r="S10" s="921"/>
      <c r="T10" s="921"/>
      <c r="U10" s="921"/>
      <c r="V10" s="921"/>
      <c r="W10" s="921"/>
      <c r="X10" s="921"/>
      <c r="Y10" s="921"/>
      <c r="Z10" s="921"/>
      <c r="AA10" s="921"/>
      <c r="AB10" s="921"/>
      <c r="AC10" s="921"/>
      <c r="AD10" s="921"/>
      <c r="AE10" s="921"/>
      <c r="AF10" s="921"/>
      <c r="AG10" s="921"/>
      <c r="AH10" s="921"/>
      <c r="AI10" s="921"/>
      <c r="AJ10" s="921"/>
      <c r="AK10" s="921"/>
      <c r="AL10" s="921"/>
      <c r="AM10" s="921"/>
    </row>
    <row r="11" spans="1:80" ht="18.75">
      <c r="AA11" s="518"/>
    </row>
    <row r="12" spans="1:80" ht="35.25" customHeight="1">
      <c r="A12" s="1071" t="str">
        <f>'10квФ'!A12:T12</f>
        <v>Приказ министерства промышленности, торговли и энергетики Астраханской области 
Приказ № 059-О от 27.06.2024 г. "О внесении изменений в приказ министерства промышленности и природных ресурсов Астраханской области от 29.06.2020 № 073-О".</v>
      </c>
      <c r="B12" s="1071"/>
      <c r="C12" s="1071"/>
      <c r="D12" s="1071"/>
      <c r="E12" s="1071"/>
      <c r="F12" s="1071"/>
      <c r="G12" s="1071"/>
      <c r="H12" s="1071"/>
      <c r="I12" s="1071"/>
      <c r="J12" s="1071"/>
      <c r="K12" s="1071"/>
      <c r="L12" s="1071"/>
      <c r="M12" s="1071"/>
      <c r="N12" s="1071"/>
      <c r="O12" s="1071"/>
      <c r="P12" s="1071"/>
      <c r="Q12" s="1071"/>
      <c r="R12" s="1071"/>
      <c r="S12" s="1071"/>
      <c r="T12" s="1071"/>
      <c r="U12" s="1071"/>
      <c r="V12" s="1071"/>
      <c r="W12" s="1071"/>
      <c r="X12" s="1071"/>
      <c r="Y12" s="1071"/>
      <c r="Z12" s="1071"/>
      <c r="AA12" s="1071"/>
      <c r="AB12" s="1071"/>
      <c r="AC12" s="1071"/>
      <c r="AD12" s="1071"/>
      <c r="AE12" s="1071"/>
      <c r="AF12" s="1071"/>
      <c r="AG12" s="1071"/>
      <c r="AH12" s="1071"/>
      <c r="AI12" s="1071"/>
      <c r="AJ12" s="1071"/>
      <c r="AK12" s="1071"/>
      <c r="AL12" s="1071"/>
      <c r="AM12" s="1071"/>
    </row>
    <row r="13" spans="1:80">
      <c r="A13" s="1051" t="s">
        <v>1202</v>
      </c>
      <c r="B13" s="1051"/>
      <c r="C13" s="1051"/>
      <c r="D13" s="1051"/>
      <c r="E13" s="1051"/>
      <c r="F13" s="1051"/>
      <c r="G13" s="1051"/>
      <c r="H13" s="1051"/>
      <c r="I13" s="1051"/>
      <c r="J13" s="1051"/>
      <c r="K13" s="1051"/>
      <c r="L13" s="1051"/>
      <c r="M13" s="1051"/>
      <c r="N13" s="1051"/>
      <c r="O13" s="1051"/>
      <c r="P13" s="1051"/>
      <c r="Q13" s="1051"/>
      <c r="R13" s="1051"/>
      <c r="S13" s="1051"/>
      <c r="T13" s="1051"/>
      <c r="U13" s="1051"/>
      <c r="V13" s="1051"/>
      <c r="W13" s="1051"/>
      <c r="X13" s="1051"/>
      <c r="Y13" s="1051"/>
      <c r="Z13" s="1051"/>
      <c r="AA13" s="1051"/>
      <c r="AB13" s="1051"/>
      <c r="AC13" s="1051"/>
      <c r="AD13" s="1051"/>
      <c r="AE13" s="1051"/>
      <c r="AF13" s="1051"/>
      <c r="AG13" s="1051"/>
      <c r="AH13" s="1051"/>
      <c r="AI13" s="1051"/>
      <c r="AJ13" s="1051"/>
      <c r="AK13" s="1051"/>
      <c r="AL13" s="1051"/>
      <c r="AM13" s="1051"/>
    </row>
    <row r="14" spans="1:80">
      <c r="AR14" s="669"/>
      <c r="AS14" s="669"/>
      <c r="AT14" s="669"/>
      <c r="AU14" s="669"/>
      <c r="AV14" s="669"/>
      <c r="AW14" s="669"/>
      <c r="AX14" s="669"/>
      <c r="AY14" s="669"/>
      <c r="AZ14" s="669"/>
      <c r="BA14" s="669"/>
      <c r="BB14" s="669"/>
      <c r="BC14" s="669"/>
    </row>
    <row r="15" spans="1:80" ht="31.5" customHeight="1">
      <c r="A15" s="1086" t="s">
        <v>75</v>
      </c>
      <c r="B15" s="1089" t="s">
        <v>24</v>
      </c>
      <c r="C15" s="1089" t="s">
        <v>5</v>
      </c>
      <c r="D15" s="1086" t="s">
        <v>947</v>
      </c>
      <c r="E15" s="1090" t="s">
        <v>1246</v>
      </c>
      <c r="F15" s="1091"/>
      <c r="G15" s="1091"/>
      <c r="H15" s="1091"/>
      <c r="I15" s="1091"/>
      <c r="J15" s="1091"/>
      <c r="K15" s="1091"/>
      <c r="L15" s="1091"/>
      <c r="M15" s="1091"/>
      <c r="N15" s="1091"/>
      <c r="O15" s="1091"/>
      <c r="P15" s="1091"/>
      <c r="Q15" s="1091"/>
      <c r="R15" s="1091"/>
      <c r="S15" s="1091"/>
      <c r="T15" s="1091"/>
      <c r="U15" s="1091"/>
      <c r="V15" s="1091"/>
      <c r="W15" s="1091"/>
      <c r="X15" s="1091"/>
      <c r="Y15" s="1091"/>
      <c r="Z15" s="1091"/>
      <c r="AA15" s="1091"/>
      <c r="AB15" s="1091"/>
      <c r="AC15" s="1091"/>
      <c r="AD15" s="1091"/>
      <c r="AE15" s="1091"/>
      <c r="AF15" s="1091"/>
      <c r="AG15" s="1091"/>
      <c r="AH15" s="1091"/>
      <c r="AI15" s="1091"/>
      <c r="AJ15" s="1091"/>
      <c r="AK15" s="1091"/>
      <c r="AL15" s="1091"/>
      <c r="AM15" s="1091"/>
      <c r="AN15" s="1091"/>
      <c r="AO15" s="1091"/>
      <c r="AP15" s="1091"/>
      <c r="AQ15" s="1091"/>
      <c r="AR15" s="1091"/>
      <c r="AS15" s="1091"/>
      <c r="AT15" s="1091"/>
      <c r="AU15" s="1091"/>
      <c r="AV15" s="1091"/>
      <c r="AW15" s="1091"/>
      <c r="AX15" s="1091"/>
      <c r="AY15" s="1091"/>
      <c r="AZ15" s="1091"/>
      <c r="BA15" s="1091"/>
      <c r="BB15" s="1091"/>
      <c r="BC15" s="1091"/>
      <c r="BD15" s="1091"/>
      <c r="BE15" s="1091"/>
      <c r="BF15" s="1091"/>
      <c r="BG15" s="1091"/>
      <c r="BH15" s="1091"/>
      <c r="BI15" s="1091"/>
      <c r="BJ15" s="1091"/>
      <c r="BK15" s="1091"/>
      <c r="BL15" s="1091"/>
      <c r="BM15" s="1091"/>
      <c r="BN15" s="1091"/>
      <c r="BO15" s="1091"/>
      <c r="BP15" s="1091"/>
      <c r="BQ15" s="1091"/>
      <c r="BR15" s="1091"/>
      <c r="BS15" s="1091"/>
      <c r="BT15" s="1091"/>
      <c r="BU15" s="1091"/>
      <c r="BV15" s="1092"/>
      <c r="BW15" s="1059" t="s">
        <v>874</v>
      </c>
      <c r="BX15" s="1097"/>
      <c r="BY15" s="1097"/>
      <c r="BZ15" s="1060"/>
      <c r="CA15" s="1089" t="s">
        <v>7</v>
      </c>
    </row>
    <row r="16" spans="1:80" ht="49.5" customHeight="1">
      <c r="A16" s="1087"/>
      <c r="B16" s="1089"/>
      <c r="C16" s="1089"/>
      <c r="D16" s="1087"/>
      <c r="E16" s="1090" t="s">
        <v>9</v>
      </c>
      <c r="F16" s="1091"/>
      <c r="G16" s="1091"/>
      <c r="H16" s="1091"/>
      <c r="I16" s="1091"/>
      <c r="J16" s="1091"/>
      <c r="K16" s="1091"/>
      <c r="L16" s="1091"/>
      <c r="M16" s="1091"/>
      <c r="N16" s="1091"/>
      <c r="O16" s="1091"/>
      <c r="P16" s="1091"/>
      <c r="Q16" s="1091"/>
      <c r="R16" s="1091"/>
      <c r="S16" s="1091"/>
      <c r="T16" s="1091"/>
      <c r="U16" s="1091"/>
      <c r="V16" s="1091"/>
      <c r="W16" s="1091"/>
      <c r="X16" s="1091"/>
      <c r="Y16" s="1091"/>
      <c r="Z16" s="1091"/>
      <c r="AA16" s="1091"/>
      <c r="AB16" s="1091"/>
      <c r="AC16" s="1091"/>
      <c r="AD16" s="1091"/>
      <c r="AE16" s="1091"/>
      <c r="AF16" s="1091"/>
      <c r="AG16" s="1091"/>
      <c r="AH16" s="1091"/>
      <c r="AI16" s="1091"/>
      <c r="AJ16" s="1091"/>
      <c r="AK16" s="1091"/>
      <c r="AL16" s="1091"/>
      <c r="AM16" s="1092"/>
      <c r="AN16" s="1090" t="s">
        <v>10</v>
      </c>
      <c r="AO16" s="1091"/>
      <c r="AP16" s="1091"/>
      <c r="AQ16" s="1091"/>
      <c r="AR16" s="1091"/>
      <c r="AS16" s="1091"/>
      <c r="AT16" s="1091"/>
      <c r="AU16" s="1091"/>
      <c r="AV16" s="1091"/>
      <c r="AW16" s="1091"/>
      <c r="AX16" s="1091"/>
      <c r="AY16" s="1091"/>
      <c r="AZ16" s="1091"/>
      <c r="BA16" s="1091"/>
      <c r="BB16" s="1091"/>
      <c r="BC16" s="1091"/>
      <c r="BD16" s="1091"/>
      <c r="BE16" s="1091"/>
      <c r="BF16" s="1091"/>
      <c r="BG16" s="1091"/>
      <c r="BH16" s="1091"/>
      <c r="BI16" s="1091"/>
      <c r="BJ16" s="1091"/>
      <c r="BK16" s="1091"/>
      <c r="BL16" s="1091"/>
      <c r="BM16" s="1091"/>
      <c r="BN16" s="1091"/>
      <c r="BO16" s="1091"/>
      <c r="BP16" s="1091"/>
      <c r="BQ16" s="1091"/>
      <c r="BR16" s="1091"/>
      <c r="BS16" s="1091"/>
      <c r="BT16" s="1091"/>
      <c r="BU16" s="1091"/>
      <c r="BV16" s="1091"/>
      <c r="BW16" s="1082"/>
      <c r="BX16" s="1098"/>
      <c r="BY16" s="1098"/>
      <c r="BZ16" s="1083"/>
      <c r="CA16" s="1089"/>
      <c r="CB16" s="670"/>
    </row>
    <row r="17" spans="1:80" ht="51.75" customHeight="1">
      <c r="A17" s="1087"/>
      <c r="B17" s="1089"/>
      <c r="C17" s="1089"/>
      <c r="D17" s="1087"/>
      <c r="E17" s="1094" t="s">
        <v>14</v>
      </c>
      <c r="F17" s="1095"/>
      <c r="G17" s="1095"/>
      <c r="H17" s="1095"/>
      <c r="I17" s="1095"/>
      <c r="J17" s="1095"/>
      <c r="K17" s="1096"/>
      <c r="L17" s="1094" t="s">
        <v>85</v>
      </c>
      <c r="M17" s="1095"/>
      <c r="N17" s="1095"/>
      <c r="O17" s="1095"/>
      <c r="P17" s="1095"/>
      <c r="Q17" s="1095"/>
      <c r="R17" s="1096"/>
      <c r="S17" s="1089" t="s">
        <v>86</v>
      </c>
      <c r="T17" s="1089"/>
      <c r="U17" s="1089"/>
      <c r="V17" s="1089"/>
      <c r="W17" s="1089"/>
      <c r="X17" s="1089"/>
      <c r="Y17" s="1089"/>
      <c r="Z17" s="1089" t="s">
        <v>90</v>
      </c>
      <c r="AA17" s="1089"/>
      <c r="AB17" s="1089"/>
      <c r="AC17" s="1089"/>
      <c r="AD17" s="1089"/>
      <c r="AE17" s="1089"/>
      <c r="AF17" s="1089"/>
      <c r="AG17" s="1093" t="s">
        <v>88</v>
      </c>
      <c r="AH17" s="1093"/>
      <c r="AI17" s="1093"/>
      <c r="AJ17" s="1093"/>
      <c r="AK17" s="1093"/>
      <c r="AL17" s="1093"/>
      <c r="AM17" s="1093"/>
      <c r="AN17" s="1089" t="s">
        <v>14</v>
      </c>
      <c r="AO17" s="1089"/>
      <c r="AP17" s="1089"/>
      <c r="AQ17" s="1089"/>
      <c r="AR17" s="1089"/>
      <c r="AS17" s="1089"/>
      <c r="AT17" s="1089"/>
      <c r="AU17" s="1094" t="s">
        <v>85</v>
      </c>
      <c r="AV17" s="1095"/>
      <c r="AW17" s="1095"/>
      <c r="AX17" s="1095"/>
      <c r="AY17" s="1095"/>
      <c r="AZ17" s="1095"/>
      <c r="BA17" s="1096"/>
      <c r="BB17" s="1094" t="s">
        <v>86</v>
      </c>
      <c r="BC17" s="1095"/>
      <c r="BD17" s="1095"/>
      <c r="BE17" s="1095"/>
      <c r="BF17" s="1095"/>
      <c r="BG17" s="1095"/>
      <c r="BH17" s="1096"/>
      <c r="BI17" s="1094" t="s">
        <v>90</v>
      </c>
      <c r="BJ17" s="1095"/>
      <c r="BK17" s="1095"/>
      <c r="BL17" s="1095"/>
      <c r="BM17" s="1095"/>
      <c r="BN17" s="1095"/>
      <c r="BO17" s="1096"/>
      <c r="BP17" s="1090" t="s">
        <v>88</v>
      </c>
      <c r="BQ17" s="1091"/>
      <c r="BR17" s="1091"/>
      <c r="BS17" s="1091"/>
      <c r="BT17" s="1091"/>
      <c r="BU17" s="1091"/>
      <c r="BV17" s="1091"/>
      <c r="BW17" s="1079"/>
      <c r="BX17" s="1099"/>
      <c r="BY17" s="1099"/>
      <c r="BZ17" s="1080"/>
      <c r="CA17" s="1089"/>
      <c r="CB17" s="670"/>
    </row>
    <row r="18" spans="1:80" ht="51.75" customHeight="1">
      <c r="A18" s="1087"/>
      <c r="B18" s="1089"/>
      <c r="C18" s="1089"/>
      <c r="D18" s="1087"/>
      <c r="E18" s="671" t="s">
        <v>23</v>
      </c>
      <c r="F18" s="1093" t="s">
        <v>22</v>
      </c>
      <c r="G18" s="1093"/>
      <c r="H18" s="1093"/>
      <c r="I18" s="1093"/>
      <c r="J18" s="1093"/>
      <c r="K18" s="1093"/>
      <c r="L18" s="671" t="s">
        <v>23</v>
      </c>
      <c r="M18" s="1093" t="s">
        <v>22</v>
      </c>
      <c r="N18" s="1093"/>
      <c r="O18" s="1093"/>
      <c r="P18" s="1093"/>
      <c r="Q18" s="1093"/>
      <c r="R18" s="1093"/>
      <c r="S18" s="671" t="s">
        <v>23</v>
      </c>
      <c r="T18" s="1093" t="s">
        <v>22</v>
      </c>
      <c r="U18" s="1093"/>
      <c r="V18" s="1093"/>
      <c r="W18" s="1093"/>
      <c r="X18" s="1093"/>
      <c r="Y18" s="1093"/>
      <c r="Z18" s="671" t="s">
        <v>23</v>
      </c>
      <c r="AA18" s="1093" t="s">
        <v>22</v>
      </c>
      <c r="AB18" s="1093"/>
      <c r="AC18" s="1093"/>
      <c r="AD18" s="1093"/>
      <c r="AE18" s="1093"/>
      <c r="AF18" s="1093"/>
      <c r="AG18" s="671" t="s">
        <v>23</v>
      </c>
      <c r="AH18" s="1093" t="s">
        <v>22</v>
      </c>
      <c r="AI18" s="1093"/>
      <c r="AJ18" s="1093"/>
      <c r="AK18" s="1093"/>
      <c r="AL18" s="1093"/>
      <c r="AM18" s="1093"/>
      <c r="AN18" s="671" t="s">
        <v>23</v>
      </c>
      <c r="AO18" s="1093" t="s">
        <v>22</v>
      </c>
      <c r="AP18" s="1093"/>
      <c r="AQ18" s="1093"/>
      <c r="AR18" s="1093"/>
      <c r="AS18" s="1093"/>
      <c r="AT18" s="1093"/>
      <c r="AU18" s="671" t="s">
        <v>23</v>
      </c>
      <c r="AV18" s="1093" t="s">
        <v>22</v>
      </c>
      <c r="AW18" s="1093"/>
      <c r="AX18" s="1093"/>
      <c r="AY18" s="1093"/>
      <c r="AZ18" s="1093"/>
      <c r="BA18" s="1093"/>
      <c r="BB18" s="671" t="s">
        <v>23</v>
      </c>
      <c r="BC18" s="1093" t="s">
        <v>22</v>
      </c>
      <c r="BD18" s="1093"/>
      <c r="BE18" s="1093"/>
      <c r="BF18" s="1093"/>
      <c r="BG18" s="1093"/>
      <c r="BH18" s="1093"/>
      <c r="BI18" s="671" t="s">
        <v>23</v>
      </c>
      <c r="BJ18" s="1093" t="s">
        <v>22</v>
      </c>
      <c r="BK18" s="1093"/>
      <c r="BL18" s="1093"/>
      <c r="BM18" s="1093"/>
      <c r="BN18" s="1093"/>
      <c r="BO18" s="1093"/>
      <c r="BP18" s="671" t="s">
        <v>23</v>
      </c>
      <c r="BQ18" s="1093" t="s">
        <v>22</v>
      </c>
      <c r="BR18" s="1093"/>
      <c r="BS18" s="1093"/>
      <c r="BT18" s="1093"/>
      <c r="BU18" s="1093"/>
      <c r="BV18" s="1093"/>
      <c r="BW18" s="1065" t="s">
        <v>23</v>
      </c>
      <c r="BX18" s="1065"/>
      <c r="BY18" s="1065" t="s">
        <v>22</v>
      </c>
      <c r="BZ18" s="1065"/>
      <c r="CA18" s="1089"/>
      <c r="CB18" s="670"/>
    </row>
    <row r="19" spans="1:80" ht="75" customHeight="1">
      <c r="A19" s="1088"/>
      <c r="B19" s="1089"/>
      <c r="C19" s="1089"/>
      <c r="D19" s="1088"/>
      <c r="E19" s="400" t="s">
        <v>946</v>
      </c>
      <c r="F19" s="400" t="s">
        <v>946</v>
      </c>
      <c r="G19" s="672" t="s">
        <v>2</v>
      </c>
      <c r="H19" s="672" t="s">
        <v>3</v>
      </c>
      <c r="I19" s="672" t="s">
        <v>56</v>
      </c>
      <c r="J19" s="672" t="s">
        <v>1</v>
      </c>
      <c r="K19" s="672" t="s">
        <v>1203</v>
      </c>
      <c r="L19" s="400" t="s">
        <v>946</v>
      </c>
      <c r="M19" s="400" t="s">
        <v>946</v>
      </c>
      <c r="N19" s="672" t="s">
        <v>2</v>
      </c>
      <c r="O19" s="672" t="s">
        <v>3</v>
      </c>
      <c r="P19" s="672" t="s">
        <v>56</v>
      </c>
      <c r="Q19" s="672" t="s">
        <v>1</v>
      </c>
      <c r="R19" s="672" t="s">
        <v>13</v>
      </c>
      <c r="S19" s="400" t="s">
        <v>946</v>
      </c>
      <c r="T19" s="400" t="s">
        <v>946</v>
      </c>
      <c r="U19" s="672" t="s">
        <v>2</v>
      </c>
      <c r="V19" s="672" t="s">
        <v>3</v>
      </c>
      <c r="W19" s="672" t="s">
        <v>56</v>
      </c>
      <c r="X19" s="672" t="s">
        <v>1</v>
      </c>
      <c r="Y19" s="672" t="s">
        <v>13</v>
      </c>
      <c r="Z19" s="400" t="s">
        <v>946</v>
      </c>
      <c r="AA19" s="400" t="s">
        <v>946</v>
      </c>
      <c r="AB19" s="672" t="s">
        <v>2</v>
      </c>
      <c r="AC19" s="672" t="s">
        <v>3</v>
      </c>
      <c r="AD19" s="672" t="s">
        <v>56</v>
      </c>
      <c r="AE19" s="672" t="s">
        <v>1</v>
      </c>
      <c r="AF19" s="672" t="s">
        <v>13</v>
      </c>
      <c r="AG19" s="400" t="s">
        <v>946</v>
      </c>
      <c r="AH19" s="400" t="s">
        <v>946</v>
      </c>
      <c r="AI19" s="672" t="s">
        <v>2</v>
      </c>
      <c r="AJ19" s="672" t="s">
        <v>3</v>
      </c>
      <c r="AK19" s="672" t="s">
        <v>56</v>
      </c>
      <c r="AL19" s="672" t="s">
        <v>1</v>
      </c>
      <c r="AM19" s="672" t="s">
        <v>1203</v>
      </c>
      <c r="AN19" s="400" t="s">
        <v>946</v>
      </c>
      <c r="AO19" s="400" t="s">
        <v>946</v>
      </c>
      <c r="AP19" s="672" t="s">
        <v>2</v>
      </c>
      <c r="AQ19" s="672" t="s">
        <v>3</v>
      </c>
      <c r="AR19" s="672" t="s">
        <v>56</v>
      </c>
      <c r="AS19" s="672" t="s">
        <v>1</v>
      </c>
      <c r="AT19" s="672" t="s">
        <v>13</v>
      </c>
      <c r="AU19" s="400" t="s">
        <v>946</v>
      </c>
      <c r="AV19" s="400" t="s">
        <v>946</v>
      </c>
      <c r="AW19" s="672" t="s">
        <v>2</v>
      </c>
      <c r="AX19" s="672" t="s">
        <v>3</v>
      </c>
      <c r="AY19" s="672" t="s">
        <v>56</v>
      </c>
      <c r="AZ19" s="672" t="s">
        <v>1</v>
      </c>
      <c r="BA19" s="672" t="s">
        <v>13</v>
      </c>
      <c r="BB19" s="400" t="s">
        <v>946</v>
      </c>
      <c r="BC19" s="400" t="s">
        <v>946</v>
      </c>
      <c r="BD19" s="672" t="s">
        <v>2</v>
      </c>
      <c r="BE19" s="672" t="s">
        <v>3</v>
      </c>
      <c r="BF19" s="672" t="s">
        <v>56</v>
      </c>
      <c r="BG19" s="672" t="s">
        <v>1</v>
      </c>
      <c r="BH19" s="672" t="s">
        <v>13</v>
      </c>
      <c r="BI19" s="400" t="s">
        <v>946</v>
      </c>
      <c r="BJ19" s="400" t="s">
        <v>946</v>
      </c>
      <c r="BK19" s="672" t="s">
        <v>2</v>
      </c>
      <c r="BL19" s="672" t="s">
        <v>3</v>
      </c>
      <c r="BM19" s="672" t="s">
        <v>56</v>
      </c>
      <c r="BN19" s="672" t="s">
        <v>1</v>
      </c>
      <c r="BO19" s="672" t="s">
        <v>1203</v>
      </c>
      <c r="BP19" s="400" t="s">
        <v>946</v>
      </c>
      <c r="BQ19" s="400" t="s">
        <v>946</v>
      </c>
      <c r="BR19" s="672" t="s">
        <v>2</v>
      </c>
      <c r="BS19" s="672" t="s">
        <v>3</v>
      </c>
      <c r="BT19" s="672" t="s">
        <v>56</v>
      </c>
      <c r="BU19" s="672" t="s">
        <v>1</v>
      </c>
      <c r="BV19" s="672" t="s">
        <v>1203</v>
      </c>
      <c r="BW19" s="627" t="s">
        <v>948</v>
      </c>
      <c r="BX19" s="627" t="s">
        <v>8</v>
      </c>
      <c r="BY19" s="627" t="s">
        <v>948</v>
      </c>
      <c r="BZ19" s="627" t="s">
        <v>8</v>
      </c>
      <c r="CA19" s="1089"/>
      <c r="CB19" s="670"/>
    </row>
    <row r="20" spans="1:80">
      <c r="A20" s="673">
        <v>1</v>
      </c>
      <c r="B20" s="673">
        <v>2</v>
      </c>
      <c r="C20" s="673">
        <v>3</v>
      </c>
      <c r="D20" s="673">
        <v>4</v>
      </c>
      <c r="E20" s="674" t="s">
        <v>94</v>
      </c>
      <c r="F20" s="673" t="s">
        <v>95</v>
      </c>
      <c r="G20" s="673" t="s">
        <v>96</v>
      </c>
      <c r="H20" s="673" t="s">
        <v>97</v>
      </c>
      <c r="I20" s="673" t="s">
        <v>98</v>
      </c>
      <c r="J20" s="673" t="s">
        <v>99</v>
      </c>
      <c r="K20" s="673" t="s">
        <v>100</v>
      </c>
      <c r="L20" s="673" t="s">
        <v>101</v>
      </c>
      <c r="M20" s="673" t="s">
        <v>102</v>
      </c>
      <c r="N20" s="673" t="s">
        <v>103</v>
      </c>
      <c r="O20" s="673" t="s">
        <v>104</v>
      </c>
      <c r="P20" s="673" t="s">
        <v>105</v>
      </c>
      <c r="Q20" s="673" t="s">
        <v>106</v>
      </c>
      <c r="R20" s="673" t="s">
        <v>107</v>
      </c>
      <c r="S20" s="673" t="s">
        <v>108</v>
      </c>
      <c r="T20" s="673" t="s">
        <v>109</v>
      </c>
      <c r="U20" s="673" t="s">
        <v>110</v>
      </c>
      <c r="V20" s="673" t="s">
        <v>111</v>
      </c>
      <c r="W20" s="673" t="s">
        <v>112</v>
      </c>
      <c r="X20" s="673" t="s">
        <v>113</v>
      </c>
      <c r="Y20" s="673" t="s">
        <v>114</v>
      </c>
      <c r="Z20" s="673" t="s">
        <v>115</v>
      </c>
      <c r="AA20" s="673" t="s">
        <v>116</v>
      </c>
      <c r="AB20" s="673" t="s">
        <v>117</v>
      </c>
      <c r="AC20" s="673" t="s">
        <v>118</v>
      </c>
      <c r="AD20" s="673" t="s">
        <v>119</v>
      </c>
      <c r="AE20" s="673" t="s">
        <v>120</v>
      </c>
      <c r="AF20" s="673" t="s">
        <v>121</v>
      </c>
      <c r="AG20" s="673" t="s">
        <v>122</v>
      </c>
      <c r="AH20" s="673" t="s">
        <v>123</v>
      </c>
      <c r="AI20" s="673" t="s">
        <v>124</v>
      </c>
      <c r="AJ20" s="673" t="s">
        <v>125</v>
      </c>
      <c r="AK20" s="673" t="s">
        <v>126</v>
      </c>
      <c r="AL20" s="673" t="s">
        <v>127</v>
      </c>
      <c r="AM20" s="673" t="s">
        <v>128</v>
      </c>
      <c r="AN20" s="673" t="s">
        <v>129</v>
      </c>
      <c r="AO20" s="673" t="s">
        <v>130</v>
      </c>
      <c r="AP20" s="673" t="s">
        <v>131</v>
      </c>
      <c r="AQ20" s="673" t="s">
        <v>132</v>
      </c>
      <c r="AR20" s="673" t="s">
        <v>133</v>
      </c>
      <c r="AS20" s="673" t="s">
        <v>134</v>
      </c>
      <c r="AT20" s="673" t="s">
        <v>135</v>
      </c>
      <c r="AU20" s="673" t="s">
        <v>136</v>
      </c>
      <c r="AV20" s="673" t="s">
        <v>137</v>
      </c>
      <c r="AW20" s="673" t="s">
        <v>138</v>
      </c>
      <c r="AX20" s="675" t="s">
        <v>139</v>
      </c>
      <c r="AY20" s="673" t="s">
        <v>140</v>
      </c>
      <c r="AZ20" s="673" t="s">
        <v>141</v>
      </c>
      <c r="BA20" s="673" t="s">
        <v>142</v>
      </c>
      <c r="BB20" s="673" t="s">
        <v>143</v>
      </c>
      <c r="BC20" s="673" t="s">
        <v>144</v>
      </c>
      <c r="BD20" s="673" t="s">
        <v>145</v>
      </c>
      <c r="BE20" s="673" t="s">
        <v>146</v>
      </c>
      <c r="BF20" s="673" t="s">
        <v>147</v>
      </c>
      <c r="BG20" s="673" t="s">
        <v>148</v>
      </c>
      <c r="BH20" s="673" t="s">
        <v>149</v>
      </c>
      <c r="BI20" s="673" t="s">
        <v>150</v>
      </c>
      <c r="BJ20" s="673" t="s">
        <v>151</v>
      </c>
      <c r="BK20" s="673" t="s">
        <v>152</v>
      </c>
      <c r="BL20" s="673" t="s">
        <v>153</v>
      </c>
      <c r="BM20" s="673" t="s">
        <v>154</v>
      </c>
      <c r="BN20" s="673" t="s">
        <v>155</v>
      </c>
      <c r="BO20" s="673" t="s">
        <v>156</v>
      </c>
      <c r="BP20" s="673" t="s">
        <v>157</v>
      </c>
      <c r="BQ20" s="673" t="s">
        <v>158</v>
      </c>
      <c r="BR20" s="673" t="s">
        <v>159</v>
      </c>
      <c r="BS20" s="673" t="s">
        <v>160</v>
      </c>
      <c r="BT20" s="673" t="s">
        <v>161</v>
      </c>
      <c r="BU20" s="673" t="s">
        <v>162</v>
      </c>
      <c r="BV20" s="673" t="s">
        <v>163</v>
      </c>
      <c r="BW20" s="673">
        <v>7</v>
      </c>
      <c r="BX20" s="673">
        <f>BW20+1</f>
        <v>8</v>
      </c>
      <c r="BY20" s="673">
        <f>BX20+1</f>
        <v>9</v>
      </c>
      <c r="BZ20" s="673">
        <f>BY20+1</f>
        <v>10</v>
      </c>
      <c r="CA20" s="673">
        <f>BZ20+1</f>
        <v>11</v>
      </c>
      <c r="CB20" s="8"/>
    </row>
    <row r="21" spans="1:80" ht="28.5" customHeight="1">
      <c r="A21" s="1100" t="str">
        <f>'10квФ'!A19:T19</f>
        <v>Астраханская область</v>
      </c>
      <c r="B21" s="1101"/>
      <c r="C21" s="1101"/>
      <c r="D21" s="1101"/>
      <c r="E21" s="1101"/>
      <c r="F21" s="1101"/>
      <c r="G21" s="1101"/>
      <c r="H21" s="1101"/>
      <c r="I21" s="1101"/>
      <c r="J21" s="1101"/>
      <c r="K21" s="1101"/>
      <c r="L21" s="1101"/>
      <c r="M21" s="1101"/>
      <c r="N21" s="1101"/>
      <c r="O21" s="1101"/>
      <c r="P21" s="1101"/>
      <c r="Q21" s="1101"/>
      <c r="R21" s="1101"/>
      <c r="S21" s="1101"/>
      <c r="T21" s="1101"/>
      <c r="U21" s="1101"/>
      <c r="V21" s="1101"/>
      <c r="W21" s="1101"/>
      <c r="X21" s="1101"/>
      <c r="Y21" s="1101"/>
      <c r="Z21" s="1101"/>
      <c r="AA21" s="1101"/>
      <c r="AB21" s="1101"/>
      <c r="AC21" s="1101"/>
      <c r="AD21" s="1101"/>
      <c r="AE21" s="1101"/>
      <c r="AF21" s="1101"/>
      <c r="AG21" s="1101"/>
      <c r="AH21" s="1101"/>
      <c r="AI21" s="1101"/>
      <c r="AJ21" s="1101"/>
      <c r="AK21" s="1101"/>
      <c r="AL21" s="1101"/>
      <c r="AM21" s="1101"/>
      <c r="AN21" s="1101"/>
      <c r="AO21" s="1101"/>
      <c r="AP21" s="1101"/>
      <c r="AQ21" s="1101"/>
      <c r="AR21" s="1101"/>
      <c r="AS21" s="1101"/>
      <c r="AT21" s="1101"/>
      <c r="AU21" s="1101"/>
      <c r="AV21" s="1101"/>
      <c r="AW21" s="1101"/>
      <c r="AX21" s="1101"/>
      <c r="AY21" s="1101"/>
      <c r="AZ21" s="1101"/>
      <c r="BA21" s="1101"/>
      <c r="BB21" s="1101"/>
      <c r="BC21" s="1101"/>
      <c r="BD21" s="1101"/>
      <c r="BE21" s="1101"/>
      <c r="BF21" s="1101"/>
      <c r="BG21" s="1101"/>
      <c r="BH21" s="1101"/>
      <c r="BI21" s="1101"/>
      <c r="BJ21" s="1101"/>
      <c r="BK21" s="1101"/>
      <c r="BL21" s="1101"/>
      <c r="BM21" s="1101"/>
      <c r="BN21" s="1101"/>
      <c r="BO21" s="1101"/>
      <c r="BP21" s="1101"/>
      <c r="BQ21" s="1101"/>
      <c r="BR21" s="1101"/>
      <c r="BS21" s="1101"/>
      <c r="BT21" s="1101"/>
      <c r="BU21" s="1101"/>
      <c r="BV21" s="1101"/>
      <c r="BW21" s="1101"/>
      <c r="BX21" s="1101"/>
      <c r="BY21" s="1101"/>
      <c r="BZ21" s="1101"/>
      <c r="CA21" s="1102"/>
      <c r="CB21" s="8"/>
    </row>
    <row r="22" spans="1:80" ht="45.95" hidden="1" customHeight="1">
      <c r="A22" s="638" t="s">
        <v>183</v>
      </c>
      <c r="B22" s="1061" t="s">
        <v>967</v>
      </c>
      <c r="C22" s="1062"/>
      <c r="D22" s="676">
        <f>SUM(D23,D45,D54,D58)</f>
        <v>0</v>
      </c>
      <c r="E22" s="676">
        <f t="shared" ref="E22:K23" si="0">L22+S22+Z22+AG22</f>
        <v>0</v>
      </c>
      <c r="F22" s="676">
        <f t="shared" si="0"/>
        <v>0</v>
      </c>
      <c r="G22" s="676">
        <f t="shared" si="0"/>
        <v>0</v>
      </c>
      <c r="H22" s="676">
        <f t="shared" si="0"/>
        <v>0</v>
      </c>
      <c r="I22" s="676">
        <f t="shared" si="0"/>
        <v>0</v>
      </c>
      <c r="J22" s="676">
        <f t="shared" si="0"/>
        <v>0</v>
      </c>
      <c r="K22" s="676">
        <f t="shared" si="0"/>
        <v>0</v>
      </c>
      <c r="L22" s="676">
        <f t="shared" ref="L22:AM22" si="1">SUM(L23,L45,L54,L58)</f>
        <v>0</v>
      </c>
      <c r="M22" s="676">
        <f t="shared" si="1"/>
        <v>0</v>
      </c>
      <c r="N22" s="676">
        <f t="shared" si="1"/>
        <v>0</v>
      </c>
      <c r="O22" s="676">
        <f t="shared" si="1"/>
        <v>0</v>
      </c>
      <c r="P22" s="676">
        <f t="shared" si="1"/>
        <v>0</v>
      </c>
      <c r="Q22" s="676">
        <f t="shared" si="1"/>
        <v>0</v>
      </c>
      <c r="R22" s="676">
        <f t="shared" si="1"/>
        <v>0</v>
      </c>
      <c r="S22" s="676">
        <f t="shared" si="1"/>
        <v>0</v>
      </c>
      <c r="T22" s="676">
        <f t="shared" si="1"/>
        <v>0</v>
      </c>
      <c r="U22" s="676">
        <f t="shared" si="1"/>
        <v>0</v>
      </c>
      <c r="V22" s="676">
        <f t="shared" si="1"/>
        <v>0</v>
      </c>
      <c r="W22" s="676">
        <f t="shared" si="1"/>
        <v>0</v>
      </c>
      <c r="X22" s="676">
        <f t="shared" si="1"/>
        <v>0</v>
      </c>
      <c r="Y22" s="676">
        <f t="shared" si="1"/>
        <v>0</v>
      </c>
      <c r="Z22" s="676">
        <f t="shared" si="1"/>
        <v>0</v>
      </c>
      <c r="AA22" s="676">
        <f t="shared" si="1"/>
        <v>0</v>
      </c>
      <c r="AB22" s="676">
        <f t="shared" si="1"/>
        <v>0</v>
      </c>
      <c r="AC22" s="676">
        <f t="shared" si="1"/>
        <v>0</v>
      </c>
      <c r="AD22" s="676">
        <f t="shared" si="1"/>
        <v>0</v>
      </c>
      <c r="AE22" s="676">
        <f t="shared" si="1"/>
        <v>0</v>
      </c>
      <c r="AF22" s="676">
        <f t="shared" si="1"/>
        <v>0</v>
      </c>
      <c r="AG22" s="676">
        <f t="shared" si="1"/>
        <v>0</v>
      </c>
      <c r="AH22" s="676">
        <f t="shared" si="1"/>
        <v>0</v>
      </c>
      <c r="AI22" s="676">
        <f t="shared" si="1"/>
        <v>0</v>
      </c>
      <c r="AJ22" s="676">
        <f t="shared" si="1"/>
        <v>0</v>
      </c>
      <c r="AK22" s="676">
        <f t="shared" si="1"/>
        <v>0</v>
      </c>
      <c r="AL22" s="676">
        <f t="shared" si="1"/>
        <v>0</v>
      </c>
      <c r="AM22" s="676">
        <f t="shared" si="1"/>
        <v>0</v>
      </c>
      <c r="AN22" s="676">
        <f t="shared" ref="AN22:AT23" si="2">AU22+BB22+BI22+BP22</f>
        <v>0</v>
      </c>
      <c r="AO22" s="676">
        <f t="shared" si="2"/>
        <v>0</v>
      </c>
      <c r="AP22" s="676">
        <f t="shared" si="2"/>
        <v>0</v>
      </c>
      <c r="AQ22" s="676">
        <f t="shared" si="2"/>
        <v>0</v>
      </c>
      <c r="AR22" s="676">
        <f t="shared" si="2"/>
        <v>0</v>
      </c>
      <c r="AS22" s="676">
        <f t="shared" si="2"/>
        <v>0</v>
      </c>
      <c r="AT22" s="676">
        <f t="shared" si="2"/>
        <v>0</v>
      </c>
      <c r="AU22" s="676">
        <f t="shared" ref="AU22:BV22" si="3">SUM(AU23,AU45,AU54,AU58)</f>
        <v>0</v>
      </c>
      <c r="AV22" s="676">
        <f t="shared" si="3"/>
        <v>0</v>
      </c>
      <c r="AW22" s="676">
        <f t="shared" si="3"/>
        <v>0</v>
      </c>
      <c r="AX22" s="676">
        <f t="shared" si="3"/>
        <v>0</v>
      </c>
      <c r="AY22" s="676">
        <f t="shared" si="3"/>
        <v>0</v>
      </c>
      <c r="AZ22" s="676">
        <f t="shared" si="3"/>
        <v>0</v>
      </c>
      <c r="BA22" s="676">
        <f t="shared" si="3"/>
        <v>0</v>
      </c>
      <c r="BB22" s="676">
        <f t="shared" si="3"/>
        <v>0</v>
      </c>
      <c r="BC22" s="676">
        <f t="shared" si="3"/>
        <v>0</v>
      </c>
      <c r="BD22" s="676">
        <f t="shared" si="3"/>
        <v>0</v>
      </c>
      <c r="BE22" s="676">
        <f t="shared" si="3"/>
        <v>0</v>
      </c>
      <c r="BF22" s="676">
        <f t="shared" si="3"/>
        <v>0</v>
      </c>
      <c r="BG22" s="676">
        <f t="shared" si="3"/>
        <v>0</v>
      </c>
      <c r="BH22" s="676">
        <f t="shared" si="3"/>
        <v>0</v>
      </c>
      <c r="BI22" s="676">
        <f t="shared" si="3"/>
        <v>0</v>
      </c>
      <c r="BJ22" s="676">
        <f t="shared" si="3"/>
        <v>0</v>
      </c>
      <c r="BK22" s="676">
        <f t="shared" si="3"/>
        <v>0</v>
      </c>
      <c r="BL22" s="676">
        <f t="shared" si="3"/>
        <v>0</v>
      </c>
      <c r="BM22" s="676">
        <f t="shared" si="3"/>
        <v>0</v>
      </c>
      <c r="BN22" s="676">
        <f t="shared" si="3"/>
        <v>0</v>
      </c>
      <c r="BO22" s="676">
        <f t="shared" si="3"/>
        <v>0</v>
      </c>
      <c r="BP22" s="676">
        <f t="shared" si="3"/>
        <v>0</v>
      </c>
      <c r="BQ22" s="676">
        <f t="shared" si="3"/>
        <v>0</v>
      </c>
      <c r="BR22" s="676">
        <f t="shared" si="3"/>
        <v>0</v>
      </c>
      <c r="BS22" s="676">
        <f t="shared" si="3"/>
        <v>0</v>
      </c>
      <c r="BT22" s="676">
        <f t="shared" si="3"/>
        <v>0</v>
      </c>
      <c r="BU22" s="676">
        <f t="shared" si="3"/>
        <v>0</v>
      </c>
      <c r="BV22" s="676">
        <f t="shared" si="3"/>
        <v>0</v>
      </c>
      <c r="BW22" s="676">
        <f t="shared" ref="BW22:BW23" si="4">AN22-E22</f>
        <v>0</v>
      </c>
      <c r="BX22" s="677">
        <f>IF(ROUND(E22,3)&gt;0,BW22/ROUND(E22,3),0)</f>
        <v>0</v>
      </c>
      <c r="BY22" s="676">
        <f t="shared" ref="BY22:BY23" si="5">AO22-F22</f>
        <v>0</v>
      </c>
      <c r="BZ22" s="677">
        <f>IF(ROUND(F22,3)&gt;0,BY22/ROUND(F22,3),0)</f>
        <v>0</v>
      </c>
      <c r="CA22" s="673" t="s">
        <v>1016</v>
      </c>
      <c r="CB22" s="8"/>
    </row>
    <row r="23" spans="1:80" ht="45.95" hidden="1" customHeight="1">
      <c r="A23" s="403" t="s">
        <v>185</v>
      </c>
      <c r="B23" s="1061" t="s">
        <v>968</v>
      </c>
      <c r="C23" s="1062"/>
      <c r="D23" s="676">
        <f>SUM(D24,D37,D41)</f>
        <v>0</v>
      </c>
      <c r="E23" s="676">
        <f t="shared" si="0"/>
        <v>0</v>
      </c>
      <c r="F23" s="676">
        <f t="shared" si="0"/>
        <v>0</v>
      </c>
      <c r="G23" s="676">
        <f t="shared" si="0"/>
        <v>0</v>
      </c>
      <c r="H23" s="676">
        <f t="shared" si="0"/>
        <v>0</v>
      </c>
      <c r="I23" s="676">
        <f t="shared" si="0"/>
        <v>0</v>
      </c>
      <c r="J23" s="676">
        <f t="shared" si="0"/>
        <v>0</v>
      </c>
      <c r="K23" s="676">
        <f t="shared" si="0"/>
        <v>0</v>
      </c>
      <c r="L23" s="676">
        <f t="shared" ref="L23:AM23" si="6">SUM(L24,L37,L41)</f>
        <v>0</v>
      </c>
      <c r="M23" s="676">
        <f t="shared" si="6"/>
        <v>0</v>
      </c>
      <c r="N23" s="676">
        <f t="shared" si="6"/>
        <v>0</v>
      </c>
      <c r="O23" s="676">
        <f t="shared" si="6"/>
        <v>0</v>
      </c>
      <c r="P23" s="676">
        <f t="shared" si="6"/>
        <v>0</v>
      </c>
      <c r="Q23" s="676">
        <f t="shared" si="6"/>
        <v>0</v>
      </c>
      <c r="R23" s="676">
        <f t="shared" si="6"/>
        <v>0</v>
      </c>
      <c r="S23" s="676">
        <f t="shared" si="6"/>
        <v>0</v>
      </c>
      <c r="T23" s="676">
        <f t="shared" si="6"/>
        <v>0</v>
      </c>
      <c r="U23" s="676">
        <f t="shared" si="6"/>
        <v>0</v>
      </c>
      <c r="V23" s="676">
        <f t="shared" si="6"/>
        <v>0</v>
      </c>
      <c r="W23" s="676">
        <f t="shared" si="6"/>
        <v>0</v>
      </c>
      <c r="X23" s="676">
        <f t="shared" si="6"/>
        <v>0</v>
      </c>
      <c r="Y23" s="676">
        <f t="shared" si="6"/>
        <v>0</v>
      </c>
      <c r="Z23" s="676">
        <f t="shared" si="6"/>
        <v>0</v>
      </c>
      <c r="AA23" s="676">
        <f t="shared" si="6"/>
        <v>0</v>
      </c>
      <c r="AB23" s="676">
        <f t="shared" si="6"/>
        <v>0</v>
      </c>
      <c r="AC23" s="676">
        <f t="shared" si="6"/>
        <v>0</v>
      </c>
      <c r="AD23" s="676">
        <f t="shared" si="6"/>
        <v>0</v>
      </c>
      <c r="AE23" s="676">
        <f t="shared" si="6"/>
        <v>0</v>
      </c>
      <c r="AF23" s="676">
        <f t="shared" si="6"/>
        <v>0</v>
      </c>
      <c r="AG23" s="676">
        <f t="shared" si="6"/>
        <v>0</v>
      </c>
      <c r="AH23" s="676">
        <f t="shared" si="6"/>
        <v>0</v>
      </c>
      <c r="AI23" s="676">
        <f t="shared" si="6"/>
        <v>0</v>
      </c>
      <c r="AJ23" s="676">
        <f t="shared" si="6"/>
        <v>0</v>
      </c>
      <c r="AK23" s="676">
        <f t="shared" si="6"/>
        <v>0</v>
      </c>
      <c r="AL23" s="676">
        <f t="shared" si="6"/>
        <v>0</v>
      </c>
      <c r="AM23" s="676">
        <f t="shared" si="6"/>
        <v>0</v>
      </c>
      <c r="AN23" s="676">
        <f t="shared" si="2"/>
        <v>0</v>
      </c>
      <c r="AO23" s="676">
        <f t="shared" si="2"/>
        <v>0</v>
      </c>
      <c r="AP23" s="676">
        <f t="shared" si="2"/>
        <v>0</v>
      </c>
      <c r="AQ23" s="676">
        <f t="shared" si="2"/>
        <v>0</v>
      </c>
      <c r="AR23" s="676">
        <f t="shared" si="2"/>
        <v>0</v>
      </c>
      <c r="AS23" s="676">
        <f t="shared" si="2"/>
        <v>0</v>
      </c>
      <c r="AT23" s="676">
        <f t="shared" si="2"/>
        <v>0</v>
      </c>
      <c r="AU23" s="676">
        <f t="shared" ref="AU23:BV23" si="7">SUM(AU24,AU37,AU41)</f>
        <v>0</v>
      </c>
      <c r="AV23" s="676">
        <f t="shared" si="7"/>
        <v>0</v>
      </c>
      <c r="AW23" s="676">
        <f t="shared" si="7"/>
        <v>0</v>
      </c>
      <c r="AX23" s="676">
        <f t="shared" si="7"/>
        <v>0</v>
      </c>
      <c r="AY23" s="676">
        <f t="shared" si="7"/>
        <v>0</v>
      </c>
      <c r="AZ23" s="676">
        <f t="shared" si="7"/>
        <v>0</v>
      </c>
      <c r="BA23" s="676">
        <f t="shared" si="7"/>
        <v>0</v>
      </c>
      <c r="BB23" s="676">
        <f t="shared" si="7"/>
        <v>0</v>
      </c>
      <c r="BC23" s="676">
        <f t="shared" si="7"/>
        <v>0</v>
      </c>
      <c r="BD23" s="676">
        <f t="shared" si="7"/>
        <v>0</v>
      </c>
      <c r="BE23" s="676">
        <f t="shared" si="7"/>
        <v>0</v>
      </c>
      <c r="BF23" s="676">
        <f t="shared" si="7"/>
        <v>0</v>
      </c>
      <c r="BG23" s="676">
        <f t="shared" si="7"/>
        <v>0</v>
      </c>
      <c r="BH23" s="676">
        <f t="shared" si="7"/>
        <v>0</v>
      </c>
      <c r="BI23" s="676">
        <f t="shared" si="7"/>
        <v>0</v>
      </c>
      <c r="BJ23" s="676">
        <f t="shared" si="7"/>
        <v>0</v>
      </c>
      <c r="BK23" s="676">
        <f t="shared" si="7"/>
        <v>0</v>
      </c>
      <c r="BL23" s="676">
        <f t="shared" si="7"/>
        <v>0</v>
      </c>
      <c r="BM23" s="676">
        <f t="shared" si="7"/>
        <v>0</v>
      </c>
      <c r="BN23" s="676">
        <f t="shared" si="7"/>
        <v>0</v>
      </c>
      <c r="BO23" s="676">
        <f t="shared" si="7"/>
        <v>0</v>
      </c>
      <c r="BP23" s="676">
        <f t="shared" si="7"/>
        <v>0</v>
      </c>
      <c r="BQ23" s="676">
        <f t="shared" si="7"/>
        <v>0</v>
      </c>
      <c r="BR23" s="676">
        <f t="shared" si="7"/>
        <v>0</v>
      </c>
      <c r="BS23" s="676">
        <f t="shared" si="7"/>
        <v>0</v>
      </c>
      <c r="BT23" s="676">
        <f t="shared" si="7"/>
        <v>0</v>
      </c>
      <c r="BU23" s="676">
        <f t="shared" si="7"/>
        <v>0</v>
      </c>
      <c r="BV23" s="676">
        <f t="shared" si="7"/>
        <v>0</v>
      </c>
      <c r="BW23" s="676">
        <f t="shared" si="4"/>
        <v>0</v>
      </c>
      <c r="BX23" s="677">
        <f t="shared" ref="BX23:BX59" si="8">IF(ROUND(E23,3)&gt;0,BW23/ROUND(E23,3),0)</f>
        <v>0</v>
      </c>
      <c r="BY23" s="676">
        <f t="shared" si="5"/>
        <v>0</v>
      </c>
      <c r="BZ23" s="677">
        <f t="shared" ref="BZ23:BZ138" si="9">IF(ROUND(F23,3)&gt;0,BY23/ROUND(F23,3),0)</f>
        <v>0</v>
      </c>
      <c r="CA23" s="673" t="s">
        <v>1016</v>
      </c>
      <c r="CB23" s="8"/>
    </row>
    <row r="24" spans="1:80" ht="45.95" hidden="1" customHeight="1">
      <c r="A24" s="403" t="s">
        <v>186</v>
      </c>
      <c r="B24" s="1061" t="s">
        <v>969</v>
      </c>
      <c r="C24" s="1062"/>
      <c r="D24" s="676">
        <f t="shared" ref="D24:AI24" si="10">SUM(D25:D36)</f>
        <v>0</v>
      </c>
      <c r="E24" s="676">
        <f t="shared" si="10"/>
        <v>0</v>
      </c>
      <c r="F24" s="676">
        <f t="shared" si="10"/>
        <v>0</v>
      </c>
      <c r="G24" s="676">
        <f t="shared" si="10"/>
        <v>0</v>
      </c>
      <c r="H24" s="676">
        <f t="shared" si="10"/>
        <v>0</v>
      </c>
      <c r="I24" s="676">
        <f t="shared" si="10"/>
        <v>0</v>
      </c>
      <c r="J24" s="676">
        <f t="shared" si="10"/>
        <v>0</v>
      </c>
      <c r="K24" s="676">
        <f t="shared" si="10"/>
        <v>0</v>
      </c>
      <c r="L24" s="676">
        <f t="shared" si="10"/>
        <v>0</v>
      </c>
      <c r="M24" s="676">
        <f t="shared" si="10"/>
        <v>0</v>
      </c>
      <c r="N24" s="676">
        <f t="shared" si="10"/>
        <v>0</v>
      </c>
      <c r="O24" s="676">
        <f t="shared" si="10"/>
        <v>0</v>
      </c>
      <c r="P24" s="676">
        <f t="shared" si="10"/>
        <v>0</v>
      </c>
      <c r="Q24" s="676">
        <f t="shared" si="10"/>
        <v>0</v>
      </c>
      <c r="R24" s="676">
        <f t="shared" si="10"/>
        <v>0</v>
      </c>
      <c r="S24" s="676">
        <f t="shared" si="10"/>
        <v>0</v>
      </c>
      <c r="T24" s="676">
        <f t="shared" si="10"/>
        <v>0</v>
      </c>
      <c r="U24" s="676">
        <f t="shared" si="10"/>
        <v>0</v>
      </c>
      <c r="V24" s="676">
        <f t="shared" si="10"/>
        <v>0</v>
      </c>
      <c r="W24" s="676">
        <f t="shared" si="10"/>
        <v>0</v>
      </c>
      <c r="X24" s="676">
        <f t="shared" si="10"/>
        <v>0</v>
      </c>
      <c r="Y24" s="676">
        <f t="shared" si="10"/>
        <v>0</v>
      </c>
      <c r="Z24" s="676">
        <f t="shared" si="10"/>
        <v>0</v>
      </c>
      <c r="AA24" s="676">
        <f t="shared" si="10"/>
        <v>0</v>
      </c>
      <c r="AB24" s="676">
        <f t="shared" si="10"/>
        <v>0</v>
      </c>
      <c r="AC24" s="676">
        <f t="shared" si="10"/>
        <v>0</v>
      </c>
      <c r="AD24" s="676">
        <f t="shared" si="10"/>
        <v>0</v>
      </c>
      <c r="AE24" s="676">
        <f t="shared" si="10"/>
        <v>0</v>
      </c>
      <c r="AF24" s="676">
        <f t="shared" si="10"/>
        <v>0</v>
      </c>
      <c r="AG24" s="676">
        <f t="shared" si="10"/>
        <v>0</v>
      </c>
      <c r="AH24" s="676">
        <f t="shared" si="10"/>
        <v>0</v>
      </c>
      <c r="AI24" s="676">
        <f t="shared" si="10"/>
        <v>0</v>
      </c>
      <c r="AJ24" s="676">
        <f t="shared" ref="AJ24:BO24" si="11">SUM(AJ25:AJ36)</f>
        <v>0</v>
      </c>
      <c r="AK24" s="676">
        <f t="shared" si="11"/>
        <v>0</v>
      </c>
      <c r="AL24" s="676">
        <f t="shared" si="11"/>
        <v>0</v>
      </c>
      <c r="AM24" s="676">
        <f t="shared" si="11"/>
        <v>0</v>
      </c>
      <c r="AN24" s="676">
        <f t="shared" si="11"/>
        <v>0</v>
      </c>
      <c r="AO24" s="676">
        <f t="shared" si="11"/>
        <v>0</v>
      </c>
      <c r="AP24" s="676">
        <f t="shared" si="11"/>
        <v>0</v>
      </c>
      <c r="AQ24" s="676">
        <f t="shared" si="11"/>
        <v>0</v>
      </c>
      <c r="AR24" s="676">
        <f t="shared" si="11"/>
        <v>0</v>
      </c>
      <c r="AS24" s="676">
        <f t="shared" si="11"/>
        <v>0</v>
      </c>
      <c r="AT24" s="676">
        <f t="shared" si="11"/>
        <v>0</v>
      </c>
      <c r="AU24" s="676">
        <f t="shared" si="11"/>
        <v>0</v>
      </c>
      <c r="AV24" s="676">
        <f t="shared" si="11"/>
        <v>0</v>
      </c>
      <c r="AW24" s="676">
        <f t="shared" si="11"/>
        <v>0</v>
      </c>
      <c r="AX24" s="676">
        <f t="shared" si="11"/>
        <v>0</v>
      </c>
      <c r="AY24" s="676">
        <f t="shared" si="11"/>
        <v>0</v>
      </c>
      <c r="AZ24" s="676">
        <f t="shared" si="11"/>
        <v>0</v>
      </c>
      <c r="BA24" s="676">
        <f t="shared" si="11"/>
        <v>0</v>
      </c>
      <c r="BB24" s="676">
        <f t="shared" si="11"/>
        <v>0</v>
      </c>
      <c r="BC24" s="676">
        <f t="shared" si="11"/>
        <v>0</v>
      </c>
      <c r="BD24" s="676">
        <f t="shared" si="11"/>
        <v>0</v>
      </c>
      <c r="BE24" s="676">
        <f t="shared" si="11"/>
        <v>0</v>
      </c>
      <c r="BF24" s="676">
        <f t="shared" si="11"/>
        <v>0</v>
      </c>
      <c r="BG24" s="676">
        <f t="shared" si="11"/>
        <v>0</v>
      </c>
      <c r="BH24" s="676">
        <f t="shared" si="11"/>
        <v>0</v>
      </c>
      <c r="BI24" s="676">
        <f t="shared" si="11"/>
        <v>0</v>
      </c>
      <c r="BJ24" s="676">
        <f t="shared" si="11"/>
        <v>0</v>
      </c>
      <c r="BK24" s="676">
        <f t="shared" si="11"/>
        <v>0</v>
      </c>
      <c r="BL24" s="676">
        <f t="shared" si="11"/>
        <v>0</v>
      </c>
      <c r="BM24" s="676">
        <f t="shared" si="11"/>
        <v>0</v>
      </c>
      <c r="BN24" s="676">
        <f t="shared" si="11"/>
        <v>0</v>
      </c>
      <c r="BO24" s="676">
        <f t="shared" si="11"/>
        <v>0</v>
      </c>
      <c r="BP24" s="676">
        <f t="shared" ref="BP24:BW24" si="12">SUM(BP25:BP36)</f>
        <v>0</v>
      </c>
      <c r="BQ24" s="676">
        <f t="shared" si="12"/>
        <v>0</v>
      </c>
      <c r="BR24" s="676">
        <f t="shared" si="12"/>
        <v>0</v>
      </c>
      <c r="BS24" s="676">
        <f t="shared" si="12"/>
        <v>0</v>
      </c>
      <c r="BT24" s="676">
        <f t="shared" si="12"/>
        <v>0</v>
      </c>
      <c r="BU24" s="676">
        <f t="shared" si="12"/>
        <v>0</v>
      </c>
      <c r="BV24" s="676">
        <f t="shared" si="12"/>
        <v>0</v>
      </c>
      <c r="BW24" s="676">
        <f t="shared" si="12"/>
        <v>0</v>
      </c>
      <c r="BX24" s="677">
        <f t="shared" ref="BX24" si="13">IF(ROUND(E24,3)&gt;0,BW24/ROUND(E24,3),0)</f>
        <v>0</v>
      </c>
      <c r="BY24" s="676">
        <f>SUM(BY25:BY36)</f>
        <v>0</v>
      </c>
      <c r="BZ24" s="677">
        <f t="shared" ref="BZ24" si="14">IF(ROUND(F24,3)&gt;0,BY24/ROUND(F24,3),0)</f>
        <v>0</v>
      </c>
      <c r="CA24" s="673" t="s">
        <v>1016</v>
      </c>
      <c r="CB24" s="8"/>
    </row>
    <row r="25" spans="1:80" ht="49.5" hidden="1" customHeight="1">
      <c r="A25" s="403" t="s">
        <v>186</v>
      </c>
      <c r="B25" s="599">
        <f>'10квФ'!B23</f>
        <v>0</v>
      </c>
      <c r="C25" s="632" t="s">
        <v>1231</v>
      </c>
      <c r="D25" s="398">
        <v>0</v>
      </c>
      <c r="E25" s="676">
        <f t="shared" ref="E25:E36" si="15">L25+S25+Z25+AG25</f>
        <v>0</v>
      </c>
      <c r="F25" s="676">
        <f t="shared" ref="F25:F36" si="16">M25+T25+AA25+AH25</f>
        <v>0</v>
      </c>
      <c r="G25" s="676">
        <f t="shared" ref="G25:G36" si="17">N25+U25+AB25+AI25</f>
        <v>0</v>
      </c>
      <c r="H25" s="676">
        <f t="shared" ref="H25:H36" si="18">O25+V25+AC25+AJ25</f>
        <v>0</v>
      </c>
      <c r="I25" s="676">
        <f t="shared" ref="I25:I36" si="19">P25+W25+AD25+AK25</f>
        <v>0</v>
      </c>
      <c r="J25" s="676">
        <f t="shared" ref="J25:J36" si="20">Q25+X25+AE25+AL25</f>
        <v>0</v>
      </c>
      <c r="K25" s="676">
        <f t="shared" ref="K25:K36" si="21">R25+Y25+AF25+AM25</f>
        <v>0</v>
      </c>
      <c r="L25" s="676">
        <v>0</v>
      </c>
      <c r="M25" s="676">
        <v>0</v>
      </c>
      <c r="N25" s="676">
        <v>0</v>
      </c>
      <c r="O25" s="676">
        <v>0</v>
      </c>
      <c r="P25" s="676">
        <v>0</v>
      </c>
      <c r="Q25" s="676">
        <v>0</v>
      </c>
      <c r="R25" s="676">
        <v>0</v>
      </c>
      <c r="S25" s="676">
        <v>0</v>
      </c>
      <c r="T25" s="676">
        <v>0</v>
      </c>
      <c r="U25" s="676">
        <v>0</v>
      </c>
      <c r="V25" s="676">
        <v>0</v>
      </c>
      <c r="W25" s="676">
        <v>0</v>
      </c>
      <c r="X25" s="676">
        <v>0</v>
      </c>
      <c r="Y25" s="676">
        <v>0</v>
      </c>
      <c r="Z25" s="676">
        <v>0</v>
      </c>
      <c r="AA25" s="676">
        <v>0</v>
      </c>
      <c r="AB25" s="676">
        <v>0</v>
      </c>
      <c r="AC25" s="676">
        <v>0</v>
      </c>
      <c r="AD25" s="676">
        <v>0</v>
      </c>
      <c r="AE25" s="676">
        <v>0</v>
      </c>
      <c r="AF25" s="676">
        <v>0</v>
      </c>
      <c r="AG25" s="676">
        <v>0</v>
      </c>
      <c r="AH25" s="676">
        <v>0</v>
      </c>
      <c r="AI25" s="676">
        <v>0</v>
      </c>
      <c r="AJ25" s="676">
        <v>0</v>
      </c>
      <c r="AK25" s="676">
        <v>0</v>
      </c>
      <c r="AL25" s="676">
        <v>0</v>
      </c>
      <c r="AM25" s="676">
        <v>0</v>
      </c>
      <c r="AN25" s="676">
        <f t="shared" ref="AN25:AN36" si="22">AU25+BB25+BI25+BP25</f>
        <v>0</v>
      </c>
      <c r="AO25" s="676">
        <f t="shared" ref="AO25:AO36" si="23">AV25+BC25+BJ25+BQ25</f>
        <v>0</v>
      </c>
      <c r="AP25" s="676">
        <f t="shared" ref="AP25:AP36" si="24">AW25+BD25+BK25+BR25</f>
        <v>0</v>
      </c>
      <c r="AQ25" s="676">
        <f t="shared" ref="AQ25:AQ36" si="25">AX25+BE25+BL25+BS25</f>
        <v>0</v>
      </c>
      <c r="AR25" s="676">
        <f t="shared" ref="AR25:AR36" si="26">AY25+BF25+BM25+BT25</f>
        <v>0</v>
      </c>
      <c r="AS25" s="676">
        <f t="shared" ref="AS25:AS36" si="27">AZ25+BG25+BN25+BU25</f>
        <v>0</v>
      </c>
      <c r="AT25" s="676">
        <f t="shared" ref="AT25:AT36" si="28">BA25+BH25+BO25+BV25</f>
        <v>0</v>
      </c>
      <c r="AU25" s="676">
        <v>0</v>
      </c>
      <c r="AV25" s="676">
        <v>0</v>
      </c>
      <c r="AW25" s="676">
        <v>0</v>
      </c>
      <c r="AX25" s="676">
        <v>0</v>
      </c>
      <c r="AY25" s="676">
        <v>0</v>
      </c>
      <c r="AZ25" s="676">
        <v>0</v>
      </c>
      <c r="BA25" s="676">
        <v>0</v>
      </c>
      <c r="BB25" s="676">
        <v>0</v>
      </c>
      <c r="BC25" s="676">
        <v>0</v>
      </c>
      <c r="BD25" s="676">
        <v>0</v>
      </c>
      <c r="BE25" s="676">
        <v>0</v>
      </c>
      <c r="BF25" s="676">
        <v>0</v>
      </c>
      <c r="BG25" s="676">
        <v>0</v>
      </c>
      <c r="BH25" s="676">
        <v>0</v>
      </c>
      <c r="BI25" s="676">
        <v>0</v>
      </c>
      <c r="BJ25" s="676">
        <v>0</v>
      </c>
      <c r="BK25" s="676">
        <v>0</v>
      </c>
      <c r="BL25" s="676">
        <v>0</v>
      </c>
      <c r="BM25" s="676">
        <v>0</v>
      </c>
      <c r="BN25" s="676">
        <v>0</v>
      </c>
      <c r="BO25" s="676">
        <v>0</v>
      </c>
      <c r="BP25" s="676">
        <v>0</v>
      </c>
      <c r="BQ25" s="676">
        <v>0</v>
      </c>
      <c r="BR25" s="676">
        <v>0</v>
      </c>
      <c r="BS25" s="676">
        <v>0</v>
      </c>
      <c r="BT25" s="676">
        <v>0</v>
      </c>
      <c r="BU25" s="676">
        <v>0</v>
      </c>
      <c r="BV25" s="676">
        <v>0</v>
      </c>
      <c r="BW25" s="676">
        <f t="shared" ref="BW25:BW36" si="29">AN25-E25</f>
        <v>0</v>
      </c>
      <c r="BX25" s="676">
        <f t="shared" ref="BX25:BX36" si="30">IF(ROUND(E25,3)&gt;0,BW25*100/ROUND(E25,3),0)</f>
        <v>0</v>
      </c>
      <c r="BY25" s="676">
        <f t="shared" ref="BY25:BY36" si="31">AO25-F25</f>
        <v>0</v>
      </c>
      <c r="BZ25" s="676">
        <f t="shared" ref="BZ25:BZ36" si="32">IF(ROUND(F25,3)&gt;0,BY25*100/ROUND(F25,3),0)</f>
        <v>0</v>
      </c>
      <c r="CA25" s="673" t="s">
        <v>1016</v>
      </c>
      <c r="CB25" s="8"/>
    </row>
    <row r="26" spans="1:80" ht="49.5" hidden="1" customHeight="1">
      <c r="A26" s="403" t="s">
        <v>186</v>
      </c>
      <c r="B26" s="599">
        <f>'10квФ'!B24</f>
        <v>0</v>
      </c>
      <c r="C26" s="632" t="s">
        <v>1231</v>
      </c>
      <c r="D26" s="398">
        <v>0</v>
      </c>
      <c r="E26" s="676">
        <f t="shared" si="15"/>
        <v>0</v>
      </c>
      <c r="F26" s="676">
        <f t="shared" si="16"/>
        <v>0</v>
      </c>
      <c r="G26" s="676">
        <f t="shared" si="17"/>
        <v>0</v>
      </c>
      <c r="H26" s="676">
        <f t="shared" si="18"/>
        <v>0</v>
      </c>
      <c r="I26" s="676">
        <f t="shared" si="19"/>
        <v>0</v>
      </c>
      <c r="J26" s="676">
        <f t="shared" si="20"/>
        <v>0</v>
      </c>
      <c r="K26" s="676">
        <f t="shared" si="21"/>
        <v>0</v>
      </c>
      <c r="L26" s="676">
        <v>0</v>
      </c>
      <c r="M26" s="676">
        <v>0</v>
      </c>
      <c r="N26" s="676">
        <v>0</v>
      </c>
      <c r="O26" s="676">
        <v>0</v>
      </c>
      <c r="P26" s="676">
        <v>0</v>
      </c>
      <c r="Q26" s="676">
        <v>0</v>
      </c>
      <c r="R26" s="676">
        <v>0</v>
      </c>
      <c r="S26" s="676">
        <v>0</v>
      </c>
      <c r="T26" s="676">
        <v>0</v>
      </c>
      <c r="U26" s="676">
        <v>0</v>
      </c>
      <c r="V26" s="676">
        <v>0</v>
      </c>
      <c r="W26" s="676">
        <v>0</v>
      </c>
      <c r="X26" s="676">
        <v>0</v>
      </c>
      <c r="Y26" s="676">
        <v>0</v>
      </c>
      <c r="Z26" s="676">
        <v>0</v>
      </c>
      <c r="AA26" s="676">
        <v>0</v>
      </c>
      <c r="AB26" s="676">
        <v>0</v>
      </c>
      <c r="AC26" s="676">
        <v>0</v>
      </c>
      <c r="AD26" s="676">
        <v>0</v>
      </c>
      <c r="AE26" s="676">
        <v>0</v>
      </c>
      <c r="AF26" s="676">
        <v>0</v>
      </c>
      <c r="AG26" s="676">
        <v>0</v>
      </c>
      <c r="AH26" s="676">
        <v>0</v>
      </c>
      <c r="AI26" s="676">
        <v>0</v>
      </c>
      <c r="AJ26" s="676">
        <v>0</v>
      </c>
      <c r="AK26" s="676">
        <v>0</v>
      </c>
      <c r="AL26" s="676">
        <v>0</v>
      </c>
      <c r="AM26" s="676">
        <v>0</v>
      </c>
      <c r="AN26" s="676">
        <f t="shared" si="22"/>
        <v>0</v>
      </c>
      <c r="AO26" s="676">
        <f t="shared" si="23"/>
        <v>0</v>
      </c>
      <c r="AP26" s="676">
        <f t="shared" si="24"/>
        <v>0</v>
      </c>
      <c r="AQ26" s="676">
        <f t="shared" si="25"/>
        <v>0</v>
      </c>
      <c r="AR26" s="676">
        <f t="shared" si="26"/>
        <v>0</v>
      </c>
      <c r="AS26" s="676">
        <f t="shared" si="27"/>
        <v>0</v>
      </c>
      <c r="AT26" s="676">
        <f t="shared" si="28"/>
        <v>0</v>
      </c>
      <c r="AU26" s="676">
        <v>0</v>
      </c>
      <c r="AV26" s="676">
        <v>0</v>
      </c>
      <c r="AW26" s="676">
        <v>0</v>
      </c>
      <c r="AX26" s="676">
        <v>0</v>
      </c>
      <c r="AY26" s="676">
        <v>0</v>
      </c>
      <c r="AZ26" s="676">
        <v>0</v>
      </c>
      <c r="BA26" s="676">
        <v>0</v>
      </c>
      <c r="BB26" s="676">
        <v>0</v>
      </c>
      <c r="BC26" s="676">
        <v>0</v>
      </c>
      <c r="BD26" s="676">
        <v>0</v>
      </c>
      <c r="BE26" s="676">
        <v>0</v>
      </c>
      <c r="BF26" s="676">
        <v>0</v>
      </c>
      <c r="BG26" s="676">
        <v>0</v>
      </c>
      <c r="BH26" s="676">
        <v>0</v>
      </c>
      <c r="BI26" s="676">
        <v>0</v>
      </c>
      <c r="BJ26" s="676">
        <v>0</v>
      </c>
      <c r="BK26" s="676">
        <v>0</v>
      </c>
      <c r="BL26" s="676">
        <v>0</v>
      </c>
      <c r="BM26" s="676">
        <v>0</v>
      </c>
      <c r="BN26" s="676">
        <v>0</v>
      </c>
      <c r="BO26" s="676">
        <v>0</v>
      </c>
      <c r="BP26" s="676">
        <v>0</v>
      </c>
      <c r="BQ26" s="676">
        <v>0</v>
      </c>
      <c r="BR26" s="676">
        <v>0</v>
      </c>
      <c r="BS26" s="676">
        <v>0</v>
      </c>
      <c r="BT26" s="676">
        <v>0</v>
      </c>
      <c r="BU26" s="676">
        <v>0</v>
      </c>
      <c r="BV26" s="676">
        <v>0</v>
      </c>
      <c r="BW26" s="676">
        <f t="shared" si="29"/>
        <v>0</v>
      </c>
      <c r="BX26" s="676">
        <f t="shared" si="30"/>
        <v>0</v>
      </c>
      <c r="BY26" s="676">
        <f t="shared" si="31"/>
        <v>0</v>
      </c>
      <c r="BZ26" s="676">
        <f t="shared" si="32"/>
        <v>0</v>
      </c>
      <c r="CA26" s="673" t="s">
        <v>1016</v>
      </c>
      <c r="CB26" s="8"/>
    </row>
    <row r="27" spans="1:80" ht="45.95" hidden="1" customHeight="1">
      <c r="A27" s="403" t="s">
        <v>186</v>
      </c>
      <c r="B27" s="599" t="s">
        <v>1068</v>
      </c>
      <c r="C27" s="632" t="s">
        <v>1016</v>
      </c>
      <c r="D27" s="398">
        <v>0</v>
      </c>
      <c r="E27" s="676">
        <f t="shared" si="15"/>
        <v>0</v>
      </c>
      <c r="F27" s="676">
        <f t="shared" si="16"/>
        <v>0</v>
      </c>
      <c r="G27" s="676">
        <f t="shared" si="17"/>
        <v>0</v>
      </c>
      <c r="H27" s="676">
        <f t="shared" si="18"/>
        <v>0</v>
      </c>
      <c r="I27" s="676">
        <f t="shared" si="19"/>
        <v>0</v>
      </c>
      <c r="J27" s="676">
        <f t="shared" si="20"/>
        <v>0</v>
      </c>
      <c r="K27" s="676">
        <f t="shared" si="21"/>
        <v>0</v>
      </c>
      <c r="L27" s="676">
        <v>0</v>
      </c>
      <c r="M27" s="676">
        <v>0</v>
      </c>
      <c r="N27" s="676">
        <v>0</v>
      </c>
      <c r="O27" s="676">
        <v>0</v>
      </c>
      <c r="P27" s="676">
        <v>0</v>
      </c>
      <c r="Q27" s="676">
        <v>0</v>
      </c>
      <c r="R27" s="676">
        <v>0</v>
      </c>
      <c r="S27" s="676">
        <v>0</v>
      </c>
      <c r="T27" s="676">
        <v>0</v>
      </c>
      <c r="U27" s="676">
        <v>0</v>
      </c>
      <c r="V27" s="676">
        <v>0</v>
      </c>
      <c r="W27" s="676">
        <v>0</v>
      </c>
      <c r="X27" s="676">
        <v>0</v>
      </c>
      <c r="Y27" s="676">
        <v>0</v>
      </c>
      <c r="Z27" s="676">
        <v>0</v>
      </c>
      <c r="AA27" s="676">
        <v>0</v>
      </c>
      <c r="AB27" s="676">
        <v>0</v>
      </c>
      <c r="AC27" s="676">
        <v>0</v>
      </c>
      <c r="AD27" s="676">
        <v>0</v>
      </c>
      <c r="AE27" s="676">
        <v>0</v>
      </c>
      <c r="AF27" s="676">
        <v>0</v>
      </c>
      <c r="AG27" s="676">
        <v>0</v>
      </c>
      <c r="AH27" s="676">
        <v>0</v>
      </c>
      <c r="AI27" s="676">
        <v>0</v>
      </c>
      <c r="AJ27" s="676">
        <v>0</v>
      </c>
      <c r="AK27" s="676">
        <v>0</v>
      </c>
      <c r="AL27" s="676">
        <v>0</v>
      </c>
      <c r="AM27" s="676">
        <v>0</v>
      </c>
      <c r="AN27" s="676">
        <f t="shared" si="22"/>
        <v>0</v>
      </c>
      <c r="AO27" s="676">
        <f t="shared" si="23"/>
        <v>0</v>
      </c>
      <c r="AP27" s="676">
        <f t="shared" si="24"/>
        <v>0</v>
      </c>
      <c r="AQ27" s="676">
        <f t="shared" si="25"/>
        <v>0</v>
      </c>
      <c r="AR27" s="676">
        <f t="shared" si="26"/>
        <v>0</v>
      </c>
      <c r="AS27" s="676">
        <f t="shared" si="27"/>
        <v>0</v>
      </c>
      <c r="AT27" s="676">
        <f t="shared" si="28"/>
        <v>0</v>
      </c>
      <c r="AU27" s="676">
        <v>0</v>
      </c>
      <c r="AV27" s="676">
        <v>0</v>
      </c>
      <c r="AW27" s="676">
        <v>0</v>
      </c>
      <c r="AX27" s="676">
        <v>0</v>
      </c>
      <c r="AY27" s="676">
        <v>0</v>
      </c>
      <c r="AZ27" s="676">
        <v>0</v>
      </c>
      <c r="BA27" s="676">
        <v>0</v>
      </c>
      <c r="BB27" s="676">
        <v>0</v>
      </c>
      <c r="BC27" s="676">
        <v>0</v>
      </c>
      <c r="BD27" s="676">
        <v>0</v>
      </c>
      <c r="BE27" s="676">
        <v>0</v>
      </c>
      <c r="BF27" s="676">
        <v>0</v>
      </c>
      <c r="BG27" s="676">
        <v>0</v>
      </c>
      <c r="BH27" s="676">
        <v>0</v>
      </c>
      <c r="BI27" s="676">
        <v>0</v>
      </c>
      <c r="BJ27" s="676">
        <v>0</v>
      </c>
      <c r="BK27" s="676">
        <v>0</v>
      </c>
      <c r="BL27" s="676">
        <v>0</v>
      </c>
      <c r="BM27" s="676">
        <v>0</v>
      </c>
      <c r="BN27" s="676">
        <v>0</v>
      </c>
      <c r="BO27" s="676">
        <v>0</v>
      </c>
      <c r="BP27" s="676">
        <v>0</v>
      </c>
      <c r="BQ27" s="676">
        <v>0</v>
      </c>
      <c r="BR27" s="676">
        <v>0</v>
      </c>
      <c r="BS27" s="676">
        <v>0</v>
      </c>
      <c r="BT27" s="676">
        <v>0</v>
      </c>
      <c r="BU27" s="676">
        <v>0</v>
      </c>
      <c r="BV27" s="676">
        <v>0</v>
      </c>
      <c r="BW27" s="676">
        <f t="shared" si="29"/>
        <v>0</v>
      </c>
      <c r="BX27" s="676">
        <f t="shared" si="30"/>
        <v>0</v>
      </c>
      <c r="BY27" s="676">
        <f t="shared" si="31"/>
        <v>0</v>
      </c>
      <c r="BZ27" s="676">
        <f t="shared" si="32"/>
        <v>0</v>
      </c>
      <c r="CA27" s="673" t="s">
        <v>1016</v>
      </c>
      <c r="CB27" s="8"/>
    </row>
    <row r="28" spans="1:80" ht="45.95" hidden="1" customHeight="1">
      <c r="A28" s="403" t="s">
        <v>186</v>
      </c>
      <c r="B28" s="599" t="s">
        <v>1068</v>
      </c>
      <c r="C28" s="632" t="s">
        <v>1016</v>
      </c>
      <c r="D28" s="398">
        <v>0</v>
      </c>
      <c r="E28" s="676">
        <f t="shared" si="15"/>
        <v>0</v>
      </c>
      <c r="F28" s="676">
        <f t="shared" si="16"/>
        <v>0</v>
      </c>
      <c r="G28" s="676">
        <f t="shared" si="17"/>
        <v>0</v>
      </c>
      <c r="H28" s="676">
        <f t="shared" si="18"/>
        <v>0</v>
      </c>
      <c r="I28" s="676">
        <f t="shared" si="19"/>
        <v>0</v>
      </c>
      <c r="J28" s="676">
        <f t="shared" si="20"/>
        <v>0</v>
      </c>
      <c r="K28" s="676">
        <f t="shared" si="21"/>
        <v>0</v>
      </c>
      <c r="L28" s="676">
        <v>0</v>
      </c>
      <c r="M28" s="676">
        <v>0</v>
      </c>
      <c r="N28" s="676">
        <v>0</v>
      </c>
      <c r="O28" s="676">
        <v>0</v>
      </c>
      <c r="P28" s="676">
        <v>0</v>
      </c>
      <c r="Q28" s="676">
        <v>0</v>
      </c>
      <c r="R28" s="676">
        <v>0</v>
      </c>
      <c r="S28" s="676">
        <v>0</v>
      </c>
      <c r="T28" s="676">
        <v>0</v>
      </c>
      <c r="U28" s="676">
        <v>0</v>
      </c>
      <c r="V28" s="676">
        <v>0</v>
      </c>
      <c r="W28" s="676">
        <v>0</v>
      </c>
      <c r="X28" s="676">
        <v>0</v>
      </c>
      <c r="Y28" s="676">
        <v>0</v>
      </c>
      <c r="Z28" s="676">
        <v>0</v>
      </c>
      <c r="AA28" s="676">
        <v>0</v>
      </c>
      <c r="AB28" s="676">
        <v>0</v>
      </c>
      <c r="AC28" s="676">
        <v>0</v>
      </c>
      <c r="AD28" s="676">
        <v>0</v>
      </c>
      <c r="AE28" s="676">
        <v>0</v>
      </c>
      <c r="AF28" s="676">
        <v>0</v>
      </c>
      <c r="AG28" s="676">
        <v>0</v>
      </c>
      <c r="AH28" s="676">
        <v>0</v>
      </c>
      <c r="AI28" s="676">
        <v>0</v>
      </c>
      <c r="AJ28" s="676">
        <v>0</v>
      </c>
      <c r="AK28" s="676">
        <v>0</v>
      </c>
      <c r="AL28" s="676">
        <v>0</v>
      </c>
      <c r="AM28" s="676">
        <v>0</v>
      </c>
      <c r="AN28" s="676">
        <f t="shared" si="22"/>
        <v>0</v>
      </c>
      <c r="AO28" s="676">
        <f t="shared" si="23"/>
        <v>0</v>
      </c>
      <c r="AP28" s="676">
        <f t="shared" si="24"/>
        <v>0</v>
      </c>
      <c r="AQ28" s="676">
        <f t="shared" si="25"/>
        <v>0</v>
      </c>
      <c r="AR28" s="676">
        <f t="shared" si="26"/>
        <v>0</v>
      </c>
      <c r="AS28" s="676">
        <f t="shared" si="27"/>
        <v>0</v>
      </c>
      <c r="AT28" s="676">
        <f t="shared" si="28"/>
        <v>0</v>
      </c>
      <c r="AU28" s="676">
        <v>0</v>
      </c>
      <c r="AV28" s="676">
        <v>0</v>
      </c>
      <c r="AW28" s="676">
        <v>0</v>
      </c>
      <c r="AX28" s="676">
        <v>0</v>
      </c>
      <c r="AY28" s="676">
        <v>0</v>
      </c>
      <c r="AZ28" s="676">
        <v>0</v>
      </c>
      <c r="BA28" s="676">
        <v>0</v>
      </c>
      <c r="BB28" s="676">
        <v>0</v>
      </c>
      <c r="BC28" s="676">
        <v>0</v>
      </c>
      <c r="BD28" s="676">
        <v>0</v>
      </c>
      <c r="BE28" s="676">
        <v>0</v>
      </c>
      <c r="BF28" s="676">
        <v>0</v>
      </c>
      <c r="BG28" s="676">
        <v>0</v>
      </c>
      <c r="BH28" s="676">
        <v>0</v>
      </c>
      <c r="BI28" s="676">
        <v>0</v>
      </c>
      <c r="BJ28" s="676">
        <v>0</v>
      </c>
      <c r="BK28" s="676">
        <v>0</v>
      </c>
      <c r="BL28" s="676">
        <v>0</v>
      </c>
      <c r="BM28" s="676">
        <v>0</v>
      </c>
      <c r="BN28" s="676">
        <v>0</v>
      </c>
      <c r="BO28" s="676">
        <v>0</v>
      </c>
      <c r="BP28" s="676">
        <v>0</v>
      </c>
      <c r="BQ28" s="676">
        <v>0</v>
      </c>
      <c r="BR28" s="676">
        <v>0</v>
      </c>
      <c r="BS28" s="676">
        <v>0</v>
      </c>
      <c r="BT28" s="676">
        <v>0</v>
      </c>
      <c r="BU28" s="676">
        <v>0</v>
      </c>
      <c r="BV28" s="676">
        <v>0</v>
      </c>
      <c r="BW28" s="676">
        <f t="shared" si="29"/>
        <v>0</v>
      </c>
      <c r="BX28" s="676">
        <f t="shared" si="30"/>
        <v>0</v>
      </c>
      <c r="BY28" s="676">
        <f t="shared" si="31"/>
        <v>0</v>
      </c>
      <c r="BZ28" s="676">
        <f t="shared" si="32"/>
        <v>0</v>
      </c>
      <c r="CA28" s="673" t="s">
        <v>1016</v>
      </c>
      <c r="CB28" s="8"/>
    </row>
    <row r="29" spans="1:80" ht="45.95" hidden="1" customHeight="1">
      <c r="A29" s="403" t="s">
        <v>186</v>
      </c>
      <c r="B29" s="599" t="s">
        <v>1068</v>
      </c>
      <c r="C29" s="632" t="s">
        <v>1016</v>
      </c>
      <c r="D29" s="398">
        <v>0</v>
      </c>
      <c r="E29" s="676">
        <f t="shared" si="15"/>
        <v>0</v>
      </c>
      <c r="F29" s="676">
        <f t="shared" si="16"/>
        <v>0</v>
      </c>
      <c r="G29" s="676">
        <f t="shared" si="17"/>
        <v>0</v>
      </c>
      <c r="H29" s="676">
        <f t="shared" si="18"/>
        <v>0</v>
      </c>
      <c r="I29" s="676">
        <f t="shared" si="19"/>
        <v>0</v>
      </c>
      <c r="J29" s="676">
        <f t="shared" si="20"/>
        <v>0</v>
      </c>
      <c r="K29" s="676">
        <f t="shared" si="21"/>
        <v>0</v>
      </c>
      <c r="L29" s="676">
        <v>0</v>
      </c>
      <c r="M29" s="676">
        <v>0</v>
      </c>
      <c r="N29" s="676">
        <v>0</v>
      </c>
      <c r="O29" s="676">
        <v>0</v>
      </c>
      <c r="P29" s="676">
        <v>0</v>
      </c>
      <c r="Q29" s="676">
        <v>0</v>
      </c>
      <c r="R29" s="676">
        <v>0</v>
      </c>
      <c r="S29" s="676">
        <v>0</v>
      </c>
      <c r="T29" s="676">
        <v>0</v>
      </c>
      <c r="U29" s="676">
        <v>0</v>
      </c>
      <c r="V29" s="676">
        <v>0</v>
      </c>
      <c r="W29" s="676">
        <v>0</v>
      </c>
      <c r="X29" s="676">
        <v>0</v>
      </c>
      <c r="Y29" s="676">
        <v>0</v>
      </c>
      <c r="Z29" s="676">
        <v>0</v>
      </c>
      <c r="AA29" s="676">
        <v>0</v>
      </c>
      <c r="AB29" s="676">
        <v>0</v>
      </c>
      <c r="AC29" s="676">
        <v>0</v>
      </c>
      <c r="AD29" s="676">
        <v>0</v>
      </c>
      <c r="AE29" s="676">
        <v>0</v>
      </c>
      <c r="AF29" s="676">
        <v>0</v>
      </c>
      <c r="AG29" s="676">
        <v>0</v>
      </c>
      <c r="AH29" s="676">
        <v>0</v>
      </c>
      <c r="AI29" s="676">
        <v>0</v>
      </c>
      <c r="AJ29" s="676">
        <v>0</v>
      </c>
      <c r="AK29" s="676">
        <v>0</v>
      </c>
      <c r="AL29" s="676">
        <v>0</v>
      </c>
      <c r="AM29" s="676">
        <v>0</v>
      </c>
      <c r="AN29" s="676">
        <f t="shared" si="22"/>
        <v>0</v>
      </c>
      <c r="AO29" s="676">
        <f t="shared" si="23"/>
        <v>0</v>
      </c>
      <c r="AP29" s="676">
        <f t="shared" si="24"/>
        <v>0</v>
      </c>
      <c r="AQ29" s="676">
        <f t="shared" si="25"/>
        <v>0</v>
      </c>
      <c r="AR29" s="676">
        <f t="shared" si="26"/>
        <v>0</v>
      </c>
      <c r="AS29" s="676">
        <f t="shared" si="27"/>
        <v>0</v>
      </c>
      <c r="AT29" s="676">
        <f t="shared" si="28"/>
        <v>0</v>
      </c>
      <c r="AU29" s="676">
        <v>0</v>
      </c>
      <c r="AV29" s="676">
        <v>0</v>
      </c>
      <c r="AW29" s="676">
        <v>0</v>
      </c>
      <c r="AX29" s="676">
        <v>0</v>
      </c>
      <c r="AY29" s="676">
        <v>0</v>
      </c>
      <c r="AZ29" s="676">
        <v>0</v>
      </c>
      <c r="BA29" s="676">
        <v>0</v>
      </c>
      <c r="BB29" s="676">
        <v>0</v>
      </c>
      <c r="BC29" s="676">
        <v>0</v>
      </c>
      <c r="BD29" s="676">
        <v>0</v>
      </c>
      <c r="BE29" s="676">
        <v>0</v>
      </c>
      <c r="BF29" s="676">
        <v>0</v>
      </c>
      <c r="BG29" s="676">
        <v>0</v>
      </c>
      <c r="BH29" s="676">
        <v>0</v>
      </c>
      <c r="BI29" s="676">
        <v>0</v>
      </c>
      <c r="BJ29" s="676">
        <v>0</v>
      </c>
      <c r="BK29" s="676">
        <v>0</v>
      </c>
      <c r="BL29" s="676">
        <v>0</v>
      </c>
      <c r="BM29" s="676">
        <v>0</v>
      </c>
      <c r="BN29" s="676">
        <v>0</v>
      </c>
      <c r="BO29" s="676">
        <v>0</v>
      </c>
      <c r="BP29" s="676">
        <v>0</v>
      </c>
      <c r="BQ29" s="676">
        <v>0</v>
      </c>
      <c r="BR29" s="676">
        <v>0</v>
      </c>
      <c r="BS29" s="676">
        <v>0</v>
      </c>
      <c r="BT29" s="676">
        <v>0</v>
      </c>
      <c r="BU29" s="676">
        <v>0</v>
      </c>
      <c r="BV29" s="676">
        <v>0</v>
      </c>
      <c r="BW29" s="676">
        <f t="shared" si="29"/>
        <v>0</v>
      </c>
      <c r="BX29" s="676">
        <f t="shared" si="30"/>
        <v>0</v>
      </c>
      <c r="BY29" s="676">
        <f t="shared" si="31"/>
        <v>0</v>
      </c>
      <c r="BZ29" s="676">
        <f t="shared" si="32"/>
        <v>0</v>
      </c>
      <c r="CA29" s="673" t="s">
        <v>1016</v>
      </c>
      <c r="CB29" s="8"/>
    </row>
    <row r="30" spans="1:80" ht="45.95" hidden="1" customHeight="1">
      <c r="A30" s="403" t="s">
        <v>186</v>
      </c>
      <c r="B30" s="599" t="s">
        <v>1068</v>
      </c>
      <c r="C30" s="632" t="s">
        <v>1016</v>
      </c>
      <c r="D30" s="398">
        <v>0</v>
      </c>
      <c r="E30" s="676">
        <f t="shared" si="15"/>
        <v>0</v>
      </c>
      <c r="F30" s="676">
        <f t="shared" si="16"/>
        <v>0</v>
      </c>
      <c r="G30" s="676">
        <f t="shared" si="17"/>
        <v>0</v>
      </c>
      <c r="H30" s="676">
        <f t="shared" si="18"/>
        <v>0</v>
      </c>
      <c r="I30" s="676">
        <f t="shared" si="19"/>
        <v>0</v>
      </c>
      <c r="J30" s="676">
        <f t="shared" si="20"/>
        <v>0</v>
      </c>
      <c r="K30" s="676">
        <f t="shared" si="21"/>
        <v>0</v>
      </c>
      <c r="L30" s="676">
        <v>0</v>
      </c>
      <c r="M30" s="676">
        <v>0</v>
      </c>
      <c r="N30" s="676">
        <v>0</v>
      </c>
      <c r="O30" s="676">
        <v>0</v>
      </c>
      <c r="P30" s="676">
        <v>0</v>
      </c>
      <c r="Q30" s="676">
        <v>0</v>
      </c>
      <c r="R30" s="676">
        <v>0</v>
      </c>
      <c r="S30" s="676">
        <v>0</v>
      </c>
      <c r="T30" s="676">
        <v>0</v>
      </c>
      <c r="U30" s="676">
        <v>0</v>
      </c>
      <c r="V30" s="676">
        <v>0</v>
      </c>
      <c r="W30" s="676">
        <v>0</v>
      </c>
      <c r="X30" s="676">
        <v>0</v>
      </c>
      <c r="Y30" s="676">
        <v>0</v>
      </c>
      <c r="Z30" s="676">
        <v>0</v>
      </c>
      <c r="AA30" s="676">
        <v>0</v>
      </c>
      <c r="AB30" s="676">
        <v>0</v>
      </c>
      <c r="AC30" s="676">
        <v>0</v>
      </c>
      <c r="AD30" s="676">
        <v>0</v>
      </c>
      <c r="AE30" s="676">
        <v>0</v>
      </c>
      <c r="AF30" s="676">
        <v>0</v>
      </c>
      <c r="AG30" s="676">
        <v>0</v>
      </c>
      <c r="AH30" s="676">
        <v>0</v>
      </c>
      <c r="AI30" s="676">
        <v>0</v>
      </c>
      <c r="AJ30" s="676">
        <v>0</v>
      </c>
      <c r="AK30" s="676">
        <v>0</v>
      </c>
      <c r="AL30" s="676">
        <v>0</v>
      </c>
      <c r="AM30" s="676">
        <v>0</v>
      </c>
      <c r="AN30" s="676">
        <f t="shared" si="22"/>
        <v>0</v>
      </c>
      <c r="AO30" s="676">
        <f t="shared" si="23"/>
        <v>0</v>
      </c>
      <c r="AP30" s="676">
        <f t="shared" si="24"/>
        <v>0</v>
      </c>
      <c r="AQ30" s="676">
        <f t="shared" si="25"/>
        <v>0</v>
      </c>
      <c r="AR30" s="676">
        <f t="shared" si="26"/>
        <v>0</v>
      </c>
      <c r="AS30" s="676">
        <f t="shared" si="27"/>
        <v>0</v>
      </c>
      <c r="AT30" s="676">
        <f t="shared" si="28"/>
        <v>0</v>
      </c>
      <c r="AU30" s="676">
        <v>0</v>
      </c>
      <c r="AV30" s="676">
        <v>0</v>
      </c>
      <c r="AW30" s="676">
        <v>0</v>
      </c>
      <c r="AX30" s="676">
        <v>0</v>
      </c>
      <c r="AY30" s="676">
        <v>0</v>
      </c>
      <c r="AZ30" s="676">
        <v>0</v>
      </c>
      <c r="BA30" s="676">
        <v>0</v>
      </c>
      <c r="BB30" s="676">
        <v>0</v>
      </c>
      <c r="BC30" s="676">
        <v>0</v>
      </c>
      <c r="BD30" s="676">
        <v>0</v>
      </c>
      <c r="BE30" s="676">
        <v>0</v>
      </c>
      <c r="BF30" s="676">
        <v>0</v>
      </c>
      <c r="BG30" s="676">
        <v>0</v>
      </c>
      <c r="BH30" s="676">
        <v>0</v>
      </c>
      <c r="BI30" s="676">
        <v>0</v>
      </c>
      <c r="BJ30" s="676">
        <v>0</v>
      </c>
      <c r="BK30" s="676">
        <v>0</v>
      </c>
      <c r="BL30" s="676">
        <v>0</v>
      </c>
      <c r="BM30" s="676">
        <v>0</v>
      </c>
      <c r="BN30" s="676">
        <v>0</v>
      </c>
      <c r="BO30" s="676">
        <v>0</v>
      </c>
      <c r="BP30" s="676">
        <v>0</v>
      </c>
      <c r="BQ30" s="676">
        <v>0</v>
      </c>
      <c r="BR30" s="676">
        <v>0</v>
      </c>
      <c r="BS30" s="676">
        <v>0</v>
      </c>
      <c r="BT30" s="676">
        <v>0</v>
      </c>
      <c r="BU30" s="676">
        <v>0</v>
      </c>
      <c r="BV30" s="676">
        <v>0</v>
      </c>
      <c r="BW30" s="676">
        <f t="shared" si="29"/>
        <v>0</v>
      </c>
      <c r="BX30" s="676">
        <f t="shared" si="30"/>
        <v>0</v>
      </c>
      <c r="BY30" s="676">
        <f t="shared" si="31"/>
        <v>0</v>
      </c>
      <c r="BZ30" s="676">
        <f t="shared" si="32"/>
        <v>0</v>
      </c>
      <c r="CA30" s="673" t="s">
        <v>1016</v>
      </c>
      <c r="CB30" s="8"/>
    </row>
    <row r="31" spans="1:80" ht="45.95" hidden="1" customHeight="1">
      <c r="A31" s="403" t="s">
        <v>186</v>
      </c>
      <c r="B31" s="599" t="s">
        <v>1068</v>
      </c>
      <c r="C31" s="632" t="s">
        <v>1016</v>
      </c>
      <c r="D31" s="398">
        <v>0</v>
      </c>
      <c r="E31" s="676">
        <f t="shared" si="15"/>
        <v>0</v>
      </c>
      <c r="F31" s="676">
        <f t="shared" si="16"/>
        <v>0</v>
      </c>
      <c r="G31" s="676">
        <f t="shared" si="17"/>
        <v>0</v>
      </c>
      <c r="H31" s="676">
        <f t="shared" si="18"/>
        <v>0</v>
      </c>
      <c r="I31" s="676">
        <f t="shared" si="19"/>
        <v>0</v>
      </c>
      <c r="J31" s="676">
        <f t="shared" si="20"/>
        <v>0</v>
      </c>
      <c r="K31" s="676">
        <f t="shared" si="21"/>
        <v>0</v>
      </c>
      <c r="L31" s="676">
        <v>0</v>
      </c>
      <c r="M31" s="676">
        <v>0</v>
      </c>
      <c r="N31" s="676">
        <v>0</v>
      </c>
      <c r="O31" s="676">
        <v>0</v>
      </c>
      <c r="P31" s="676">
        <v>0</v>
      </c>
      <c r="Q31" s="676">
        <v>0</v>
      </c>
      <c r="R31" s="676">
        <v>0</v>
      </c>
      <c r="S31" s="676">
        <v>0</v>
      </c>
      <c r="T31" s="676">
        <v>0</v>
      </c>
      <c r="U31" s="676">
        <v>0</v>
      </c>
      <c r="V31" s="676">
        <v>0</v>
      </c>
      <c r="W31" s="676">
        <v>0</v>
      </c>
      <c r="X31" s="676">
        <v>0</v>
      </c>
      <c r="Y31" s="676">
        <v>0</v>
      </c>
      <c r="Z31" s="676">
        <v>0</v>
      </c>
      <c r="AA31" s="676">
        <v>0</v>
      </c>
      <c r="AB31" s="676">
        <v>0</v>
      </c>
      <c r="AC31" s="676">
        <v>0</v>
      </c>
      <c r="AD31" s="676">
        <v>0</v>
      </c>
      <c r="AE31" s="676">
        <v>0</v>
      </c>
      <c r="AF31" s="676">
        <v>0</v>
      </c>
      <c r="AG31" s="676">
        <v>0</v>
      </c>
      <c r="AH31" s="676">
        <v>0</v>
      </c>
      <c r="AI31" s="676">
        <v>0</v>
      </c>
      <c r="AJ31" s="676">
        <v>0</v>
      </c>
      <c r="AK31" s="676">
        <v>0</v>
      </c>
      <c r="AL31" s="676">
        <v>0</v>
      </c>
      <c r="AM31" s="676">
        <v>0</v>
      </c>
      <c r="AN31" s="676">
        <f t="shared" si="22"/>
        <v>0</v>
      </c>
      <c r="AO31" s="676">
        <f t="shared" si="23"/>
        <v>0</v>
      </c>
      <c r="AP31" s="676">
        <f t="shared" si="24"/>
        <v>0</v>
      </c>
      <c r="AQ31" s="676">
        <f t="shared" si="25"/>
        <v>0</v>
      </c>
      <c r="AR31" s="676">
        <f t="shared" si="26"/>
        <v>0</v>
      </c>
      <c r="AS31" s="676">
        <f t="shared" si="27"/>
        <v>0</v>
      </c>
      <c r="AT31" s="676">
        <f t="shared" si="28"/>
        <v>0</v>
      </c>
      <c r="AU31" s="676">
        <v>0</v>
      </c>
      <c r="AV31" s="676">
        <v>0</v>
      </c>
      <c r="AW31" s="676">
        <v>0</v>
      </c>
      <c r="AX31" s="676">
        <v>0</v>
      </c>
      <c r="AY31" s="676">
        <v>0</v>
      </c>
      <c r="AZ31" s="676">
        <v>0</v>
      </c>
      <c r="BA31" s="676">
        <v>0</v>
      </c>
      <c r="BB31" s="676">
        <v>0</v>
      </c>
      <c r="BC31" s="676">
        <v>0</v>
      </c>
      <c r="BD31" s="676">
        <v>0</v>
      </c>
      <c r="BE31" s="676">
        <v>0</v>
      </c>
      <c r="BF31" s="676">
        <v>0</v>
      </c>
      <c r="BG31" s="676">
        <v>0</v>
      </c>
      <c r="BH31" s="676">
        <v>0</v>
      </c>
      <c r="BI31" s="676">
        <v>0</v>
      </c>
      <c r="BJ31" s="676">
        <v>0</v>
      </c>
      <c r="BK31" s="676">
        <v>0</v>
      </c>
      <c r="BL31" s="676">
        <v>0</v>
      </c>
      <c r="BM31" s="676">
        <v>0</v>
      </c>
      <c r="BN31" s="676">
        <v>0</v>
      </c>
      <c r="BO31" s="676">
        <v>0</v>
      </c>
      <c r="BP31" s="676">
        <v>0</v>
      </c>
      <c r="BQ31" s="676">
        <v>0</v>
      </c>
      <c r="BR31" s="676">
        <v>0</v>
      </c>
      <c r="BS31" s="676">
        <v>0</v>
      </c>
      <c r="BT31" s="676">
        <v>0</v>
      </c>
      <c r="BU31" s="676">
        <v>0</v>
      </c>
      <c r="BV31" s="676">
        <v>0</v>
      </c>
      <c r="BW31" s="676">
        <f t="shared" si="29"/>
        <v>0</v>
      </c>
      <c r="BX31" s="676">
        <f t="shared" si="30"/>
        <v>0</v>
      </c>
      <c r="BY31" s="676">
        <f t="shared" si="31"/>
        <v>0</v>
      </c>
      <c r="BZ31" s="676">
        <f t="shared" si="32"/>
        <v>0</v>
      </c>
      <c r="CA31" s="673" t="s">
        <v>1016</v>
      </c>
      <c r="CB31" s="8"/>
    </row>
    <row r="32" spans="1:80" ht="45.95" hidden="1" customHeight="1">
      <c r="A32" s="403" t="s">
        <v>186</v>
      </c>
      <c r="B32" s="599" t="s">
        <v>1068</v>
      </c>
      <c r="C32" s="632" t="s">
        <v>1016</v>
      </c>
      <c r="D32" s="398">
        <v>0</v>
      </c>
      <c r="E32" s="676">
        <f t="shared" si="15"/>
        <v>0</v>
      </c>
      <c r="F32" s="676">
        <f t="shared" si="16"/>
        <v>0</v>
      </c>
      <c r="G32" s="676">
        <f t="shared" si="17"/>
        <v>0</v>
      </c>
      <c r="H32" s="676">
        <f t="shared" si="18"/>
        <v>0</v>
      </c>
      <c r="I32" s="676">
        <f t="shared" si="19"/>
        <v>0</v>
      </c>
      <c r="J32" s="676">
        <f t="shared" si="20"/>
        <v>0</v>
      </c>
      <c r="K32" s="676">
        <f t="shared" si="21"/>
        <v>0</v>
      </c>
      <c r="L32" s="676">
        <v>0</v>
      </c>
      <c r="M32" s="676">
        <v>0</v>
      </c>
      <c r="N32" s="676">
        <v>0</v>
      </c>
      <c r="O32" s="676">
        <v>0</v>
      </c>
      <c r="P32" s="676">
        <v>0</v>
      </c>
      <c r="Q32" s="676">
        <v>0</v>
      </c>
      <c r="R32" s="676">
        <v>0</v>
      </c>
      <c r="S32" s="676">
        <v>0</v>
      </c>
      <c r="T32" s="676">
        <v>0</v>
      </c>
      <c r="U32" s="676">
        <v>0</v>
      </c>
      <c r="V32" s="676">
        <v>0</v>
      </c>
      <c r="W32" s="676">
        <v>0</v>
      </c>
      <c r="X32" s="676">
        <v>0</v>
      </c>
      <c r="Y32" s="676">
        <v>0</v>
      </c>
      <c r="Z32" s="676">
        <v>0</v>
      </c>
      <c r="AA32" s="676">
        <v>0</v>
      </c>
      <c r="AB32" s="676">
        <v>0</v>
      </c>
      <c r="AC32" s="676">
        <v>0</v>
      </c>
      <c r="AD32" s="676">
        <v>0</v>
      </c>
      <c r="AE32" s="676">
        <v>0</v>
      </c>
      <c r="AF32" s="676">
        <v>0</v>
      </c>
      <c r="AG32" s="676">
        <v>0</v>
      </c>
      <c r="AH32" s="676">
        <v>0</v>
      </c>
      <c r="AI32" s="676">
        <v>0</v>
      </c>
      <c r="AJ32" s="676">
        <v>0</v>
      </c>
      <c r="AK32" s="676">
        <v>0</v>
      </c>
      <c r="AL32" s="676">
        <v>0</v>
      </c>
      <c r="AM32" s="676">
        <v>0</v>
      </c>
      <c r="AN32" s="676">
        <f t="shared" si="22"/>
        <v>0</v>
      </c>
      <c r="AO32" s="676">
        <f t="shared" si="23"/>
        <v>0</v>
      </c>
      <c r="AP32" s="676">
        <f t="shared" si="24"/>
        <v>0</v>
      </c>
      <c r="AQ32" s="676">
        <f t="shared" si="25"/>
        <v>0</v>
      </c>
      <c r="AR32" s="676">
        <f t="shared" si="26"/>
        <v>0</v>
      </c>
      <c r="AS32" s="676">
        <f t="shared" si="27"/>
        <v>0</v>
      </c>
      <c r="AT32" s="676">
        <f t="shared" si="28"/>
        <v>0</v>
      </c>
      <c r="AU32" s="676">
        <v>0</v>
      </c>
      <c r="AV32" s="676">
        <v>0</v>
      </c>
      <c r="AW32" s="676">
        <v>0</v>
      </c>
      <c r="AX32" s="676">
        <v>0</v>
      </c>
      <c r="AY32" s="676">
        <v>0</v>
      </c>
      <c r="AZ32" s="676">
        <v>0</v>
      </c>
      <c r="BA32" s="676">
        <v>0</v>
      </c>
      <c r="BB32" s="676">
        <v>0</v>
      </c>
      <c r="BC32" s="676">
        <v>0</v>
      </c>
      <c r="BD32" s="676">
        <v>0</v>
      </c>
      <c r="BE32" s="676">
        <v>0</v>
      </c>
      <c r="BF32" s="676">
        <v>0</v>
      </c>
      <c r="BG32" s="676">
        <v>0</v>
      </c>
      <c r="BH32" s="676">
        <v>0</v>
      </c>
      <c r="BI32" s="676">
        <v>0</v>
      </c>
      <c r="BJ32" s="676">
        <v>0</v>
      </c>
      <c r="BK32" s="676">
        <v>0</v>
      </c>
      <c r="BL32" s="676">
        <v>0</v>
      </c>
      <c r="BM32" s="676">
        <v>0</v>
      </c>
      <c r="BN32" s="676">
        <v>0</v>
      </c>
      <c r="BO32" s="676">
        <v>0</v>
      </c>
      <c r="BP32" s="676">
        <v>0</v>
      </c>
      <c r="BQ32" s="676">
        <v>0</v>
      </c>
      <c r="BR32" s="676">
        <v>0</v>
      </c>
      <c r="BS32" s="676">
        <v>0</v>
      </c>
      <c r="BT32" s="676">
        <v>0</v>
      </c>
      <c r="BU32" s="676">
        <v>0</v>
      </c>
      <c r="BV32" s="676">
        <v>0</v>
      </c>
      <c r="BW32" s="676">
        <f t="shared" si="29"/>
        <v>0</v>
      </c>
      <c r="BX32" s="676">
        <f t="shared" si="30"/>
        <v>0</v>
      </c>
      <c r="BY32" s="676">
        <f t="shared" si="31"/>
        <v>0</v>
      </c>
      <c r="BZ32" s="676">
        <f t="shared" si="32"/>
        <v>0</v>
      </c>
      <c r="CA32" s="673" t="s">
        <v>1016</v>
      </c>
      <c r="CB32" s="8"/>
    </row>
    <row r="33" spans="1:80" ht="45.95" hidden="1" customHeight="1">
      <c r="A33" s="403" t="s">
        <v>186</v>
      </c>
      <c r="B33" s="599" t="s">
        <v>1068</v>
      </c>
      <c r="C33" s="632" t="s">
        <v>1016</v>
      </c>
      <c r="D33" s="398">
        <v>0</v>
      </c>
      <c r="E33" s="676">
        <f t="shared" si="15"/>
        <v>0</v>
      </c>
      <c r="F33" s="676">
        <f t="shared" si="16"/>
        <v>0</v>
      </c>
      <c r="G33" s="676">
        <f t="shared" si="17"/>
        <v>0</v>
      </c>
      <c r="H33" s="676">
        <f t="shared" si="18"/>
        <v>0</v>
      </c>
      <c r="I33" s="676">
        <f t="shared" si="19"/>
        <v>0</v>
      </c>
      <c r="J33" s="676">
        <f t="shared" si="20"/>
        <v>0</v>
      </c>
      <c r="K33" s="676">
        <f t="shared" si="21"/>
        <v>0</v>
      </c>
      <c r="L33" s="676">
        <v>0</v>
      </c>
      <c r="M33" s="676">
        <v>0</v>
      </c>
      <c r="N33" s="676">
        <v>0</v>
      </c>
      <c r="O33" s="676">
        <v>0</v>
      </c>
      <c r="P33" s="676">
        <v>0</v>
      </c>
      <c r="Q33" s="676">
        <v>0</v>
      </c>
      <c r="R33" s="676">
        <v>0</v>
      </c>
      <c r="S33" s="676">
        <v>0</v>
      </c>
      <c r="T33" s="676">
        <v>0</v>
      </c>
      <c r="U33" s="676">
        <v>0</v>
      </c>
      <c r="V33" s="676">
        <v>0</v>
      </c>
      <c r="W33" s="676">
        <v>0</v>
      </c>
      <c r="X33" s="676">
        <v>0</v>
      </c>
      <c r="Y33" s="676">
        <v>0</v>
      </c>
      <c r="Z33" s="676">
        <v>0</v>
      </c>
      <c r="AA33" s="676">
        <v>0</v>
      </c>
      <c r="AB33" s="676">
        <v>0</v>
      </c>
      <c r="AC33" s="676">
        <v>0</v>
      </c>
      <c r="AD33" s="676">
        <v>0</v>
      </c>
      <c r="AE33" s="676">
        <v>0</v>
      </c>
      <c r="AF33" s="676">
        <v>0</v>
      </c>
      <c r="AG33" s="676">
        <v>0</v>
      </c>
      <c r="AH33" s="676">
        <v>0</v>
      </c>
      <c r="AI33" s="676">
        <v>0</v>
      </c>
      <c r="AJ33" s="676">
        <v>0</v>
      </c>
      <c r="AK33" s="676">
        <v>0</v>
      </c>
      <c r="AL33" s="676">
        <v>0</v>
      </c>
      <c r="AM33" s="676">
        <v>0</v>
      </c>
      <c r="AN33" s="676">
        <f t="shared" si="22"/>
        <v>0</v>
      </c>
      <c r="AO33" s="676">
        <f t="shared" si="23"/>
        <v>0</v>
      </c>
      <c r="AP33" s="676">
        <f t="shared" si="24"/>
        <v>0</v>
      </c>
      <c r="AQ33" s="676">
        <f t="shared" si="25"/>
        <v>0</v>
      </c>
      <c r="AR33" s="676">
        <f t="shared" si="26"/>
        <v>0</v>
      </c>
      <c r="AS33" s="676">
        <f t="shared" si="27"/>
        <v>0</v>
      </c>
      <c r="AT33" s="676">
        <f t="shared" si="28"/>
        <v>0</v>
      </c>
      <c r="AU33" s="676">
        <v>0</v>
      </c>
      <c r="AV33" s="676">
        <v>0</v>
      </c>
      <c r="AW33" s="676">
        <v>0</v>
      </c>
      <c r="AX33" s="676">
        <v>0</v>
      </c>
      <c r="AY33" s="676">
        <v>0</v>
      </c>
      <c r="AZ33" s="676">
        <v>0</v>
      </c>
      <c r="BA33" s="676">
        <v>0</v>
      </c>
      <c r="BB33" s="676">
        <v>0</v>
      </c>
      <c r="BC33" s="676">
        <v>0</v>
      </c>
      <c r="BD33" s="676">
        <v>0</v>
      </c>
      <c r="BE33" s="676">
        <v>0</v>
      </c>
      <c r="BF33" s="676">
        <v>0</v>
      </c>
      <c r="BG33" s="676">
        <v>0</v>
      </c>
      <c r="BH33" s="676">
        <v>0</v>
      </c>
      <c r="BI33" s="676">
        <v>0</v>
      </c>
      <c r="BJ33" s="676">
        <v>0</v>
      </c>
      <c r="BK33" s="676">
        <v>0</v>
      </c>
      <c r="BL33" s="676">
        <v>0</v>
      </c>
      <c r="BM33" s="676">
        <v>0</v>
      </c>
      <c r="BN33" s="676">
        <v>0</v>
      </c>
      <c r="BO33" s="676">
        <v>0</v>
      </c>
      <c r="BP33" s="676">
        <v>0</v>
      </c>
      <c r="BQ33" s="676">
        <v>0</v>
      </c>
      <c r="BR33" s="676">
        <v>0</v>
      </c>
      <c r="BS33" s="676">
        <v>0</v>
      </c>
      <c r="BT33" s="676">
        <v>0</v>
      </c>
      <c r="BU33" s="676">
        <v>0</v>
      </c>
      <c r="BV33" s="676">
        <v>0</v>
      </c>
      <c r="BW33" s="676">
        <f t="shared" si="29"/>
        <v>0</v>
      </c>
      <c r="BX33" s="676">
        <f t="shared" si="30"/>
        <v>0</v>
      </c>
      <c r="BY33" s="676">
        <f t="shared" si="31"/>
        <v>0</v>
      </c>
      <c r="BZ33" s="676">
        <f t="shared" si="32"/>
        <v>0</v>
      </c>
      <c r="CA33" s="673" t="s">
        <v>1016</v>
      </c>
      <c r="CB33" s="8"/>
    </row>
    <row r="34" spans="1:80" ht="45.95" hidden="1" customHeight="1">
      <c r="A34" s="403" t="s">
        <v>186</v>
      </c>
      <c r="B34" s="599" t="s">
        <v>1068</v>
      </c>
      <c r="C34" s="632" t="s">
        <v>1016</v>
      </c>
      <c r="D34" s="398">
        <v>0</v>
      </c>
      <c r="E34" s="676">
        <f t="shared" si="15"/>
        <v>0</v>
      </c>
      <c r="F34" s="676">
        <f t="shared" si="16"/>
        <v>0</v>
      </c>
      <c r="G34" s="676">
        <f t="shared" si="17"/>
        <v>0</v>
      </c>
      <c r="H34" s="676">
        <f t="shared" si="18"/>
        <v>0</v>
      </c>
      <c r="I34" s="676">
        <f t="shared" si="19"/>
        <v>0</v>
      </c>
      <c r="J34" s="676">
        <f t="shared" si="20"/>
        <v>0</v>
      </c>
      <c r="K34" s="676">
        <f t="shared" si="21"/>
        <v>0</v>
      </c>
      <c r="L34" s="676">
        <v>0</v>
      </c>
      <c r="M34" s="676">
        <v>0</v>
      </c>
      <c r="N34" s="676">
        <v>0</v>
      </c>
      <c r="O34" s="676">
        <v>0</v>
      </c>
      <c r="P34" s="676">
        <v>0</v>
      </c>
      <c r="Q34" s="676">
        <v>0</v>
      </c>
      <c r="R34" s="676">
        <v>0</v>
      </c>
      <c r="S34" s="676">
        <v>0</v>
      </c>
      <c r="T34" s="676">
        <v>0</v>
      </c>
      <c r="U34" s="676">
        <v>0</v>
      </c>
      <c r="V34" s="676">
        <v>0</v>
      </c>
      <c r="W34" s="676">
        <v>0</v>
      </c>
      <c r="X34" s="676">
        <v>0</v>
      </c>
      <c r="Y34" s="676">
        <v>0</v>
      </c>
      <c r="Z34" s="676">
        <v>0</v>
      </c>
      <c r="AA34" s="676">
        <v>0</v>
      </c>
      <c r="AB34" s="676">
        <v>0</v>
      </c>
      <c r="AC34" s="676">
        <v>0</v>
      </c>
      <c r="AD34" s="676">
        <v>0</v>
      </c>
      <c r="AE34" s="676">
        <v>0</v>
      </c>
      <c r="AF34" s="676">
        <v>0</v>
      </c>
      <c r="AG34" s="676">
        <v>0</v>
      </c>
      <c r="AH34" s="676">
        <v>0</v>
      </c>
      <c r="AI34" s="676">
        <v>0</v>
      </c>
      <c r="AJ34" s="676">
        <v>0</v>
      </c>
      <c r="AK34" s="676">
        <v>0</v>
      </c>
      <c r="AL34" s="676">
        <v>0</v>
      </c>
      <c r="AM34" s="676">
        <v>0</v>
      </c>
      <c r="AN34" s="676">
        <f t="shared" si="22"/>
        <v>0</v>
      </c>
      <c r="AO34" s="676">
        <f t="shared" si="23"/>
        <v>0</v>
      </c>
      <c r="AP34" s="676">
        <f t="shared" si="24"/>
        <v>0</v>
      </c>
      <c r="AQ34" s="676">
        <f t="shared" si="25"/>
        <v>0</v>
      </c>
      <c r="AR34" s="676">
        <f t="shared" si="26"/>
        <v>0</v>
      </c>
      <c r="AS34" s="676">
        <f t="shared" si="27"/>
        <v>0</v>
      </c>
      <c r="AT34" s="676">
        <f t="shared" si="28"/>
        <v>0</v>
      </c>
      <c r="AU34" s="676">
        <v>0</v>
      </c>
      <c r="AV34" s="676">
        <v>0</v>
      </c>
      <c r="AW34" s="676">
        <v>0</v>
      </c>
      <c r="AX34" s="676">
        <v>0</v>
      </c>
      <c r="AY34" s="676">
        <v>0</v>
      </c>
      <c r="AZ34" s="676">
        <v>0</v>
      </c>
      <c r="BA34" s="676">
        <v>0</v>
      </c>
      <c r="BB34" s="676">
        <v>0</v>
      </c>
      <c r="BC34" s="676">
        <v>0</v>
      </c>
      <c r="BD34" s="676">
        <v>0</v>
      </c>
      <c r="BE34" s="676">
        <v>0</v>
      </c>
      <c r="BF34" s="676">
        <v>0</v>
      </c>
      <c r="BG34" s="676">
        <v>0</v>
      </c>
      <c r="BH34" s="676">
        <v>0</v>
      </c>
      <c r="BI34" s="676">
        <v>0</v>
      </c>
      <c r="BJ34" s="676">
        <v>0</v>
      </c>
      <c r="BK34" s="676">
        <v>0</v>
      </c>
      <c r="BL34" s="676">
        <v>0</v>
      </c>
      <c r="BM34" s="676">
        <v>0</v>
      </c>
      <c r="BN34" s="676">
        <v>0</v>
      </c>
      <c r="BO34" s="676">
        <v>0</v>
      </c>
      <c r="BP34" s="676">
        <v>0</v>
      </c>
      <c r="BQ34" s="676">
        <v>0</v>
      </c>
      <c r="BR34" s="676">
        <v>0</v>
      </c>
      <c r="BS34" s="676">
        <v>0</v>
      </c>
      <c r="BT34" s="676">
        <v>0</v>
      </c>
      <c r="BU34" s="676">
        <v>0</v>
      </c>
      <c r="BV34" s="676">
        <v>0</v>
      </c>
      <c r="BW34" s="676">
        <f t="shared" si="29"/>
        <v>0</v>
      </c>
      <c r="BX34" s="676">
        <f t="shared" si="30"/>
        <v>0</v>
      </c>
      <c r="BY34" s="676">
        <f t="shared" si="31"/>
        <v>0</v>
      </c>
      <c r="BZ34" s="676">
        <f t="shared" si="32"/>
        <v>0</v>
      </c>
      <c r="CA34" s="673" t="s">
        <v>1016</v>
      </c>
      <c r="CB34" s="8"/>
    </row>
    <row r="35" spans="1:80" ht="45.95" hidden="1" customHeight="1">
      <c r="A35" s="403" t="s">
        <v>186</v>
      </c>
      <c r="B35" s="599" t="s">
        <v>1068</v>
      </c>
      <c r="C35" s="632" t="s">
        <v>1016</v>
      </c>
      <c r="D35" s="398">
        <v>0</v>
      </c>
      <c r="E35" s="676">
        <f t="shared" si="15"/>
        <v>0</v>
      </c>
      <c r="F35" s="676">
        <f t="shared" si="16"/>
        <v>0</v>
      </c>
      <c r="G35" s="676">
        <f t="shared" si="17"/>
        <v>0</v>
      </c>
      <c r="H35" s="676">
        <f t="shared" si="18"/>
        <v>0</v>
      </c>
      <c r="I35" s="676">
        <f t="shared" si="19"/>
        <v>0</v>
      </c>
      <c r="J35" s="676">
        <f t="shared" si="20"/>
        <v>0</v>
      </c>
      <c r="K35" s="676">
        <f t="shared" si="21"/>
        <v>0</v>
      </c>
      <c r="L35" s="676">
        <v>0</v>
      </c>
      <c r="M35" s="676">
        <v>0</v>
      </c>
      <c r="N35" s="676">
        <v>0</v>
      </c>
      <c r="O35" s="676">
        <v>0</v>
      </c>
      <c r="P35" s="676">
        <v>0</v>
      </c>
      <c r="Q35" s="676">
        <v>0</v>
      </c>
      <c r="R35" s="676">
        <v>0</v>
      </c>
      <c r="S35" s="676">
        <v>0</v>
      </c>
      <c r="T35" s="676">
        <v>0</v>
      </c>
      <c r="U35" s="676">
        <v>0</v>
      </c>
      <c r="V35" s="676">
        <v>0</v>
      </c>
      <c r="W35" s="676">
        <v>0</v>
      </c>
      <c r="X35" s="676">
        <v>0</v>
      </c>
      <c r="Y35" s="676">
        <v>0</v>
      </c>
      <c r="Z35" s="676">
        <v>0</v>
      </c>
      <c r="AA35" s="676">
        <v>0</v>
      </c>
      <c r="AB35" s="676">
        <v>0</v>
      </c>
      <c r="AC35" s="676">
        <v>0</v>
      </c>
      <c r="AD35" s="676">
        <v>0</v>
      </c>
      <c r="AE35" s="676">
        <v>0</v>
      </c>
      <c r="AF35" s="676">
        <v>0</v>
      </c>
      <c r="AG35" s="676">
        <v>0</v>
      </c>
      <c r="AH35" s="676">
        <v>0</v>
      </c>
      <c r="AI35" s="676">
        <v>0</v>
      </c>
      <c r="AJ35" s="676">
        <v>0</v>
      </c>
      <c r="AK35" s="676">
        <v>0</v>
      </c>
      <c r="AL35" s="676">
        <v>0</v>
      </c>
      <c r="AM35" s="676">
        <v>0</v>
      </c>
      <c r="AN35" s="676">
        <f t="shared" si="22"/>
        <v>0</v>
      </c>
      <c r="AO35" s="676">
        <f t="shared" si="23"/>
        <v>0</v>
      </c>
      <c r="AP35" s="676">
        <f t="shared" si="24"/>
        <v>0</v>
      </c>
      <c r="AQ35" s="676">
        <f t="shared" si="25"/>
        <v>0</v>
      </c>
      <c r="AR35" s="676">
        <f t="shared" si="26"/>
        <v>0</v>
      </c>
      <c r="AS35" s="676">
        <f t="shared" si="27"/>
        <v>0</v>
      </c>
      <c r="AT35" s="676">
        <f t="shared" si="28"/>
        <v>0</v>
      </c>
      <c r="AU35" s="676">
        <v>0</v>
      </c>
      <c r="AV35" s="676">
        <v>0</v>
      </c>
      <c r="AW35" s="676">
        <v>0</v>
      </c>
      <c r="AX35" s="676">
        <v>0</v>
      </c>
      <c r="AY35" s="676">
        <v>0</v>
      </c>
      <c r="AZ35" s="676">
        <v>0</v>
      </c>
      <c r="BA35" s="676">
        <v>0</v>
      </c>
      <c r="BB35" s="676">
        <v>0</v>
      </c>
      <c r="BC35" s="676">
        <v>0</v>
      </c>
      <c r="BD35" s="676">
        <v>0</v>
      </c>
      <c r="BE35" s="676">
        <v>0</v>
      </c>
      <c r="BF35" s="676">
        <v>0</v>
      </c>
      <c r="BG35" s="676">
        <v>0</v>
      </c>
      <c r="BH35" s="676">
        <v>0</v>
      </c>
      <c r="BI35" s="676">
        <v>0</v>
      </c>
      <c r="BJ35" s="676">
        <v>0</v>
      </c>
      <c r="BK35" s="676">
        <v>0</v>
      </c>
      <c r="BL35" s="676">
        <v>0</v>
      </c>
      <c r="BM35" s="676">
        <v>0</v>
      </c>
      <c r="BN35" s="676">
        <v>0</v>
      </c>
      <c r="BO35" s="676">
        <v>0</v>
      </c>
      <c r="BP35" s="676">
        <v>0</v>
      </c>
      <c r="BQ35" s="676">
        <v>0</v>
      </c>
      <c r="BR35" s="676">
        <v>0</v>
      </c>
      <c r="BS35" s="676">
        <v>0</v>
      </c>
      <c r="BT35" s="676">
        <v>0</v>
      </c>
      <c r="BU35" s="676">
        <v>0</v>
      </c>
      <c r="BV35" s="676">
        <v>0</v>
      </c>
      <c r="BW35" s="676">
        <f t="shared" si="29"/>
        <v>0</v>
      </c>
      <c r="BX35" s="676">
        <f t="shared" si="30"/>
        <v>0</v>
      </c>
      <c r="BY35" s="676">
        <f t="shared" si="31"/>
        <v>0</v>
      </c>
      <c r="BZ35" s="676">
        <f t="shared" si="32"/>
        <v>0</v>
      </c>
      <c r="CA35" s="673" t="s">
        <v>1016</v>
      </c>
      <c r="CB35" s="8"/>
    </row>
    <row r="36" spans="1:80" ht="45.95" hidden="1" customHeight="1">
      <c r="A36" s="403" t="s">
        <v>186</v>
      </c>
      <c r="B36" s="599" t="s">
        <v>1068</v>
      </c>
      <c r="C36" s="632" t="s">
        <v>1016</v>
      </c>
      <c r="D36" s="398">
        <v>0</v>
      </c>
      <c r="E36" s="676">
        <f t="shared" si="15"/>
        <v>0</v>
      </c>
      <c r="F36" s="676">
        <f t="shared" si="16"/>
        <v>0</v>
      </c>
      <c r="G36" s="676">
        <f t="shared" si="17"/>
        <v>0</v>
      </c>
      <c r="H36" s="676">
        <f t="shared" si="18"/>
        <v>0</v>
      </c>
      <c r="I36" s="676">
        <f t="shared" si="19"/>
        <v>0</v>
      </c>
      <c r="J36" s="676">
        <f t="shared" si="20"/>
        <v>0</v>
      </c>
      <c r="K36" s="676">
        <f t="shared" si="21"/>
        <v>0</v>
      </c>
      <c r="L36" s="676">
        <v>0</v>
      </c>
      <c r="M36" s="676">
        <v>0</v>
      </c>
      <c r="N36" s="676">
        <v>0</v>
      </c>
      <c r="O36" s="676">
        <v>0</v>
      </c>
      <c r="P36" s="676">
        <v>0</v>
      </c>
      <c r="Q36" s="676">
        <v>0</v>
      </c>
      <c r="R36" s="676">
        <v>0</v>
      </c>
      <c r="S36" s="676">
        <v>0</v>
      </c>
      <c r="T36" s="676">
        <v>0</v>
      </c>
      <c r="U36" s="676">
        <v>0</v>
      </c>
      <c r="V36" s="676">
        <v>0</v>
      </c>
      <c r="W36" s="676">
        <v>0</v>
      </c>
      <c r="X36" s="676">
        <v>0</v>
      </c>
      <c r="Y36" s="676">
        <v>0</v>
      </c>
      <c r="Z36" s="676">
        <v>0</v>
      </c>
      <c r="AA36" s="676">
        <v>0</v>
      </c>
      <c r="AB36" s="676">
        <v>0</v>
      </c>
      <c r="AC36" s="676">
        <v>0</v>
      </c>
      <c r="AD36" s="676">
        <v>0</v>
      </c>
      <c r="AE36" s="676">
        <v>0</v>
      </c>
      <c r="AF36" s="676">
        <v>0</v>
      </c>
      <c r="AG36" s="676">
        <v>0</v>
      </c>
      <c r="AH36" s="676">
        <v>0</v>
      </c>
      <c r="AI36" s="676">
        <v>0</v>
      </c>
      <c r="AJ36" s="676">
        <v>0</v>
      </c>
      <c r="AK36" s="676">
        <v>0</v>
      </c>
      <c r="AL36" s="676">
        <v>0</v>
      </c>
      <c r="AM36" s="676">
        <v>0</v>
      </c>
      <c r="AN36" s="676">
        <f t="shared" si="22"/>
        <v>0</v>
      </c>
      <c r="AO36" s="676">
        <f t="shared" si="23"/>
        <v>0</v>
      </c>
      <c r="AP36" s="676">
        <f t="shared" si="24"/>
        <v>0</v>
      </c>
      <c r="AQ36" s="676">
        <f t="shared" si="25"/>
        <v>0</v>
      </c>
      <c r="AR36" s="676">
        <f t="shared" si="26"/>
        <v>0</v>
      </c>
      <c r="AS36" s="676">
        <f t="shared" si="27"/>
        <v>0</v>
      </c>
      <c r="AT36" s="676">
        <f t="shared" si="28"/>
        <v>0</v>
      </c>
      <c r="AU36" s="676">
        <v>0</v>
      </c>
      <c r="AV36" s="676">
        <v>0</v>
      </c>
      <c r="AW36" s="676">
        <v>0</v>
      </c>
      <c r="AX36" s="676">
        <v>0</v>
      </c>
      <c r="AY36" s="676">
        <v>0</v>
      </c>
      <c r="AZ36" s="676">
        <v>0</v>
      </c>
      <c r="BA36" s="676">
        <v>0</v>
      </c>
      <c r="BB36" s="676">
        <v>0</v>
      </c>
      <c r="BC36" s="676">
        <v>0</v>
      </c>
      <c r="BD36" s="676">
        <v>0</v>
      </c>
      <c r="BE36" s="676">
        <v>0</v>
      </c>
      <c r="BF36" s="676">
        <v>0</v>
      </c>
      <c r="BG36" s="676">
        <v>0</v>
      </c>
      <c r="BH36" s="676">
        <v>0</v>
      </c>
      <c r="BI36" s="676">
        <v>0</v>
      </c>
      <c r="BJ36" s="676">
        <v>0</v>
      </c>
      <c r="BK36" s="676">
        <v>0</v>
      </c>
      <c r="BL36" s="676">
        <v>0</v>
      </c>
      <c r="BM36" s="676">
        <v>0</v>
      </c>
      <c r="BN36" s="676">
        <v>0</v>
      </c>
      <c r="BO36" s="676">
        <v>0</v>
      </c>
      <c r="BP36" s="676">
        <v>0</v>
      </c>
      <c r="BQ36" s="676">
        <v>0</v>
      </c>
      <c r="BR36" s="676">
        <v>0</v>
      </c>
      <c r="BS36" s="676">
        <v>0</v>
      </c>
      <c r="BT36" s="676">
        <v>0</v>
      </c>
      <c r="BU36" s="676">
        <v>0</v>
      </c>
      <c r="BV36" s="676">
        <v>0</v>
      </c>
      <c r="BW36" s="676">
        <f t="shared" si="29"/>
        <v>0</v>
      </c>
      <c r="BX36" s="676">
        <f t="shared" si="30"/>
        <v>0</v>
      </c>
      <c r="BY36" s="676">
        <f t="shared" si="31"/>
        <v>0</v>
      </c>
      <c r="BZ36" s="676">
        <f t="shared" si="32"/>
        <v>0</v>
      </c>
      <c r="CA36" s="673" t="s">
        <v>1016</v>
      </c>
      <c r="CB36" s="8"/>
    </row>
    <row r="37" spans="1:80" ht="45.95" hidden="1" customHeight="1">
      <c r="A37" s="403" t="s">
        <v>188</v>
      </c>
      <c r="B37" s="1061" t="s">
        <v>970</v>
      </c>
      <c r="C37" s="1062"/>
      <c r="D37" s="676">
        <f t="shared" ref="D37:AI37" si="33">SUM(D38:D40)</f>
        <v>0</v>
      </c>
      <c r="E37" s="676">
        <f t="shared" si="33"/>
        <v>0</v>
      </c>
      <c r="F37" s="676">
        <f t="shared" si="33"/>
        <v>0</v>
      </c>
      <c r="G37" s="676">
        <f t="shared" si="33"/>
        <v>0</v>
      </c>
      <c r="H37" s="676">
        <f t="shared" si="33"/>
        <v>0</v>
      </c>
      <c r="I37" s="676">
        <f t="shared" si="33"/>
        <v>0</v>
      </c>
      <c r="J37" s="676">
        <f t="shared" si="33"/>
        <v>0</v>
      </c>
      <c r="K37" s="676">
        <f t="shared" si="33"/>
        <v>0</v>
      </c>
      <c r="L37" s="676">
        <f t="shared" si="33"/>
        <v>0</v>
      </c>
      <c r="M37" s="676">
        <f t="shared" si="33"/>
        <v>0</v>
      </c>
      <c r="N37" s="676">
        <f t="shared" si="33"/>
        <v>0</v>
      </c>
      <c r="O37" s="676">
        <f t="shared" si="33"/>
        <v>0</v>
      </c>
      <c r="P37" s="676">
        <f t="shared" si="33"/>
        <v>0</v>
      </c>
      <c r="Q37" s="676">
        <f t="shared" si="33"/>
        <v>0</v>
      </c>
      <c r="R37" s="676">
        <f t="shared" si="33"/>
        <v>0</v>
      </c>
      <c r="S37" s="676">
        <f t="shared" si="33"/>
        <v>0</v>
      </c>
      <c r="T37" s="676">
        <f t="shared" si="33"/>
        <v>0</v>
      </c>
      <c r="U37" s="676">
        <f t="shared" si="33"/>
        <v>0</v>
      </c>
      <c r="V37" s="676">
        <f t="shared" si="33"/>
        <v>0</v>
      </c>
      <c r="W37" s="676">
        <f t="shared" si="33"/>
        <v>0</v>
      </c>
      <c r="X37" s="676">
        <f t="shared" si="33"/>
        <v>0</v>
      </c>
      <c r="Y37" s="676">
        <f t="shared" si="33"/>
        <v>0</v>
      </c>
      <c r="Z37" s="676">
        <f t="shared" si="33"/>
        <v>0</v>
      </c>
      <c r="AA37" s="676">
        <f t="shared" si="33"/>
        <v>0</v>
      </c>
      <c r="AB37" s="676">
        <f t="shared" si="33"/>
        <v>0</v>
      </c>
      <c r="AC37" s="676">
        <f t="shared" si="33"/>
        <v>0</v>
      </c>
      <c r="AD37" s="676">
        <f t="shared" si="33"/>
        <v>0</v>
      </c>
      <c r="AE37" s="676">
        <f t="shared" si="33"/>
        <v>0</v>
      </c>
      <c r="AF37" s="676">
        <f t="shared" si="33"/>
        <v>0</v>
      </c>
      <c r="AG37" s="676">
        <f t="shared" si="33"/>
        <v>0</v>
      </c>
      <c r="AH37" s="676">
        <f t="shared" si="33"/>
        <v>0</v>
      </c>
      <c r="AI37" s="676">
        <f t="shared" si="33"/>
        <v>0</v>
      </c>
      <c r="AJ37" s="676">
        <f t="shared" ref="AJ37:BO37" si="34">SUM(AJ38:AJ40)</f>
        <v>0</v>
      </c>
      <c r="AK37" s="676">
        <f t="shared" si="34"/>
        <v>0</v>
      </c>
      <c r="AL37" s="676">
        <f t="shared" si="34"/>
        <v>0</v>
      </c>
      <c r="AM37" s="676">
        <f t="shared" si="34"/>
        <v>0</v>
      </c>
      <c r="AN37" s="676">
        <f t="shared" si="34"/>
        <v>0</v>
      </c>
      <c r="AO37" s="676">
        <f t="shared" si="34"/>
        <v>0</v>
      </c>
      <c r="AP37" s="676">
        <f t="shared" si="34"/>
        <v>0</v>
      </c>
      <c r="AQ37" s="676">
        <f t="shared" si="34"/>
        <v>0</v>
      </c>
      <c r="AR37" s="676">
        <f t="shared" si="34"/>
        <v>0</v>
      </c>
      <c r="AS37" s="676">
        <f t="shared" si="34"/>
        <v>0</v>
      </c>
      <c r="AT37" s="676">
        <f t="shared" si="34"/>
        <v>0</v>
      </c>
      <c r="AU37" s="676">
        <f t="shared" si="34"/>
        <v>0</v>
      </c>
      <c r="AV37" s="676">
        <f t="shared" si="34"/>
        <v>0</v>
      </c>
      <c r="AW37" s="676">
        <f t="shared" si="34"/>
        <v>0</v>
      </c>
      <c r="AX37" s="676">
        <f t="shared" si="34"/>
        <v>0</v>
      </c>
      <c r="AY37" s="676">
        <f t="shared" si="34"/>
        <v>0</v>
      </c>
      <c r="AZ37" s="676">
        <f t="shared" si="34"/>
        <v>0</v>
      </c>
      <c r="BA37" s="676">
        <f t="shared" si="34"/>
        <v>0</v>
      </c>
      <c r="BB37" s="676">
        <f t="shared" si="34"/>
        <v>0</v>
      </c>
      <c r="BC37" s="676">
        <f t="shared" si="34"/>
        <v>0</v>
      </c>
      <c r="BD37" s="676">
        <f t="shared" si="34"/>
        <v>0</v>
      </c>
      <c r="BE37" s="676">
        <f t="shared" si="34"/>
        <v>0</v>
      </c>
      <c r="BF37" s="676">
        <f t="shared" si="34"/>
        <v>0</v>
      </c>
      <c r="BG37" s="676">
        <f t="shared" si="34"/>
        <v>0</v>
      </c>
      <c r="BH37" s="676">
        <f t="shared" si="34"/>
        <v>0</v>
      </c>
      <c r="BI37" s="676">
        <f t="shared" si="34"/>
        <v>0</v>
      </c>
      <c r="BJ37" s="676">
        <f t="shared" si="34"/>
        <v>0</v>
      </c>
      <c r="BK37" s="676">
        <f t="shared" si="34"/>
        <v>0</v>
      </c>
      <c r="BL37" s="676">
        <f t="shared" si="34"/>
        <v>0</v>
      </c>
      <c r="BM37" s="676">
        <f t="shared" si="34"/>
        <v>0</v>
      </c>
      <c r="BN37" s="676">
        <f t="shared" si="34"/>
        <v>0</v>
      </c>
      <c r="BO37" s="676">
        <f t="shared" si="34"/>
        <v>0</v>
      </c>
      <c r="BP37" s="676">
        <f t="shared" ref="BP37:BW37" si="35">SUM(BP38:BP40)</f>
        <v>0</v>
      </c>
      <c r="BQ37" s="676">
        <f t="shared" si="35"/>
        <v>0</v>
      </c>
      <c r="BR37" s="676">
        <f t="shared" si="35"/>
        <v>0</v>
      </c>
      <c r="BS37" s="676">
        <f t="shared" si="35"/>
        <v>0</v>
      </c>
      <c r="BT37" s="676">
        <f t="shared" si="35"/>
        <v>0</v>
      </c>
      <c r="BU37" s="676">
        <f t="shared" si="35"/>
        <v>0</v>
      </c>
      <c r="BV37" s="676">
        <f t="shared" si="35"/>
        <v>0</v>
      </c>
      <c r="BW37" s="676">
        <f t="shared" si="35"/>
        <v>0</v>
      </c>
      <c r="BX37" s="677">
        <f t="shared" ref="BX37" si="36">IF(ROUND(E37,3)&gt;0,BW37/ROUND(E37,3),0)</f>
        <v>0</v>
      </c>
      <c r="BY37" s="676">
        <f>SUM(BY38:BY40)</f>
        <v>0</v>
      </c>
      <c r="BZ37" s="677">
        <f t="shared" ref="BZ37" si="37">IF(ROUND(F37,3)&gt;0,BY37/ROUND(F37,3),0)</f>
        <v>0</v>
      </c>
      <c r="CA37" s="673" t="s">
        <v>1016</v>
      </c>
      <c r="CB37" s="8"/>
    </row>
    <row r="38" spans="1:80" ht="49.5" hidden="1" customHeight="1">
      <c r="A38" s="403" t="s">
        <v>188</v>
      </c>
      <c r="B38" s="599">
        <f>'10квФ'!B36</f>
        <v>0</v>
      </c>
      <c r="C38" s="632" t="s">
        <v>1231</v>
      </c>
      <c r="D38" s="398">
        <v>0</v>
      </c>
      <c r="E38" s="676">
        <f t="shared" ref="E38:E40" si="38">L38+S38+Z38+AG38</f>
        <v>0</v>
      </c>
      <c r="F38" s="676">
        <f t="shared" ref="F38:F40" si="39">M38+T38+AA38+AH38</f>
        <v>0</v>
      </c>
      <c r="G38" s="676">
        <f t="shared" ref="G38:G40" si="40">N38+U38+AB38+AI38</f>
        <v>0</v>
      </c>
      <c r="H38" s="676">
        <f t="shared" ref="H38:H40" si="41">O38+V38+AC38+AJ38</f>
        <v>0</v>
      </c>
      <c r="I38" s="676">
        <f t="shared" ref="I38:I40" si="42">P38+W38+AD38+AK38</f>
        <v>0</v>
      </c>
      <c r="J38" s="676">
        <f t="shared" ref="J38:J40" si="43">Q38+X38+AE38+AL38</f>
        <v>0</v>
      </c>
      <c r="K38" s="676">
        <f t="shared" ref="K38:K40" si="44">R38+Y38+AF38+AM38</f>
        <v>0</v>
      </c>
      <c r="L38" s="676">
        <v>0</v>
      </c>
      <c r="M38" s="676">
        <v>0</v>
      </c>
      <c r="N38" s="676">
        <v>0</v>
      </c>
      <c r="O38" s="676">
        <v>0</v>
      </c>
      <c r="P38" s="676">
        <v>0</v>
      </c>
      <c r="Q38" s="676">
        <v>0</v>
      </c>
      <c r="R38" s="676">
        <v>0</v>
      </c>
      <c r="S38" s="676">
        <v>0</v>
      </c>
      <c r="T38" s="676">
        <v>0</v>
      </c>
      <c r="U38" s="676">
        <v>0</v>
      </c>
      <c r="V38" s="676">
        <v>0</v>
      </c>
      <c r="W38" s="676">
        <v>0</v>
      </c>
      <c r="X38" s="676">
        <v>0</v>
      </c>
      <c r="Y38" s="676">
        <v>0</v>
      </c>
      <c r="Z38" s="676">
        <v>0</v>
      </c>
      <c r="AA38" s="676">
        <v>0</v>
      </c>
      <c r="AB38" s="676">
        <v>0</v>
      </c>
      <c r="AC38" s="676">
        <v>0</v>
      </c>
      <c r="AD38" s="676">
        <v>0</v>
      </c>
      <c r="AE38" s="676">
        <v>0</v>
      </c>
      <c r="AF38" s="676">
        <v>0</v>
      </c>
      <c r="AG38" s="676">
        <v>0</v>
      </c>
      <c r="AH38" s="676">
        <v>0</v>
      </c>
      <c r="AI38" s="676">
        <v>0</v>
      </c>
      <c r="AJ38" s="676">
        <v>0</v>
      </c>
      <c r="AK38" s="676">
        <v>0</v>
      </c>
      <c r="AL38" s="676">
        <v>0</v>
      </c>
      <c r="AM38" s="676">
        <v>0</v>
      </c>
      <c r="AN38" s="676">
        <f t="shared" ref="AN38:AN40" si="45">AU38+BB38+BI38+BP38</f>
        <v>0</v>
      </c>
      <c r="AO38" s="676">
        <f t="shared" ref="AO38:AO40" si="46">AV38+BC38+BJ38+BQ38</f>
        <v>0</v>
      </c>
      <c r="AP38" s="676">
        <f t="shared" ref="AP38:AP40" si="47">AW38+BD38+BK38+BR38</f>
        <v>0</v>
      </c>
      <c r="AQ38" s="676">
        <f t="shared" ref="AQ38:AQ40" si="48">AX38+BE38+BL38+BS38</f>
        <v>0</v>
      </c>
      <c r="AR38" s="676">
        <f t="shared" ref="AR38:AR40" si="49">AY38+BF38+BM38+BT38</f>
        <v>0</v>
      </c>
      <c r="AS38" s="676">
        <f t="shared" ref="AS38:AS40" si="50">AZ38+BG38+BN38+BU38</f>
        <v>0</v>
      </c>
      <c r="AT38" s="676">
        <f t="shared" ref="AT38:AT40" si="51">BA38+BH38+BO38+BV38</f>
        <v>0</v>
      </c>
      <c r="AU38" s="676">
        <v>0</v>
      </c>
      <c r="AV38" s="676">
        <v>0</v>
      </c>
      <c r="AW38" s="676">
        <v>0</v>
      </c>
      <c r="AX38" s="676">
        <v>0</v>
      </c>
      <c r="AY38" s="676">
        <v>0</v>
      </c>
      <c r="AZ38" s="676">
        <v>0</v>
      </c>
      <c r="BA38" s="676">
        <v>0</v>
      </c>
      <c r="BB38" s="676">
        <v>0</v>
      </c>
      <c r="BC38" s="676">
        <v>0</v>
      </c>
      <c r="BD38" s="676">
        <v>0</v>
      </c>
      <c r="BE38" s="676">
        <v>0</v>
      </c>
      <c r="BF38" s="676">
        <v>0</v>
      </c>
      <c r="BG38" s="676">
        <v>0</v>
      </c>
      <c r="BH38" s="676">
        <v>0</v>
      </c>
      <c r="BI38" s="676">
        <v>0</v>
      </c>
      <c r="BJ38" s="676">
        <v>0</v>
      </c>
      <c r="BK38" s="676">
        <v>0</v>
      </c>
      <c r="BL38" s="676">
        <v>0</v>
      </c>
      <c r="BM38" s="676">
        <v>0</v>
      </c>
      <c r="BN38" s="676">
        <v>0</v>
      </c>
      <c r="BO38" s="676">
        <v>0</v>
      </c>
      <c r="BP38" s="676">
        <v>0</v>
      </c>
      <c r="BQ38" s="676">
        <v>0</v>
      </c>
      <c r="BR38" s="676">
        <v>0</v>
      </c>
      <c r="BS38" s="676">
        <v>0</v>
      </c>
      <c r="BT38" s="676">
        <v>0</v>
      </c>
      <c r="BU38" s="676">
        <v>0</v>
      </c>
      <c r="BV38" s="676">
        <v>0</v>
      </c>
      <c r="BW38" s="676">
        <f t="shared" ref="BW38:BW40" si="52">AN38-E38</f>
        <v>0</v>
      </c>
      <c r="BX38" s="676">
        <f t="shared" ref="BX38:BX40" si="53">IF(ROUND(E38,3)&gt;0,BW38*100/ROUND(E38,3),0)</f>
        <v>0</v>
      </c>
      <c r="BY38" s="676">
        <f t="shared" ref="BY38:BY40" si="54">AO38-F38</f>
        <v>0</v>
      </c>
      <c r="BZ38" s="676">
        <f t="shared" ref="BZ38:BZ40" si="55">IF(ROUND(F38,3)&gt;0,BY38*100/ROUND(F38,3),0)</f>
        <v>0</v>
      </c>
      <c r="CA38" s="673" t="s">
        <v>1016</v>
      </c>
      <c r="CB38" s="8"/>
    </row>
    <row r="39" spans="1:80" ht="54.95" hidden="1" customHeight="1">
      <c r="A39" s="403" t="s">
        <v>188</v>
      </c>
      <c r="B39" s="599" t="s">
        <v>1068</v>
      </c>
      <c r="C39" s="632" t="s">
        <v>1016</v>
      </c>
      <c r="D39" s="398">
        <v>0</v>
      </c>
      <c r="E39" s="676">
        <f t="shared" si="38"/>
        <v>0</v>
      </c>
      <c r="F39" s="676">
        <f t="shared" si="39"/>
        <v>0</v>
      </c>
      <c r="G39" s="676">
        <f t="shared" si="40"/>
        <v>0</v>
      </c>
      <c r="H39" s="676">
        <f t="shared" si="41"/>
        <v>0</v>
      </c>
      <c r="I39" s="676">
        <f t="shared" si="42"/>
        <v>0</v>
      </c>
      <c r="J39" s="676">
        <f t="shared" si="43"/>
        <v>0</v>
      </c>
      <c r="K39" s="676">
        <f t="shared" si="44"/>
        <v>0</v>
      </c>
      <c r="L39" s="676">
        <v>0</v>
      </c>
      <c r="M39" s="676">
        <v>0</v>
      </c>
      <c r="N39" s="676">
        <v>0</v>
      </c>
      <c r="O39" s="676">
        <v>0</v>
      </c>
      <c r="P39" s="676">
        <v>0</v>
      </c>
      <c r="Q39" s="676">
        <v>0</v>
      </c>
      <c r="R39" s="676">
        <v>0</v>
      </c>
      <c r="S39" s="676">
        <v>0</v>
      </c>
      <c r="T39" s="676">
        <v>0</v>
      </c>
      <c r="U39" s="676">
        <v>0</v>
      </c>
      <c r="V39" s="676">
        <v>0</v>
      </c>
      <c r="W39" s="676">
        <v>0</v>
      </c>
      <c r="X39" s="676">
        <v>0</v>
      </c>
      <c r="Y39" s="676">
        <v>0</v>
      </c>
      <c r="Z39" s="676">
        <v>0</v>
      </c>
      <c r="AA39" s="676">
        <v>0</v>
      </c>
      <c r="AB39" s="676">
        <v>0</v>
      </c>
      <c r="AC39" s="676">
        <v>0</v>
      </c>
      <c r="AD39" s="676">
        <v>0</v>
      </c>
      <c r="AE39" s="676">
        <v>0</v>
      </c>
      <c r="AF39" s="676">
        <v>0</v>
      </c>
      <c r="AG39" s="676">
        <v>0</v>
      </c>
      <c r="AH39" s="676">
        <v>0</v>
      </c>
      <c r="AI39" s="676">
        <v>0</v>
      </c>
      <c r="AJ39" s="676">
        <v>0</v>
      </c>
      <c r="AK39" s="676">
        <v>0</v>
      </c>
      <c r="AL39" s="676">
        <v>0</v>
      </c>
      <c r="AM39" s="676">
        <v>0</v>
      </c>
      <c r="AN39" s="676">
        <f t="shared" si="45"/>
        <v>0</v>
      </c>
      <c r="AO39" s="676">
        <f t="shared" si="46"/>
        <v>0</v>
      </c>
      <c r="AP39" s="676">
        <f t="shared" si="47"/>
        <v>0</v>
      </c>
      <c r="AQ39" s="676">
        <f t="shared" si="48"/>
        <v>0</v>
      </c>
      <c r="AR39" s="676">
        <f t="shared" si="49"/>
        <v>0</v>
      </c>
      <c r="AS39" s="676">
        <f t="shared" si="50"/>
        <v>0</v>
      </c>
      <c r="AT39" s="676">
        <f t="shared" si="51"/>
        <v>0</v>
      </c>
      <c r="AU39" s="676">
        <v>0</v>
      </c>
      <c r="AV39" s="676">
        <v>0</v>
      </c>
      <c r="AW39" s="676">
        <v>0</v>
      </c>
      <c r="AX39" s="676">
        <v>0</v>
      </c>
      <c r="AY39" s="676">
        <v>0</v>
      </c>
      <c r="AZ39" s="676">
        <v>0</v>
      </c>
      <c r="BA39" s="676">
        <v>0</v>
      </c>
      <c r="BB39" s="676">
        <v>0</v>
      </c>
      <c r="BC39" s="676">
        <v>0</v>
      </c>
      <c r="BD39" s="676">
        <v>0</v>
      </c>
      <c r="BE39" s="676">
        <v>0</v>
      </c>
      <c r="BF39" s="676">
        <v>0</v>
      </c>
      <c r="BG39" s="676">
        <v>0</v>
      </c>
      <c r="BH39" s="676">
        <v>0</v>
      </c>
      <c r="BI39" s="676">
        <v>0</v>
      </c>
      <c r="BJ39" s="676">
        <v>0</v>
      </c>
      <c r="BK39" s="676">
        <v>0</v>
      </c>
      <c r="BL39" s="676">
        <v>0</v>
      </c>
      <c r="BM39" s="676">
        <v>0</v>
      </c>
      <c r="BN39" s="676">
        <v>0</v>
      </c>
      <c r="BO39" s="676">
        <v>0</v>
      </c>
      <c r="BP39" s="676">
        <v>0</v>
      </c>
      <c r="BQ39" s="676">
        <v>0</v>
      </c>
      <c r="BR39" s="676">
        <v>0</v>
      </c>
      <c r="BS39" s="676">
        <v>0</v>
      </c>
      <c r="BT39" s="676">
        <v>0</v>
      </c>
      <c r="BU39" s="676">
        <v>0</v>
      </c>
      <c r="BV39" s="676">
        <v>0</v>
      </c>
      <c r="BW39" s="676">
        <f t="shared" si="52"/>
        <v>0</v>
      </c>
      <c r="BX39" s="676">
        <f t="shared" si="53"/>
        <v>0</v>
      </c>
      <c r="BY39" s="676">
        <f t="shared" si="54"/>
        <v>0</v>
      </c>
      <c r="BZ39" s="676">
        <f t="shared" si="55"/>
        <v>0</v>
      </c>
      <c r="CA39" s="673" t="s">
        <v>1016</v>
      </c>
      <c r="CB39" s="8"/>
    </row>
    <row r="40" spans="1:80" ht="81" hidden="1" customHeight="1">
      <c r="A40" s="403" t="s">
        <v>188</v>
      </c>
      <c r="B40" s="599" t="s">
        <v>1068</v>
      </c>
      <c r="C40" s="632" t="s">
        <v>1016</v>
      </c>
      <c r="D40" s="398">
        <v>0</v>
      </c>
      <c r="E40" s="676">
        <f t="shared" si="38"/>
        <v>0</v>
      </c>
      <c r="F40" s="676">
        <f t="shared" si="39"/>
        <v>0</v>
      </c>
      <c r="G40" s="676">
        <f t="shared" si="40"/>
        <v>0</v>
      </c>
      <c r="H40" s="676">
        <f t="shared" si="41"/>
        <v>0</v>
      </c>
      <c r="I40" s="676">
        <f t="shared" si="42"/>
        <v>0</v>
      </c>
      <c r="J40" s="676">
        <f t="shared" si="43"/>
        <v>0</v>
      </c>
      <c r="K40" s="676">
        <f t="shared" si="44"/>
        <v>0</v>
      </c>
      <c r="L40" s="676">
        <v>0</v>
      </c>
      <c r="M40" s="676">
        <v>0</v>
      </c>
      <c r="N40" s="676">
        <v>0</v>
      </c>
      <c r="O40" s="676">
        <v>0</v>
      </c>
      <c r="P40" s="676">
        <v>0</v>
      </c>
      <c r="Q40" s="676">
        <v>0</v>
      </c>
      <c r="R40" s="676">
        <v>0</v>
      </c>
      <c r="S40" s="676">
        <v>0</v>
      </c>
      <c r="T40" s="676">
        <v>0</v>
      </c>
      <c r="U40" s="676">
        <v>0</v>
      </c>
      <c r="V40" s="676">
        <v>0</v>
      </c>
      <c r="W40" s="676">
        <v>0</v>
      </c>
      <c r="X40" s="676">
        <v>0</v>
      </c>
      <c r="Y40" s="676">
        <v>0</v>
      </c>
      <c r="Z40" s="676">
        <v>0</v>
      </c>
      <c r="AA40" s="676">
        <v>0</v>
      </c>
      <c r="AB40" s="676">
        <v>0</v>
      </c>
      <c r="AC40" s="676">
        <v>0</v>
      </c>
      <c r="AD40" s="676">
        <v>0</v>
      </c>
      <c r="AE40" s="676">
        <v>0</v>
      </c>
      <c r="AF40" s="676">
        <v>0</v>
      </c>
      <c r="AG40" s="676">
        <v>0</v>
      </c>
      <c r="AH40" s="676">
        <v>0</v>
      </c>
      <c r="AI40" s="676">
        <v>0</v>
      </c>
      <c r="AJ40" s="676">
        <v>0</v>
      </c>
      <c r="AK40" s="676">
        <v>0</v>
      </c>
      <c r="AL40" s="676">
        <v>0</v>
      </c>
      <c r="AM40" s="676">
        <v>0</v>
      </c>
      <c r="AN40" s="676">
        <f t="shared" si="45"/>
        <v>0</v>
      </c>
      <c r="AO40" s="676">
        <f t="shared" si="46"/>
        <v>0</v>
      </c>
      <c r="AP40" s="676">
        <f t="shared" si="47"/>
        <v>0</v>
      </c>
      <c r="AQ40" s="676">
        <f t="shared" si="48"/>
        <v>0</v>
      </c>
      <c r="AR40" s="676">
        <f t="shared" si="49"/>
        <v>0</v>
      </c>
      <c r="AS40" s="676">
        <f t="shared" si="50"/>
        <v>0</v>
      </c>
      <c r="AT40" s="676">
        <f t="shared" si="51"/>
        <v>0</v>
      </c>
      <c r="AU40" s="676">
        <v>0</v>
      </c>
      <c r="AV40" s="676">
        <v>0</v>
      </c>
      <c r="AW40" s="676">
        <v>0</v>
      </c>
      <c r="AX40" s="676">
        <v>0</v>
      </c>
      <c r="AY40" s="676">
        <v>0</v>
      </c>
      <c r="AZ40" s="676">
        <v>0</v>
      </c>
      <c r="BA40" s="676">
        <v>0</v>
      </c>
      <c r="BB40" s="676">
        <v>0</v>
      </c>
      <c r="BC40" s="676">
        <v>0</v>
      </c>
      <c r="BD40" s="676">
        <v>0</v>
      </c>
      <c r="BE40" s="676">
        <v>0</v>
      </c>
      <c r="BF40" s="676">
        <v>0</v>
      </c>
      <c r="BG40" s="676">
        <v>0</v>
      </c>
      <c r="BH40" s="676">
        <v>0</v>
      </c>
      <c r="BI40" s="676">
        <v>0</v>
      </c>
      <c r="BJ40" s="676">
        <v>0</v>
      </c>
      <c r="BK40" s="676">
        <v>0</v>
      </c>
      <c r="BL40" s="676">
        <v>0</v>
      </c>
      <c r="BM40" s="676">
        <v>0</v>
      </c>
      <c r="BN40" s="676">
        <v>0</v>
      </c>
      <c r="BO40" s="676">
        <v>0</v>
      </c>
      <c r="BP40" s="676">
        <v>0</v>
      </c>
      <c r="BQ40" s="676">
        <v>0</v>
      </c>
      <c r="BR40" s="676">
        <v>0</v>
      </c>
      <c r="BS40" s="676">
        <v>0</v>
      </c>
      <c r="BT40" s="676">
        <v>0</v>
      </c>
      <c r="BU40" s="676">
        <v>0</v>
      </c>
      <c r="BV40" s="676">
        <v>0</v>
      </c>
      <c r="BW40" s="676">
        <f t="shared" si="52"/>
        <v>0</v>
      </c>
      <c r="BX40" s="676">
        <f t="shared" si="53"/>
        <v>0</v>
      </c>
      <c r="BY40" s="676">
        <f t="shared" si="54"/>
        <v>0</v>
      </c>
      <c r="BZ40" s="676">
        <f t="shared" si="55"/>
        <v>0</v>
      </c>
      <c r="CA40" s="673" t="s">
        <v>1016</v>
      </c>
      <c r="CB40" s="8"/>
    </row>
    <row r="41" spans="1:80" ht="45.95" hidden="1" customHeight="1">
      <c r="A41" s="403" t="s">
        <v>190</v>
      </c>
      <c r="B41" s="1061" t="s">
        <v>971</v>
      </c>
      <c r="C41" s="1062"/>
      <c r="D41" s="676">
        <f t="shared" ref="D41:AI41" si="56">SUM(D42:D44)</f>
        <v>0</v>
      </c>
      <c r="E41" s="676">
        <f t="shared" si="56"/>
        <v>0</v>
      </c>
      <c r="F41" s="676">
        <f t="shared" si="56"/>
        <v>0</v>
      </c>
      <c r="G41" s="676">
        <f t="shared" si="56"/>
        <v>0</v>
      </c>
      <c r="H41" s="676">
        <f t="shared" si="56"/>
        <v>0</v>
      </c>
      <c r="I41" s="676">
        <f t="shared" si="56"/>
        <v>0</v>
      </c>
      <c r="J41" s="676">
        <f t="shared" si="56"/>
        <v>0</v>
      </c>
      <c r="K41" s="676">
        <f t="shared" si="56"/>
        <v>0</v>
      </c>
      <c r="L41" s="676">
        <f t="shared" si="56"/>
        <v>0</v>
      </c>
      <c r="M41" s="676">
        <f t="shared" si="56"/>
        <v>0</v>
      </c>
      <c r="N41" s="676">
        <f t="shared" si="56"/>
        <v>0</v>
      </c>
      <c r="O41" s="676">
        <f t="shared" si="56"/>
        <v>0</v>
      </c>
      <c r="P41" s="676">
        <f t="shared" si="56"/>
        <v>0</v>
      </c>
      <c r="Q41" s="676">
        <f t="shared" si="56"/>
        <v>0</v>
      </c>
      <c r="R41" s="676">
        <f t="shared" si="56"/>
        <v>0</v>
      </c>
      <c r="S41" s="676">
        <f t="shared" si="56"/>
        <v>0</v>
      </c>
      <c r="T41" s="676">
        <f t="shared" si="56"/>
        <v>0</v>
      </c>
      <c r="U41" s="676">
        <f t="shared" si="56"/>
        <v>0</v>
      </c>
      <c r="V41" s="676">
        <f t="shared" si="56"/>
        <v>0</v>
      </c>
      <c r="W41" s="676">
        <f t="shared" si="56"/>
        <v>0</v>
      </c>
      <c r="X41" s="676">
        <f t="shared" si="56"/>
        <v>0</v>
      </c>
      <c r="Y41" s="676">
        <f t="shared" si="56"/>
        <v>0</v>
      </c>
      <c r="Z41" s="676">
        <f t="shared" si="56"/>
        <v>0</v>
      </c>
      <c r="AA41" s="676">
        <f t="shared" si="56"/>
        <v>0</v>
      </c>
      <c r="AB41" s="676">
        <f t="shared" si="56"/>
        <v>0</v>
      </c>
      <c r="AC41" s="676">
        <f t="shared" si="56"/>
        <v>0</v>
      </c>
      <c r="AD41" s="676">
        <f t="shared" si="56"/>
        <v>0</v>
      </c>
      <c r="AE41" s="676">
        <f t="shared" si="56"/>
        <v>0</v>
      </c>
      <c r="AF41" s="676">
        <f t="shared" si="56"/>
        <v>0</v>
      </c>
      <c r="AG41" s="676">
        <f t="shared" si="56"/>
        <v>0</v>
      </c>
      <c r="AH41" s="676">
        <f t="shared" si="56"/>
        <v>0</v>
      </c>
      <c r="AI41" s="676">
        <f t="shared" si="56"/>
        <v>0</v>
      </c>
      <c r="AJ41" s="676">
        <f t="shared" ref="AJ41:BO41" si="57">SUM(AJ42:AJ44)</f>
        <v>0</v>
      </c>
      <c r="AK41" s="676">
        <f t="shared" si="57"/>
        <v>0</v>
      </c>
      <c r="AL41" s="676">
        <f t="shared" si="57"/>
        <v>0</v>
      </c>
      <c r="AM41" s="676">
        <f t="shared" si="57"/>
        <v>0</v>
      </c>
      <c r="AN41" s="676">
        <f t="shared" si="57"/>
        <v>0</v>
      </c>
      <c r="AO41" s="676">
        <f t="shared" si="57"/>
        <v>0</v>
      </c>
      <c r="AP41" s="676">
        <f t="shared" si="57"/>
        <v>0</v>
      </c>
      <c r="AQ41" s="676">
        <f t="shared" si="57"/>
        <v>0</v>
      </c>
      <c r="AR41" s="676">
        <f t="shared" si="57"/>
        <v>0</v>
      </c>
      <c r="AS41" s="676">
        <f t="shared" si="57"/>
        <v>0</v>
      </c>
      <c r="AT41" s="676">
        <f t="shared" si="57"/>
        <v>0</v>
      </c>
      <c r="AU41" s="676">
        <f t="shared" si="57"/>
        <v>0</v>
      </c>
      <c r="AV41" s="676">
        <f t="shared" si="57"/>
        <v>0</v>
      </c>
      <c r="AW41" s="676">
        <f t="shared" si="57"/>
        <v>0</v>
      </c>
      <c r="AX41" s="676">
        <f t="shared" si="57"/>
        <v>0</v>
      </c>
      <c r="AY41" s="676">
        <f t="shared" si="57"/>
        <v>0</v>
      </c>
      <c r="AZ41" s="676">
        <f t="shared" si="57"/>
        <v>0</v>
      </c>
      <c r="BA41" s="676">
        <f t="shared" si="57"/>
        <v>0</v>
      </c>
      <c r="BB41" s="676">
        <f t="shared" si="57"/>
        <v>0</v>
      </c>
      <c r="BC41" s="676">
        <f t="shared" si="57"/>
        <v>0</v>
      </c>
      <c r="BD41" s="676">
        <f t="shared" si="57"/>
        <v>0</v>
      </c>
      <c r="BE41" s="676">
        <f t="shared" si="57"/>
        <v>0</v>
      </c>
      <c r="BF41" s="676">
        <f t="shared" si="57"/>
        <v>0</v>
      </c>
      <c r="BG41" s="676">
        <f t="shared" si="57"/>
        <v>0</v>
      </c>
      <c r="BH41" s="676">
        <f t="shared" si="57"/>
        <v>0</v>
      </c>
      <c r="BI41" s="676">
        <f t="shared" si="57"/>
        <v>0</v>
      </c>
      <c r="BJ41" s="676">
        <f t="shared" si="57"/>
        <v>0</v>
      </c>
      <c r="BK41" s="676">
        <f t="shared" si="57"/>
        <v>0</v>
      </c>
      <c r="BL41" s="676">
        <f t="shared" si="57"/>
        <v>0</v>
      </c>
      <c r="BM41" s="676">
        <f t="shared" si="57"/>
        <v>0</v>
      </c>
      <c r="BN41" s="676">
        <f t="shared" si="57"/>
        <v>0</v>
      </c>
      <c r="BO41" s="676">
        <f t="shared" si="57"/>
        <v>0</v>
      </c>
      <c r="BP41" s="676">
        <f t="shared" ref="BP41:BW41" si="58">SUM(BP42:BP44)</f>
        <v>0</v>
      </c>
      <c r="BQ41" s="676">
        <f t="shared" si="58"/>
        <v>0</v>
      </c>
      <c r="BR41" s="676">
        <f t="shared" si="58"/>
        <v>0</v>
      </c>
      <c r="BS41" s="676">
        <f t="shared" si="58"/>
        <v>0</v>
      </c>
      <c r="BT41" s="676">
        <f t="shared" si="58"/>
        <v>0</v>
      </c>
      <c r="BU41" s="676">
        <f t="shared" si="58"/>
        <v>0</v>
      </c>
      <c r="BV41" s="676">
        <f t="shared" si="58"/>
        <v>0</v>
      </c>
      <c r="BW41" s="676">
        <f t="shared" si="58"/>
        <v>0</v>
      </c>
      <c r="BX41" s="677">
        <f t="shared" ref="BX41" si="59">IF(ROUND(E41,3)&gt;0,BW41/ROUND(E41,3),0)</f>
        <v>0</v>
      </c>
      <c r="BY41" s="676">
        <f>SUM(BY42:BY44)</f>
        <v>0</v>
      </c>
      <c r="BZ41" s="677">
        <f t="shared" ref="BZ41" si="60">IF(ROUND(F41,3)&gt;0,BY41/ROUND(F41,3),0)</f>
        <v>0</v>
      </c>
      <c r="CA41" s="673" t="s">
        <v>1016</v>
      </c>
      <c r="CB41" s="8"/>
    </row>
    <row r="42" spans="1:80" ht="72" hidden="1" customHeight="1">
      <c r="A42" s="403" t="s">
        <v>190</v>
      </c>
      <c r="B42" s="599">
        <f>'10квФ'!B40</f>
        <v>0</v>
      </c>
      <c r="C42" s="632" t="s">
        <v>1231</v>
      </c>
      <c r="D42" s="398">
        <v>0</v>
      </c>
      <c r="E42" s="676">
        <f t="shared" ref="E42:E44" si="61">L42+S42+Z42+AG42</f>
        <v>0</v>
      </c>
      <c r="F42" s="676">
        <f>M42+T42+AA42+AH42</f>
        <v>0</v>
      </c>
      <c r="G42" s="676">
        <f t="shared" ref="G42:G44" si="62">N42+U42+AB42+AI42</f>
        <v>0</v>
      </c>
      <c r="H42" s="676">
        <f t="shared" ref="H42:H44" si="63">O42+V42+AC42+AJ42</f>
        <v>0</v>
      </c>
      <c r="I42" s="676">
        <f t="shared" ref="I42:I44" si="64">P42+W42+AD42+AK42</f>
        <v>0</v>
      </c>
      <c r="J42" s="676">
        <f t="shared" ref="J42:J44" si="65">Q42+X42+AE42+AL42</f>
        <v>0</v>
      </c>
      <c r="K42" s="676">
        <f t="shared" ref="K42:K44" si="66">R42+Y42+AF42+AM42</f>
        <v>0</v>
      </c>
      <c r="L42" s="676">
        <v>0</v>
      </c>
      <c r="M42" s="676">
        <v>0</v>
      </c>
      <c r="N42" s="676">
        <v>0</v>
      </c>
      <c r="O42" s="676">
        <v>0</v>
      </c>
      <c r="P42" s="676">
        <v>0</v>
      </c>
      <c r="Q42" s="676">
        <v>0</v>
      </c>
      <c r="R42" s="676">
        <v>0</v>
      </c>
      <c r="S42" s="676">
        <v>0</v>
      </c>
      <c r="T42" s="676">
        <v>0</v>
      </c>
      <c r="U42" s="676">
        <v>0</v>
      </c>
      <c r="V42" s="676">
        <v>0</v>
      </c>
      <c r="W42" s="676">
        <v>0</v>
      </c>
      <c r="X42" s="676">
        <v>0</v>
      </c>
      <c r="Y42" s="676">
        <v>0</v>
      </c>
      <c r="Z42" s="676">
        <v>0</v>
      </c>
      <c r="AA42" s="676">
        <v>0</v>
      </c>
      <c r="AB42" s="676">
        <v>0</v>
      </c>
      <c r="AC42" s="676">
        <v>0</v>
      </c>
      <c r="AD42" s="676">
        <v>0</v>
      </c>
      <c r="AE42" s="676">
        <v>0</v>
      </c>
      <c r="AF42" s="676">
        <v>0</v>
      </c>
      <c r="AG42" s="676">
        <v>0</v>
      </c>
      <c r="AH42" s="676">
        <v>0</v>
      </c>
      <c r="AI42" s="676">
        <v>0</v>
      </c>
      <c r="AJ42" s="676">
        <v>0</v>
      </c>
      <c r="AK42" s="676">
        <v>0</v>
      </c>
      <c r="AL42" s="676">
        <v>0</v>
      </c>
      <c r="AM42" s="676">
        <v>0</v>
      </c>
      <c r="AN42" s="676">
        <f>AU42+BB42+BI42+BP42</f>
        <v>0</v>
      </c>
      <c r="AO42" s="676">
        <f>AV42+BC42+BJ42+BQ42</f>
        <v>0</v>
      </c>
      <c r="AP42" s="676">
        <f>AW42+BD42+BK42+BR42</f>
        <v>0</v>
      </c>
      <c r="AQ42" s="676">
        <f t="shared" ref="AQ42:AQ44" si="67">AX42+BE42+BL42+BS42</f>
        <v>0</v>
      </c>
      <c r="AR42" s="676">
        <f t="shared" ref="AR42:AR44" si="68">AY42+BF42+BM42+BT42</f>
        <v>0</v>
      </c>
      <c r="AS42" s="676">
        <f>AZ42+BG42+BN42+BU42</f>
        <v>0</v>
      </c>
      <c r="AT42" s="676">
        <f>BA42+BH42+BO42+BV42</f>
        <v>0</v>
      </c>
      <c r="AU42" s="676">
        <v>0</v>
      </c>
      <c r="AV42" s="676">
        <v>0</v>
      </c>
      <c r="AW42" s="676">
        <v>0</v>
      </c>
      <c r="AX42" s="676">
        <v>0</v>
      </c>
      <c r="AY42" s="676">
        <v>0</v>
      </c>
      <c r="AZ42" s="676">
        <v>0</v>
      </c>
      <c r="BA42" s="676">
        <v>0</v>
      </c>
      <c r="BB42" s="676">
        <v>0</v>
      </c>
      <c r="BC42" s="676">
        <v>0</v>
      </c>
      <c r="BD42" s="676">
        <v>0</v>
      </c>
      <c r="BE42" s="676">
        <v>0</v>
      </c>
      <c r="BF42" s="676">
        <v>0</v>
      </c>
      <c r="BG42" s="676">
        <v>0</v>
      </c>
      <c r="BH42" s="676">
        <v>0</v>
      </c>
      <c r="BI42" s="676">
        <v>0</v>
      </c>
      <c r="BJ42" s="676">
        <v>0</v>
      </c>
      <c r="BK42" s="676">
        <v>0</v>
      </c>
      <c r="BL42" s="676">
        <v>0</v>
      </c>
      <c r="BM42" s="676">
        <v>0</v>
      </c>
      <c r="BN42" s="676">
        <v>0</v>
      </c>
      <c r="BO42" s="676">
        <v>0</v>
      </c>
      <c r="BP42" s="676">
        <v>0</v>
      </c>
      <c r="BQ42" s="676">
        <v>0</v>
      </c>
      <c r="BR42" s="676">
        <v>0</v>
      </c>
      <c r="BS42" s="676">
        <v>0</v>
      </c>
      <c r="BT42" s="676">
        <v>0</v>
      </c>
      <c r="BU42" s="676">
        <v>0</v>
      </c>
      <c r="BV42" s="676">
        <v>0</v>
      </c>
      <c r="BW42" s="676">
        <f t="shared" ref="BW42:BW44" si="69">AN42-E42</f>
        <v>0</v>
      </c>
      <c r="BX42" s="676">
        <f t="shared" ref="BX42:BX44" si="70">IF(ROUND(E42,3)&gt;0,BW42*100/ROUND(E42,3),0)</f>
        <v>0</v>
      </c>
      <c r="BY42" s="676">
        <f t="shared" ref="BY42:BY44" si="71">AO42-F42</f>
        <v>0</v>
      </c>
      <c r="BZ42" s="676">
        <f t="shared" ref="BZ42:BZ44" si="72">IF(ROUND(F42,3)&gt;0,BY42*100/ROUND(F42,3),0)</f>
        <v>0</v>
      </c>
      <c r="CA42" s="673" t="s">
        <v>1016</v>
      </c>
      <c r="CB42" s="8"/>
    </row>
    <row r="43" spans="1:80" ht="72" hidden="1" customHeight="1">
      <c r="A43" s="403" t="s">
        <v>190</v>
      </c>
      <c r="B43" s="599">
        <f>'10квФ'!B41</f>
        <v>0</v>
      </c>
      <c r="C43" s="632" t="s">
        <v>1231</v>
      </c>
      <c r="D43" s="398">
        <v>0</v>
      </c>
      <c r="E43" s="676">
        <f t="shared" si="61"/>
        <v>0</v>
      </c>
      <c r="F43" s="676">
        <f>M43+T43+AA43+AH43</f>
        <v>0</v>
      </c>
      <c r="G43" s="676">
        <f t="shared" si="62"/>
        <v>0</v>
      </c>
      <c r="H43" s="676">
        <f t="shared" si="63"/>
        <v>0</v>
      </c>
      <c r="I43" s="676">
        <f t="shared" si="64"/>
        <v>0</v>
      </c>
      <c r="J43" s="676">
        <f t="shared" si="65"/>
        <v>0</v>
      </c>
      <c r="K43" s="676">
        <f t="shared" si="66"/>
        <v>0</v>
      </c>
      <c r="L43" s="676">
        <v>0</v>
      </c>
      <c r="M43" s="676">
        <v>0</v>
      </c>
      <c r="N43" s="676">
        <v>0</v>
      </c>
      <c r="O43" s="676">
        <v>0</v>
      </c>
      <c r="P43" s="676">
        <v>0</v>
      </c>
      <c r="Q43" s="676">
        <v>0</v>
      </c>
      <c r="R43" s="676">
        <v>0</v>
      </c>
      <c r="S43" s="676">
        <v>0</v>
      </c>
      <c r="T43" s="676">
        <v>0</v>
      </c>
      <c r="U43" s="676">
        <v>0</v>
      </c>
      <c r="V43" s="676">
        <v>0</v>
      </c>
      <c r="W43" s="676">
        <v>0</v>
      </c>
      <c r="X43" s="676">
        <v>0</v>
      </c>
      <c r="Y43" s="676">
        <v>0</v>
      </c>
      <c r="Z43" s="676">
        <v>0</v>
      </c>
      <c r="AA43" s="676">
        <v>0</v>
      </c>
      <c r="AB43" s="676">
        <v>0</v>
      </c>
      <c r="AC43" s="676">
        <v>0</v>
      </c>
      <c r="AD43" s="676">
        <v>0</v>
      </c>
      <c r="AE43" s="676">
        <v>0</v>
      </c>
      <c r="AF43" s="676">
        <v>0</v>
      </c>
      <c r="AG43" s="676">
        <v>0</v>
      </c>
      <c r="AH43" s="676">
        <v>0</v>
      </c>
      <c r="AI43" s="676">
        <v>0</v>
      </c>
      <c r="AJ43" s="676">
        <v>0</v>
      </c>
      <c r="AK43" s="676">
        <v>0</v>
      </c>
      <c r="AL43" s="676">
        <v>0</v>
      </c>
      <c r="AM43" s="676">
        <v>0</v>
      </c>
      <c r="AN43" s="676">
        <f>AU43+BB43+BI43+BP43</f>
        <v>0</v>
      </c>
      <c r="AO43" s="676">
        <f t="shared" ref="AO43:AO44" si="73">AV43+BC43+BJ43+BQ43</f>
        <v>0</v>
      </c>
      <c r="AP43" s="676">
        <f t="shared" ref="AP43:AP44" si="74">AW43+BD43+BK43+BR43</f>
        <v>0</v>
      </c>
      <c r="AQ43" s="676">
        <f t="shared" si="67"/>
        <v>0</v>
      </c>
      <c r="AR43" s="676">
        <f t="shared" si="68"/>
        <v>0</v>
      </c>
      <c r="AS43" s="676">
        <f t="shared" ref="AS43:AS44" si="75">AZ43+BG43+BN43+BU43</f>
        <v>0</v>
      </c>
      <c r="AT43" s="676">
        <f t="shared" ref="AT43:AT44" si="76">BA43+BH43+BO43+BV43</f>
        <v>0</v>
      </c>
      <c r="AU43" s="676">
        <v>0</v>
      </c>
      <c r="AV43" s="676">
        <v>0</v>
      </c>
      <c r="AW43" s="676">
        <v>0</v>
      </c>
      <c r="AX43" s="676">
        <v>0</v>
      </c>
      <c r="AY43" s="676">
        <v>0</v>
      </c>
      <c r="AZ43" s="676">
        <v>0</v>
      </c>
      <c r="BA43" s="676">
        <v>0</v>
      </c>
      <c r="BB43" s="676">
        <v>0</v>
      </c>
      <c r="BC43" s="676">
        <v>0</v>
      </c>
      <c r="BD43" s="676">
        <v>0</v>
      </c>
      <c r="BE43" s="676">
        <v>0</v>
      </c>
      <c r="BF43" s="676">
        <v>0</v>
      </c>
      <c r="BG43" s="676">
        <v>0</v>
      </c>
      <c r="BH43" s="676">
        <v>0</v>
      </c>
      <c r="BI43" s="676">
        <v>0</v>
      </c>
      <c r="BJ43" s="676">
        <v>0</v>
      </c>
      <c r="BK43" s="676">
        <v>0</v>
      </c>
      <c r="BL43" s="676">
        <v>0</v>
      </c>
      <c r="BM43" s="676">
        <v>0</v>
      </c>
      <c r="BN43" s="676">
        <v>0</v>
      </c>
      <c r="BO43" s="676">
        <v>0</v>
      </c>
      <c r="BP43" s="676">
        <v>0</v>
      </c>
      <c r="BQ43" s="676">
        <v>0</v>
      </c>
      <c r="BR43" s="676">
        <v>0</v>
      </c>
      <c r="BS43" s="676">
        <v>0</v>
      </c>
      <c r="BT43" s="676">
        <v>0</v>
      </c>
      <c r="BU43" s="676">
        <v>0</v>
      </c>
      <c r="BV43" s="676">
        <v>0</v>
      </c>
      <c r="BW43" s="676">
        <f t="shared" si="69"/>
        <v>0</v>
      </c>
      <c r="BX43" s="676">
        <f t="shared" si="70"/>
        <v>0</v>
      </c>
      <c r="BY43" s="676">
        <f t="shared" si="71"/>
        <v>0</v>
      </c>
      <c r="BZ43" s="676">
        <f t="shared" si="72"/>
        <v>0</v>
      </c>
      <c r="CA43" s="673" t="s">
        <v>1016</v>
      </c>
      <c r="CB43" s="8"/>
    </row>
    <row r="44" spans="1:80" ht="72" hidden="1" customHeight="1">
      <c r="A44" s="403" t="s">
        <v>190</v>
      </c>
      <c r="B44" s="599">
        <f>'10квФ'!B42</f>
        <v>0</v>
      </c>
      <c r="C44" s="632" t="s">
        <v>1231</v>
      </c>
      <c r="D44" s="398">
        <v>0</v>
      </c>
      <c r="E44" s="676">
        <f t="shared" si="61"/>
        <v>0</v>
      </c>
      <c r="F44" s="676">
        <f>M44+T44+AA44+AH44</f>
        <v>0</v>
      </c>
      <c r="G44" s="676">
        <f t="shared" si="62"/>
        <v>0</v>
      </c>
      <c r="H44" s="676">
        <f t="shared" si="63"/>
        <v>0</v>
      </c>
      <c r="I44" s="676">
        <f t="shared" si="64"/>
        <v>0</v>
      </c>
      <c r="J44" s="676">
        <f t="shared" si="65"/>
        <v>0</v>
      </c>
      <c r="K44" s="676">
        <f t="shared" si="66"/>
        <v>0</v>
      </c>
      <c r="L44" s="676">
        <v>0</v>
      </c>
      <c r="M44" s="676">
        <v>0</v>
      </c>
      <c r="N44" s="676">
        <v>0</v>
      </c>
      <c r="O44" s="676">
        <v>0</v>
      </c>
      <c r="P44" s="676">
        <v>0</v>
      </c>
      <c r="Q44" s="676">
        <v>0</v>
      </c>
      <c r="R44" s="676">
        <v>0</v>
      </c>
      <c r="S44" s="676">
        <v>0</v>
      </c>
      <c r="T44" s="676">
        <v>0</v>
      </c>
      <c r="U44" s="676">
        <v>0</v>
      </c>
      <c r="V44" s="676">
        <v>0</v>
      </c>
      <c r="W44" s="676">
        <v>0</v>
      </c>
      <c r="X44" s="676">
        <v>0</v>
      </c>
      <c r="Y44" s="676">
        <v>0</v>
      </c>
      <c r="Z44" s="676">
        <v>0</v>
      </c>
      <c r="AA44" s="676">
        <v>0</v>
      </c>
      <c r="AB44" s="676">
        <v>0</v>
      </c>
      <c r="AC44" s="676">
        <v>0</v>
      </c>
      <c r="AD44" s="676">
        <v>0</v>
      </c>
      <c r="AE44" s="676">
        <v>0</v>
      </c>
      <c r="AF44" s="676">
        <v>0</v>
      </c>
      <c r="AG44" s="676">
        <v>0</v>
      </c>
      <c r="AH44" s="676">
        <v>0</v>
      </c>
      <c r="AI44" s="676">
        <v>0</v>
      </c>
      <c r="AJ44" s="676">
        <v>0</v>
      </c>
      <c r="AK44" s="676">
        <v>0</v>
      </c>
      <c r="AL44" s="676">
        <v>0</v>
      </c>
      <c r="AM44" s="676">
        <v>0</v>
      </c>
      <c r="AN44" s="676">
        <f t="shared" ref="AN44" si="77">AU44+BB44+BI44+BP44</f>
        <v>0</v>
      </c>
      <c r="AO44" s="676">
        <f t="shared" si="73"/>
        <v>0</v>
      </c>
      <c r="AP44" s="676">
        <f t="shared" si="74"/>
        <v>0</v>
      </c>
      <c r="AQ44" s="676">
        <f t="shared" si="67"/>
        <v>0</v>
      </c>
      <c r="AR44" s="676">
        <f t="shared" si="68"/>
        <v>0</v>
      </c>
      <c r="AS44" s="676">
        <f t="shared" si="75"/>
        <v>0</v>
      </c>
      <c r="AT44" s="676">
        <f t="shared" si="76"/>
        <v>0</v>
      </c>
      <c r="AU44" s="676">
        <v>0</v>
      </c>
      <c r="AV44" s="676">
        <v>0</v>
      </c>
      <c r="AW44" s="676">
        <v>0</v>
      </c>
      <c r="AX44" s="676">
        <v>0</v>
      </c>
      <c r="AY44" s="676">
        <v>0</v>
      </c>
      <c r="AZ44" s="676">
        <v>0</v>
      </c>
      <c r="BA44" s="676">
        <v>0</v>
      </c>
      <c r="BB44" s="676">
        <v>0</v>
      </c>
      <c r="BC44" s="676">
        <v>0</v>
      </c>
      <c r="BD44" s="676">
        <v>0</v>
      </c>
      <c r="BE44" s="676">
        <v>0</v>
      </c>
      <c r="BF44" s="676">
        <v>0</v>
      </c>
      <c r="BG44" s="676">
        <v>0</v>
      </c>
      <c r="BH44" s="676">
        <v>0</v>
      </c>
      <c r="BI44" s="676">
        <v>0</v>
      </c>
      <c r="BJ44" s="676">
        <v>0</v>
      </c>
      <c r="BK44" s="676">
        <v>0</v>
      </c>
      <c r="BL44" s="676">
        <v>0</v>
      </c>
      <c r="BM44" s="676">
        <v>0</v>
      </c>
      <c r="BN44" s="676">
        <v>0</v>
      </c>
      <c r="BO44" s="676">
        <v>0</v>
      </c>
      <c r="BP44" s="676">
        <v>0</v>
      </c>
      <c r="BQ44" s="676">
        <v>0</v>
      </c>
      <c r="BR44" s="676">
        <v>0</v>
      </c>
      <c r="BS44" s="676">
        <v>0</v>
      </c>
      <c r="BT44" s="676">
        <v>0</v>
      </c>
      <c r="BU44" s="676">
        <v>0</v>
      </c>
      <c r="BV44" s="676">
        <v>0</v>
      </c>
      <c r="BW44" s="676">
        <f t="shared" si="69"/>
        <v>0</v>
      </c>
      <c r="BX44" s="676">
        <f t="shared" si="70"/>
        <v>0</v>
      </c>
      <c r="BY44" s="676">
        <f t="shared" si="71"/>
        <v>0</v>
      </c>
      <c r="BZ44" s="676">
        <f t="shared" si="72"/>
        <v>0</v>
      </c>
      <c r="CA44" s="673" t="s">
        <v>1016</v>
      </c>
      <c r="CB44" s="8"/>
    </row>
    <row r="45" spans="1:80" ht="45.95" hidden="1" customHeight="1">
      <c r="A45" s="403" t="s">
        <v>198</v>
      </c>
      <c r="B45" s="1061" t="s">
        <v>972</v>
      </c>
      <c r="C45" s="1062"/>
      <c r="D45" s="676">
        <f>SUM(D46,D50)</f>
        <v>0</v>
      </c>
      <c r="E45" s="676">
        <f t="shared" ref="E45:K83" si="78">L45+S45+Z45+AG45</f>
        <v>0</v>
      </c>
      <c r="F45" s="676">
        <f t="shared" si="78"/>
        <v>0</v>
      </c>
      <c r="G45" s="676">
        <f t="shared" si="78"/>
        <v>0</v>
      </c>
      <c r="H45" s="676">
        <f t="shared" si="78"/>
        <v>0</v>
      </c>
      <c r="I45" s="676">
        <f t="shared" si="78"/>
        <v>0</v>
      </c>
      <c r="J45" s="676">
        <f t="shared" si="78"/>
        <v>0</v>
      </c>
      <c r="K45" s="676">
        <f t="shared" si="78"/>
        <v>0</v>
      </c>
      <c r="L45" s="676">
        <f t="shared" ref="L45:AM45" si="79">SUM(L46,L50)</f>
        <v>0</v>
      </c>
      <c r="M45" s="676">
        <f t="shared" si="79"/>
        <v>0</v>
      </c>
      <c r="N45" s="676">
        <f t="shared" si="79"/>
        <v>0</v>
      </c>
      <c r="O45" s="676">
        <f t="shared" si="79"/>
        <v>0</v>
      </c>
      <c r="P45" s="676">
        <f t="shared" si="79"/>
        <v>0</v>
      </c>
      <c r="Q45" s="676">
        <f t="shared" si="79"/>
        <v>0</v>
      </c>
      <c r="R45" s="676">
        <f t="shared" si="79"/>
        <v>0</v>
      </c>
      <c r="S45" s="676">
        <f t="shared" si="79"/>
        <v>0</v>
      </c>
      <c r="T45" s="676">
        <f t="shared" si="79"/>
        <v>0</v>
      </c>
      <c r="U45" s="676">
        <f t="shared" si="79"/>
        <v>0</v>
      </c>
      <c r="V45" s="676">
        <f t="shared" si="79"/>
        <v>0</v>
      </c>
      <c r="W45" s="676">
        <f t="shared" si="79"/>
        <v>0</v>
      </c>
      <c r="X45" s="676">
        <f t="shared" si="79"/>
        <v>0</v>
      </c>
      <c r="Y45" s="676">
        <f t="shared" si="79"/>
        <v>0</v>
      </c>
      <c r="Z45" s="676">
        <f t="shared" si="79"/>
        <v>0</v>
      </c>
      <c r="AA45" s="676">
        <f t="shared" si="79"/>
        <v>0</v>
      </c>
      <c r="AB45" s="676">
        <f t="shared" si="79"/>
        <v>0</v>
      </c>
      <c r="AC45" s="676">
        <f t="shared" si="79"/>
        <v>0</v>
      </c>
      <c r="AD45" s="676">
        <f t="shared" si="79"/>
        <v>0</v>
      </c>
      <c r="AE45" s="676">
        <f t="shared" si="79"/>
        <v>0</v>
      </c>
      <c r="AF45" s="676">
        <f t="shared" si="79"/>
        <v>0</v>
      </c>
      <c r="AG45" s="676">
        <f t="shared" si="79"/>
        <v>0</v>
      </c>
      <c r="AH45" s="676">
        <f t="shared" si="79"/>
        <v>0</v>
      </c>
      <c r="AI45" s="676">
        <f t="shared" si="79"/>
        <v>0</v>
      </c>
      <c r="AJ45" s="676">
        <f t="shared" si="79"/>
        <v>0</v>
      </c>
      <c r="AK45" s="676">
        <f t="shared" si="79"/>
        <v>0</v>
      </c>
      <c r="AL45" s="676">
        <f t="shared" si="79"/>
        <v>0</v>
      </c>
      <c r="AM45" s="676">
        <f t="shared" si="79"/>
        <v>0</v>
      </c>
      <c r="AN45" s="676">
        <f t="shared" ref="AN45:AT83" si="80">AU45+BB45+BI45+BP45</f>
        <v>0</v>
      </c>
      <c r="AO45" s="676">
        <f t="shared" si="80"/>
        <v>0</v>
      </c>
      <c r="AP45" s="676">
        <f t="shared" si="80"/>
        <v>0</v>
      </c>
      <c r="AQ45" s="676">
        <f t="shared" si="80"/>
        <v>0</v>
      </c>
      <c r="AR45" s="676">
        <f t="shared" si="80"/>
        <v>0</v>
      </c>
      <c r="AS45" s="676">
        <f t="shared" si="80"/>
        <v>0</v>
      </c>
      <c r="AT45" s="676">
        <f t="shared" si="80"/>
        <v>0</v>
      </c>
      <c r="AU45" s="676">
        <f t="shared" ref="AU45:BV45" si="81">SUM(AU46,AU50)</f>
        <v>0</v>
      </c>
      <c r="AV45" s="676">
        <f t="shared" si="81"/>
        <v>0</v>
      </c>
      <c r="AW45" s="676">
        <f t="shared" si="81"/>
        <v>0</v>
      </c>
      <c r="AX45" s="676">
        <f t="shared" si="81"/>
        <v>0</v>
      </c>
      <c r="AY45" s="676">
        <f t="shared" si="81"/>
        <v>0</v>
      </c>
      <c r="AZ45" s="676">
        <f t="shared" si="81"/>
        <v>0</v>
      </c>
      <c r="BA45" s="676">
        <f t="shared" si="81"/>
        <v>0</v>
      </c>
      <c r="BB45" s="676">
        <f t="shared" si="81"/>
        <v>0</v>
      </c>
      <c r="BC45" s="676">
        <f t="shared" si="81"/>
        <v>0</v>
      </c>
      <c r="BD45" s="676">
        <f t="shared" si="81"/>
        <v>0</v>
      </c>
      <c r="BE45" s="676">
        <f t="shared" si="81"/>
        <v>0</v>
      </c>
      <c r="BF45" s="676">
        <f t="shared" si="81"/>
        <v>0</v>
      </c>
      <c r="BG45" s="676">
        <f t="shared" si="81"/>
        <v>0</v>
      </c>
      <c r="BH45" s="676">
        <f t="shared" si="81"/>
        <v>0</v>
      </c>
      <c r="BI45" s="676">
        <f t="shared" si="81"/>
        <v>0</v>
      </c>
      <c r="BJ45" s="676">
        <f t="shared" si="81"/>
        <v>0</v>
      </c>
      <c r="BK45" s="676">
        <f t="shared" si="81"/>
        <v>0</v>
      </c>
      <c r="BL45" s="676">
        <f t="shared" si="81"/>
        <v>0</v>
      </c>
      <c r="BM45" s="676">
        <f t="shared" si="81"/>
        <v>0</v>
      </c>
      <c r="BN45" s="676">
        <f t="shared" si="81"/>
        <v>0</v>
      </c>
      <c r="BO45" s="676">
        <f t="shared" si="81"/>
        <v>0</v>
      </c>
      <c r="BP45" s="676">
        <f t="shared" si="81"/>
        <v>0</v>
      </c>
      <c r="BQ45" s="676">
        <f t="shared" si="81"/>
        <v>0</v>
      </c>
      <c r="BR45" s="676">
        <f t="shared" si="81"/>
        <v>0</v>
      </c>
      <c r="BS45" s="676">
        <f t="shared" si="81"/>
        <v>0</v>
      </c>
      <c r="BT45" s="676">
        <f t="shared" si="81"/>
        <v>0</v>
      </c>
      <c r="BU45" s="676">
        <f t="shared" si="81"/>
        <v>0</v>
      </c>
      <c r="BV45" s="676">
        <f t="shared" si="81"/>
        <v>0</v>
      </c>
      <c r="BW45" s="676">
        <f t="shared" ref="BW45:BW83" si="82">AN45-E45</f>
        <v>0</v>
      </c>
      <c r="BX45" s="677">
        <f t="shared" si="8"/>
        <v>0</v>
      </c>
      <c r="BY45" s="676">
        <f t="shared" ref="BY45:BY83" si="83">AO45-F45</f>
        <v>0</v>
      </c>
      <c r="BZ45" s="677">
        <f t="shared" si="9"/>
        <v>0</v>
      </c>
      <c r="CA45" s="673" t="s">
        <v>1016</v>
      </c>
      <c r="CB45" s="8"/>
    </row>
    <row r="46" spans="1:80" ht="45.95" hidden="1" customHeight="1">
      <c r="A46" s="403" t="s">
        <v>831</v>
      </c>
      <c r="B46" s="1061" t="s">
        <v>973</v>
      </c>
      <c r="C46" s="1062"/>
      <c r="D46" s="676">
        <f t="shared" ref="D46:AI46" si="84">SUM(D47:D49)</f>
        <v>0</v>
      </c>
      <c r="E46" s="676">
        <f t="shared" si="84"/>
        <v>0</v>
      </c>
      <c r="F46" s="676">
        <f t="shared" si="84"/>
        <v>0</v>
      </c>
      <c r="G46" s="676">
        <f t="shared" si="84"/>
        <v>0</v>
      </c>
      <c r="H46" s="676">
        <f t="shared" si="84"/>
        <v>0</v>
      </c>
      <c r="I46" s="676">
        <f t="shared" si="84"/>
        <v>0</v>
      </c>
      <c r="J46" s="676">
        <f t="shared" si="84"/>
        <v>0</v>
      </c>
      <c r="K46" s="676">
        <f t="shared" si="84"/>
        <v>0</v>
      </c>
      <c r="L46" s="676">
        <f t="shared" si="84"/>
        <v>0</v>
      </c>
      <c r="M46" s="676">
        <f t="shared" si="84"/>
        <v>0</v>
      </c>
      <c r="N46" s="676">
        <f t="shared" si="84"/>
        <v>0</v>
      </c>
      <c r="O46" s="676">
        <f t="shared" si="84"/>
        <v>0</v>
      </c>
      <c r="P46" s="676">
        <f t="shared" si="84"/>
        <v>0</v>
      </c>
      <c r="Q46" s="676">
        <f t="shared" si="84"/>
        <v>0</v>
      </c>
      <c r="R46" s="676">
        <f t="shared" si="84"/>
        <v>0</v>
      </c>
      <c r="S46" s="676">
        <f t="shared" si="84"/>
        <v>0</v>
      </c>
      <c r="T46" s="676">
        <f t="shared" si="84"/>
        <v>0</v>
      </c>
      <c r="U46" s="676">
        <f t="shared" si="84"/>
        <v>0</v>
      </c>
      <c r="V46" s="676">
        <f t="shared" si="84"/>
        <v>0</v>
      </c>
      <c r="W46" s="676">
        <f t="shared" si="84"/>
        <v>0</v>
      </c>
      <c r="X46" s="676">
        <f t="shared" si="84"/>
        <v>0</v>
      </c>
      <c r="Y46" s="676">
        <f t="shared" si="84"/>
        <v>0</v>
      </c>
      <c r="Z46" s="676">
        <f t="shared" si="84"/>
        <v>0</v>
      </c>
      <c r="AA46" s="676">
        <f t="shared" si="84"/>
        <v>0</v>
      </c>
      <c r="AB46" s="676">
        <f t="shared" si="84"/>
        <v>0</v>
      </c>
      <c r="AC46" s="676">
        <f t="shared" si="84"/>
        <v>0</v>
      </c>
      <c r="AD46" s="676">
        <f t="shared" si="84"/>
        <v>0</v>
      </c>
      <c r="AE46" s="676">
        <f t="shared" si="84"/>
        <v>0</v>
      </c>
      <c r="AF46" s="676">
        <f t="shared" si="84"/>
        <v>0</v>
      </c>
      <c r="AG46" s="676">
        <f t="shared" si="84"/>
        <v>0</v>
      </c>
      <c r="AH46" s="676">
        <f t="shared" si="84"/>
        <v>0</v>
      </c>
      <c r="AI46" s="676">
        <f t="shared" si="84"/>
        <v>0</v>
      </c>
      <c r="AJ46" s="676">
        <f t="shared" ref="AJ46:BO46" si="85">SUM(AJ47:AJ49)</f>
        <v>0</v>
      </c>
      <c r="AK46" s="676">
        <f t="shared" si="85"/>
        <v>0</v>
      </c>
      <c r="AL46" s="676">
        <f t="shared" si="85"/>
        <v>0</v>
      </c>
      <c r="AM46" s="676">
        <f t="shared" si="85"/>
        <v>0</v>
      </c>
      <c r="AN46" s="676">
        <f t="shared" si="85"/>
        <v>0</v>
      </c>
      <c r="AO46" s="676">
        <f t="shared" si="85"/>
        <v>0</v>
      </c>
      <c r="AP46" s="676">
        <f t="shared" si="85"/>
        <v>0</v>
      </c>
      <c r="AQ46" s="676">
        <f t="shared" si="85"/>
        <v>0</v>
      </c>
      <c r="AR46" s="676">
        <f t="shared" si="85"/>
        <v>0</v>
      </c>
      <c r="AS46" s="676">
        <f t="shared" si="85"/>
        <v>0</v>
      </c>
      <c r="AT46" s="676">
        <f t="shared" si="85"/>
        <v>0</v>
      </c>
      <c r="AU46" s="676">
        <f t="shared" si="85"/>
        <v>0</v>
      </c>
      <c r="AV46" s="676">
        <f t="shared" si="85"/>
        <v>0</v>
      </c>
      <c r="AW46" s="676">
        <f t="shared" si="85"/>
        <v>0</v>
      </c>
      <c r="AX46" s="676">
        <f t="shared" si="85"/>
        <v>0</v>
      </c>
      <c r="AY46" s="676">
        <f t="shared" si="85"/>
        <v>0</v>
      </c>
      <c r="AZ46" s="676">
        <f t="shared" si="85"/>
        <v>0</v>
      </c>
      <c r="BA46" s="676">
        <f t="shared" si="85"/>
        <v>0</v>
      </c>
      <c r="BB46" s="676">
        <f t="shared" si="85"/>
        <v>0</v>
      </c>
      <c r="BC46" s="676">
        <f t="shared" si="85"/>
        <v>0</v>
      </c>
      <c r="BD46" s="676">
        <f t="shared" si="85"/>
        <v>0</v>
      </c>
      <c r="BE46" s="676">
        <f t="shared" si="85"/>
        <v>0</v>
      </c>
      <c r="BF46" s="676">
        <f t="shared" si="85"/>
        <v>0</v>
      </c>
      <c r="BG46" s="676">
        <f t="shared" si="85"/>
        <v>0</v>
      </c>
      <c r="BH46" s="676">
        <f t="shared" si="85"/>
        <v>0</v>
      </c>
      <c r="BI46" s="676">
        <f t="shared" si="85"/>
        <v>0</v>
      </c>
      <c r="BJ46" s="676">
        <f t="shared" si="85"/>
        <v>0</v>
      </c>
      <c r="BK46" s="676">
        <f t="shared" si="85"/>
        <v>0</v>
      </c>
      <c r="BL46" s="676">
        <f t="shared" si="85"/>
        <v>0</v>
      </c>
      <c r="BM46" s="676">
        <f t="shared" si="85"/>
        <v>0</v>
      </c>
      <c r="BN46" s="676">
        <f t="shared" si="85"/>
        <v>0</v>
      </c>
      <c r="BO46" s="676">
        <f t="shared" si="85"/>
        <v>0</v>
      </c>
      <c r="BP46" s="676">
        <f t="shared" ref="BP46:BW46" si="86">SUM(BP47:BP49)</f>
        <v>0</v>
      </c>
      <c r="BQ46" s="676">
        <f t="shared" si="86"/>
        <v>0</v>
      </c>
      <c r="BR46" s="676">
        <f t="shared" si="86"/>
        <v>0</v>
      </c>
      <c r="BS46" s="676">
        <f t="shared" si="86"/>
        <v>0</v>
      </c>
      <c r="BT46" s="676">
        <f t="shared" si="86"/>
        <v>0</v>
      </c>
      <c r="BU46" s="676">
        <f t="shared" si="86"/>
        <v>0</v>
      </c>
      <c r="BV46" s="676">
        <f t="shared" si="86"/>
        <v>0</v>
      </c>
      <c r="BW46" s="676">
        <f t="shared" si="86"/>
        <v>0</v>
      </c>
      <c r="BX46" s="677">
        <f t="shared" si="8"/>
        <v>0</v>
      </c>
      <c r="BY46" s="676">
        <f>SUM(BY47:BY49)</f>
        <v>0</v>
      </c>
      <c r="BZ46" s="677">
        <f t="shared" si="9"/>
        <v>0</v>
      </c>
      <c r="CA46" s="673" t="s">
        <v>1016</v>
      </c>
      <c r="CB46" s="8"/>
    </row>
    <row r="47" spans="1:80" ht="45.95" hidden="1" customHeight="1">
      <c r="A47" s="403" t="s">
        <v>831</v>
      </c>
      <c r="B47" s="599" t="s">
        <v>1068</v>
      </c>
      <c r="C47" s="632" t="s">
        <v>1016</v>
      </c>
      <c r="D47" s="398">
        <v>0</v>
      </c>
      <c r="E47" s="676">
        <f t="shared" ref="E47:E49" si="87">L47+S47+Z47+AG47</f>
        <v>0</v>
      </c>
      <c r="F47" s="676">
        <f>M47+T47+AA47+AH47</f>
        <v>0</v>
      </c>
      <c r="G47" s="676">
        <f t="shared" ref="G47:G49" si="88">N47+U47+AB47+AI47</f>
        <v>0</v>
      </c>
      <c r="H47" s="676">
        <f t="shared" ref="H47:H49" si="89">O47+V47+AC47+AJ47</f>
        <v>0</v>
      </c>
      <c r="I47" s="676">
        <f t="shared" ref="I47:I49" si="90">P47+W47+AD47+AK47</f>
        <v>0</v>
      </c>
      <c r="J47" s="676">
        <f t="shared" ref="J47:J49" si="91">Q47+X47+AE47+AL47</f>
        <v>0</v>
      </c>
      <c r="K47" s="676">
        <f t="shared" ref="K47:K49" si="92">R47+Y47+AF47+AM47</f>
        <v>0</v>
      </c>
      <c r="L47" s="676">
        <v>0</v>
      </c>
      <c r="M47" s="676">
        <v>0</v>
      </c>
      <c r="N47" s="676">
        <v>0</v>
      </c>
      <c r="O47" s="676">
        <v>0</v>
      </c>
      <c r="P47" s="676">
        <v>0</v>
      </c>
      <c r="Q47" s="676">
        <v>0</v>
      </c>
      <c r="R47" s="676">
        <v>0</v>
      </c>
      <c r="S47" s="676">
        <v>0</v>
      </c>
      <c r="T47" s="676">
        <v>0</v>
      </c>
      <c r="U47" s="676">
        <v>0</v>
      </c>
      <c r="V47" s="676">
        <v>0</v>
      </c>
      <c r="W47" s="676">
        <v>0</v>
      </c>
      <c r="X47" s="676">
        <v>0</v>
      </c>
      <c r="Y47" s="676">
        <v>0</v>
      </c>
      <c r="Z47" s="676">
        <v>0</v>
      </c>
      <c r="AA47" s="676">
        <v>0</v>
      </c>
      <c r="AB47" s="676">
        <v>0</v>
      </c>
      <c r="AC47" s="676">
        <v>0</v>
      </c>
      <c r="AD47" s="676">
        <v>0</v>
      </c>
      <c r="AE47" s="676">
        <v>0</v>
      </c>
      <c r="AF47" s="676">
        <v>0</v>
      </c>
      <c r="AG47" s="676">
        <v>0</v>
      </c>
      <c r="AH47" s="676">
        <v>0</v>
      </c>
      <c r="AI47" s="676">
        <v>0</v>
      </c>
      <c r="AJ47" s="676">
        <v>0</v>
      </c>
      <c r="AK47" s="676">
        <v>0</v>
      </c>
      <c r="AL47" s="676">
        <v>0</v>
      </c>
      <c r="AM47" s="676">
        <v>0</v>
      </c>
      <c r="AN47" s="676">
        <f>AU47+BB47+BI47+BP47</f>
        <v>0</v>
      </c>
      <c r="AO47" s="676">
        <f>AV47+BC47+BJ47+BQ47</f>
        <v>0</v>
      </c>
      <c r="AP47" s="676">
        <f>AW47+BD47+BK47+BR47</f>
        <v>0</v>
      </c>
      <c r="AQ47" s="676">
        <f t="shared" ref="AQ47:AQ49" si="93">AX47+BE47+BL47+BS47</f>
        <v>0</v>
      </c>
      <c r="AR47" s="676">
        <f t="shared" ref="AR47:AR49" si="94">AY47+BF47+BM47+BT47</f>
        <v>0</v>
      </c>
      <c r="AS47" s="676">
        <f>AZ47+BG47+BN47+BU47</f>
        <v>0</v>
      </c>
      <c r="AT47" s="676">
        <f>BA47+BH47+BO47+BV47</f>
        <v>0</v>
      </c>
      <c r="AU47" s="676">
        <v>0</v>
      </c>
      <c r="AV47" s="676">
        <v>0</v>
      </c>
      <c r="AW47" s="676">
        <v>0</v>
      </c>
      <c r="AX47" s="676">
        <v>0</v>
      </c>
      <c r="AY47" s="676">
        <v>0</v>
      </c>
      <c r="AZ47" s="676">
        <v>0</v>
      </c>
      <c r="BA47" s="676">
        <v>0</v>
      </c>
      <c r="BB47" s="676">
        <v>0</v>
      </c>
      <c r="BC47" s="676">
        <v>0</v>
      </c>
      <c r="BD47" s="676">
        <v>0</v>
      </c>
      <c r="BE47" s="676">
        <v>0</v>
      </c>
      <c r="BF47" s="676">
        <v>0</v>
      </c>
      <c r="BG47" s="676">
        <v>0</v>
      </c>
      <c r="BH47" s="676">
        <v>0</v>
      </c>
      <c r="BI47" s="676">
        <v>0</v>
      </c>
      <c r="BJ47" s="676">
        <v>0</v>
      </c>
      <c r="BK47" s="676">
        <v>0</v>
      </c>
      <c r="BL47" s="676">
        <v>0</v>
      </c>
      <c r="BM47" s="676">
        <v>0</v>
      </c>
      <c r="BN47" s="676">
        <v>0</v>
      </c>
      <c r="BO47" s="676">
        <v>0</v>
      </c>
      <c r="BP47" s="676">
        <v>0</v>
      </c>
      <c r="BQ47" s="676">
        <v>0</v>
      </c>
      <c r="BR47" s="676">
        <v>0</v>
      </c>
      <c r="BS47" s="676">
        <v>0</v>
      </c>
      <c r="BT47" s="676">
        <v>0</v>
      </c>
      <c r="BU47" s="676">
        <v>0</v>
      </c>
      <c r="BV47" s="676">
        <v>0</v>
      </c>
      <c r="BW47" s="676">
        <f t="shared" ref="BW47:BW49" si="95">AN47-E47</f>
        <v>0</v>
      </c>
      <c r="BX47" s="676">
        <f t="shared" ref="BX47:BX49" si="96">IF(ROUND(E47,3)&gt;0,BW47*100/ROUND(E47,3),0)</f>
        <v>0</v>
      </c>
      <c r="BY47" s="676">
        <f t="shared" ref="BY47:BY49" si="97">AO47-F47</f>
        <v>0</v>
      </c>
      <c r="BZ47" s="676">
        <f t="shared" ref="BZ47:BZ49" si="98">IF(ROUND(F47,3)&gt;0,BY47*100/ROUND(F47,3),0)</f>
        <v>0</v>
      </c>
      <c r="CA47" s="673" t="s">
        <v>1016</v>
      </c>
      <c r="CB47" s="8"/>
    </row>
    <row r="48" spans="1:80" ht="45.95" hidden="1" customHeight="1">
      <c r="A48" s="403" t="s">
        <v>831</v>
      </c>
      <c r="B48" s="599" t="s">
        <v>1068</v>
      </c>
      <c r="C48" s="632" t="s">
        <v>1016</v>
      </c>
      <c r="D48" s="398">
        <v>0</v>
      </c>
      <c r="E48" s="676">
        <f t="shared" si="87"/>
        <v>0</v>
      </c>
      <c r="F48" s="676">
        <f>M48+T48+AA48+AH48</f>
        <v>0</v>
      </c>
      <c r="G48" s="676">
        <f t="shared" si="88"/>
        <v>0</v>
      </c>
      <c r="H48" s="676">
        <f t="shared" si="89"/>
        <v>0</v>
      </c>
      <c r="I48" s="676">
        <f t="shared" si="90"/>
        <v>0</v>
      </c>
      <c r="J48" s="676">
        <f t="shared" si="91"/>
        <v>0</v>
      </c>
      <c r="K48" s="676">
        <f t="shared" si="92"/>
        <v>0</v>
      </c>
      <c r="L48" s="676">
        <v>0</v>
      </c>
      <c r="M48" s="676">
        <v>0</v>
      </c>
      <c r="N48" s="676">
        <v>0</v>
      </c>
      <c r="O48" s="676">
        <v>0</v>
      </c>
      <c r="P48" s="676">
        <v>0</v>
      </c>
      <c r="Q48" s="676">
        <v>0</v>
      </c>
      <c r="R48" s="676">
        <v>0</v>
      </c>
      <c r="S48" s="676">
        <v>0</v>
      </c>
      <c r="T48" s="676">
        <v>0</v>
      </c>
      <c r="U48" s="676">
        <v>0</v>
      </c>
      <c r="V48" s="676">
        <v>0</v>
      </c>
      <c r="W48" s="676">
        <v>0</v>
      </c>
      <c r="X48" s="676">
        <v>0</v>
      </c>
      <c r="Y48" s="676">
        <v>0</v>
      </c>
      <c r="Z48" s="676">
        <v>0</v>
      </c>
      <c r="AA48" s="676">
        <v>0</v>
      </c>
      <c r="AB48" s="676">
        <v>0</v>
      </c>
      <c r="AC48" s="676">
        <v>0</v>
      </c>
      <c r="AD48" s="676">
        <v>0</v>
      </c>
      <c r="AE48" s="676">
        <v>0</v>
      </c>
      <c r="AF48" s="676">
        <v>0</v>
      </c>
      <c r="AG48" s="676">
        <v>0</v>
      </c>
      <c r="AH48" s="676">
        <v>0</v>
      </c>
      <c r="AI48" s="676">
        <v>0</v>
      </c>
      <c r="AJ48" s="676">
        <v>0</v>
      </c>
      <c r="AK48" s="676">
        <v>0</v>
      </c>
      <c r="AL48" s="676">
        <v>0</v>
      </c>
      <c r="AM48" s="676">
        <v>0</v>
      </c>
      <c r="AN48" s="676">
        <f>AU48+BB48+BI48+BP48</f>
        <v>0</v>
      </c>
      <c r="AO48" s="676">
        <f t="shared" ref="AO48:AO49" si="99">AV48+BC48+BJ48+BQ48</f>
        <v>0</v>
      </c>
      <c r="AP48" s="676">
        <f t="shared" ref="AP48:AP49" si="100">AW48+BD48+BK48+BR48</f>
        <v>0</v>
      </c>
      <c r="AQ48" s="676">
        <f t="shared" si="93"/>
        <v>0</v>
      </c>
      <c r="AR48" s="676">
        <f t="shared" si="94"/>
        <v>0</v>
      </c>
      <c r="AS48" s="676">
        <f t="shared" ref="AS48:AS49" si="101">AZ48+BG48+BN48+BU48</f>
        <v>0</v>
      </c>
      <c r="AT48" s="676">
        <f t="shared" ref="AT48:AT49" si="102">BA48+BH48+BO48+BV48</f>
        <v>0</v>
      </c>
      <c r="AU48" s="676">
        <v>0</v>
      </c>
      <c r="AV48" s="676">
        <v>0</v>
      </c>
      <c r="AW48" s="676">
        <v>0</v>
      </c>
      <c r="AX48" s="676">
        <v>0</v>
      </c>
      <c r="AY48" s="676">
        <v>0</v>
      </c>
      <c r="AZ48" s="676">
        <v>0</v>
      </c>
      <c r="BA48" s="676">
        <v>0</v>
      </c>
      <c r="BB48" s="676">
        <v>0</v>
      </c>
      <c r="BC48" s="676">
        <v>0</v>
      </c>
      <c r="BD48" s="676">
        <v>0</v>
      </c>
      <c r="BE48" s="676">
        <v>0</v>
      </c>
      <c r="BF48" s="676">
        <v>0</v>
      </c>
      <c r="BG48" s="676">
        <v>0</v>
      </c>
      <c r="BH48" s="676">
        <v>0</v>
      </c>
      <c r="BI48" s="676">
        <v>0</v>
      </c>
      <c r="BJ48" s="676">
        <v>0</v>
      </c>
      <c r="BK48" s="676">
        <v>0</v>
      </c>
      <c r="BL48" s="676">
        <v>0</v>
      </c>
      <c r="BM48" s="676">
        <v>0</v>
      </c>
      <c r="BN48" s="676">
        <v>0</v>
      </c>
      <c r="BO48" s="676">
        <v>0</v>
      </c>
      <c r="BP48" s="676">
        <v>0</v>
      </c>
      <c r="BQ48" s="676">
        <v>0</v>
      </c>
      <c r="BR48" s="676">
        <v>0</v>
      </c>
      <c r="BS48" s="676">
        <v>0</v>
      </c>
      <c r="BT48" s="676">
        <v>0</v>
      </c>
      <c r="BU48" s="676">
        <v>0</v>
      </c>
      <c r="BV48" s="676">
        <v>0</v>
      </c>
      <c r="BW48" s="676">
        <f t="shared" si="95"/>
        <v>0</v>
      </c>
      <c r="BX48" s="676">
        <f t="shared" si="96"/>
        <v>0</v>
      </c>
      <c r="BY48" s="676">
        <f t="shared" si="97"/>
        <v>0</v>
      </c>
      <c r="BZ48" s="676">
        <f t="shared" si="98"/>
        <v>0</v>
      </c>
      <c r="CA48" s="673" t="s">
        <v>1016</v>
      </c>
      <c r="CB48" s="8"/>
    </row>
    <row r="49" spans="1:80" ht="45.95" hidden="1" customHeight="1">
      <c r="A49" s="403" t="s">
        <v>831</v>
      </c>
      <c r="B49" s="599" t="s">
        <v>1068</v>
      </c>
      <c r="C49" s="632" t="s">
        <v>1016</v>
      </c>
      <c r="D49" s="398">
        <v>0</v>
      </c>
      <c r="E49" s="676">
        <f t="shared" si="87"/>
        <v>0</v>
      </c>
      <c r="F49" s="676">
        <f>M49+T49+AA49+AH49</f>
        <v>0</v>
      </c>
      <c r="G49" s="676">
        <f t="shared" si="88"/>
        <v>0</v>
      </c>
      <c r="H49" s="676">
        <f t="shared" si="89"/>
        <v>0</v>
      </c>
      <c r="I49" s="676">
        <f t="shared" si="90"/>
        <v>0</v>
      </c>
      <c r="J49" s="676">
        <f t="shared" si="91"/>
        <v>0</v>
      </c>
      <c r="K49" s="676">
        <f t="shared" si="92"/>
        <v>0</v>
      </c>
      <c r="L49" s="676">
        <v>0</v>
      </c>
      <c r="M49" s="676">
        <v>0</v>
      </c>
      <c r="N49" s="676">
        <v>0</v>
      </c>
      <c r="O49" s="676">
        <v>0</v>
      </c>
      <c r="P49" s="676">
        <v>0</v>
      </c>
      <c r="Q49" s="676">
        <v>0</v>
      </c>
      <c r="R49" s="676">
        <v>0</v>
      </c>
      <c r="S49" s="676">
        <v>0</v>
      </c>
      <c r="T49" s="676">
        <v>0</v>
      </c>
      <c r="U49" s="676">
        <v>0</v>
      </c>
      <c r="V49" s="676">
        <v>0</v>
      </c>
      <c r="W49" s="676">
        <v>0</v>
      </c>
      <c r="X49" s="676">
        <v>0</v>
      </c>
      <c r="Y49" s="676">
        <v>0</v>
      </c>
      <c r="Z49" s="676">
        <v>0</v>
      </c>
      <c r="AA49" s="676">
        <v>0</v>
      </c>
      <c r="AB49" s="676">
        <v>0</v>
      </c>
      <c r="AC49" s="676">
        <v>0</v>
      </c>
      <c r="AD49" s="676">
        <v>0</v>
      </c>
      <c r="AE49" s="676">
        <v>0</v>
      </c>
      <c r="AF49" s="676">
        <v>0</v>
      </c>
      <c r="AG49" s="676">
        <v>0</v>
      </c>
      <c r="AH49" s="676">
        <v>0</v>
      </c>
      <c r="AI49" s="676">
        <v>0</v>
      </c>
      <c r="AJ49" s="676">
        <v>0</v>
      </c>
      <c r="AK49" s="676">
        <v>0</v>
      </c>
      <c r="AL49" s="676">
        <v>0</v>
      </c>
      <c r="AM49" s="676">
        <v>0</v>
      </c>
      <c r="AN49" s="676">
        <f t="shared" ref="AN49" si="103">AU49+BB49+BI49+BP49</f>
        <v>0</v>
      </c>
      <c r="AO49" s="676">
        <f t="shared" si="99"/>
        <v>0</v>
      </c>
      <c r="AP49" s="676">
        <f t="shared" si="100"/>
        <v>0</v>
      </c>
      <c r="AQ49" s="676">
        <f t="shared" si="93"/>
        <v>0</v>
      </c>
      <c r="AR49" s="676">
        <f t="shared" si="94"/>
        <v>0</v>
      </c>
      <c r="AS49" s="676">
        <f t="shared" si="101"/>
        <v>0</v>
      </c>
      <c r="AT49" s="676">
        <f t="shared" si="102"/>
        <v>0</v>
      </c>
      <c r="AU49" s="676">
        <v>0</v>
      </c>
      <c r="AV49" s="676">
        <v>0</v>
      </c>
      <c r="AW49" s="676">
        <v>0</v>
      </c>
      <c r="AX49" s="676">
        <v>0</v>
      </c>
      <c r="AY49" s="676">
        <v>0</v>
      </c>
      <c r="AZ49" s="676">
        <v>0</v>
      </c>
      <c r="BA49" s="676">
        <v>0</v>
      </c>
      <c r="BB49" s="676">
        <v>0</v>
      </c>
      <c r="BC49" s="676">
        <v>0</v>
      </c>
      <c r="BD49" s="676">
        <v>0</v>
      </c>
      <c r="BE49" s="676">
        <v>0</v>
      </c>
      <c r="BF49" s="676">
        <v>0</v>
      </c>
      <c r="BG49" s="676">
        <v>0</v>
      </c>
      <c r="BH49" s="676">
        <v>0</v>
      </c>
      <c r="BI49" s="676">
        <v>0</v>
      </c>
      <c r="BJ49" s="676">
        <v>0</v>
      </c>
      <c r="BK49" s="676">
        <v>0</v>
      </c>
      <c r="BL49" s="676">
        <v>0</v>
      </c>
      <c r="BM49" s="676">
        <v>0</v>
      </c>
      <c r="BN49" s="676">
        <v>0</v>
      </c>
      <c r="BO49" s="676">
        <v>0</v>
      </c>
      <c r="BP49" s="676">
        <v>0</v>
      </c>
      <c r="BQ49" s="676">
        <v>0</v>
      </c>
      <c r="BR49" s="676">
        <v>0</v>
      </c>
      <c r="BS49" s="676">
        <v>0</v>
      </c>
      <c r="BT49" s="676">
        <v>0</v>
      </c>
      <c r="BU49" s="676">
        <v>0</v>
      </c>
      <c r="BV49" s="676">
        <v>0</v>
      </c>
      <c r="BW49" s="676">
        <f t="shared" si="95"/>
        <v>0</v>
      </c>
      <c r="BX49" s="676">
        <f t="shared" si="96"/>
        <v>0</v>
      </c>
      <c r="BY49" s="676">
        <f t="shared" si="97"/>
        <v>0</v>
      </c>
      <c r="BZ49" s="676">
        <f t="shared" si="98"/>
        <v>0</v>
      </c>
      <c r="CA49" s="673" t="s">
        <v>1016</v>
      </c>
      <c r="CB49" s="8"/>
    </row>
    <row r="50" spans="1:80" ht="45.95" hidden="1" customHeight="1">
      <c r="A50" s="403" t="s">
        <v>832</v>
      </c>
      <c r="B50" s="1061" t="s">
        <v>974</v>
      </c>
      <c r="C50" s="1062"/>
      <c r="D50" s="676">
        <f t="shared" ref="D50:AI50" si="104">SUM(D51:D53)</f>
        <v>0</v>
      </c>
      <c r="E50" s="676">
        <f t="shared" si="104"/>
        <v>0</v>
      </c>
      <c r="F50" s="676">
        <f t="shared" si="104"/>
        <v>0</v>
      </c>
      <c r="G50" s="676">
        <f t="shared" si="104"/>
        <v>0</v>
      </c>
      <c r="H50" s="676">
        <f t="shared" si="104"/>
        <v>0</v>
      </c>
      <c r="I50" s="676">
        <f t="shared" si="104"/>
        <v>0</v>
      </c>
      <c r="J50" s="676">
        <f t="shared" si="104"/>
        <v>0</v>
      </c>
      <c r="K50" s="676">
        <f t="shared" si="104"/>
        <v>0</v>
      </c>
      <c r="L50" s="676">
        <f t="shared" si="104"/>
        <v>0</v>
      </c>
      <c r="M50" s="676">
        <f t="shared" si="104"/>
        <v>0</v>
      </c>
      <c r="N50" s="676">
        <f t="shared" si="104"/>
        <v>0</v>
      </c>
      <c r="O50" s="676">
        <f t="shared" si="104"/>
        <v>0</v>
      </c>
      <c r="P50" s="676">
        <f t="shared" si="104"/>
        <v>0</v>
      </c>
      <c r="Q50" s="676">
        <f t="shared" si="104"/>
        <v>0</v>
      </c>
      <c r="R50" s="676">
        <f t="shared" si="104"/>
        <v>0</v>
      </c>
      <c r="S50" s="676">
        <f t="shared" si="104"/>
        <v>0</v>
      </c>
      <c r="T50" s="676">
        <f t="shared" si="104"/>
        <v>0</v>
      </c>
      <c r="U50" s="676">
        <f t="shared" si="104"/>
        <v>0</v>
      </c>
      <c r="V50" s="676">
        <f t="shared" si="104"/>
        <v>0</v>
      </c>
      <c r="W50" s="676">
        <f t="shared" si="104"/>
        <v>0</v>
      </c>
      <c r="X50" s="676">
        <f t="shared" si="104"/>
        <v>0</v>
      </c>
      <c r="Y50" s="676">
        <f t="shared" si="104"/>
        <v>0</v>
      </c>
      <c r="Z50" s="676">
        <f t="shared" si="104"/>
        <v>0</v>
      </c>
      <c r="AA50" s="676">
        <f t="shared" si="104"/>
        <v>0</v>
      </c>
      <c r="AB50" s="676">
        <f t="shared" si="104"/>
        <v>0</v>
      </c>
      <c r="AC50" s="676">
        <f t="shared" si="104"/>
        <v>0</v>
      </c>
      <c r="AD50" s="676">
        <f t="shared" si="104"/>
        <v>0</v>
      </c>
      <c r="AE50" s="676">
        <f t="shared" si="104"/>
        <v>0</v>
      </c>
      <c r="AF50" s="676">
        <f t="shared" si="104"/>
        <v>0</v>
      </c>
      <c r="AG50" s="676">
        <f t="shared" si="104"/>
        <v>0</v>
      </c>
      <c r="AH50" s="676">
        <f t="shared" si="104"/>
        <v>0</v>
      </c>
      <c r="AI50" s="676">
        <f t="shared" si="104"/>
        <v>0</v>
      </c>
      <c r="AJ50" s="676">
        <f t="shared" ref="AJ50:BO50" si="105">SUM(AJ51:AJ53)</f>
        <v>0</v>
      </c>
      <c r="AK50" s="676">
        <f t="shared" si="105"/>
        <v>0</v>
      </c>
      <c r="AL50" s="676">
        <f t="shared" si="105"/>
        <v>0</v>
      </c>
      <c r="AM50" s="676">
        <f t="shared" si="105"/>
        <v>0</v>
      </c>
      <c r="AN50" s="676">
        <f t="shared" si="105"/>
        <v>0</v>
      </c>
      <c r="AO50" s="676">
        <f t="shared" si="105"/>
        <v>0</v>
      </c>
      <c r="AP50" s="676">
        <f t="shared" si="105"/>
        <v>0</v>
      </c>
      <c r="AQ50" s="676">
        <f t="shared" si="105"/>
        <v>0</v>
      </c>
      <c r="AR50" s="676">
        <f t="shared" si="105"/>
        <v>0</v>
      </c>
      <c r="AS50" s="676">
        <f t="shared" si="105"/>
        <v>0</v>
      </c>
      <c r="AT50" s="676">
        <f t="shared" si="105"/>
        <v>0</v>
      </c>
      <c r="AU50" s="676">
        <f t="shared" si="105"/>
        <v>0</v>
      </c>
      <c r="AV50" s="676">
        <f t="shared" si="105"/>
        <v>0</v>
      </c>
      <c r="AW50" s="676">
        <f t="shared" si="105"/>
        <v>0</v>
      </c>
      <c r="AX50" s="676">
        <f t="shared" si="105"/>
        <v>0</v>
      </c>
      <c r="AY50" s="676">
        <f t="shared" si="105"/>
        <v>0</v>
      </c>
      <c r="AZ50" s="676">
        <f t="shared" si="105"/>
        <v>0</v>
      </c>
      <c r="BA50" s="676">
        <f t="shared" si="105"/>
        <v>0</v>
      </c>
      <c r="BB50" s="676">
        <f t="shared" si="105"/>
        <v>0</v>
      </c>
      <c r="BC50" s="676">
        <f t="shared" si="105"/>
        <v>0</v>
      </c>
      <c r="BD50" s="676">
        <f t="shared" si="105"/>
        <v>0</v>
      </c>
      <c r="BE50" s="676">
        <f t="shared" si="105"/>
        <v>0</v>
      </c>
      <c r="BF50" s="676">
        <f t="shared" si="105"/>
        <v>0</v>
      </c>
      <c r="BG50" s="676">
        <f t="shared" si="105"/>
        <v>0</v>
      </c>
      <c r="BH50" s="676">
        <f t="shared" si="105"/>
        <v>0</v>
      </c>
      <c r="BI50" s="676">
        <f t="shared" si="105"/>
        <v>0</v>
      </c>
      <c r="BJ50" s="676">
        <f t="shared" si="105"/>
        <v>0</v>
      </c>
      <c r="BK50" s="676">
        <f t="shared" si="105"/>
        <v>0</v>
      </c>
      <c r="BL50" s="676">
        <f t="shared" si="105"/>
        <v>0</v>
      </c>
      <c r="BM50" s="676">
        <f t="shared" si="105"/>
        <v>0</v>
      </c>
      <c r="BN50" s="676">
        <f t="shared" si="105"/>
        <v>0</v>
      </c>
      <c r="BO50" s="676">
        <f t="shared" si="105"/>
        <v>0</v>
      </c>
      <c r="BP50" s="676">
        <f t="shared" ref="BP50:BW50" si="106">SUM(BP51:BP53)</f>
        <v>0</v>
      </c>
      <c r="BQ50" s="676">
        <f t="shared" si="106"/>
        <v>0</v>
      </c>
      <c r="BR50" s="676">
        <f t="shared" si="106"/>
        <v>0</v>
      </c>
      <c r="BS50" s="676">
        <f t="shared" si="106"/>
        <v>0</v>
      </c>
      <c r="BT50" s="676">
        <f t="shared" si="106"/>
        <v>0</v>
      </c>
      <c r="BU50" s="676">
        <f t="shared" si="106"/>
        <v>0</v>
      </c>
      <c r="BV50" s="676">
        <f t="shared" si="106"/>
        <v>0</v>
      </c>
      <c r="BW50" s="676">
        <f t="shared" si="106"/>
        <v>0</v>
      </c>
      <c r="BX50" s="677">
        <f t="shared" ref="BX50" si="107">IF(ROUND(E50,3)&gt;0,BW50/ROUND(E50,3),0)</f>
        <v>0</v>
      </c>
      <c r="BY50" s="676">
        <f>SUM(BY51:BY53)</f>
        <v>0</v>
      </c>
      <c r="BZ50" s="677">
        <f t="shared" ref="BZ50" si="108">IF(ROUND(F50,3)&gt;0,BY50/ROUND(F50,3),0)</f>
        <v>0</v>
      </c>
      <c r="CA50" s="673" t="s">
        <v>1016</v>
      </c>
      <c r="CB50" s="8"/>
    </row>
    <row r="51" spans="1:80" ht="45.95" hidden="1" customHeight="1">
      <c r="A51" s="403" t="s">
        <v>832</v>
      </c>
      <c r="B51" s="599" t="s">
        <v>1068</v>
      </c>
      <c r="C51" s="632" t="s">
        <v>1016</v>
      </c>
      <c r="D51" s="398">
        <v>0</v>
      </c>
      <c r="E51" s="676">
        <f t="shared" ref="E51:E53" si="109">L51+S51+Z51+AG51</f>
        <v>0</v>
      </c>
      <c r="F51" s="676">
        <f>M51+T51+AA51+AH51</f>
        <v>0</v>
      </c>
      <c r="G51" s="676">
        <f t="shared" ref="G51:G53" si="110">N51+U51+AB51+AI51</f>
        <v>0</v>
      </c>
      <c r="H51" s="676">
        <f t="shared" ref="H51:H53" si="111">O51+V51+AC51+AJ51</f>
        <v>0</v>
      </c>
      <c r="I51" s="676">
        <f t="shared" ref="I51:I53" si="112">P51+W51+AD51+AK51</f>
        <v>0</v>
      </c>
      <c r="J51" s="676">
        <f t="shared" ref="J51:J53" si="113">Q51+X51+AE51+AL51</f>
        <v>0</v>
      </c>
      <c r="K51" s="676">
        <f t="shared" ref="K51:K53" si="114">R51+Y51+AF51+AM51</f>
        <v>0</v>
      </c>
      <c r="L51" s="676">
        <v>0</v>
      </c>
      <c r="M51" s="676">
        <v>0</v>
      </c>
      <c r="N51" s="676">
        <v>0</v>
      </c>
      <c r="O51" s="676">
        <v>0</v>
      </c>
      <c r="P51" s="676">
        <v>0</v>
      </c>
      <c r="Q51" s="676">
        <v>0</v>
      </c>
      <c r="R51" s="676">
        <v>0</v>
      </c>
      <c r="S51" s="676">
        <v>0</v>
      </c>
      <c r="T51" s="676">
        <v>0</v>
      </c>
      <c r="U51" s="676">
        <v>0</v>
      </c>
      <c r="V51" s="676">
        <v>0</v>
      </c>
      <c r="W51" s="676">
        <v>0</v>
      </c>
      <c r="X51" s="676">
        <v>0</v>
      </c>
      <c r="Y51" s="676">
        <v>0</v>
      </c>
      <c r="Z51" s="676">
        <v>0</v>
      </c>
      <c r="AA51" s="676">
        <v>0</v>
      </c>
      <c r="AB51" s="676">
        <v>0</v>
      </c>
      <c r="AC51" s="676">
        <v>0</v>
      </c>
      <c r="AD51" s="676">
        <v>0</v>
      </c>
      <c r="AE51" s="676">
        <v>0</v>
      </c>
      <c r="AF51" s="676">
        <v>0</v>
      </c>
      <c r="AG51" s="676">
        <v>0</v>
      </c>
      <c r="AH51" s="676">
        <v>0</v>
      </c>
      <c r="AI51" s="676">
        <v>0</v>
      </c>
      <c r="AJ51" s="676">
        <v>0</v>
      </c>
      <c r="AK51" s="676">
        <v>0</v>
      </c>
      <c r="AL51" s="676">
        <v>0</v>
      </c>
      <c r="AM51" s="676">
        <v>0</v>
      </c>
      <c r="AN51" s="676">
        <f>AU51+BB51+BI51+BP51</f>
        <v>0</v>
      </c>
      <c r="AO51" s="676">
        <f>AV51+BC51+BJ51+BQ51</f>
        <v>0</v>
      </c>
      <c r="AP51" s="676">
        <f>AW51+BD51+BK51+BR51</f>
        <v>0</v>
      </c>
      <c r="AQ51" s="676">
        <f t="shared" ref="AQ51:AQ53" si="115">AX51+BE51+BL51+BS51</f>
        <v>0</v>
      </c>
      <c r="AR51" s="676">
        <f t="shared" ref="AR51:AR53" si="116">AY51+BF51+BM51+BT51</f>
        <v>0</v>
      </c>
      <c r="AS51" s="676">
        <f>AZ51+BG51+BN51+BU51</f>
        <v>0</v>
      </c>
      <c r="AT51" s="676">
        <f>BA51+BH51+BO51+BV51</f>
        <v>0</v>
      </c>
      <c r="AU51" s="676">
        <v>0</v>
      </c>
      <c r="AV51" s="676">
        <v>0</v>
      </c>
      <c r="AW51" s="676">
        <v>0</v>
      </c>
      <c r="AX51" s="676">
        <v>0</v>
      </c>
      <c r="AY51" s="676">
        <v>0</v>
      </c>
      <c r="AZ51" s="676">
        <v>0</v>
      </c>
      <c r="BA51" s="676">
        <v>0</v>
      </c>
      <c r="BB51" s="676">
        <v>0</v>
      </c>
      <c r="BC51" s="676">
        <v>0</v>
      </c>
      <c r="BD51" s="676">
        <v>0</v>
      </c>
      <c r="BE51" s="676">
        <v>0</v>
      </c>
      <c r="BF51" s="676">
        <v>0</v>
      </c>
      <c r="BG51" s="676">
        <v>0</v>
      </c>
      <c r="BH51" s="676">
        <v>0</v>
      </c>
      <c r="BI51" s="676">
        <v>0</v>
      </c>
      <c r="BJ51" s="676">
        <v>0</v>
      </c>
      <c r="BK51" s="676">
        <v>0</v>
      </c>
      <c r="BL51" s="676">
        <v>0</v>
      </c>
      <c r="BM51" s="676">
        <v>0</v>
      </c>
      <c r="BN51" s="676">
        <v>0</v>
      </c>
      <c r="BO51" s="676">
        <v>0</v>
      </c>
      <c r="BP51" s="676">
        <v>0</v>
      </c>
      <c r="BQ51" s="676">
        <v>0</v>
      </c>
      <c r="BR51" s="676">
        <v>0</v>
      </c>
      <c r="BS51" s="676">
        <v>0</v>
      </c>
      <c r="BT51" s="676">
        <v>0</v>
      </c>
      <c r="BU51" s="676">
        <v>0</v>
      </c>
      <c r="BV51" s="676">
        <v>0</v>
      </c>
      <c r="BW51" s="676">
        <f t="shared" ref="BW51:BW53" si="117">AN51-E51</f>
        <v>0</v>
      </c>
      <c r="BX51" s="676">
        <f t="shared" ref="BX51:BX53" si="118">IF(ROUND(E51,3)&gt;0,BW51*100/ROUND(E51,3),0)</f>
        <v>0</v>
      </c>
      <c r="BY51" s="676">
        <f t="shared" ref="BY51:BY53" si="119">AO51-F51</f>
        <v>0</v>
      </c>
      <c r="BZ51" s="676">
        <f t="shared" ref="BZ51:BZ53" si="120">IF(ROUND(F51,3)&gt;0,BY51*100/ROUND(F51,3),0)</f>
        <v>0</v>
      </c>
      <c r="CA51" s="673" t="s">
        <v>1016</v>
      </c>
      <c r="CB51" s="8"/>
    </row>
    <row r="52" spans="1:80" ht="45.95" hidden="1" customHeight="1">
      <c r="A52" s="403" t="s">
        <v>832</v>
      </c>
      <c r="B52" s="599" t="s">
        <v>1068</v>
      </c>
      <c r="C52" s="632" t="s">
        <v>1016</v>
      </c>
      <c r="D52" s="398">
        <v>0</v>
      </c>
      <c r="E52" s="676">
        <f t="shared" si="109"/>
        <v>0</v>
      </c>
      <c r="F52" s="676">
        <f>M52+T52+AA52+AH52</f>
        <v>0</v>
      </c>
      <c r="G52" s="676">
        <f t="shared" si="110"/>
        <v>0</v>
      </c>
      <c r="H52" s="676">
        <f t="shared" si="111"/>
        <v>0</v>
      </c>
      <c r="I52" s="676">
        <f t="shared" si="112"/>
        <v>0</v>
      </c>
      <c r="J52" s="676">
        <f t="shared" si="113"/>
        <v>0</v>
      </c>
      <c r="K52" s="676">
        <f t="shared" si="114"/>
        <v>0</v>
      </c>
      <c r="L52" s="676">
        <v>0</v>
      </c>
      <c r="M52" s="676">
        <v>0</v>
      </c>
      <c r="N52" s="676">
        <v>0</v>
      </c>
      <c r="O52" s="676">
        <v>0</v>
      </c>
      <c r="P52" s="676">
        <v>0</v>
      </c>
      <c r="Q52" s="676">
        <v>0</v>
      </c>
      <c r="R52" s="676">
        <v>0</v>
      </c>
      <c r="S52" s="676">
        <v>0</v>
      </c>
      <c r="T52" s="676">
        <v>0</v>
      </c>
      <c r="U52" s="676">
        <v>0</v>
      </c>
      <c r="V52" s="676">
        <v>0</v>
      </c>
      <c r="W52" s="676">
        <v>0</v>
      </c>
      <c r="X52" s="676">
        <v>0</v>
      </c>
      <c r="Y52" s="676">
        <v>0</v>
      </c>
      <c r="Z52" s="676">
        <v>0</v>
      </c>
      <c r="AA52" s="676">
        <v>0</v>
      </c>
      <c r="AB52" s="676">
        <v>0</v>
      </c>
      <c r="AC52" s="676">
        <v>0</v>
      </c>
      <c r="AD52" s="676">
        <v>0</v>
      </c>
      <c r="AE52" s="676">
        <v>0</v>
      </c>
      <c r="AF52" s="676">
        <v>0</v>
      </c>
      <c r="AG52" s="676">
        <v>0</v>
      </c>
      <c r="AH52" s="676">
        <v>0</v>
      </c>
      <c r="AI52" s="676">
        <v>0</v>
      </c>
      <c r="AJ52" s="676">
        <v>0</v>
      </c>
      <c r="AK52" s="676">
        <v>0</v>
      </c>
      <c r="AL52" s="676">
        <v>0</v>
      </c>
      <c r="AM52" s="676">
        <v>0</v>
      </c>
      <c r="AN52" s="676">
        <f>AU52+BB52+BI52+BP52</f>
        <v>0</v>
      </c>
      <c r="AO52" s="676">
        <f t="shared" ref="AO52:AO53" si="121">AV52+BC52+BJ52+BQ52</f>
        <v>0</v>
      </c>
      <c r="AP52" s="676">
        <f t="shared" ref="AP52:AP53" si="122">AW52+BD52+BK52+BR52</f>
        <v>0</v>
      </c>
      <c r="AQ52" s="676">
        <f t="shared" si="115"/>
        <v>0</v>
      </c>
      <c r="AR52" s="676">
        <f t="shared" si="116"/>
        <v>0</v>
      </c>
      <c r="AS52" s="676">
        <f t="shared" ref="AS52:AS53" si="123">AZ52+BG52+BN52+BU52</f>
        <v>0</v>
      </c>
      <c r="AT52" s="676">
        <f t="shared" ref="AT52:AT53" si="124">BA52+BH52+BO52+BV52</f>
        <v>0</v>
      </c>
      <c r="AU52" s="676">
        <v>0</v>
      </c>
      <c r="AV52" s="676">
        <v>0</v>
      </c>
      <c r="AW52" s="676">
        <v>0</v>
      </c>
      <c r="AX52" s="676">
        <v>0</v>
      </c>
      <c r="AY52" s="676">
        <v>0</v>
      </c>
      <c r="AZ52" s="676">
        <v>0</v>
      </c>
      <c r="BA52" s="676">
        <v>0</v>
      </c>
      <c r="BB52" s="676">
        <v>0</v>
      </c>
      <c r="BC52" s="676">
        <v>0</v>
      </c>
      <c r="BD52" s="676">
        <v>0</v>
      </c>
      <c r="BE52" s="676">
        <v>0</v>
      </c>
      <c r="BF52" s="676">
        <v>0</v>
      </c>
      <c r="BG52" s="676">
        <v>0</v>
      </c>
      <c r="BH52" s="676">
        <v>0</v>
      </c>
      <c r="BI52" s="676">
        <v>0</v>
      </c>
      <c r="BJ52" s="676">
        <v>0</v>
      </c>
      <c r="BK52" s="676">
        <v>0</v>
      </c>
      <c r="BL52" s="676">
        <v>0</v>
      </c>
      <c r="BM52" s="676">
        <v>0</v>
      </c>
      <c r="BN52" s="676">
        <v>0</v>
      </c>
      <c r="BO52" s="676">
        <v>0</v>
      </c>
      <c r="BP52" s="676">
        <v>0</v>
      </c>
      <c r="BQ52" s="676">
        <v>0</v>
      </c>
      <c r="BR52" s="676">
        <v>0</v>
      </c>
      <c r="BS52" s="676">
        <v>0</v>
      </c>
      <c r="BT52" s="676">
        <v>0</v>
      </c>
      <c r="BU52" s="676">
        <v>0</v>
      </c>
      <c r="BV52" s="676">
        <v>0</v>
      </c>
      <c r="BW52" s="676">
        <f t="shared" si="117"/>
        <v>0</v>
      </c>
      <c r="BX52" s="676">
        <f t="shared" si="118"/>
        <v>0</v>
      </c>
      <c r="BY52" s="676">
        <f t="shared" si="119"/>
        <v>0</v>
      </c>
      <c r="BZ52" s="676">
        <f t="shared" si="120"/>
        <v>0</v>
      </c>
      <c r="CA52" s="673" t="s">
        <v>1016</v>
      </c>
      <c r="CB52" s="8"/>
    </row>
    <row r="53" spans="1:80" ht="45.95" hidden="1" customHeight="1">
      <c r="A53" s="403" t="s">
        <v>832</v>
      </c>
      <c r="B53" s="599" t="s">
        <v>1068</v>
      </c>
      <c r="C53" s="632" t="s">
        <v>1016</v>
      </c>
      <c r="D53" s="398">
        <v>0</v>
      </c>
      <c r="E53" s="676">
        <f t="shared" si="109"/>
        <v>0</v>
      </c>
      <c r="F53" s="676">
        <f>M53+T53+AA53+AH53</f>
        <v>0</v>
      </c>
      <c r="G53" s="676">
        <f t="shared" si="110"/>
        <v>0</v>
      </c>
      <c r="H53" s="676">
        <f t="shared" si="111"/>
        <v>0</v>
      </c>
      <c r="I53" s="676">
        <f t="shared" si="112"/>
        <v>0</v>
      </c>
      <c r="J53" s="676">
        <f t="shared" si="113"/>
        <v>0</v>
      </c>
      <c r="K53" s="676">
        <f t="shared" si="114"/>
        <v>0</v>
      </c>
      <c r="L53" s="676">
        <v>0</v>
      </c>
      <c r="M53" s="676">
        <v>0</v>
      </c>
      <c r="N53" s="676">
        <v>0</v>
      </c>
      <c r="O53" s="676">
        <v>0</v>
      </c>
      <c r="P53" s="676">
        <v>0</v>
      </c>
      <c r="Q53" s="676">
        <v>0</v>
      </c>
      <c r="R53" s="676">
        <v>0</v>
      </c>
      <c r="S53" s="676">
        <v>0</v>
      </c>
      <c r="T53" s="676">
        <v>0</v>
      </c>
      <c r="U53" s="676">
        <v>0</v>
      </c>
      <c r="V53" s="676">
        <v>0</v>
      </c>
      <c r="W53" s="676">
        <v>0</v>
      </c>
      <c r="X53" s="676">
        <v>0</v>
      </c>
      <c r="Y53" s="676">
        <v>0</v>
      </c>
      <c r="Z53" s="676">
        <v>0</v>
      </c>
      <c r="AA53" s="676">
        <v>0</v>
      </c>
      <c r="AB53" s="676">
        <v>0</v>
      </c>
      <c r="AC53" s="676">
        <v>0</v>
      </c>
      <c r="AD53" s="676">
        <v>0</v>
      </c>
      <c r="AE53" s="676">
        <v>0</v>
      </c>
      <c r="AF53" s="676">
        <v>0</v>
      </c>
      <c r="AG53" s="676">
        <v>0</v>
      </c>
      <c r="AH53" s="676">
        <v>0</v>
      </c>
      <c r="AI53" s="676">
        <v>0</v>
      </c>
      <c r="AJ53" s="676">
        <v>0</v>
      </c>
      <c r="AK53" s="676">
        <v>0</v>
      </c>
      <c r="AL53" s="676">
        <v>0</v>
      </c>
      <c r="AM53" s="676">
        <v>0</v>
      </c>
      <c r="AN53" s="676">
        <f t="shared" ref="AN53" si="125">AU53+BB53+BI53+BP53</f>
        <v>0</v>
      </c>
      <c r="AO53" s="676">
        <f t="shared" si="121"/>
        <v>0</v>
      </c>
      <c r="AP53" s="676">
        <f t="shared" si="122"/>
        <v>0</v>
      </c>
      <c r="AQ53" s="676">
        <f t="shared" si="115"/>
        <v>0</v>
      </c>
      <c r="AR53" s="676">
        <f t="shared" si="116"/>
        <v>0</v>
      </c>
      <c r="AS53" s="676">
        <f t="shared" si="123"/>
        <v>0</v>
      </c>
      <c r="AT53" s="676">
        <f t="shared" si="124"/>
        <v>0</v>
      </c>
      <c r="AU53" s="676">
        <v>0</v>
      </c>
      <c r="AV53" s="676">
        <v>0</v>
      </c>
      <c r="AW53" s="676">
        <v>0</v>
      </c>
      <c r="AX53" s="676">
        <v>0</v>
      </c>
      <c r="AY53" s="676">
        <v>0</v>
      </c>
      <c r="AZ53" s="676">
        <v>0</v>
      </c>
      <c r="BA53" s="676">
        <v>0</v>
      </c>
      <c r="BB53" s="676">
        <v>0</v>
      </c>
      <c r="BC53" s="676">
        <v>0</v>
      </c>
      <c r="BD53" s="676">
        <v>0</v>
      </c>
      <c r="BE53" s="676">
        <v>0</v>
      </c>
      <c r="BF53" s="676">
        <v>0</v>
      </c>
      <c r="BG53" s="676">
        <v>0</v>
      </c>
      <c r="BH53" s="676">
        <v>0</v>
      </c>
      <c r="BI53" s="676">
        <v>0</v>
      </c>
      <c r="BJ53" s="676">
        <v>0</v>
      </c>
      <c r="BK53" s="676">
        <v>0</v>
      </c>
      <c r="BL53" s="676">
        <v>0</v>
      </c>
      <c r="BM53" s="676">
        <v>0</v>
      </c>
      <c r="BN53" s="676">
        <v>0</v>
      </c>
      <c r="BO53" s="676">
        <v>0</v>
      </c>
      <c r="BP53" s="676">
        <v>0</v>
      </c>
      <c r="BQ53" s="676">
        <v>0</v>
      </c>
      <c r="BR53" s="676">
        <v>0</v>
      </c>
      <c r="BS53" s="676">
        <v>0</v>
      </c>
      <c r="BT53" s="676">
        <v>0</v>
      </c>
      <c r="BU53" s="676">
        <v>0</v>
      </c>
      <c r="BV53" s="676">
        <v>0</v>
      </c>
      <c r="BW53" s="676">
        <f t="shared" si="117"/>
        <v>0</v>
      </c>
      <c r="BX53" s="676">
        <f t="shared" si="118"/>
        <v>0</v>
      </c>
      <c r="BY53" s="676">
        <f t="shared" si="119"/>
        <v>0</v>
      </c>
      <c r="BZ53" s="676">
        <f t="shared" si="120"/>
        <v>0</v>
      </c>
      <c r="CA53" s="673" t="s">
        <v>1016</v>
      </c>
      <c r="CB53" s="8"/>
    </row>
    <row r="54" spans="1:80" ht="45.95" hidden="1" customHeight="1">
      <c r="A54" s="403" t="s">
        <v>199</v>
      </c>
      <c r="B54" s="1061" t="s">
        <v>976</v>
      </c>
      <c r="C54" s="1062"/>
      <c r="D54" s="676">
        <f t="shared" ref="D54:AI54" si="126">SUM(D55:D57)</f>
        <v>0</v>
      </c>
      <c r="E54" s="676">
        <f t="shared" si="126"/>
        <v>0</v>
      </c>
      <c r="F54" s="676">
        <f t="shared" si="126"/>
        <v>0</v>
      </c>
      <c r="G54" s="676">
        <f t="shared" si="126"/>
        <v>0</v>
      </c>
      <c r="H54" s="676">
        <f t="shared" si="126"/>
        <v>0</v>
      </c>
      <c r="I54" s="676">
        <f t="shared" si="126"/>
        <v>0</v>
      </c>
      <c r="J54" s="676">
        <f t="shared" si="126"/>
        <v>0</v>
      </c>
      <c r="K54" s="676">
        <f t="shared" si="126"/>
        <v>0</v>
      </c>
      <c r="L54" s="676">
        <f t="shared" si="126"/>
        <v>0</v>
      </c>
      <c r="M54" s="676">
        <f t="shared" si="126"/>
        <v>0</v>
      </c>
      <c r="N54" s="676">
        <f t="shared" si="126"/>
        <v>0</v>
      </c>
      <c r="O54" s="676">
        <f t="shared" si="126"/>
        <v>0</v>
      </c>
      <c r="P54" s="676">
        <f t="shared" si="126"/>
        <v>0</v>
      </c>
      <c r="Q54" s="676">
        <f t="shared" si="126"/>
        <v>0</v>
      </c>
      <c r="R54" s="676">
        <f t="shared" si="126"/>
        <v>0</v>
      </c>
      <c r="S54" s="676">
        <f t="shared" si="126"/>
        <v>0</v>
      </c>
      <c r="T54" s="676">
        <f t="shared" si="126"/>
        <v>0</v>
      </c>
      <c r="U54" s="676">
        <f t="shared" si="126"/>
        <v>0</v>
      </c>
      <c r="V54" s="676">
        <f t="shared" si="126"/>
        <v>0</v>
      </c>
      <c r="W54" s="676">
        <f t="shared" si="126"/>
        <v>0</v>
      </c>
      <c r="X54" s="676">
        <f t="shared" si="126"/>
        <v>0</v>
      </c>
      <c r="Y54" s="676">
        <f t="shared" si="126"/>
        <v>0</v>
      </c>
      <c r="Z54" s="676">
        <f t="shared" si="126"/>
        <v>0</v>
      </c>
      <c r="AA54" s="676">
        <f t="shared" si="126"/>
        <v>0</v>
      </c>
      <c r="AB54" s="676">
        <f t="shared" si="126"/>
        <v>0</v>
      </c>
      <c r="AC54" s="676">
        <f t="shared" si="126"/>
        <v>0</v>
      </c>
      <c r="AD54" s="676">
        <f t="shared" si="126"/>
        <v>0</v>
      </c>
      <c r="AE54" s="676">
        <f t="shared" si="126"/>
        <v>0</v>
      </c>
      <c r="AF54" s="676">
        <f t="shared" si="126"/>
        <v>0</v>
      </c>
      <c r="AG54" s="676">
        <f t="shared" si="126"/>
        <v>0</v>
      </c>
      <c r="AH54" s="676">
        <f t="shared" si="126"/>
        <v>0</v>
      </c>
      <c r="AI54" s="676">
        <f t="shared" si="126"/>
        <v>0</v>
      </c>
      <c r="AJ54" s="676">
        <f t="shared" ref="AJ54:BO54" si="127">SUM(AJ55:AJ57)</f>
        <v>0</v>
      </c>
      <c r="AK54" s="676">
        <f t="shared" si="127"/>
        <v>0</v>
      </c>
      <c r="AL54" s="676">
        <f t="shared" si="127"/>
        <v>0</v>
      </c>
      <c r="AM54" s="676">
        <f t="shared" si="127"/>
        <v>0</v>
      </c>
      <c r="AN54" s="676">
        <f t="shared" si="127"/>
        <v>0</v>
      </c>
      <c r="AO54" s="676">
        <f t="shared" si="127"/>
        <v>0</v>
      </c>
      <c r="AP54" s="676">
        <f t="shared" si="127"/>
        <v>0</v>
      </c>
      <c r="AQ54" s="676">
        <f t="shared" si="127"/>
        <v>0</v>
      </c>
      <c r="AR54" s="676">
        <f t="shared" si="127"/>
        <v>0</v>
      </c>
      <c r="AS54" s="676">
        <f t="shared" si="127"/>
        <v>0</v>
      </c>
      <c r="AT54" s="676">
        <f t="shared" si="127"/>
        <v>0</v>
      </c>
      <c r="AU54" s="676">
        <f t="shared" si="127"/>
        <v>0</v>
      </c>
      <c r="AV54" s="676">
        <f t="shared" si="127"/>
        <v>0</v>
      </c>
      <c r="AW54" s="676">
        <f t="shared" si="127"/>
        <v>0</v>
      </c>
      <c r="AX54" s="676">
        <f t="shared" si="127"/>
        <v>0</v>
      </c>
      <c r="AY54" s="676">
        <f t="shared" si="127"/>
        <v>0</v>
      </c>
      <c r="AZ54" s="676">
        <f t="shared" si="127"/>
        <v>0</v>
      </c>
      <c r="BA54" s="676">
        <f t="shared" si="127"/>
        <v>0</v>
      </c>
      <c r="BB54" s="676">
        <f t="shared" si="127"/>
        <v>0</v>
      </c>
      <c r="BC54" s="676">
        <f t="shared" si="127"/>
        <v>0</v>
      </c>
      <c r="BD54" s="676">
        <f t="shared" si="127"/>
        <v>0</v>
      </c>
      <c r="BE54" s="676">
        <f t="shared" si="127"/>
        <v>0</v>
      </c>
      <c r="BF54" s="676">
        <f t="shared" si="127"/>
        <v>0</v>
      </c>
      <c r="BG54" s="676">
        <f t="shared" si="127"/>
        <v>0</v>
      </c>
      <c r="BH54" s="676">
        <f t="shared" si="127"/>
        <v>0</v>
      </c>
      <c r="BI54" s="676">
        <f t="shared" si="127"/>
        <v>0</v>
      </c>
      <c r="BJ54" s="676">
        <f t="shared" si="127"/>
        <v>0</v>
      </c>
      <c r="BK54" s="676">
        <f t="shared" si="127"/>
        <v>0</v>
      </c>
      <c r="BL54" s="676">
        <f t="shared" si="127"/>
        <v>0</v>
      </c>
      <c r="BM54" s="676">
        <f t="shared" si="127"/>
        <v>0</v>
      </c>
      <c r="BN54" s="676">
        <f t="shared" si="127"/>
        <v>0</v>
      </c>
      <c r="BO54" s="676">
        <f t="shared" si="127"/>
        <v>0</v>
      </c>
      <c r="BP54" s="676">
        <f t="shared" ref="BP54:BW54" si="128">SUM(BP55:BP57)</f>
        <v>0</v>
      </c>
      <c r="BQ54" s="676">
        <f t="shared" si="128"/>
        <v>0</v>
      </c>
      <c r="BR54" s="676">
        <f t="shared" si="128"/>
        <v>0</v>
      </c>
      <c r="BS54" s="676">
        <f t="shared" si="128"/>
        <v>0</v>
      </c>
      <c r="BT54" s="676">
        <f t="shared" si="128"/>
        <v>0</v>
      </c>
      <c r="BU54" s="676">
        <f t="shared" si="128"/>
        <v>0</v>
      </c>
      <c r="BV54" s="676">
        <f t="shared" si="128"/>
        <v>0</v>
      </c>
      <c r="BW54" s="676">
        <f t="shared" si="128"/>
        <v>0</v>
      </c>
      <c r="BX54" s="677">
        <f t="shared" ref="BX54" si="129">IF(ROUND(E54,3)&gt;0,BW54/ROUND(E54,3),0)</f>
        <v>0</v>
      </c>
      <c r="BY54" s="676">
        <f>SUM(BY55:BY57)</f>
        <v>0</v>
      </c>
      <c r="BZ54" s="677">
        <f t="shared" ref="BZ54" si="130">IF(ROUND(F54,3)&gt;0,BY54/ROUND(F54,3),0)</f>
        <v>0</v>
      </c>
      <c r="CA54" s="673" t="s">
        <v>1016</v>
      </c>
      <c r="CB54" s="8"/>
    </row>
    <row r="55" spans="1:80" ht="45.95" hidden="1" customHeight="1">
      <c r="A55" s="403" t="s">
        <v>199</v>
      </c>
      <c r="B55" s="599" t="s">
        <v>1068</v>
      </c>
      <c r="C55" s="632" t="s">
        <v>1016</v>
      </c>
      <c r="D55" s="398">
        <v>0</v>
      </c>
      <c r="E55" s="676">
        <f t="shared" ref="E55:E57" si="131">L55+S55+Z55+AG55</f>
        <v>0</v>
      </c>
      <c r="F55" s="676">
        <f>M55+T55+AA55+AH55</f>
        <v>0</v>
      </c>
      <c r="G55" s="676">
        <f t="shared" ref="G55:G57" si="132">N55+U55+AB55+AI55</f>
        <v>0</v>
      </c>
      <c r="H55" s="676">
        <f t="shared" ref="H55:H57" si="133">O55+V55+AC55+AJ55</f>
        <v>0</v>
      </c>
      <c r="I55" s="676">
        <f t="shared" ref="I55:I57" si="134">P55+W55+AD55+AK55</f>
        <v>0</v>
      </c>
      <c r="J55" s="676">
        <f t="shared" ref="J55:J57" si="135">Q55+X55+AE55+AL55</f>
        <v>0</v>
      </c>
      <c r="K55" s="676">
        <f t="shared" ref="K55:K57" si="136">R55+Y55+AF55+AM55</f>
        <v>0</v>
      </c>
      <c r="L55" s="676">
        <v>0</v>
      </c>
      <c r="M55" s="676">
        <v>0</v>
      </c>
      <c r="N55" s="676">
        <v>0</v>
      </c>
      <c r="O55" s="676">
        <v>0</v>
      </c>
      <c r="P55" s="676">
        <v>0</v>
      </c>
      <c r="Q55" s="676">
        <v>0</v>
      </c>
      <c r="R55" s="676">
        <v>0</v>
      </c>
      <c r="S55" s="676">
        <v>0</v>
      </c>
      <c r="T55" s="676">
        <v>0</v>
      </c>
      <c r="U55" s="676">
        <v>0</v>
      </c>
      <c r="V55" s="676">
        <v>0</v>
      </c>
      <c r="W55" s="676">
        <v>0</v>
      </c>
      <c r="X55" s="676">
        <v>0</v>
      </c>
      <c r="Y55" s="676">
        <v>0</v>
      </c>
      <c r="Z55" s="676">
        <v>0</v>
      </c>
      <c r="AA55" s="676">
        <v>0</v>
      </c>
      <c r="AB55" s="676">
        <v>0</v>
      </c>
      <c r="AC55" s="676">
        <v>0</v>
      </c>
      <c r="AD55" s="676">
        <v>0</v>
      </c>
      <c r="AE55" s="676">
        <v>0</v>
      </c>
      <c r="AF55" s="676">
        <v>0</v>
      </c>
      <c r="AG55" s="676">
        <v>0</v>
      </c>
      <c r="AH55" s="676">
        <v>0</v>
      </c>
      <c r="AI55" s="676">
        <v>0</v>
      </c>
      <c r="AJ55" s="676">
        <v>0</v>
      </c>
      <c r="AK55" s="676">
        <v>0</v>
      </c>
      <c r="AL55" s="676">
        <v>0</v>
      </c>
      <c r="AM55" s="676">
        <v>0</v>
      </c>
      <c r="AN55" s="676">
        <f>AU55+BB55+BI55+BP55</f>
        <v>0</v>
      </c>
      <c r="AO55" s="676">
        <f>AV55+BC55+BJ55+BQ55</f>
        <v>0</v>
      </c>
      <c r="AP55" s="676">
        <f>AW55+BD55+BK55+BR55</f>
        <v>0</v>
      </c>
      <c r="AQ55" s="676">
        <f t="shared" ref="AQ55:AQ57" si="137">AX55+BE55+BL55+BS55</f>
        <v>0</v>
      </c>
      <c r="AR55" s="676">
        <f t="shared" ref="AR55:AR57" si="138">AY55+BF55+BM55+BT55</f>
        <v>0</v>
      </c>
      <c r="AS55" s="676">
        <f>AZ55+BG55+BN55+BU55</f>
        <v>0</v>
      </c>
      <c r="AT55" s="676">
        <f>BA55+BH55+BO55+BV55</f>
        <v>0</v>
      </c>
      <c r="AU55" s="676">
        <v>0</v>
      </c>
      <c r="AV55" s="676">
        <v>0</v>
      </c>
      <c r="AW55" s="676">
        <v>0</v>
      </c>
      <c r="AX55" s="676">
        <v>0</v>
      </c>
      <c r="AY55" s="676">
        <v>0</v>
      </c>
      <c r="AZ55" s="676">
        <v>0</v>
      </c>
      <c r="BA55" s="676">
        <v>0</v>
      </c>
      <c r="BB55" s="676">
        <v>0</v>
      </c>
      <c r="BC55" s="676">
        <v>0</v>
      </c>
      <c r="BD55" s="676">
        <v>0</v>
      </c>
      <c r="BE55" s="676">
        <v>0</v>
      </c>
      <c r="BF55" s="676">
        <v>0</v>
      </c>
      <c r="BG55" s="676">
        <v>0</v>
      </c>
      <c r="BH55" s="676">
        <v>0</v>
      </c>
      <c r="BI55" s="676">
        <v>0</v>
      </c>
      <c r="BJ55" s="676">
        <v>0</v>
      </c>
      <c r="BK55" s="676">
        <v>0</v>
      </c>
      <c r="BL55" s="676">
        <v>0</v>
      </c>
      <c r="BM55" s="676">
        <v>0</v>
      </c>
      <c r="BN55" s="676">
        <v>0</v>
      </c>
      <c r="BO55" s="676">
        <v>0</v>
      </c>
      <c r="BP55" s="676">
        <v>0</v>
      </c>
      <c r="BQ55" s="676">
        <v>0</v>
      </c>
      <c r="BR55" s="676">
        <v>0</v>
      </c>
      <c r="BS55" s="676">
        <v>0</v>
      </c>
      <c r="BT55" s="676">
        <v>0</v>
      </c>
      <c r="BU55" s="676">
        <v>0</v>
      </c>
      <c r="BV55" s="676">
        <v>0</v>
      </c>
      <c r="BW55" s="676">
        <f t="shared" ref="BW55:BW57" si="139">AN55-E55</f>
        <v>0</v>
      </c>
      <c r="BX55" s="676">
        <f t="shared" ref="BX55:BX57" si="140">IF(ROUND(E55,3)&gt;0,BW55*100/ROUND(E55,3),0)</f>
        <v>0</v>
      </c>
      <c r="BY55" s="676">
        <f t="shared" ref="BY55:BY57" si="141">AO55-F55</f>
        <v>0</v>
      </c>
      <c r="BZ55" s="676">
        <f t="shared" ref="BZ55:BZ57" si="142">IF(ROUND(F55,3)&gt;0,BY55*100/ROUND(F55,3),0)</f>
        <v>0</v>
      </c>
      <c r="CA55" s="673" t="s">
        <v>1016</v>
      </c>
      <c r="CB55" s="8"/>
    </row>
    <row r="56" spans="1:80" ht="45.95" hidden="1" customHeight="1">
      <c r="A56" s="403" t="s">
        <v>199</v>
      </c>
      <c r="B56" s="599" t="s">
        <v>1068</v>
      </c>
      <c r="C56" s="632" t="s">
        <v>1016</v>
      </c>
      <c r="D56" s="398">
        <v>0</v>
      </c>
      <c r="E56" s="676">
        <f t="shared" si="131"/>
        <v>0</v>
      </c>
      <c r="F56" s="676">
        <f>M56+T56+AA56+AH56</f>
        <v>0</v>
      </c>
      <c r="G56" s="676">
        <f t="shared" si="132"/>
        <v>0</v>
      </c>
      <c r="H56" s="676">
        <f t="shared" si="133"/>
        <v>0</v>
      </c>
      <c r="I56" s="676">
        <f t="shared" si="134"/>
        <v>0</v>
      </c>
      <c r="J56" s="676">
        <f t="shared" si="135"/>
        <v>0</v>
      </c>
      <c r="K56" s="676">
        <f t="shared" si="136"/>
        <v>0</v>
      </c>
      <c r="L56" s="676">
        <v>0</v>
      </c>
      <c r="M56" s="676">
        <v>0</v>
      </c>
      <c r="N56" s="676">
        <v>0</v>
      </c>
      <c r="O56" s="676">
        <v>0</v>
      </c>
      <c r="P56" s="676">
        <v>0</v>
      </c>
      <c r="Q56" s="676">
        <v>0</v>
      </c>
      <c r="R56" s="676">
        <v>0</v>
      </c>
      <c r="S56" s="676">
        <v>0</v>
      </c>
      <c r="T56" s="676">
        <v>0</v>
      </c>
      <c r="U56" s="676">
        <v>0</v>
      </c>
      <c r="V56" s="676">
        <v>0</v>
      </c>
      <c r="W56" s="676">
        <v>0</v>
      </c>
      <c r="X56" s="676">
        <v>0</v>
      </c>
      <c r="Y56" s="676">
        <v>0</v>
      </c>
      <c r="Z56" s="676">
        <v>0</v>
      </c>
      <c r="AA56" s="676">
        <v>0</v>
      </c>
      <c r="AB56" s="676">
        <v>0</v>
      </c>
      <c r="AC56" s="676">
        <v>0</v>
      </c>
      <c r="AD56" s="676">
        <v>0</v>
      </c>
      <c r="AE56" s="676">
        <v>0</v>
      </c>
      <c r="AF56" s="676">
        <v>0</v>
      </c>
      <c r="AG56" s="676">
        <v>0</v>
      </c>
      <c r="AH56" s="676">
        <v>0</v>
      </c>
      <c r="AI56" s="676">
        <v>0</v>
      </c>
      <c r="AJ56" s="676">
        <v>0</v>
      </c>
      <c r="AK56" s="676">
        <v>0</v>
      </c>
      <c r="AL56" s="676">
        <v>0</v>
      </c>
      <c r="AM56" s="676">
        <v>0</v>
      </c>
      <c r="AN56" s="676">
        <f>AU56+BB56+BI56+BP56</f>
        <v>0</v>
      </c>
      <c r="AO56" s="676">
        <f t="shared" ref="AO56:AO57" si="143">AV56+BC56+BJ56+BQ56</f>
        <v>0</v>
      </c>
      <c r="AP56" s="676">
        <f t="shared" ref="AP56:AP57" si="144">AW56+BD56+BK56+BR56</f>
        <v>0</v>
      </c>
      <c r="AQ56" s="676">
        <f t="shared" si="137"/>
        <v>0</v>
      </c>
      <c r="AR56" s="676">
        <f t="shared" si="138"/>
        <v>0</v>
      </c>
      <c r="AS56" s="676">
        <f t="shared" ref="AS56:AS57" si="145">AZ56+BG56+BN56+BU56</f>
        <v>0</v>
      </c>
      <c r="AT56" s="676">
        <f t="shared" ref="AT56:AT57" si="146">BA56+BH56+BO56+BV56</f>
        <v>0</v>
      </c>
      <c r="AU56" s="676">
        <v>0</v>
      </c>
      <c r="AV56" s="676">
        <v>0</v>
      </c>
      <c r="AW56" s="676">
        <v>0</v>
      </c>
      <c r="AX56" s="676">
        <v>0</v>
      </c>
      <c r="AY56" s="676">
        <v>0</v>
      </c>
      <c r="AZ56" s="676">
        <v>0</v>
      </c>
      <c r="BA56" s="676">
        <v>0</v>
      </c>
      <c r="BB56" s="676">
        <v>0</v>
      </c>
      <c r="BC56" s="676">
        <v>0</v>
      </c>
      <c r="BD56" s="676">
        <v>0</v>
      </c>
      <c r="BE56" s="676">
        <v>0</v>
      </c>
      <c r="BF56" s="676">
        <v>0</v>
      </c>
      <c r="BG56" s="676">
        <v>0</v>
      </c>
      <c r="BH56" s="676">
        <v>0</v>
      </c>
      <c r="BI56" s="676">
        <v>0</v>
      </c>
      <c r="BJ56" s="676">
        <v>0</v>
      </c>
      <c r="BK56" s="676">
        <v>0</v>
      </c>
      <c r="BL56" s="676">
        <v>0</v>
      </c>
      <c r="BM56" s="676">
        <v>0</v>
      </c>
      <c r="BN56" s="676">
        <v>0</v>
      </c>
      <c r="BO56" s="676">
        <v>0</v>
      </c>
      <c r="BP56" s="676">
        <v>0</v>
      </c>
      <c r="BQ56" s="676">
        <v>0</v>
      </c>
      <c r="BR56" s="676">
        <v>0</v>
      </c>
      <c r="BS56" s="676">
        <v>0</v>
      </c>
      <c r="BT56" s="676">
        <v>0</v>
      </c>
      <c r="BU56" s="676">
        <v>0</v>
      </c>
      <c r="BV56" s="676">
        <v>0</v>
      </c>
      <c r="BW56" s="676">
        <f t="shared" si="139"/>
        <v>0</v>
      </c>
      <c r="BX56" s="676">
        <f t="shared" si="140"/>
        <v>0</v>
      </c>
      <c r="BY56" s="676">
        <f t="shared" si="141"/>
        <v>0</v>
      </c>
      <c r="BZ56" s="676">
        <f t="shared" si="142"/>
        <v>0</v>
      </c>
      <c r="CA56" s="673" t="s">
        <v>1016</v>
      </c>
      <c r="CB56" s="8"/>
    </row>
    <row r="57" spans="1:80" ht="45.95" hidden="1" customHeight="1">
      <c r="A57" s="403" t="s">
        <v>199</v>
      </c>
      <c r="B57" s="599" t="s">
        <v>1068</v>
      </c>
      <c r="C57" s="632" t="s">
        <v>1016</v>
      </c>
      <c r="D57" s="398">
        <v>0</v>
      </c>
      <c r="E57" s="676">
        <f t="shared" si="131"/>
        <v>0</v>
      </c>
      <c r="F57" s="676">
        <f>M57+T57+AA57+AH57</f>
        <v>0</v>
      </c>
      <c r="G57" s="676">
        <f t="shared" si="132"/>
        <v>0</v>
      </c>
      <c r="H57" s="676">
        <f t="shared" si="133"/>
        <v>0</v>
      </c>
      <c r="I57" s="676">
        <f t="shared" si="134"/>
        <v>0</v>
      </c>
      <c r="J57" s="676">
        <f t="shared" si="135"/>
        <v>0</v>
      </c>
      <c r="K57" s="676">
        <f t="shared" si="136"/>
        <v>0</v>
      </c>
      <c r="L57" s="676">
        <v>0</v>
      </c>
      <c r="M57" s="676">
        <v>0</v>
      </c>
      <c r="N57" s="676">
        <v>0</v>
      </c>
      <c r="O57" s="676">
        <v>0</v>
      </c>
      <c r="P57" s="676">
        <v>0</v>
      </c>
      <c r="Q57" s="676">
        <v>0</v>
      </c>
      <c r="R57" s="676">
        <v>0</v>
      </c>
      <c r="S57" s="676">
        <v>0</v>
      </c>
      <c r="T57" s="676">
        <v>0</v>
      </c>
      <c r="U57" s="676">
        <v>0</v>
      </c>
      <c r="V57" s="676">
        <v>0</v>
      </c>
      <c r="W57" s="676">
        <v>0</v>
      </c>
      <c r="X57" s="676">
        <v>0</v>
      </c>
      <c r="Y57" s="676">
        <v>0</v>
      </c>
      <c r="Z57" s="676">
        <v>0</v>
      </c>
      <c r="AA57" s="676">
        <v>0</v>
      </c>
      <c r="AB57" s="676">
        <v>0</v>
      </c>
      <c r="AC57" s="676">
        <v>0</v>
      </c>
      <c r="AD57" s="676">
        <v>0</v>
      </c>
      <c r="AE57" s="676">
        <v>0</v>
      </c>
      <c r="AF57" s="676">
        <v>0</v>
      </c>
      <c r="AG57" s="676">
        <v>0</v>
      </c>
      <c r="AH57" s="676">
        <v>0</v>
      </c>
      <c r="AI57" s="676">
        <v>0</v>
      </c>
      <c r="AJ57" s="676">
        <v>0</v>
      </c>
      <c r="AK57" s="676">
        <v>0</v>
      </c>
      <c r="AL57" s="676">
        <v>0</v>
      </c>
      <c r="AM57" s="676">
        <v>0</v>
      </c>
      <c r="AN57" s="676">
        <f t="shared" ref="AN57" si="147">AU57+BB57+BI57+BP57</f>
        <v>0</v>
      </c>
      <c r="AO57" s="676">
        <f t="shared" si="143"/>
        <v>0</v>
      </c>
      <c r="AP57" s="676">
        <f t="shared" si="144"/>
        <v>0</v>
      </c>
      <c r="AQ57" s="676">
        <f t="shared" si="137"/>
        <v>0</v>
      </c>
      <c r="AR57" s="676">
        <f t="shared" si="138"/>
        <v>0</v>
      </c>
      <c r="AS57" s="676">
        <f t="shared" si="145"/>
        <v>0</v>
      </c>
      <c r="AT57" s="676">
        <f t="shared" si="146"/>
        <v>0</v>
      </c>
      <c r="AU57" s="676">
        <v>0</v>
      </c>
      <c r="AV57" s="676">
        <v>0</v>
      </c>
      <c r="AW57" s="676">
        <v>0</v>
      </c>
      <c r="AX57" s="676">
        <v>0</v>
      </c>
      <c r="AY57" s="676">
        <v>0</v>
      </c>
      <c r="AZ57" s="676">
        <v>0</v>
      </c>
      <c r="BA57" s="676">
        <v>0</v>
      </c>
      <c r="BB57" s="676">
        <v>0</v>
      </c>
      <c r="BC57" s="676">
        <v>0</v>
      </c>
      <c r="BD57" s="676">
        <v>0</v>
      </c>
      <c r="BE57" s="676">
        <v>0</v>
      </c>
      <c r="BF57" s="676">
        <v>0</v>
      </c>
      <c r="BG57" s="676">
        <v>0</v>
      </c>
      <c r="BH57" s="676">
        <v>0</v>
      </c>
      <c r="BI57" s="676">
        <v>0</v>
      </c>
      <c r="BJ57" s="676">
        <v>0</v>
      </c>
      <c r="BK57" s="676">
        <v>0</v>
      </c>
      <c r="BL57" s="676">
        <v>0</v>
      </c>
      <c r="BM57" s="676">
        <v>0</v>
      </c>
      <c r="BN57" s="676">
        <v>0</v>
      </c>
      <c r="BO57" s="676">
        <v>0</v>
      </c>
      <c r="BP57" s="676">
        <v>0</v>
      </c>
      <c r="BQ57" s="676">
        <v>0</v>
      </c>
      <c r="BR57" s="676">
        <v>0</v>
      </c>
      <c r="BS57" s="676">
        <v>0</v>
      </c>
      <c r="BT57" s="676">
        <v>0</v>
      </c>
      <c r="BU57" s="676">
        <v>0</v>
      </c>
      <c r="BV57" s="676">
        <v>0</v>
      </c>
      <c r="BW57" s="676">
        <f t="shared" si="139"/>
        <v>0</v>
      </c>
      <c r="BX57" s="676">
        <f t="shared" si="140"/>
        <v>0</v>
      </c>
      <c r="BY57" s="676">
        <f t="shared" si="141"/>
        <v>0</v>
      </c>
      <c r="BZ57" s="676">
        <f t="shared" si="142"/>
        <v>0</v>
      </c>
      <c r="CA57" s="673" t="s">
        <v>1016</v>
      </c>
      <c r="CB57" s="8"/>
    </row>
    <row r="58" spans="1:80" ht="45.95" hidden="1" customHeight="1">
      <c r="A58" s="403" t="s">
        <v>977</v>
      </c>
      <c r="B58" s="1061" t="s">
        <v>978</v>
      </c>
      <c r="C58" s="1062"/>
      <c r="D58" s="676">
        <f>SUM(D59,D63)</f>
        <v>0</v>
      </c>
      <c r="E58" s="676">
        <f t="shared" si="78"/>
        <v>0</v>
      </c>
      <c r="F58" s="676">
        <f t="shared" si="78"/>
        <v>0</v>
      </c>
      <c r="G58" s="676">
        <f t="shared" si="78"/>
        <v>0</v>
      </c>
      <c r="H58" s="676">
        <f t="shared" si="78"/>
        <v>0</v>
      </c>
      <c r="I58" s="676">
        <f t="shared" si="78"/>
        <v>0</v>
      </c>
      <c r="J58" s="676">
        <f t="shared" si="78"/>
        <v>0</v>
      </c>
      <c r="K58" s="676">
        <f t="shared" si="78"/>
        <v>0</v>
      </c>
      <c r="L58" s="676">
        <f t="shared" ref="L58:AM58" si="148">SUM(L59,L63)</f>
        <v>0</v>
      </c>
      <c r="M58" s="676">
        <f t="shared" si="148"/>
        <v>0</v>
      </c>
      <c r="N58" s="676">
        <f t="shared" si="148"/>
        <v>0</v>
      </c>
      <c r="O58" s="676">
        <f t="shared" si="148"/>
        <v>0</v>
      </c>
      <c r="P58" s="676">
        <f t="shared" si="148"/>
        <v>0</v>
      </c>
      <c r="Q58" s="676">
        <f t="shared" si="148"/>
        <v>0</v>
      </c>
      <c r="R58" s="676">
        <f t="shared" si="148"/>
        <v>0</v>
      </c>
      <c r="S58" s="676">
        <f t="shared" si="148"/>
        <v>0</v>
      </c>
      <c r="T58" s="676">
        <f t="shared" si="148"/>
        <v>0</v>
      </c>
      <c r="U58" s="676">
        <f t="shared" si="148"/>
        <v>0</v>
      </c>
      <c r="V58" s="676">
        <f t="shared" si="148"/>
        <v>0</v>
      </c>
      <c r="W58" s="676">
        <f t="shared" si="148"/>
        <v>0</v>
      </c>
      <c r="X58" s="676">
        <f t="shared" si="148"/>
        <v>0</v>
      </c>
      <c r="Y58" s="676">
        <f t="shared" si="148"/>
        <v>0</v>
      </c>
      <c r="Z58" s="676">
        <f t="shared" si="148"/>
        <v>0</v>
      </c>
      <c r="AA58" s="676">
        <f t="shared" si="148"/>
        <v>0</v>
      </c>
      <c r="AB58" s="676">
        <f t="shared" si="148"/>
        <v>0</v>
      </c>
      <c r="AC58" s="676">
        <f t="shared" si="148"/>
        <v>0</v>
      </c>
      <c r="AD58" s="676">
        <f t="shared" si="148"/>
        <v>0</v>
      </c>
      <c r="AE58" s="676">
        <f t="shared" si="148"/>
        <v>0</v>
      </c>
      <c r="AF58" s="676">
        <f t="shared" si="148"/>
        <v>0</v>
      </c>
      <c r="AG58" s="676">
        <f t="shared" si="148"/>
        <v>0</v>
      </c>
      <c r="AH58" s="676">
        <f t="shared" si="148"/>
        <v>0</v>
      </c>
      <c r="AI58" s="676">
        <f t="shared" si="148"/>
        <v>0</v>
      </c>
      <c r="AJ58" s="676">
        <f t="shared" si="148"/>
        <v>0</v>
      </c>
      <c r="AK58" s="676">
        <f t="shared" si="148"/>
        <v>0</v>
      </c>
      <c r="AL58" s="676">
        <f t="shared" si="148"/>
        <v>0</v>
      </c>
      <c r="AM58" s="676">
        <f t="shared" si="148"/>
        <v>0</v>
      </c>
      <c r="AN58" s="676">
        <f t="shared" si="80"/>
        <v>0</v>
      </c>
      <c r="AO58" s="676">
        <f t="shared" si="80"/>
        <v>0</v>
      </c>
      <c r="AP58" s="676">
        <f t="shared" si="80"/>
        <v>0</v>
      </c>
      <c r="AQ58" s="676">
        <f t="shared" si="80"/>
        <v>0</v>
      </c>
      <c r="AR58" s="676">
        <f t="shared" si="80"/>
        <v>0</v>
      </c>
      <c r="AS58" s="676">
        <f t="shared" si="80"/>
        <v>0</v>
      </c>
      <c r="AT58" s="676">
        <f t="shared" si="80"/>
        <v>0</v>
      </c>
      <c r="AU58" s="676">
        <f t="shared" ref="AU58:BV58" si="149">SUM(AU59,AU63)</f>
        <v>0</v>
      </c>
      <c r="AV58" s="676">
        <f t="shared" si="149"/>
        <v>0</v>
      </c>
      <c r="AW58" s="676">
        <f t="shared" si="149"/>
        <v>0</v>
      </c>
      <c r="AX58" s="676">
        <f t="shared" si="149"/>
        <v>0</v>
      </c>
      <c r="AY58" s="676">
        <f t="shared" si="149"/>
        <v>0</v>
      </c>
      <c r="AZ58" s="676">
        <f t="shared" si="149"/>
        <v>0</v>
      </c>
      <c r="BA58" s="676">
        <f t="shared" si="149"/>
        <v>0</v>
      </c>
      <c r="BB58" s="676">
        <f t="shared" si="149"/>
        <v>0</v>
      </c>
      <c r="BC58" s="676">
        <f t="shared" si="149"/>
        <v>0</v>
      </c>
      <c r="BD58" s="676">
        <f t="shared" si="149"/>
        <v>0</v>
      </c>
      <c r="BE58" s="676">
        <f t="shared" si="149"/>
        <v>0</v>
      </c>
      <c r="BF58" s="676">
        <f t="shared" si="149"/>
        <v>0</v>
      </c>
      <c r="BG58" s="676">
        <f t="shared" si="149"/>
        <v>0</v>
      </c>
      <c r="BH58" s="676">
        <f t="shared" si="149"/>
        <v>0</v>
      </c>
      <c r="BI58" s="676">
        <f t="shared" si="149"/>
        <v>0</v>
      </c>
      <c r="BJ58" s="676">
        <f t="shared" si="149"/>
        <v>0</v>
      </c>
      <c r="BK58" s="676">
        <f t="shared" si="149"/>
        <v>0</v>
      </c>
      <c r="BL58" s="676">
        <f t="shared" si="149"/>
        <v>0</v>
      </c>
      <c r="BM58" s="676">
        <f t="shared" si="149"/>
        <v>0</v>
      </c>
      <c r="BN58" s="676">
        <f t="shared" si="149"/>
        <v>0</v>
      </c>
      <c r="BO58" s="676">
        <f t="shared" si="149"/>
        <v>0</v>
      </c>
      <c r="BP58" s="676">
        <f t="shared" si="149"/>
        <v>0</v>
      </c>
      <c r="BQ58" s="676">
        <f t="shared" si="149"/>
        <v>0</v>
      </c>
      <c r="BR58" s="676">
        <f t="shared" si="149"/>
        <v>0</v>
      </c>
      <c r="BS58" s="676">
        <f t="shared" si="149"/>
        <v>0</v>
      </c>
      <c r="BT58" s="676">
        <f t="shared" si="149"/>
        <v>0</v>
      </c>
      <c r="BU58" s="676">
        <f t="shared" si="149"/>
        <v>0</v>
      </c>
      <c r="BV58" s="676">
        <f t="shared" si="149"/>
        <v>0</v>
      </c>
      <c r="BW58" s="676">
        <f t="shared" si="82"/>
        <v>0</v>
      </c>
      <c r="BX58" s="677">
        <f t="shared" si="8"/>
        <v>0</v>
      </c>
      <c r="BY58" s="676">
        <f t="shared" si="83"/>
        <v>0</v>
      </c>
      <c r="BZ58" s="677">
        <f t="shared" si="9"/>
        <v>0</v>
      </c>
      <c r="CA58" s="673" t="s">
        <v>1016</v>
      </c>
      <c r="CB58" s="8"/>
    </row>
    <row r="59" spans="1:80" ht="45.95" hidden="1" customHeight="1">
      <c r="A59" s="403" t="s">
        <v>979</v>
      </c>
      <c r="B59" s="1061" t="s">
        <v>980</v>
      </c>
      <c r="C59" s="1062"/>
      <c r="D59" s="676">
        <f t="shared" ref="D59:AI59" si="150">SUM(D60:D62)</f>
        <v>0</v>
      </c>
      <c r="E59" s="676">
        <f t="shared" si="150"/>
        <v>0</v>
      </c>
      <c r="F59" s="676">
        <f t="shared" si="150"/>
        <v>0</v>
      </c>
      <c r="G59" s="676">
        <f t="shared" si="150"/>
        <v>0</v>
      </c>
      <c r="H59" s="676">
        <f t="shared" si="150"/>
        <v>0</v>
      </c>
      <c r="I59" s="676">
        <f t="shared" si="150"/>
        <v>0</v>
      </c>
      <c r="J59" s="676">
        <f t="shared" si="150"/>
        <v>0</v>
      </c>
      <c r="K59" s="676">
        <f t="shared" si="150"/>
        <v>0</v>
      </c>
      <c r="L59" s="676">
        <f t="shared" si="150"/>
        <v>0</v>
      </c>
      <c r="M59" s="676">
        <f t="shared" si="150"/>
        <v>0</v>
      </c>
      <c r="N59" s="676">
        <f t="shared" si="150"/>
        <v>0</v>
      </c>
      <c r="O59" s="676">
        <f t="shared" si="150"/>
        <v>0</v>
      </c>
      <c r="P59" s="676">
        <f t="shared" si="150"/>
        <v>0</v>
      </c>
      <c r="Q59" s="676">
        <f t="shared" si="150"/>
        <v>0</v>
      </c>
      <c r="R59" s="676">
        <f t="shared" si="150"/>
        <v>0</v>
      </c>
      <c r="S59" s="676">
        <f t="shared" si="150"/>
        <v>0</v>
      </c>
      <c r="T59" s="676">
        <f t="shared" si="150"/>
        <v>0</v>
      </c>
      <c r="U59" s="676">
        <f t="shared" si="150"/>
        <v>0</v>
      </c>
      <c r="V59" s="676">
        <f t="shared" si="150"/>
        <v>0</v>
      </c>
      <c r="W59" s="676">
        <f t="shared" si="150"/>
        <v>0</v>
      </c>
      <c r="X59" s="676">
        <f t="shared" si="150"/>
        <v>0</v>
      </c>
      <c r="Y59" s="676">
        <f t="shared" si="150"/>
        <v>0</v>
      </c>
      <c r="Z59" s="676">
        <f t="shared" si="150"/>
        <v>0</v>
      </c>
      <c r="AA59" s="676">
        <f t="shared" si="150"/>
        <v>0</v>
      </c>
      <c r="AB59" s="676">
        <f t="shared" si="150"/>
        <v>0</v>
      </c>
      <c r="AC59" s="676">
        <f t="shared" si="150"/>
        <v>0</v>
      </c>
      <c r="AD59" s="676">
        <f t="shared" si="150"/>
        <v>0</v>
      </c>
      <c r="AE59" s="676">
        <f t="shared" si="150"/>
        <v>0</v>
      </c>
      <c r="AF59" s="676">
        <f t="shared" si="150"/>
        <v>0</v>
      </c>
      <c r="AG59" s="676">
        <f t="shared" si="150"/>
        <v>0</v>
      </c>
      <c r="AH59" s="676">
        <f t="shared" si="150"/>
        <v>0</v>
      </c>
      <c r="AI59" s="676">
        <f t="shared" si="150"/>
        <v>0</v>
      </c>
      <c r="AJ59" s="676">
        <f t="shared" ref="AJ59:BO59" si="151">SUM(AJ60:AJ62)</f>
        <v>0</v>
      </c>
      <c r="AK59" s="676">
        <f t="shared" si="151"/>
        <v>0</v>
      </c>
      <c r="AL59" s="676">
        <f t="shared" si="151"/>
        <v>0</v>
      </c>
      <c r="AM59" s="676">
        <f t="shared" si="151"/>
        <v>0</v>
      </c>
      <c r="AN59" s="676">
        <f t="shared" si="151"/>
        <v>0</v>
      </c>
      <c r="AO59" s="676">
        <f t="shared" si="151"/>
        <v>0</v>
      </c>
      <c r="AP59" s="676">
        <f t="shared" si="151"/>
        <v>0</v>
      </c>
      <c r="AQ59" s="676">
        <f t="shared" si="151"/>
        <v>0</v>
      </c>
      <c r="AR59" s="676">
        <f t="shared" si="151"/>
        <v>0</v>
      </c>
      <c r="AS59" s="676">
        <f t="shared" si="151"/>
        <v>0</v>
      </c>
      <c r="AT59" s="676">
        <f t="shared" si="151"/>
        <v>0</v>
      </c>
      <c r="AU59" s="676">
        <f t="shared" si="151"/>
        <v>0</v>
      </c>
      <c r="AV59" s="676">
        <f t="shared" si="151"/>
        <v>0</v>
      </c>
      <c r="AW59" s="676">
        <f t="shared" si="151"/>
        <v>0</v>
      </c>
      <c r="AX59" s="676">
        <f t="shared" si="151"/>
        <v>0</v>
      </c>
      <c r="AY59" s="676">
        <f t="shared" si="151"/>
        <v>0</v>
      </c>
      <c r="AZ59" s="676">
        <f t="shared" si="151"/>
        <v>0</v>
      </c>
      <c r="BA59" s="676">
        <f t="shared" si="151"/>
        <v>0</v>
      </c>
      <c r="BB59" s="676">
        <f t="shared" si="151"/>
        <v>0</v>
      </c>
      <c r="BC59" s="676">
        <f t="shared" si="151"/>
        <v>0</v>
      </c>
      <c r="BD59" s="676">
        <f t="shared" si="151"/>
        <v>0</v>
      </c>
      <c r="BE59" s="676">
        <f t="shared" si="151"/>
        <v>0</v>
      </c>
      <c r="BF59" s="676">
        <f t="shared" si="151"/>
        <v>0</v>
      </c>
      <c r="BG59" s="676">
        <f t="shared" si="151"/>
        <v>0</v>
      </c>
      <c r="BH59" s="676">
        <f t="shared" si="151"/>
        <v>0</v>
      </c>
      <c r="BI59" s="676">
        <f t="shared" si="151"/>
        <v>0</v>
      </c>
      <c r="BJ59" s="676">
        <f t="shared" si="151"/>
        <v>0</v>
      </c>
      <c r="BK59" s="676">
        <f t="shared" si="151"/>
        <v>0</v>
      </c>
      <c r="BL59" s="676">
        <f t="shared" si="151"/>
        <v>0</v>
      </c>
      <c r="BM59" s="676">
        <f t="shared" si="151"/>
        <v>0</v>
      </c>
      <c r="BN59" s="676">
        <f t="shared" si="151"/>
        <v>0</v>
      </c>
      <c r="BO59" s="676">
        <f t="shared" si="151"/>
        <v>0</v>
      </c>
      <c r="BP59" s="676">
        <f t="shared" ref="BP59:BW59" si="152">SUM(BP60:BP62)</f>
        <v>0</v>
      </c>
      <c r="BQ59" s="676">
        <f t="shared" si="152"/>
        <v>0</v>
      </c>
      <c r="BR59" s="676">
        <f t="shared" si="152"/>
        <v>0</v>
      </c>
      <c r="BS59" s="676">
        <f t="shared" si="152"/>
        <v>0</v>
      </c>
      <c r="BT59" s="676">
        <f t="shared" si="152"/>
        <v>0</v>
      </c>
      <c r="BU59" s="676">
        <f t="shared" si="152"/>
        <v>0</v>
      </c>
      <c r="BV59" s="676">
        <f t="shared" si="152"/>
        <v>0</v>
      </c>
      <c r="BW59" s="676">
        <f t="shared" si="152"/>
        <v>0</v>
      </c>
      <c r="BX59" s="677">
        <f t="shared" si="8"/>
        <v>0</v>
      </c>
      <c r="BY59" s="676">
        <f>SUM(BY60:BY62)</f>
        <v>0</v>
      </c>
      <c r="BZ59" s="677">
        <f t="shared" si="9"/>
        <v>0</v>
      </c>
      <c r="CA59" s="673" t="s">
        <v>1016</v>
      </c>
      <c r="CB59" s="8"/>
    </row>
    <row r="60" spans="1:80" ht="45.95" hidden="1" customHeight="1">
      <c r="A60" s="403" t="s">
        <v>979</v>
      </c>
      <c r="B60" s="599" t="s">
        <v>1068</v>
      </c>
      <c r="C60" s="632" t="s">
        <v>1016</v>
      </c>
      <c r="D60" s="398">
        <v>0</v>
      </c>
      <c r="E60" s="676">
        <f t="shared" ref="E60:E62" si="153">L60+S60+Z60+AG60</f>
        <v>0</v>
      </c>
      <c r="F60" s="676">
        <f>M60+T60+AA60+AH60</f>
        <v>0</v>
      </c>
      <c r="G60" s="676">
        <f t="shared" ref="G60:G62" si="154">N60+U60+AB60+AI60</f>
        <v>0</v>
      </c>
      <c r="H60" s="676">
        <f t="shared" ref="H60:H62" si="155">O60+V60+AC60+AJ60</f>
        <v>0</v>
      </c>
      <c r="I60" s="676">
        <f t="shared" ref="I60:I62" si="156">P60+W60+AD60+AK60</f>
        <v>0</v>
      </c>
      <c r="J60" s="676">
        <f t="shared" ref="J60:J62" si="157">Q60+X60+AE60+AL60</f>
        <v>0</v>
      </c>
      <c r="K60" s="676">
        <f t="shared" ref="K60:K62" si="158">R60+Y60+AF60+AM60</f>
        <v>0</v>
      </c>
      <c r="L60" s="676">
        <v>0</v>
      </c>
      <c r="M60" s="676">
        <v>0</v>
      </c>
      <c r="N60" s="676">
        <v>0</v>
      </c>
      <c r="O60" s="676">
        <v>0</v>
      </c>
      <c r="P60" s="676">
        <v>0</v>
      </c>
      <c r="Q60" s="676">
        <v>0</v>
      </c>
      <c r="R60" s="676">
        <v>0</v>
      </c>
      <c r="S60" s="676">
        <v>0</v>
      </c>
      <c r="T60" s="676">
        <v>0</v>
      </c>
      <c r="U60" s="676">
        <v>0</v>
      </c>
      <c r="V60" s="676">
        <v>0</v>
      </c>
      <c r="W60" s="676">
        <v>0</v>
      </c>
      <c r="X60" s="676">
        <v>0</v>
      </c>
      <c r="Y60" s="676">
        <v>0</v>
      </c>
      <c r="Z60" s="676">
        <v>0</v>
      </c>
      <c r="AA60" s="676">
        <v>0</v>
      </c>
      <c r="AB60" s="676">
        <v>0</v>
      </c>
      <c r="AC60" s="676">
        <v>0</v>
      </c>
      <c r="AD60" s="676">
        <v>0</v>
      </c>
      <c r="AE60" s="676">
        <v>0</v>
      </c>
      <c r="AF60" s="676">
        <v>0</v>
      </c>
      <c r="AG60" s="676">
        <v>0</v>
      </c>
      <c r="AH60" s="676">
        <v>0</v>
      </c>
      <c r="AI60" s="676">
        <v>0</v>
      </c>
      <c r="AJ60" s="676">
        <v>0</v>
      </c>
      <c r="AK60" s="676">
        <v>0</v>
      </c>
      <c r="AL60" s="676">
        <v>0</v>
      </c>
      <c r="AM60" s="676">
        <v>0</v>
      </c>
      <c r="AN60" s="676">
        <f>AU60+BB60+BI60+BP60</f>
        <v>0</v>
      </c>
      <c r="AO60" s="676">
        <f>AV60+BC60+BJ60+BQ60</f>
        <v>0</v>
      </c>
      <c r="AP60" s="676">
        <f>AW60+BD60+BK60+BR60</f>
        <v>0</v>
      </c>
      <c r="AQ60" s="676">
        <f t="shared" ref="AQ60:AQ62" si="159">AX60+BE60+BL60+BS60</f>
        <v>0</v>
      </c>
      <c r="AR60" s="676">
        <f t="shared" ref="AR60:AR62" si="160">AY60+BF60+BM60+BT60</f>
        <v>0</v>
      </c>
      <c r="AS60" s="676">
        <f>AZ60+BG60+BN60+BU60</f>
        <v>0</v>
      </c>
      <c r="AT60" s="676">
        <f>BA60+BH60+BO60+BV60</f>
        <v>0</v>
      </c>
      <c r="AU60" s="676">
        <v>0</v>
      </c>
      <c r="AV60" s="676">
        <v>0</v>
      </c>
      <c r="AW60" s="676">
        <v>0</v>
      </c>
      <c r="AX60" s="676">
        <v>0</v>
      </c>
      <c r="AY60" s="676">
        <v>0</v>
      </c>
      <c r="AZ60" s="676">
        <v>0</v>
      </c>
      <c r="BA60" s="676">
        <v>0</v>
      </c>
      <c r="BB60" s="676">
        <v>0</v>
      </c>
      <c r="BC60" s="676">
        <v>0</v>
      </c>
      <c r="BD60" s="676">
        <v>0</v>
      </c>
      <c r="BE60" s="676">
        <v>0</v>
      </c>
      <c r="BF60" s="676">
        <v>0</v>
      </c>
      <c r="BG60" s="676">
        <v>0</v>
      </c>
      <c r="BH60" s="676">
        <v>0</v>
      </c>
      <c r="BI60" s="676">
        <v>0</v>
      </c>
      <c r="BJ60" s="676">
        <v>0</v>
      </c>
      <c r="BK60" s="676">
        <v>0</v>
      </c>
      <c r="BL60" s="676">
        <v>0</v>
      </c>
      <c r="BM60" s="676">
        <v>0</v>
      </c>
      <c r="BN60" s="676">
        <v>0</v>
      </c>
      <c r="BO60" s="676">
        <v>0</v>
      </c>
      <c r="BP60" s="676">
        <v>0</v>
      </c>
      <c r="BQ60" s="676">
        <v>0</v>
      </c>
      <c r="BR60" s="676">
        <v>0</v>
      </c>
      <c r="BS60" s="676">
        <v>0</v>
      </c>
      <c r="BT60" s="676">
        <v>0</v>
      </c>
      <c r="BU60" s="676">
        <v>0</v>
      </c>
      <c r="BV60" s="676">
        <v>0</v>
      </c>
      <c r="BW60" s="676">
        <f t="shared" ref="BW60:BW62" si="161">AN60-E60</f>
        <v>0</v>
      </c>
      <c r="BX60" s="676">
        <f t="shared" ref="BX60:BX62" si="162">IF(ROUND(E60,3)&gt;0,BW60*100/ROUND(E60,3),0)</f>
        <v>0</v>
      </c>
      <c r="BY60" s="676">
        <f t="shared" ref="BY60:BY62" si="163">AO60-F60</f>
        <v>0</v>
      </c>
      <c r="BZ60" s="676">
        <f t="shared" ref="BZ60:BZ62" si="164">IF(ROUND(F60,3)&gt;0,BY60*100/ROUND(F60,3),0)</f>
        <v>0</v>
      </c>
      <c r="CA60" s="673" t="s">
        <v>1016</v>
      </c>
      <c r="CB60" s="8"/>
    </row>
    <row r="61" spans="1:80" ht="45.95" hidden="1" customHeight="1">
      <c r="A61" s="403" t="s">
        <v>979</v>
      </c>
      <c r="B61" s="599" t="s">
        <v>1068</v>
      </c>
      <c r="C61" s="632" t="s">
        <v>1016</v>
      </c>
      <c r="D61" s="398">
        <v>0</v>
      </c>
      <c r="E61" s="676">
        <f t="shared" si="153"/>
        <v>0</v>
      </c>
      <c r="F61" s="676">
        <f>M61+T61+AA61+AH61</f>
        <v>0</v>
      </c>
      <c r="G61" s="676">
        <f t="shared" si="154"/>
        <v>0</v>
      </c>
      <c r="H61" s="676">
        <f t="shared" si="155"/>
        <v>0</v>
      </c>
      <c r="I61" s="676">
        <f t="shared" si="156"/>
        <v>0</v>
      </c>
      <c r="J61" s="676">
        <f t="shared" si="157"/>
        <v>0</v>
      </c>
      <c r="K61" s="676">
        <f t="shared" si="158"/>
        <v>0</v>
      </c>
      <c r="L61" s="676">
        <v>0</v>
      </c>
      <c r="M61" s="676">
        <v>0</v>
      </c>
      <c r="N61" s="676">
        <v>0</v>
      </c>
      <c r="O61" s="676">
        <v>0</v>
      </c>
      <c r="P61" s="676">
        <v>0</v>
      </c>
      <c r="Q61" s="676">
        <v>0</v>
      </c>
      <c r="R61" s="676">
        <v>0</v>
      </c>
      <c r="S61" s="676">
        <v>0</v>
      </c>
      <c r="T61" s="676">
        <v>0</v>
      </c>
      <c r="U61" s="676">
        <v>0</v>
      </c>
      <c r="V61" s="676">
        <v>0</v>
      </c>
      <c r="W61" s="676">
        <v>0</v>
      </c>
      <c r="X61" s="676">
        <v>0</v>
      </c>
      <c r="Y61" s="676">
        <v>0</v>
      </c>
      <c r="Z61" s="676">
        <v>0</v>
      </c>
      <c r="AA61" s="676">
        <v>0</v>
      </c>
      <c r="AB61" s="676">
        <v>0</v>
      </c>
      <c r="AC61" s="676">
        <v>0</v>
      </c>
      <c r="AD61" s="676">
        <v>0</v>
      </c>
      <c r="AE61" s="676">
        <v>0</v>
      </c>
      <c r="AF61" s="676">
        <v>0</v>
      </c>
      <c r="AG61" s="676">
        <v>0</v>
      </c>
      <c r="AH61" s="676">
        <v>0</v>
      </c>
      <c r="AI61" s="676">
        <v>0</v>
      </c>
      <c r="AJ61" s="676">
        <v>0</v>
      </c>
      <c r="AK61" s="676">
        <v>0</v>
      </c>
      <c r="AL61" s="676">
        <v>0</v>
      </c>
      <c r="AM61" s="676">
        <v>0</v>
      </c>
      <c r="AN61" s="676">
        <f>AU61+BB61+BI61+BP61</f>
        <v>0</v>
      </c>
      <c r="AO61" s="676">
        <f t="shared" ref="AO61:AO62" si="165">AV61+BC61+BJ61+BQ61</f>
        <v>0</v>
      </c>
      <c r="AP61" s="676">
        <f t="shared" ref="AP61:AP62" si="166">AW61+BD61+BK61+BR61</f>
        <v>0</v>
      </c>
      <c r="AQ61" s="676">
        <f t="shared" si="159"/>
        <v>0</v>
      </c>
      <c r="AR61" s="676">
        <f t="shared" si="160"/>
        <v>0</v>
      </c>
      <c r="AS61" s="676">
        <f t="shared" ref="AS61:AS62" si="167">AZ61+BG61+BN61+BU61</f>
        <v>0</v>
      </c>
      <c r="AT61" s="676">
        <f t="shared" ref="AT61:AT62" si="168">BA61+BH61+BO61+BV61</f>
        <v>0</v>
      </c>
      <c r="AU61" s="676">
        <v>0</v>
      </c>
      <c r="AV61" s="676">
        <v>0</v>
      </c>
      <c r="AW61" s="676">
        <v>0</v>
      </c>
      <c r="AX61" s="676">
        <v>0</v>
      </c>
      <c r="AY61" s="676">
        <v>0</v>
      </c>
      <c r="AZ61" s="676">
        <v>0</v>
      </c>
      <c r="BA61" s="676">
        <v>0</v>
      </c>
      <c r="BB61" s="676">
        <v>0</v>
      </c>
      <c r="BC61" s="676">
        <v>0</v>
      </c>
      <c r="BD61" s="676">
        <v>0</v>
      </c>
      <c r="BE61" s="676">
        <v>0</v>
      </c>
      <c r="BF61" s="676">
        <v>0</v>
      </c>
      <c r="BG61" s="676">
        <v>0</v>
      </c>
      <c r="BH61" s="676">
        <v>0</v>
      </c>
      <c r="BI61" s="676">
        <v>0</v>
      </c>
      <c r="BJ61" s="676">
        <v>0</v>
      </c>
      <c r="BK61" s="676">
        <v>0</v>
      </c>
      <c r="BL61" s="676">
        <v>0</v>
      </c>
      <c r="BM61" s="676">
        <v>0</v>
      </c>
      <c r="BN61" s="676">
        <v>0</v>
      </c>
      <c r="BO61" s="676">
        <v>0</v>
      </c>
      <c r="BP61" s="676">
        <v>0</v>
      </c>
      <c r="BQ61" s="676">
        <v>0</v>
      </c>
      <c r="BR61" s="676">
        <v>0</v>
      </c>
      <c r="BS61" s="676">
        <v>0</v>
      </c>
      <c r="BT61" s="676">
        <v>0</v>
      </c>
      <c r="BU61" s="676">
        <v>0</v>
      </c>
      <c r="BV61" s="676">
        <v>0</v>
      </c>
      <c r="BW61" s="676">
        <f t="shared" si="161"/>
        <v>0</v>
      </c>
      <c r="BX61" s="676">
        <f t="shared" si="162"/>
        <v>0</v>
      </c>
      <c r="BY61" s="676">
        <f t="shared" si="163"/>
        <v>0</v>
      </c>
      <c r="BZ61" s="676">
        <f t="shared" si="164"/>
        <v>0</v>
      </c>
      <c r="CA61" s="673" t="s">
        <v>1016</v>
      </c>
      <c r="CB61" s="8"/>
    </row>
    <row r="62" spans="1:80" ht="45.95" hidden="1" customHeight="1">
      <c r="A62" s="403" t="s">
        <v>979</v>
      </c>
      <c r="B62" s="599" t="s">
        <v>1068</v>
      </c>
      <c r="C62" s="632" t="s">
        <v>1016</v>
      </c>
      <c r="D62" s="398">
        <v>0</v>
      </c>
      <c r="E62" s="676">
        <f t="shared" si="153"/>
        <v>0</v>
      </c>
      <c r="F62" s="676">
        <f>M62+T62+AA62+AH62</f>
        <v>0</v>
      </c>
      <c r="G62" s="676">
        <f t="shared" si="154"/>
        <v>0</v>
      </c>
      <c r="H62" s="676">
        <f t="shared" si="155"/>
        <v>0</v>
      </c>
      <c r="I62" s="676">
        <f t="shared" si="156"/>
        <v>0</v>
      </c>
      <c r="J62" s="676">
        <f t="shared" si="157"/>
        <v>0</v>
      </c>
      <c r="K62" s="676">
        <f t="shared" si="158"/>
        <v>0</v>
      </c>
      <c r="L62" s="676">
        <v>0</v>
      </c>
      <c r="M62" s="676">
        <v>0</v>
      </c>
      <c r="N62" s="676">
        <v>0</v>
      </c>
      <c r="O62" s="676">
        <v>0</v>
      </c>
      <c r="P62" s="676">
        <v>0</v>
      </c>
      <c r="Q62" s="676">
        <v>0</v>
      </c>
      <c r="R62" s="676">
        <v>0</v>
      </c>
      <c r="S62" s="676">
        <v>0</v>
      </c>
      <c r="T62" s="676">
        <v>0</v>
      </c>
      <c r="U62" s="676">
        <v>0</v>
      </c>
      <c r="V62" s="676">
        <v>0</v>
      </c>
      <c r="W62" s="676">
        <v>0</v>
      </c>
      <c r="X62" s="676">
        <v>0</v>
      </c>
      <c r="Y62" s="676">
        <v>0</v>
      </c>
      <c r="Z62" s="676">
        <v>0</v>
      </c>
      <c r="AA62" s="676">
        <v>0</v>
      </c>
      <c r="AB62" s="676">
        <v>0</v>
      </c>
      <c r="AC62" s="676">
        <v>0</v>
      </c>
      <c r="AD62" s="676">
        <v>0</v>
      </c>
      <c r="AE62" s="676">
        <v>0</v>
      </c>
      <c r="AF62" s="676">
        <v>0</v>
      </c>
      <c r="AG62" s="676">
        <v>0</v>
      </c>
      <c r="AH62" s="676">
        <v>0</v>
      </c>
      <c r="AI62" s="676">
        <v>0</v>
      </c>
      <c r="AJ62" s="676">
        <v>0</v>
      </c>
      <c r="AK62" s="676">
        <v>0</v>
      </c>
      <c r="AL62" s="676">
        <v>0</v>
      </c>
      <c r="AM62" s="676">
        <v>0</v>
      </c>
      <c r="AN62" s="676">
        <f t="shared" ref="AN62" si="169">AU62+BB62+BI62+BP62</f>
        <v>0</v>
      </c>
      <c r="AO62" s="676">
        <f t="shared" si="165"/>
        <v>0</v>
      </c>
      <c r="AP62" s="676">
        <f t="shared" si="166"/>
        <v>0</v>
      </c>
      <c r="AQ62" s="676">
        <f t="shared" si="159"/>
        <v>0</v>
      </c>
      <c r="AR62" s="676">
        <f t="shared" si="160"/>
        <v>0</v>
      </c>
      <c r="AS62" s="676">
        <f t="shared" si="167"/>
        <v>0</v>
      </c>
      <c r="AT62" s="676">
        <f t="shared" si="168"/>
        <v>0</v>
      </c>
      <c r="AU62" s="676">
        <v>0</v>
      </c>
      <c r="AV62" s="676">
        <v>0</v>
      </c>
      <c r="AW62" s="676">
        <v>0</v>
      </c>
      <c r="AX62" s="676">
        <v>0</v>
      </c>
      <c r="AY62" s="676">
        <v>0</v>
      </c>
      <c r="AZ62" s="676">
        <v>0</v>
      </c>
      <c r="BA62" s="676">
        <v>0</v>
      </c>
      <c r="BB62" s="676">
        <v>0</v>
      </c>
      <c r="BC62" s="676">
        <v>0</v>
      </c>
      <c r="BD62" s="676">
        <v>0</v>
      </c>
      <c r="BE62" s="676">
        <v>0</v>
      </c>
      <c r="BF62" s="676">
        <v>0</v>
      </c>
      <c r="BG62" s="676">
        <v>0</v>
      </c>
      <c r="BH62" s="676">
        <v>0</v>
      </c>
      <c r="BI62" s="676">
        <v>0</v>
      </c>
      <c r="BJ62" s="676">
        <v>0</v>
      </c>
      <c r="BK62" s="676">
        <v>0</v>
      </c>
      <c r="BL62" s="676">
        <v>0</v>
      </c>
      <c r="BM62" s="676">
        <v>0</v>
      </c>
      <c r="BN62" s="676">
        <v>0</v>
      </c>
      <c r="BO62" s="676">
        <v>0</v>
      </c>
      <c r="BP62" s="676">
        <v>0</v>
      </c>
      <c r="BQ62" s="676">
        <v>0</v>
      </c>
      <c r="BR62" s="676">
        <v>0</v>
      </c>
      <c r="BS62" s="676">
        <v>0</v>
      </c>
      <c r="BT62" s="676">
        <v>0</v>
      </c>
      <c r="BU62" s="676">
        <v>0</v>
      </c>
      <c r="BV62" s="676">
        <v>0</v>
      </c>
      <c r="BW62" s="676">
        <f t="shared" si="161"/>
        <v>0</v>
      </c>
      <c r="BX62" s="676">
        <f t="shared" si="162"/>
        <v>0</v>
      </c>
      <c r="BY62" s="676">
        <f t="shared" si="163"/>
        <v>0</v>
      </c>
      <c r="BZ62" s="676">
        <f t="shared" si="164"/>
        <v>0</v>
      </c>
      <c r="CA62" s="673" t="s">
        <v>1016</v>
      </c>
      <c r="CB62" s="8"/>
    </row>
    <row r="63" spans="1:80" ht="45.95" hidden="1" customHeight="1">
      <c r="A63" s="403" t="s">
        <v>981</v>
      </c>
      <c r="B63" s="1061" t="s">
        <v>982</v>
      </c>
      <c r="C63" s="1062"/>
      <c r="D63" s="676">
        <f t="shared" ref="D63:AI63" si="170">SUM(D64:D66)</f>
        <v>0</v>
      </c>
      <c r="E63" s="676">
        <f t="shared" si="170"/>
        <v>0</v>
      </c>
      <c r="F63" s="676">
        <f t="shared" si="170"/>
        <v>0</v>
      </c>
      <c r="G63" s="676">
        <f t="shared" si="170"/>
        <v>0</v>
      </c>
      <c r="H63" s="676">
        <f t="shared" si="170"/>
        <v>0</v>
      </c>
      <c r="I63" s="676">
        <f t="shared" si="170"/>
        <v>0</v>
      </c>
      <c r="J63" s="676">
        <f t="shared" si="170"/>
        <v>0</v>
      </c>
      <c r="K63" s="676">
        <f t="shared" si="170"/>
        <v>0</v>
      </c>
      <c r="L63" s="676">
        <f t="shared" si="170"/>
        <v>0</v>
      </c>
      <c r="M63" s="676">
        <f t="shared" si="170"/>
        <v>0</v>
      </c>
      <c r="N63" s="676">
        <f t="shared" si="170"/>
        <v>0</v>
      </c>
      <c r="O63" s="676">
        <f t="shared" si="170"/>
        <v>0</v>
      </c>
      <c r="P63" s="676">
        <f t="shared" si="170"/>
        <v>0</v>
      </c>
      <c r="Q63" s="676">
        <f t="shared" si="170"/>
        <v>0</v>
      </c>
      <c r="R63" s="676">
        <f t="shared" si="170"/>
        <v>0</v>
      </c>
      <c r="S63" s="676">
        <f t="shared" si="170"/>
        <v>0</v>
      </c>
      <c r="T63" s="676">
        <f t="shared" si="170"/>
        <v>0</v>
      </c>
      <c r="U63" s="676">
        <f t="shared" si="170"/>
        <v>0</v>
      </c>
      <c r="V63" s="676">
        <f t="shared" si="170"/>
        <v>0</v>
      </c>
      <c r="W63" s="676">
        <f t="shared" si="170"/>
        <v>0</v>
      </c>
      <c r="X63" s="676">
        <f t="shared" si="170"/>
        <v>0</v>
      </c>
      <c r="Y63" s="676">
        <f t="shared" si="170"/>
        <v>0</v>
      </c>
      <c r="Z63" s="676">
        <f t="shared" si="170"/>
        <v>0</v>
      </c>
      <c r="AA63" s="676">
        <f t="shared" si="170"/>
        <v>0</v>
      </c>
      <c r="AB63" s="676">
        <f t="shared" si="170"/>
        <v>0</v>
      </c>
      <c r="AC63" s="676">
        <f t="shared" si="170"/>
        <v>0</v>
      </c>
      <c r="AD63" s="676">
        <f t="shared" si="170"/>
        <v>0</v>
      </c>
      <c r="AE63" s="676">
        <f t="shared" si="170"/>
        <v>0</v>
      </c>
      <c r="AF63" s="676">
        <f t="shared" si="170"/>
        <v>0</v>
      </c>
      <c r="AG63" s="676">
        <f t="shared" si="170"/>
        <v>0</v>
      </c>
      <c r="AH63" s="676">
        <f t="shared" si="170"/>
        <v>0</v>
      </c>
      <c r="AI63" s="676">
        <f t="shared" si="170"/>
        <v>0</v>
      </c>
      <c r="AJ63" s="676">
        <f t="shared" ref="AJ63:BO63" si="171">SUM(AJ64:AJ66)</f>
        <v>0</v>
      </c>
      <c r="AK63" s="676">
        <f t="shared" si="171"/>
        <v>0</v>
      </c>
      <c r="AL63" s="676">
        <f t="shared" si="171"/>
        <v>0</v>
      </c>
      <c r="AM63" s="676">
        <f t="shared" si="171"/>
        <v>0</v>
      </c>
      <c r="AN63" s="676">
        <f t="shared" si="171"/>
        <v>0</v>
      </c>
      <c r="AO63" s="676">
        <f t="shared" si="171"/>
        <v>0</v>
      </c>
      <c r="AP63" s="676">
        <f t="shared" si="171"/>
        <v>0</v>
      </c>
      <c r="AQ63" s="676">
        <f t="shared" si="171"/>
        <v>0</v>
      </c>
      <c r="AR63" s="676">
        <f t="shared" si="171"/>
        <v>0</v>
      </c>
      <c r="AS63" s="676">
        <f t="shared" si="171"/>
        <v>0</v>
      </c>
      <c r="AT63" s="676">
        <f t="shared" si="171"/>
        <v>0</v>
      </c>
      <c r="AU63" s="676">
        <f t="shared" si="171"/>
        <v>0</v>
      </c>
      <c r="AV63" s="676">
        <f t="shared" si="171"/>
        <v>0</v>
      </c>
      <c r="AW63" s="676">
        <f t="shared" si="171"/>
        <v>0</v>
      </c>
      <c r="AX63" s="676">
        <f t="shared" si="171"/>
        <v>0</v>
      </c>
      <c r="AY63" s="676">
        <f t="shared" si="171"/>
        <v>0</v>
      </c>
      <c r="AZ63" s="676">
        <f t="shared" si="171"/>
        <v>0</v>
      </c>
      <c r="BA63" s="676">
        <f t="shared" si="171"/>
        <v>0</v>
      </c>
      <c r="BB63" s="676">
        <f t="shared" si="171"/>
        <v>0</v>
      </c>
      <c r="BC63" s="676">
        <f t="shared" si="171"/>
        <v>0</v>
      </c>
      <c r="BD63" s="676">
        <f t="shared" si="171"/>
        <v>0</v>
      </c>
      <c r="BE63" s="676">
        <f t="shared" si="171"/>
        <v>0</v>
      </c>
      <c r="BF63" s="676">
        <f t="shared" si="171"/>
        <v>0</v>
      </c>
      <c r="BG63" s="676">
        <f t="shared" si="171"/>
        <v>0</v>
      </c>
      <c r="BH63" s="676">
        <f t="shared" si="171"/>
        <v>0</v>
      </c>
      <c r="BI63" s="676">
        <f t="shared" si="171"/>
        <v>0</v>
      </c>
      <c r="BJ63" s="676">
        <f t="shared" si="171"/>
        <v>0</v>
      </c>
      <c r="BK63" s="676">
        <f t="shared" si="171"/>
        <v>0</v>
      </c>
      <c r="BL63" s="676">
        <f t="shared" si="171"/>
        <v>0</v>
      </c>
      <c r="BM63" s="676">
        <f t="shared" si="171"/>
        <v>0</v>
      </c>
      <c r="BN63" s="676">
        <f t="shared" si="171"/>
        <v>0</v>
      </c>
      <c r="BO63" s="676">
        <f t="shared" si="171"/>
        <v>0</v>
      </c>
      <c r="BP63" s="676">
        <f t="shared" ref="BP63:BW63" si="172">SUM(BP64:BP66)</f>
        <v>0</v>
      </c>
      <c r="BQ63" s="676">
        <f t="shared" si="172"/>
        <v>0</v>
      </c>
      <c r="BR63" s="676">
        <f t="shared" si="172"/>
        <v>0</v>
      </c>
      <c r="BS63" s="676">
        <f t="shared" si="172"/>
        <v>0</v>
      </c>
      <c r="BT63" s="676">
        <f t="shared" si="172"/>
        <v>0</v>
      </c>
      <c r="BU63" s="676">
        <f t="shared" si="172"/>
        <v>0</v>
      </c>
      <c r="BV63" s="676">
        <f t="shared" si="172"/>
        <v>0</v>
      </c>
      <c r="BW63" s="676">
        <f t="shared" si="172"/>
        <v>0</v>
      </c>
      <c r="BX63" s="677">
        <f t="shared" ref="BX63" si="173">IF(ROUND(E63,3)&gt;0,BW63/ROUND(E63,3),0)</f>
        <v>0</v>
      </c>
      <c r="BY63" s="676">
        <f>SUM(BY64:BY66)</f>
        <v>0</v>
      </c>
      <c r="BZ63" s="677">
        <f t="shared" ref="BZ63" si="174">IF(ROUND(F63,3)&gt;0,BY63/ROUND(F63,3),0)</f>
        <v>0</v>
      </c>
      <c r="CA63" s="673" t="s">
        <v>1016</v>
      </c>
      <c r="CB63" s="8"/>
    </row>
    <row r="64" spans="1:80" ht="45.95" hidden="1" customHeight="1">
      <c r="A64" s="403" t="s">
        <v>981</v>
      </c>
      <c r="B64" s="599" t="s">
        <v>1068</v>
      </c>
      <c r="C64" s="632" t="s">
        <v>1016</v>
      </c>
      <c r="D64" s="398">
        <v>0</v>
      </c>
      <c r="E64" s="676">
        <f t="shared" ref="E64:E66" si="175">L64+S64+Z64+AG64</f>
        <v>0</v>
      </c>
      <c r="F64" s="676">
        <f>M64+T64+AA64+AH64</f>
        <v>0</v>
      </c>
      <c r="G64" s="676">
        <f t="shared" ref="G64:G66" si="176">N64+U64+AB64+AI64</f>
        <v>0</v>
      </c>
      <c r="H64" s="676">
        <f t="shared" ref="H64:H66" si="177">O64+V64+AC64+AJ64</f>
        <v>0</v>
      </c>
      <c r="I64" s="676">
        <f t="shared" ref="I64:I66" si="178">P64+W64+AD64+AK64</f>
        <v>0</v>
      </c>
      <c r="J64" s="676">
        <f t="shared" ref="J64:J66" si="179">Q64+X64+AE64+AL64</f>
        <v>0</v>
      </c>
      <c r="K64" s="676">
        <f t="shared" ref="K64:K66" si="180">R64+Y64+AF64+AM64</f>
        <v>0</v>
      </c>
      <c r="L64" s="676">
        <v>0</v>
      </c>
      <c r="M64" s="676">
        <v>0</v>
      </c>
      <c r="N64" s="676">
        <v>0</v>
      </c>
      <c r="O64" s="676">
        <v>0</v>
      </c>
      <c r="P64" s="676">
        <v>0</v>
      </c>
      <c r="Q64" s="676">
        <v>0</v>
      </c>
      <c r="R64" s="676">
        <v>0</v>
      </c>
      <c r="S64" s="676">
        <v>0</v>
      </c>
      <c r="T64" s="676">
        <v>0</v>
      </c>
      <c r="U64" s="676">
        <v>0</v>
      </c>
      <c r="V64" s="676">
        <v>0</v>
      </c>
      <c r="W64" s="676">
        <v>0</v>
      </c>
      <c r="X64" s="676">
        <v>0</v>
      </c>
      <c r="Y64" s="676">
        <v>0</v>
      </c>
      <c r="Z64" s="676">
        <v>0</v>
      </c>
      <c r="AA64" s="676">
        <v>0</v>
      </c>
      <c r="AB64" s="676">
        <v>0</v>
      </c>
      <c r="AC64" s="676">
        <v>0</v>
      </c>
      <c r="AD64" s="676">
        <v>0</v>
      </c>
      <c r="AE64" s="676">
        <v>0</v>
      </c>
      <c r="AF64" s="676">
        <v>0</v>
      </c>
      <c r="AG64" s="676">
        <v>0</v>
      </c>
      <c r="AH64" s="676">
        <v>0</v>
      </c>
      <c r="AI64" s="676">
        <v>0</v>
      </c>
      <c r="AJ64" s="676">
        <v>0</v>
      </c>
      <c r="AK64" s="676">
        <v>0</v>
      </c>
      <c r="AL64" s="676">
        <v>0</v>
      </c>
      <c r="AM64" s="676">
        <v>0</v>
      </c>
      <c r="AN64" s="676">
        <f>AU64+BB64+BI64+BP64</f>
        <v>0</v>
      </c>
      <c r="AO64" s="676">
        <f>AV64+BC64+BJ64+BQ64</f>
        <v>0</v>
      </c>
      <c r="AP64" s="676">
        <f>AW64+BD64+BK64+BR64</f>
        <v>0</v>
      </c>
      <c r="AQ64" s="676">
        <f t="shared" ref="AQ64:AQ66" si="181">AX64+BE64+BL64+BS64</f>
        <v>0</v>
      </c>
      <c r="AR64" s="676">
        <f t="shared" ref="AR64:AR66" si="182">AY64+BF64+BM64+BT64</f>
        <v>0</v>
      </c>
      <c r="AS64" s="676">
        <f>AZ64+BG64+BN64+BU64</f>
        <v>0</v>
      </c>
      <c r="AT64" s="676">
        <f>BA64+BH64+BO64+BV64</f>
        <v>0</v>
      </c>
      <c r="AU64" s="676">
        <v>0</v>
      </c>
      <c r="AV64" s="676">
        <v>0</v>
      </c>
      <c r="AW64" s="676">
        <v>0</v>
      </c>
      <c r="AX64" s="676">
        <v>0</v>
      </c>
      <c r="AY64" s="676">
        <v>0</v>
      </c>
      <c r="AZ64" s="676">
        <v>0</v>
      </c>
      <c r="BA64" s="676">
        <v>0</v>
      </c>
      <c r="BB64" s="676">
        <v>0</v>
      </c>
      <c r="BC64" s="676">
        <v>0</v>
      </c>
      <c r="BD64" s="676">
        <v>0</v>
      </c>
      <c r="BE64" s="676">
        <v>0</v>
      </c>
      <c r="BF64" s="676">
        <v>0</v>
      </c>
      <c r="BG64" s="676">
        <v>0</v>
      </c>
      <c r="BH64" s="676">
        <v>0</v>
      </c>
      <c r="BI64" s="676">
        <v>0</v>
      </c>
      <c r="BJ64" s="676">
        <v>0</v>
      </c>
      <c r="BK64" s="676">
        <v>0</v>
      </c>
      <c r="BL64" s="676">
        <v>0</v>
      </c>
      <c r="BM64" s="676">
        <v>0</v>
      </c>
      <c r="BN64" s="676">
        <v>0</v>
      </c>
      <c r="BO64" s="676">
        <v>0</v>
      </c>
      <c r="BP64" s="676">
        <v>0</v>
      </c>
      <c r="BQ64" s="676">
        <v>0</v>
      </c>
      <c r="BR64" s="676">
        <v>0</v>
      </c>
      <c r="BS64" s="676">
        <v>0</v>
      </c>
      <c r="BT64" s="676">
        <v>0</v>
      </c>
      <c r="BU64" s="676">
        <v>0</v>
      </c>
      <c r="BV64" s="676">
        <v>0</v>
      </c>
      <c r="BW64" s="676">
        <f t="shared" ref="BW64:BW66" si="183">AN64-E64</f>
        <v>0</v>
      </c>
      <c r="BX64" s="676">
        <f t="shared" ref="BX64:BX66" si="184">IF(ROUND(E64,3)&gt;0,BW64*100/ROUND(E64,3),0)</f>
        <v>0</v>
      </c>
      <c r="BY64" s="676">
        <f t="shared" ref="BY64:BY66" si="185">AO64-F64</f>
        <v>0</v>
      </c>
      <c r="BZ64" s="676">
        <f t="shared" ref="BZ64:BZ66" si="186">IF(ROUND(F64,3)&gt;0,BY64*100/ROUND(F64,3),0)</f>
        <v>0</v>
      </c>
      <c r="CA64" s="673" t="s">
        <v>1016</v>
      </c>
      <c r="CB64" s="8"/>
    </row>
    <row r="65" spans="1:80" ht="45.95" hidden="1" customHeight="1">
      <c r="A65" s="403" t="s">
        <v>981</v>
      </c>
      <c r="B65" s="599" t="s">
        <v>1068</v>
      </c>
      <c r="C65" s="632" t="s">
        <v>1016</v>
      </c>
      <c r="D65" s="398">
        <v>0</v>
      </c>
      <c r="E65" s="676">
        <f t="shared" si="175"/>
        <v>0</v>
      </c>
      <c r="F65" s="676">
        <f>M65+T65+AA65+AH65</f>
        <v>0</v>
      </c>
      <c r="G65" s="676">
        <f t="shared" si="176"/>
        <v>0</v>
      </c>
      <c r="H65" s="676">
        <f t="shared" si="177"/>
        <v>0</v>
      </c>
      <c r="I65" s="676">
        <f t="shared" si="178"/>
        <v>0</v>
      </c>
      <c r="J65" s="676">
        <f t="shared" si="179"/>
        <v>0</v>
      </c>
      <c r="K65" s="676">
        <f t="shared" si="180"/>
        <v>0</v>
      </c>
      <c r="L65" s="676">
        <v>0</v>
      </c>
      <c r="M65" s="676">
        <v>0</v>
      </c>
      <c r="N65" s="676">
        <v>0</v>
      </c>
      <c r="O65" s="676">
        <v>0</v>
      </c>
      <c r="P65" s="676">
        <v>0</v>
      </c>
      <c r="Q65" s="676">
        <v>0</v>
      </c>
      <c r="R65" s="676">
        <v>0</v>
      </c>
      <c r="S65" s="676">
        <v>0</v>
      </c>
      <c r="T65" s="676">
        <v>0</v>
      </c>
      <c r="U65" s="676">
        <v>0</v>
      </c>
      <c r="V65" s="676">
        <v>0</v>
      </c>
      <c r="W65" s="676">
        <v>0</v>
      </c>
      <c r="X65" s="676">
        <v>0</v>
      </c>
      <c r="Y65" s="676">
        <v>0</v>
      </c>
      <c r="Z65" s="676">
        <v>0</v>
      </c>
      <c r="AA65" s="676">
        <v>0</v>
      </c>
      <c r="AB65" s="676">
        <v>0</v>
      </c>
      <c r="AC65" s="676">
        <v>0</v>
      </c>
      <c r="AD65" s="676">
        <v>0</v>
      </c>
      <c r="AE65" s="676">
        <v>0</v>
      </c>
      <c r="AF65" s="676">
        <v>0</v>
      </c>
      <c r="AG65" s="676">
        <v>0</v>
      </c>
      <c r="AH65" s="676">
        <v>0</v>
      </c>
      <c r="AI65" s="676">
        <v>0</v>
      </c>
      <c r="AJ65" s="676">
        <v>0</v>
      </c>
      <c r="AK65" s="676">
        <v>0</v>
      </c>
      <c r="AL65" s="676">
        <v>0</v>
      </c>
      <c r="AM65" s="676">
        <v>0</v>
      </c>
      <c r="AN65" s="676">
        <f>AU65+BB65+BI65+BP65</f>
        <v>0</v>
      </c>
      <c r="AO65" s="676">
        <f t="shared" ref="AO65:AO66" si="187">AV65+BC65+BJ65+BQ65</f>
        <v>0</v>
      </c>
      <c r="AP65" s="676">
        <f t="shared" ref="AP65:AP66" si="188">AW65+BD65+BK65+BR65</f>
        <v>0</v>
      </c>
      <c r="AQ65" s="676">
        <f t="shared" si="181"/>
        <v>0</v>
      </c>
      <c r="AR65" s="676">
        <f t="shared" si="182"/>
        <v>0</v>
      </c>
      <c r="AS65" s="676">
        <f t="shared" ref="AS65:AS66" si="189">AZ65+BG65+BN65+BU65</f>
        <v>0</v>
      </c>
      <c r="AT65" s="676">
        <f t="shared" ref="AT65:AT66" si="190">BA65+BH65+BO65+BV65</f>
        <v>0</v>
      </c>
      <c r="AU65" s="676">
        <v>0</v>
      </c>
      <c r="AV65" s="676">
        <v>0</v>
      </c>
      <c r="AW65" s="676">
        <v>0</v>
      </c>
      <c r="AX65" s="676">
        <v>0</v>
      </c>
      <c r="AY65" s="676">
        <v>0</v>
      </c>
      <c r="AZ65" s="676">
        <v>0</v>
      </c>
      <c r="BA65" s="676">
        <v>0</v>
      </c>
      <c r="BB65" s="676">
        <v>0</v>
      </c>
      <c r="BC65" s="676">
        <v>0</v>
      </c>
      <c r="BD65" s="676">
        <v>0</v>
      </c>
      <c r="BE65" s="676">
        <v>0</v>
      </c>
      <c r="BF65" s="676">
        <v>0</v>
      </c>
      <c r="BG65" s="676">
        <v>0</v>
      </c>
      <c r="BH65" s="676">
        <v>0</v>
      </c>
      <c r="BI65" s="676">
        <v>0</v>
      </c>
      <c r="BJ65" s="676">
        <v>0</v>
      </c>
      <c r="BK65" s="676">
        <v>0</v>
      </c>
      <c r="BL65" s="676">
        <v>0</v>
      </c>
      <c r="BM65" s="676">
        <v>0</v>
      </c>
      <c r="BN65" s="676">
        <v>0</v>
      </c>
      <c r="BO65" s="676">
        <v>0</v>
      </c>
      <c r="BP65" s="676">
        <v>0</v>
      </c>
      <c r="BQ65" s="676">
        <v>0</v>
      </c>
      <c r="BR65" s="676">
        <v>0</v>
      </c>
      <c r="BS65" s="676">
        <v>0</v>
      </c>
      <c r="BT65" s="676">
        <v>0</v>
      </c>
      <c r="BU65" s="676">
        <v>0</v>
      </c>
      <c r="BV65" s="676">
        <v>0</v>
      </c>
      <c r="BW65" s="676">
        <f t="shared" si="183"/>
        <v>0</v>
      </c>
      <c r="BX65" s="676">
        <f t="shared" si="184"/>
        <v>0</v>
      </c>
      <c r="BY65" s="676">
        <f t="shared" si="185"/>
        <v>0</v>
      </c>
      <c r="BZ65" s="676">
        <f t="shared" si="186"/>
        <v>0</v>
      </c>
      <c r="CA65" s="673" t="s">
        <v>1016</v>
      </c>
      <c r="CB65" s="8"/>
    </row>
    <row r="66" spans="1:80" ht="45.95" hidden="1" customHeight="1">
      <c r="A66" s="403" t="s">
        <v>981</v>
      </c>
      <c r="B66" s="599" t="s">
        <v>1068</v>
      </c>
      <c r="C66" s="632" t="s">
        <v>1016</v>
      </c>
      <c r="D66" s="398">
        <v>0</v>
      </c>
      <c r="E66" s="676">
        <f t="shared" si="175"/>
        <v>0</v>
      </c>
      <c r="F66" s="676">
        <f>M66+T66+AA66+AH66</f>
        <v>0</v>
      </c>
      <c r="G66" s="676">
        <f t="shared" si="176"/>
        <v>0</v>
      </c>
      <c r="H66" s="676">
        <f t="shared" si="177"/>
        <v>0</v>
      </c>
      <c r="I66" s="676">
        <f t="shared" si="178"/>
        <v>0</v>
      </c>
      <c r="J66" s="676">
        <f t="shared" si="179"/>
        <v>0</v>
      </c>
      <c r="K66" s="676">
        <f t="shared" si="180"/>
        <v>0</v>
      </c>
      <c r="L66" s="676">
        <v>0</v>
      </c>
      <c r="M66" s="676">
        <v>0</v>
      </c>
      <c r="N66" s="676">
        <v>0</v>
      </c>
      <c r="O66" s="676">
        <v>0</v>
      </c>
      <c r="P66" s="676">
        <v>0</v>
      </c>
      <c r="Q66" s="676">
        <v>0</v>
      </c>
      <c r="R66" s="676">
        <v>0</v>
      </c>
      <c r="S66" s="676">
        <v>0</v>
      </c>
      <c r="T66" s="676">
        <v>0</v>
      </c>
      <c r="U66" s="676">
        <v>0</v>
      </c>
      <c r="V66" s="676">
        <v>0</v>
      </c>
      <c r="W66" s="676">
        <v>0</v>
      </c>
      <c r="X66" s="676">
        <v>0</v>
      </c>
      <c r="Y66" s="676">
        <v>0</v>
      </c>
      <c r="Z66" s="676">
        <v>0</v>
      </c>
      <c r="AA66" s="676">
        <v>0</v>
      </c>
      <c r="AB66" s="676">
        <v>0</v>
      </c>
      <c r="AC66" s="676">
        <v>0</v>
      </c>
      <c r="AD66" s="676">
        <v>0</v>
      </c>
      <c r="AE66" s="676">
        <v>0</v>
      </c>
      <c r="AF66" s="676">
        <v>0</v>
      </c>
      <c r="AG66" s="676">
        <v>0</v>
      </c>
      <c r="AH66" s="676">
        <v>0</v>
      </c>
      <c r="AI66" s="676">
        <v>0</v>
      </c>
      <c r="AJ66" s="676">
        <v>0</v>
      </c>
      <c r="AK66" s="676">
        <v>0</v>
      </c>
      <c r="AL66" s="676">
        <v>0</v>
      </c>
      <c r="AM66" s="676">
        <v>0</v>
      </c>
      <c r="AN66" s="676">
        <f t="shared" ref="AN66" si="191">AU66+BB66+BI66+BP66</f>
        <v>0</v>
      </c>
      <c r="AO66" s="676">
        <f t="shared" si="187"/>
        <v>0</v>
      </c>
      <c r="AP66" s="676">
        <f t="shared" si="188"/>
        <v>0</v>
      </c>
      <c r="AQ66" s="676">
        <f t="shared" si="181"/>
        <v>0</v>
      </c>
      <c r="AR66" s="676">
        <f t="shared" si="182"/>
        <v>0</v>
      </c>
      <c r="AS66" s="676">
        <f t="shared" si="189"/>
        <v>0</v>
      </c>
      <c r="AT66" s="676">
        <f t="shared" si="190"/>
        <v>0</v>
      </c>
      <c r="AU66" s="676">
        <v>0</v>
      </c>
      <c r="AV66" s="676">
        <v>0</v>
      </c>
      <c r="AW66" s="676">
        <v>0</v>
      </c>
      <c r="AX66" s="676">
        <v>0</v>
      </c>
      <c r="AY66" s="676">
        <v>0</v>
      </c>
      <c r="AZ66" s="676">
        <v>0</v>
      </c>
      <c r="BA66" s="676">
        <v>0</v>
      </c>
      <c r="BB66" s="676">
        <v>0</v>
      </c>
      <c r="BC66" s="676">
        <v>0</v>
      </c>
      <c r="BD66" s="676">
        <v>0</v>
      </c>
      <c r="BE66" s="676">
        <v>0</v>
      </c>
      <c r="BF66" s="676">
        <v>0</v>
      </c>
      <c r="BG66" s="676">
        <v>0</v>
      </c>
      <c r="BH66" s="676">
        <v>0</v>
      </c>
      <c r="BI66" s="676">
        <v>0</v>
      </c>
      <c r="BJ66" s="676">
        <v>0</v>
      </c>
      <c r="BK66" s="676">
        <v>0</v>
      </c>
      <c r="BL66" s="676">
        <v>0</v>
      </c>
      <c r="BM66" s="676">
        <v>0</v>
      </c>
      <c r="BN66" s="676">
        <v>0</v>
      </c>
      <c r="BO66" s="676">
        <v>0</v>
      </c>
      <c r="BP66" s="676">
        <v>0</v>
      </c>
      <c r="BQ66" s="676">
        <v>0</v>
      </c>
      <c r="BR66" s="676">
        <v>0</v>
      </c>
      <c r="BS66" s="676">
        <v>0</v>
      </c>
      <c r="BT66" s="676">
        <v>0</v>
      </c>
      <c r="BU66" s="676">
        <v>0</v>
      </c>
      <c r="BV66" s="676">
        <v>0</v>
      </c>
      <c r="BW66" s="676">
        <f t="shared" si="183"/>
        <v>0</v>
      </c>
      <c r="BX66" s="676">
        <f t="shared" si="184"/>
        <v>0</v>
      </c>
      <c r="BY66" s="676">
        <f t="shared" si="185"/>
        <v>0</v>
      </c>
      <c r="BZ66" s="676">
        <f t="shared" si="186"/>
        <v>0</v>
      </c>
      <c r="CA66" s="673" t="s">
        <v>1016</v>
      </c>
      <c r="CB66" s="8"/>
    </row>
    <row r="67" spans="1:80" s="813" customFormat="1" ht="45.95" customHeight="1">
      <c r="A67" s="781" t="s">
        <v>201</v>
      </c>
      <c r="B67" s="1084" t="s">
        <v>983</v>
      </c>
      <c r="C67" s="1085"/>
      <c r="D67" s="824">
        <f>D69+D77</f>
        <v>221.68107466666669</v>
      </c>
      <c r="E67" s="824">
        <f t="shared" ref="E67:BP67" si="192">E69+E77</f>
        <v>0</v>
      </c>
      <c r="F67" s="824">
        <f t="shared" si="192"/>
        <v>0.98333333333333339</v>
      </c>
      <c r="G67" s="824">
        <f t="shared" si="192"/>
        <v>0</v>
      </c>
      <c r="H67" s="824">
        <f t="shared" si="192"/>
        <v>0</v>
      </c>
      <c r="I67" s="824">
        <f t="shared" si="192"/>
        <v>0</v>
      </c>
      <c r="J67" s="824">
        <f t="shared" si="192"/>
        <v>0</v>
      </c>
      <c r="K67" s="824">
        <f t="shared" si="192"/>
        <v>3</v>
      </c>
      <c r="L67" s="824">
        <f t="shared" si="192"/>
        <v>0</v>
      </c>
      <c r="M67" s="824">
        <f t="shared" si="192"/>
        <v>0</v>
      </c>
      <c r="N67" s="824">
        <f t="shared" si="192"/>
        <v>0</v>
      </c>
      <c r="O67" s="824">
        <f t="shared" si="192"/>
        <v>0</v>
      </c>
      <c r="P67" s="824">
        <f t="shared" si="192"/>
        <v>0</v>
      </c>
      <c r="Q67" s="824">
        <f t="shared" si="192"/>
        <v>0</v>
      </c>
      <c r="R67" s="824">
        <f t="shared" si="192"/>
        <v>0</v>
      </c>
      <c r="S67" s="824">
        <f t="shared" si="192"/>
        <v>0</v>
      </c>
      <c r="T67" s="824">
        <f t="shared" si="192"/>
        <v>0</v>
      </c>
      <c r="U67" s="824">
        <f t="shared" si="192"/>
        <v>0</v>
      </c>
      <c r="V67" s="824">
        <f t="shared" si="192"/>
        <v>0</v>
      </c>
      <c r="W67" s="824">
        <f t="shared" si="192"/>
        <v>0</v>
      </c>
      <c r="X67" s="824">
        <f t="shared" si="192"/>
        <v>0</v>
      </c>
      <c r="Y67" s="824">
        <f t="shared" si="192"/>
        <v>0</v>
      </c>
      <c r="Z67" s="824">
        <f t="shared" si="192"/>
        <v>0</v>
      </c>
      <c r="AA67" s="824">
        <f t="shared" si="192"/>
        <v>0.98333333333333339</v>
      </c>
      <c r="AB67" s="824">
        <f t="shared" si="192"/>
        <v>0</v>
      </c>
      <c r="AC67" s="824">
        <f t="shared" si="192"/>
        <v>0</v>
      </c>
      <c r="AD67" s="824">
        <f t="shared" si="192"/>
        <v>0</v>
      </c>
      <c r="AE67" s="824">
        <f t="shared" si="192"/>
        <v>0</v>
      </c>
      <c r="AF67" s="824">
        <f t="shared" si="192"/>
        <v>3</v>
      </c>
      <c r="AG67" s="824">
        <f t="shared" si="192"/>
        <v>0</v>
      </c>
      <c r="AH67" s="824">
        <f t="shared" si="192"/>
        <v>0</v>
      </c>
      <c r="AI67" s="824">
        <f t="shared" si="192"/>
        <v>0</v>
      </c>
      <c r="AJ67" s="824">
        <f t="shared" si="192"/>
        <v>0</v>
      </c>
      <c r="AK67" s="824">
        <f t="shared" si="192"/>
        <v>0</v>
      </c>
      <c r="AL67" s="824">
        <f t="shared" si="192"/>
        <v>0</v>
      </c>
      <c r="AM67" s="824">
        <f t="shared" si="192"/>
        <v>0</v>
      </c>
      <c r="AN67" s="824">
        <f t="shared" si="192"/>
        <v>0</v>
      </c>
      <c r="AO67" s="824">
        <f t="shared" si="192"/>
        <v>0</v>
      </c>
      <c r="AP67" s="824">
        <f t="shared" si="192"/>
        <v>0</v>
      </c>
      <c r="AQ67" s="824">
        <f t="shared" si="192"/>
        <v>0</v>
      </c>
      <c r="AR67" s="824">
        <f t="shared" si="192"/>
        <v>0</v>
      </c>
      <c r="AS67" s="824">
        <f t="shared" si="192"/>
        <v>0</v>
      </c>
      <c r="AT67" s="824">
        <f t="shared" si="192"/>
        <v>0</v>
      </c>
      <c r="AU67" s="824">
        <f t="shared" si="192"/>
        <v>0</v>
      </c>
      <c r="AV67" s="824">
        <f t="shared" si="192"/>
        <v>0</v>
      </c>
      <c r="AW67" s="824">
        <f t="shared" si="192"/>
        <v>0</v>
      </c>
      <c r="AX67" s="824">
        <f t="shared" si="192"/>
        <v>0</v>
      </c>
      <c r="AY67" s="824">
        <f t="shared" si="192"/>
        <v>0</v>
      </c>
      <c r="AZ67" s="824">
        <f t="shared" si="192"/>
        <v>0</v>
      </c>
      <c r="BA67" s="824">
        <f t="shared" si="192"/>
        <v>0</v>
      </c>
      <c r="BB67" s="824">
        <f t="shared" si="192"/>
        <v>0</v>
      </c>
      <c r="BC67" s="824">
        <f t="shared" si="192"/>
        <v>0</v>
      </c>
      <c r="BD67" s="824">
        <f t="shared" si="192"/>
        <v>0</v>
      </c>
      <c r="BE67" s="824">
        <f t="shared" si="192"/>
        <v>0</v>
      </c>
      <c r="BF67" s="824">
        <f t="shared" si="192"/>
        <v>0</v>
      </c>
      <c r="BG67" s="824">
        <f t="shared" si="192"/>
        <v>0</v>
      </c>
      <c r="BH67" s="824">
        <f t="shared" si="192"/>
        <v>0</v>
      </c>
      <c r="BI67" s="824">
        <f t="shared" si="192"/>
        <v>0</v>
      </c>
      <c r="BJ67" s="824">
        <f t="shared" si="192"/>
        <v>0</v>
      </c>
      <c r="BK67" s="824">
        <f t="shared" si="192"/>
        <v>0</v>
      </c>
      <c r="BL67" s="824">
        <f t="shared" si="192"/>
        <v>0</v>
      </c>
      <c r="BM67" s="824">
        <f t="shared" si="192"/>
        <v>0</v>
      </c>
      <c r="BN67" s="824">
        <f t="shared" si="192"/>
        <v>0</v>
      </c>
      <c r="BO67" s="824">
        <f t="shared" si="192"/>
        <v>0</v>
      </c>
      <c r="BP67" s="824">
        <f t="shared" si="192"/>
        <v>0</v>
      </c>
      <c r="BQ67" s="824">
        <f t="shared" ref="BQ67:BY67" si="193">BQ69+BQ77</f>
        <v>0</v>
      </c>
      <c r="BR67" s="824">
        <f t="shared" si="193"/>
        <v>0</v>
      </c>
      <c r="BS67" s="824">
        <f t="shared" si="193"/>
        <v>0</v>
      </c>
      <c r="BT67" s="824">
        <f t="shared" si="193"/>
        <v>0</v>
      </c>
      <c r="BU67" s="824">
        <f t="shared" si="193"/>
        <v>0</v>
      </c>
      <c r="BV67" s="824">
        <f t="shared" si="193"/>
        <v>0</v>
      </c>
      <c r="BW67" s="824">
        <f t="shared" si="193"/>
        <v>0</v>
      </c>
      <c r="BX67" s="827">
        <f t="shared" ref="BX67:BX130" si="194">IF(ROUND(D67,3)&gt;0,BW67/ROUND(D67,3),0)</f>
        <v>0</v>
      </c>
      <c r="BY67" s="824">
        <f t="shared" si="193"/>
        <v>-0.98333333333333339</v>
      </c>
      <c r="BZ67" s="827">
        <f t="shared" ref="BZ67:BZ130" si="195">IF(ROUND(F67,3)&gt;0,BY67/ROUND(F67,3),0)</f>
        <v>-1.0003390979993219</v>
      </c>
      <c r="CA67" s="825" t="s">
        <v>1016</v>
      </c>
      <c r="CB67" s="826"/>
    </row>
    <row r="68" spans="1:80" s="813" customFormat="1" ht="45.95" hidden="1" customHeight="1">
      <c r="A68" s="812" t="s">
        <v>202</v>
      </c>
      <c r="B68" s="1084" t="s">
        <v>984</v>
      </c>
      <c r="C68" s="1085"/>
      <c r="D68" s="824">
        <f>SUM(D69,D74)</f>
        <v>121.77274133333334</v>
      </c>
      <c r="E68" s="824">
        <f t="shared" si="78"/>
        <v>0</v>
      </c>
      <c r="F68" s="824">
        <f t="shared" si="78"/>
        <v>0.98333333333333339</v>
      </c>
      <c r="G68" s="824">
        <f t="shared" si="78"/>
        <v>0</v>
      </c>
      <c r="H68" s="824">
        <f t="shared" si="78"/>
        <v>0</v>
      </c>
      <c r="I68" s="824">
        <f t="shared" si="78"/>
        <v>0</v>
      </c>
      <c r="J68" s="824">
        <f t="shared" si="78"/>
        <v>0</v>
      </c>
      <c r="K68" s="824">
        <f t="shared" si="78"/>
        <v>3</v>
      </c>
      <c r="L68" s="824">
        <f t="shared" ref="L68:AM68" si="196">SUM(L69,L74)</f>
        <v>0</v>
      </c>
      <c r="M68" s="824">
        <f t="shared" si="196"/>
        <v>0</v>
      </c>
      <c r="N68" s="824">
        <f t="shared" si="196"/>
        <v>0</v>
      </c>
      <c r="O68" s="824">
        <f t="shared" si="196"/>
        <v>0</v>
      </c>
      <c r="P68" s="824">
        <f t="shared" si="196"/>
        <v>0</v>
      </c>
      <c r="Q68" s="824">
        <f t="shared" si="196"/>
        <v>0</v>
      </c>
      <c r="R68" s="824">
        <f t="shared" si="196"/>
        <v>0</v>
      </c>
      <c r="S68" s="824">
        <f t="shared" si="196"/>
        <v>0</v>
      </c>
      <c r="T68" s="824">
        <f t="shared" si="196"/>
        <v>0</v>
      </c>
      <c r="U68" s="824">
        <f t="shared" si="196"/>
        <v>0</v>
      </c>
      <c r="V68" s="824">
        <f t="shared" si="196"/>
        <v>0</v>
      </c>
      <c r="W68" s="824">
        <f t="shared" si="196"/>
        <v>0</v>
      </c>
      <c r="X68" s="824">
        <f t="shared" si="196"/>
        <v>0</v>
      </c>
      <c r="Y68" s="824">
        <f t="shared" si="196"/>
        <v>0</v>
      </c>
      <c r="Z68" s="824">
        <f t="shared" si="196"/>
        <v>0</v>
      </c>
      <c r="AA68" s="824">
        <f t="shared" si="196"/>
        <v>0.98333333333333339</v>
      </c>
      <c r="AB68" s="824">
        <f t="shared" si="196"/>
        <v>0</v>
      </c>
      <c r="AC68" s="824">
        <f t="shared" si="196"/>
        <v>0</v>
      </c>
      <c r="AD68" s="824">
        <f t="shared" si="196"/>
        <v>0</v>
      </c>
      <c r="AE68" s="824">
        <f t="shared" si="196"/>
        <v>0</v>
      </c>
      <c r="AF68" s="824">
        <f t="shared" si="196"/>
        <v>3</v>
      </c>
      <c r="AG68" s="824">
        <f t="shared" si="196"/>
        <v>0</v>
      </c>
      <c r="AH68" s="824">
        <f t="shared" si="196"/>
        <v>0</v>
      </c>
      <c r="AI68" s="824">
        <f t="shared" si="196"/>
        <v>0</v>
      </c>
      <c r="AJ68" s="824">
        <f t="shared" si="196"/>
        <v>0</v>
      </c>
      <c r="AK68" s="824">
        <f t="shared" si="196"/>
        <v>0</v>
      </c>
      <c r="AL68" s="824">
        <f t="shared" si="196"/>
        <v>0</v>
      </c>
      <c r="AM68" s="824">
        <f t="shared" si="196"/>
        <v>0</v>
      </c>
      <c r="AN68" s="824">
        <f t="shared" si="80"/>
        <v>0</v>
      </c>
      <c r="AO68" s="824">
        <f t="shared" si="80"/>
        <v>0</v>
      </c>
      <c r="AP68" s="824">
        <f t="shared" si="80"/>
        <v>0</v>
      </c>
      <c r="AQ68" s="824">
        <f t="shared" si="80"/>
        <v>0</v>
      </c>
      <c r="AR68" s="824">
        <f t="shared" si="80"/>
        <v>0</v>
      </c>
      <c r="AS68" s="824">
        <f t="shared" si="80"/>
        <v>0</v>
      </c>
      <c r="AT68" s="824">
        <f t="shared" si="80"/>
        <v>0</v>
      </c>
      <c r="AU68" s="824">
        <f t="shared" ref="AU68:BV68" si="197">SUM(AU69,AU74)</f>
        <v>0</v>
      </c>
      <c r="AV68" s="824">
        <f t="shared" si="197"/>
        <v>0</v>
      </c>
      <c r="AW68" s="824">
        <f t="shared" si="197"/>
        <v>0</v>
      </c>
      <c r="AX68" s="824">
        <f t="shared" si="197"/>
        <v>0</v>
      </c>
      <c r="AY68" s="824">
        <f t="shared" si="197"/>
        <v>0</v>
      </c>
      <c r="AZ68" s="824">
        <f t="shared" si="197"/>
        <v>0</v>
      </c>
      <c r="BA68" s="824">
        <f t="shared" si="197"/>
        <v>0</v>
      </c>
      <c r="BB68" s="824">
        <f t="shared" si="197"/>
        <v>0</v>
      </c>
      <c r="BC68" s="824">
        <f t="shared" si="197"/>
        <v>0</v>
      </c>
      <c r="BD68" s="824">
        <f t="shared" si="197"/>
        <v>0</v>
      </c>
      <c r="BE68" s="824">
        <f t="shared" si="197"/>
        <v>0</v>
      </c>
      <c r="BF68" s="824">
        <f t="shared" si="197"/>
        <v>0</v>
      </c>
      <c r="BG68" s="824">
        <f t="shared" si="197"/>
        <v>0</v>
      </c>
      <c r="BH68" s="824">
        <f t="shared" si="197"/>
        <v>0</v>
      </c>
      <c r="BI68" s="824">
        <f t="shared" si="197"/>
        <v>0</v>
      </c>
      <c r="BJ68" s="824">
        <f t="shared" si="197"/>
        <v>0</v>
      </c>
      <c r="BK68" s="824">
        <f t="shared" si="197"/>
        <v>0</v>
      </c>
      <c r="BL68" s="824">
        <f t="shared" si="197"/>
        <v>0</v>
      </c>
      <c r="BM68" s="824">
        <f t="shared" si="197"/>
        <v>0</v>
      </c>
      <c r="BN68" s="824">
        <f t="shared" si="197"/>
        <v>0</v>
      </c>
      <c r="BO68" s="824">
        <f t="shared" si="197"/>
        <v>0</v>
      </c>
      <c r="BP68" s="824">
        <f t="shared" si="197"/>
        <v>0</v>
      </c>
      <c r="BQ68" s="824">
        <f t="shared" si="197"/>
        <v>0</v>
      </c>
      <c r="BR68" s="824">
        <f t="shared" si="197"/>
        <v>0</v>
      </c>
      <c r="BS68" s="824">
        <f t="shared" si="197"/>
        <v>0</v>
      </c>
      <c r="BT68" s="824">
        <f t="shared" si="197"/>
        <v>0</v>
      </c>
      <c r="BU68" s="824">
        <f t="shared" si="197"/>
        <v>0</v>
      </c>
      <c r="BV68" s="824">
        <f t="shared" si="197"/>
        <v>0</v>
      </c>
      <c r="BW68" s="824">
        <f t="shared" si="82"/>
        <v>0</v>
      </c>
      <c r="BX68" s="827">
        <f t="shared" si="194"/>
        <v>0</v>
      </c>
      <c r="BY68" s="824">
        <f t="shared" si="83"/>
        <v>-0.98333333333333339</v>
      </c>
      <c r="BZ68" s="827">
        <f t="shared" si="195"/>
        <v>-1.0003390979993219</v>
      </c>
      <c r="CA68" s="825" t="s">
        <v>1016</v>
      </c>
      <c r="CB68" s="826"/>
    </row>
    <row r="69" spans="1:80" s="813" customFormat="1" ht="45.95" customHeight="1">
      <c r="A69" s="812" t="s">
        <v>203</v>
      </c>
      <c r="B69" s="1084" t="s">
        <v>985</v>
      </c>
      <c r="C69" s="1085"/>
      <c r="D69" s="824">
        <f>SUM(D70:D73)</f>
        <v>121.77274133333334</v>
      </c>
      <c r="E69" s="824">
        <f t="shared" ref="E69:BP69" si="198">SUM(E70:E73)</f>
        <v>0</v>
      </c>
      <c r="F69" s="824">
        <f t="shared" si="198"/>
        <v>0.98333333333333339</v>
      </c>
      <c r="G69" s="824">
        <f t="shared" si="198"/>
        <v>0</v>
      </c>
      <c r="H69" s="824">
        <f t="shared" si="198"/>
        <v>0</v>
      </c>
      <c r="I69" s="824">
        <f t="shared" si="198"/>
        <v>0</v>
      </c>
      <c r="J69" s="824">
        <f t="shared" si="198"/>
        <v>0</v>
      </c>
      <c r="K69" s="824">
        <f t="shared" si="198"/>
        <v>3</v>
      </c>
      <c r="L69" s="824">
        <f t="shared" si="198"/>
        <v>0</v>
      </c>
      <c r="M69" s="824">
        <f t="shared" si="198"/>
        <v>0</v>
      </c>
      <c r="N69" s="824">
        <f t="shared" si="198"/>
        <v>0</v>
      </c>
      <c r="O69" s="824">
        <f t="shared" si="198"/>
        <v>0</v>
      </c>
      <c r="P69" s="824">
        <f t="shared" si="198"/>
        <v>0</v>
      </c>
      <c r="Q69" s="824">
        <f t="shared" si="198"/>
        <v>0</v>
      </c>
      <c r="R69" s="824">
        <f t="shared" si="198"/>
        <v>0</v>
      </c>
      <c r="S69" s="824">
        <f t="shared" si="198"/>
        <v>0</v>
      </c>
      <c r="T69" s="824">
        <f t="shared" si="198"/>
        <v>0</v>
      </c>
      <c r="U69" s="824">
        <f t="shared" si="198"/>
        <v>0</v>
      </c>
      <c r="V69" s="824">
        <f t="shared" si="198"/>
        <v>0</v>
      </c>
      <c r="W69" s="824">
        <f t="shared" si="198"/>
        <v>0</v>
      </c>
      <c r="X69" s="824">
        <f t="shared" si="198"/>
        <v>0</v>
      </c>
      <c r="Y69" s="824">
        <f t="shared" si="198"/>
        <v>0</v>
      </c>
      <c r="Z69" s="824">
        <f t="shared" si="198"/>
        <v>0</v>
      </c>
      <c r="AA69" s="824">
        <f t="shared" si="198"/>
        <v>0.98333333333333339</v>
      </c>
      <c r="AB69" s="824">
        <f t="shared" si="198"/>
        <v>0</v>
      </c>
      <c r="AC69" s="824">
        <f t="shared" si="198"/>
        <v>0</v>
      </c>
      <c r="AD69" s="824">
        <f t="shared" si="198"/>
        <v>0</v>
      </c>
      <c r="AE69" s="824">
        <f t="shared" si="198"/>
        <v>0</v>
      </c>
      <c r="AF69" s="824">
        <f t="shared" si="198"/>
        <v>3</v>
      </c>
      <c r="AG69" s="824">
        <f t="shared" si="198"/>
        <v>0</v>
      </c>
      <c r="AH69" s="824">
        <f t="shared" si="198"/>
        <v>0</v>
      </c>
      <c r="AI69" s="824">
        <f t="shared" si="198"/>
        <v>0</v>
      </c>
      <c r="AJ69" s="824">
        <f t="shared" si="198"/>
        <v>0</v>
      </c>
      <c r="AK69" s="824">
        <f t="shared" si="198"/>
        <v>0</v>
      </c>
      <c r="AL69" s="824">
        <f t="shared" si="198"/>
        <v>0</v>
      </c>
      <c r="AM69" s="824">
        <f t="shared" si="198"/>
        <v>0</v>
      </c>
      <c r="AN69" s="824">
        <f t="shared" si="198"/>
        <v>0</v>
      </c>
      <c r="AO69" s="824">
        <f t="shared" si="198"/>
        <v>0</v>
      </c>
      <c r="AP69" s="824">
        <f t="shared" si="198"/>
        <v>0</v>
      </c>
      <c r="AQ69" s="824">
        <f t="shared" si="198"/>
        <v>0</v>
      </c>
      <c r="AR69" s="824">
        <f t="shared" si="198"/>
        <v>0</v>
      </c>
      <c r="AS69" s="824">
        <f t="shared" si="198"/>
        <v>0</v>
      </c>
      <c r="AT69" s="824">
        <f t="shared" si="198"/>
        <v>0</v>
      </c>
      <c r="AU69" s="824">
        <f t="shared" si="198"/>
        <v>0</v>
      </c>
      <c r="AV69" s="824">
        <f t="shared" si="198"/>
        <v>0</v>
      </c>
      <c r="AW69" s="824">
        <f t="shared" si="198"/>
        <v>0</v>
      </c>
      <c r="AX69" s="824">
        <f t="shared" si="198"/>
        <v>0</v>
      </c>
      <c r="AY69" s="824">
        <f t="shared" si="198"/>
        <v>0</v>
      </c>
      <c r="AZ69" s="824">
        <f t="shared" si="198"/>
        <v>0</v>
      </c>
      <c r="BA69" s="824">
        <f t="shared" si="198"/>
        <v>0</v>
      </c>
      <c r="BB69" s="824">
        <f t="shared" si="198"/>
        <v>0</v>
      </c>
      <c r="BC69" s="824">
        <f t="shared" si="198"/>
        <v>0</v>
      </c>
      <c r="BD69" s="824">
        <f t="shared" si="198"/>
        <v>0</v>
      </c>
      <c r="BE69" s="824">
        <f t="shared" si="198"/>
        <v>0</v>
      </c>
      <c r="BF69" s="824">
        <f t="shared" si="198"/>
        <v>0</v>
      </c>
      <c r="BG69" s="824">
        <f t="shared" si="198"/>
        <v>0</v>
      </c>
      <c r="BH69" s="824">
        <f t="shared" si="198"/>
        <v>0</v>
      </c>
      <c r="BI69" s="824">
        <f t="shared" si="198"/>
        <v>0</v>
      </c>
      <c r="BJ69" s="824">
        <f t="shared" si="198"/>
        <v>0</v>
      </c>
      <c r="BK69" s="824">
        <f t="shared" si="198"/>
        <v>0</v>
      </c>
      <c r="BL69" s="824">
        <f t="shared" si="198"/>
        <v>0</v>
      </c>
      <c r="BM69" s="824">
        <f t="shared" si="198"/>
        <v>0</v>
      </c>
      <c r="BN69" s="824">
        <f t="shared" si="198"/>
        <v>0</v>
      </c>
      <c r="BO69" s="824">
        <f t="shared" si="198"/>
        <v>0</v>
      </c>
      <c r="BP69" s="824">
        <f t="shared" si="198"/>
        <v>0</v>
      </c>
      <c r="BQ69" s="824">
        <f t="shared" ref="BQ69:BY69" si="199">SUM(BQ70:BQ73)</f>
        <v>0</v>
      </c>
      <c r="BR69" s="824">
        <f t="shared" si="199"/>
        <v>0</v>
      </c>
      <c r="BS69" s="824">
        <f t="shared" si="199"/>
        <v>0</v>
      </c>
      <c r="BT69" s="824">
        <f t="shared" si="199"/>
        <v>0</v>
      </c>
      <c r="BU69" s="824">
        <f t="shared" si="199"/>
        <v>0</v>
      </c>
      <c r="BV69" s="824">
        <f t="shared" si="199"/>
        <v>0</v>
      </c>
      <c r="BW69" s="824">
        <f t="shared" si="199"/>
        <v>0</v>
      </c>
      <c r="BX69" s="827">
        <f t="shared" si="194"/>
        <v>0</v>
      </c>
      <c r="BY69" s="824">
        <f t="shared" si="199"/>
        <v>-0.98333333333333339</v>
      </c>
      <c r="BZ69" s="827">
        <f t="shared" si="195"/>
        <v>-1.0003390979993219</v>
      </c>
      <c r="CA69" s="825" t="s">
        <v>1016</v>
      </c>
      <c r="CB69" s="826"/>
    </row>
    <row r="70" spans="1:80" ht="45.95" customHeight="1">
      <c r="A70" s="396" t="s">
        <v>203</v>
      </c>
      <c r="B70" s="599" t="str">
        <f>'10квФ'!B68</f>
        <v>Выполнение комплекса работ по реконструкции ПС-35/6кВ ТП-60А, инв №864002050, Астраханская область, г. Ахтубинск, включающего в себя строительно-монтажные, пусконаладочные работы (2х10 МВА)</v>
      </c>
      <c r="C70" s="599" t="str">
        <f>'10квФ'!C68</f>
        <v>K/СКФ/30/01/0001</v>
      </c>
      <c r="D70" s="398">
        <f>'12квОсв'!D69</f>
        <v>120.78940800000001</v>
      </c>
      <c r="E70" s="676">
        <f t="shared" ref="E70:E73" si="200">L70+S70+Z70+AG70</f>
        <v>0</v>
      </c>
      <c r="F70" s="676">
        <f>M70+T70+AA70+AH70</f>
        <v>0</v>
      </c>
      <c r="G70" s="676">
        <f t="shared" ref="G70:G73" si="201">N70+U70+AB70+AI70</f>
        <v>0</v>
      </c>
      <c r="H70" s="676">
        <f t="shared" ref="H70:H73" si="202">O70+V70+AC70+AJ70</f>
        <v>0</v>
      </c>
      <c r="I70" s="676">
        <f t="shared" ref="I70:I73" si="203">P70+W70+AD70+AK70</f>
        <v>0</v>
      </c>
      <c r="J70" s="676">
        <f t="shared" ref="J70:J73" si="204">Q70+X70+AE70+AL70</f>
        <v>0</v>
      </c>
      <c r="K70" s="676">
        <f t="shared" ref="K70:K73" si="205">R70+Y70+AF70+AM70</f>
        <v>0</v>
      </c>
      <c r="L70" s="676">
        <v>0</v>
      </c>
      <c r="M70" s="676">
        <v>0</v>
      </c>
      <c r="N70" s="676">
        <v>0</v>
      </c>
      <c r="O70" s="676">
        <v>0</v>
      </c>
      <c r="P70" s="676">
        <v>0</v>
      </c>
      <c r="Q70" s="676">
        <v>0</v>
      </c>
      <c r="R70" s="676">
        <v>0</v>
      </c>
      <c r="S70" s="676">
        <v>0</v>
      </c>
      <c r="T70" s="676">
        <f>'12квОсв'!L69</f>
        <v>0</v>
      </c>
      <c r="U70" s="676">
        <v>0</v>
      </c>
      <c r="V70" s="676">
        <v>0</v>
      </c>
      <c r="W70" s="676">
        <v>0</v>
      </c>
      <c r="X70" s="676">
        <v>0</v>
      </c>
      <c r="Y70" s="676">
        <v>0</v>
      </c>
      <c r="Z70" s="676">
        <v>0</v>
      </c>
      <c r="AA70" s="676">
        <v>0</v>
      </c>
      <c r="AB70" s="676">
        <v>0</v>
      </c>
      <c r="AC70" s="676">
        <v>0</v>
      </c>
      <c r="AD70" s="676">
        <v>0</v>
      </c>
      <c r="AE70" s="676">
        <v>0</v>
      </c>
      <c r="AF70" s="676">
        <v>0</v>
      </c>
      <c r="AG70" s="676">
        <v>0</v>
      </c>
      <c r="AH70" s="676">
        <v>0</v>
      </c>
      <c r="AI70" s="676">
        <v>0</v>
      </c>
      <c r="AJ70" s="676">
        <v>0</v>
      </c>
      <c r="AK70" s="676">
        <v>0</v>
      </c>
      <c r="AL70" s="676">
        <v>0</v>
      </c>
      <c r="AM70" s="676">
        <v>0</v>
      </c>
      <c r="AN70" s="676">
        <f t="shared" ref="AN70:AP71" si="206">AU70+BB70+BI70+BP70</f>
        <v>0</v>
      </c>
      <c r="AO70" s="676">
        <f t="shared" si="206"/>
        <v>0</v>
      </c>
      <c r="AP70" s="676">
        <f t="shared" si="206"/>
        <v>0</v>
      </c>
      <c r="AQ70" s="676">
        <f t="shared" ref="AQ70:AQ73" si="207">AX70+BE70+BL70+BS70</f>
        <v>0</v>
      </c>
      <c r="AR70" s="676">
        <f t="shared" ref="AR70:AR73" si="208">AY70+BF70+BM70+BT70</f>
        <v>0</v>
      </c>
      <c r="AS70" s="676">
        <f>AZ70+BG70+BN70+BU70</f>
        <v>0</v>
      </c>
      <c r="AT70" s="676">
        <f>BA70+BH70+BO70+BV70</f>
        <v>0</v>
      </c>
      <c r="AU70" s="676">
        <v>0</v>
      </c>
      <c r="AV70" s="676">
        <v>0</v>
      </c>
      <c r="AW70" s="676">
        <v>0</v>
      </c>
      <c r="AX70" s="676">
        <v>0</v>
      </c>
      <c r="AY70" s="676">
        <v>0</v>
      </c>
      <c r="AZ70" s="676">
        <v>0</v>
      </c>
      <c r="BA70" s="676">
        <v>0</v>
      </c>
      <c r="BB70" s="676">
        <v>0</v>
      </c>
      <c r="BC70" s="676">
        <v>0</v>
      </c>
      <c r="BD70" s="676">
        <v>0</v>
      </c>
      <c r="BE70" s="676">
        <v>0</v>
      </c>
      <c r="BF70" s="676">
        <v>0</v>
      </c>
      <c r="BG70" s="676">
        <v>0</v>
      </c>
      <c r="BH70" s="676">
        <v>0</v>
      </c>
      <c r="BI70" s="676">
        <v>0</v>
      </c>
      <c r="BJ70" s="676">
        <v>0</v>
      </c>
      <c r="BK70" s="676">
        <v>0</v>
      </c>
      <c r="BL70" s="676">
        <v>0</v>
      </c>
      <c r="BM70" s="676">
        <v>0</v>
      </c>
      <c r="BN70" s="676">
        <v>0</v>
      </c>
      <c r="BO70" s="676">
        <v>0</v>
      </c>
      <c r="BP70" s="676">
        <v>0</v>
      </c>
      <c r="BQ70" s="676">
        <v>0</v>
      </c>
      <c r="BR70" s="676">
        <v>0</v>
      </c>
      <c r="BS70" s="676">
        <v>0</v>
      </c>
      <c r="BT70" s="676">
        <v>0</v>
      </c>
      <c r="BU70" s="676">
        <v>0</v>
      </c>
      <c r="BV70" s="676">
        <v>0</v>
      </c>
      <c r="BW70" s="676">
        <f t="shared" ref="BW70:BW73" si="209">AN70-E70</f>
        <v>0</v>
      </c>
      <c r="BX70" s="828">
        <f t="shared" si="194"/>
        <v>0</v>
      </c>
      <c r="BY70" s="676">
        <f t="shared" ref="BY70:BY73" si="210">AO70-F70</f>
        <v>0</v>
      </c>
      <c r="BZ70" s="828">
        <f t="shared" si="195"/>
        <v>0</v>
      </c>
      <c r="CA70" s="673" t="s">
        <v>1016</v>
      </c>
      <c r="CB70" s="8"/>
    </row>
    <row r="71" spans="1:80" ht="45.95" customHeight="1">
      <c r="A71" s="396" t="s">
        <v>204</v>
      </c>
      <c r="B71" s="599" t="str">
        <f>'10квФ'!B69</f>
        <v>Техническое перевооружение оборудования с заменой трансформатора силового ТМ 320/10/0,4 кВА инв.№ 864087170  1 шт. на ТМГ 160/10/0,4 кВА (1 шт.) Здание трансформаторной подстанции № 58, инвентарный номер  инв. № 864003101, Астраханская обл., г. Знаменск, площадка 31, в-г № 31,  в/ч 15644</v>
      </c>
      <c r="C71" s="599" t="str">
        <f>'10квФ'!C69</f>
        <v>O/СКФ/30/01/0002</v>
      </c>
      <c r="D71" s="398">
        <f>'12квОсв'!D70</f>
        <v>0.3</v>
      </c>
      <c r="E71" s="676">
        <f t="shared" ref="E71" si="211">L71+S71+Z71+AG71</f>
        <v>0</v>
      </c>
      <c r="F71" s="676">
        <f>M71+T71+AA71+AH71</f>
        <v>0.3</v>
      </c>
      <c r="G71" s="676">
        <f t="shared" ref="G71" si="212">N71+U71+AB71+AI71</f>
        <v>0</v>
      </c>
      <c r="H71" s="676">
        <f t="shared" ref="H71" si="213">O71+V71+AC71+AJ71</f>
        <v>0</v>
      </c>
      <c r="I71" s="676">
        <f t="shared" ref="I71" si="214">P71+W71+AD71+AK71</f>
        <v>0</v>
      </c>
      <c r="J71" s="676">
        <f t="shared" ref="J71" si="215">Q71+X71+AE71+AL71</f>
        <v>0</v>
      </c>
      <c r="K71" s="676">
        <f t="shared" ref="K71" si="216">R71+Y71+AF71+AM71</f>
        <v>1</v>
      </c>
      <c r="L71" s="676">
        <v>0</v>
      </c>
      <c r="M71" s="676">
        <f>'12квОсв'!J70</f>
        <v>0</v>
      </c>
      <c r="N71" s="676">
        <v>0</v>
      </c>
      <c r="O71" s="676">
        <v>0</v>
      </c>
      <c r="P71" s="676">
        <v>0</v>
      </c>
      <c r="Q71" s="676">
        <v>0</v>
      </c>
      <c r="R71" s="676">
        <v>0</v>
      </c>
      <c r="S71" s="676">
        <v>0</v>
      </c>
      <c r="T71" s="676">
        <v>0</v>
      </c>
      <c r="U71" s="676">
        <v>0</v>
      </c>
      <c r="V71" s="676">
        <v>0</v>
      </c>
      <c r="W71" s="676">
        <v>0</v>
      </c>
      <c r="X71" s="676">
        <v>0</v>
      </c>
      <c r="Y71" s="676">
        <v>0</v>
      </c>
      <c r="Z71" s="676">
        <v>0</v>
      </c>
      <c r="AA71" s="676">
        <v>0.3</v>
      </c>
      <c r="AB71" s="676">
        <v>0</v>
      </c>
      <c r="AC71" s="676">
        <v>0</v>
      </c>
      <c r="AD71" s="676">
        <v>0</v>
      </c>
      <c r="AE71" s="676">
        <v>0</v>
      </c>
      <c r="AF71" s="676">
        <v>1</v>
      </c>
      <c r="AG71" s="676">
        <v>0</v>
      </c>
      <c r="AH71" s="676">
        <v>0</v>
      </c>
      <c r="AI71" s="676">
        <v>0</v>
      </c>
      <c r="AJ71" s="676">
        <v>0</v>
      </c>
      <c r="AK71" s="676">
        <v>0</v>
      </c>
      <c r="AL71" s="676">
        <v>0</v>
      </c>
      <c r="AM71" s="676">
        <v>0</v>
      </c>
      <c r="AN71" s="676">
        <f t="shared" si="206"/>
        <v>0</v>
      </c>
      <c r="AO71" s="676">
        <f t="shared" si="206"/>
        <v>0</v>
      </c>
      <c r="AP71" s="676">
        <f t="shared" si="206"/>
        <v>0</v>
      </c>
      <c r="AQ71" s="676">
        <f t="shared" ref="AQ71" si="217">AX71+BE71+BL71+BS71</f>
        <v>0</v>
      </c>
      <c r="AR71" s="676">
        <f t="shared" ref="AR71" si="218">AY71+BF71+BM71+BT71</f>
        <v>0</v>
      </c>
      <c r="AS71" s="676">
        <f>AZ71+BG71+BN71+BU71</f>
        <v>0</v>
      </c>
      <c r="AT71" s="676">
        <f>BA71+BH71+BO71+BV71</f>
        <v>0</v>
      </c>
      <c r="AU71" s="676">
        <v>0</v>
      </c>
      <c r="AV71" s="676">
        <v>0</v>
      </c>
      <c r="AW71" s="676">
        <v>0</v>
      </c>
      <c r="AX71" s="676">
        <v>0</v>
      </c>
      <c r="AY71" s="676">
        <v>0</v>
      </c>
      <c r="AZ71" s="676">
        <v>0</v>
      </c>
      <c r="BA71" s="676">
        <v>0</v>
      </c>
      <c r="BB71" s="676">
        <v>0</v>
      </c>
      <c r="BC71" s="676">
        <v>0</v>
      </c>
      <c r="BD71" s="676">
        <v>0</v>
      </c>
      <c r="BE71" s="676">
        <v>0</v>
      </c>
      <c r="BF71" s="676">
        <v>0</v>
      </c>
      <c r="BG71" s="676">
        <v>0</v>
      </c>
      <c r="BH71" s="676">
        <v>0</v>
      </c>
      <c r="BI71" s="676">
        <v>0</v>
      </c>
      <c r="BJ71" s="676">
        <v>0</v>
      </c>
      <c r="BK71" s="676">
        <v>0</v>
      </c>
      <c r="BL71" s="676">
        <v>0</v>
      </c>
      <c r="BM71" s="676">
        <v>0</v>
      </c>
      <c r="BN71" s="676">
        <v>0</v>
      </c>
      <c r="BO71" s="676">
        <v>0</v>
      </c>
      <c r="BP71" s="676">
        <v>0</v>
      </c>
      <c r="BQ71" s="676">
        <v>0</v>
      </c>
      <c r="BR71" s="676">
        <v>0</v>
      </c>
      <c r="BS71" s="676">
        <v>0</v>
      </c>
      <c r="BT71" s="676">
        <v>0</v>
      </c>
      <c r="BU71" s="676">
        <v>0</v>
      </c>
      <c r="BV71" s="676">
        <v>0</v>
      </c>
      <c r="BW71" s="676">
        <f t="shared" ref="BW71" si="219">AN71-E71</f>
        <v>0</v>
      </c>
      <c r="BX71" s="828">
        <f t="shared" si="194"/>
        <v>0</v>
      </c>
      <c r="BY71" s="676">
        <f t="shared" ref="BY71" si="220">AO71-F71</f>
        <v>-0.3</v>
      </c>
      <c r="BZ71" s="828">
        <f t="shared" si="195"/>
        <v>-1</v>
      </c>
      <c r="CA71" s="796" t="s">
        <v>1016</v>
      </c>
      <c r="CB71" s="8"/>
    </row>
    <row r="72" spans="1:80" ht="45.95" customHeight="1">
      <c r="A72" s="396" t="s">
        <v>203</v>
      </c>
      <c r="B72" s="599" t="str">
        <f>'10квФ'!B70</f>
        <v>Техническое перевооружение оборудования с заменой трансформатора силового ТМ 560/10/0,4 кВА инв.№ 864087190 1 шт.  на ТМГ 250/10/0,4 кВА (1 шт.) (уменьшение существующей мощности). Астраханская обл., г. Знаменск</v>
      </c>
      <c r="C72" s="599" t="str">
        <f>'10квФ'!C70</f>
        <v>O/СКФ/30/01/0003</v>
      </c>
      <c r="D72" s="398">
        <f>'12квОсв'!D71</f>
        <v>0.38333333333333336</v>
      </c>
      <c r="E72" s="676">
        <f t="shared" si="200"/>
        <v>0</v>
      </c>
      <c r="F72" s="676">
        <f>M72+T72+AA72+AH72</f>
        <v>0.38333333333333336</v>
      </c>
      <c r="G72" s="676">
        <f t="shared" si="201"/>
        <v>0</v>
      </c>
      <c r="H72" s="676">
        <f t="shared" si="202"/>
        <v>0</v>
      </c>
      <c r="I72" s="676">
        <f t="shared" si="203"/>
        <v>0</v>
      </c>
      <c r="J72" s="676">
        <f t="shared" si="204"/>
        <v>0</v>
      </c>
      <c r="K72" s="676">
        <f t="shared" si="205"/>
        <v>1</v>
      </c>
      <c r="L72" s="676">
        <v>0</v>
      </c>
      <c r="M72" s="676">
        <f>'12квОсв'!J71</f>
        <v>0</v>
      </c>
      <c r="N72" s="676">
        <v>0</v>
      </c>
      <c r="O72" s="676">
        <v>0</v>
      </c>
      <c r="P72" s="676">
        <v>0</v>
      </c>
      <c r="Q72" s="676">
        <v>0</v>
      </c>
      <c r="R72" s="676">
        <v>0</v>
      </c>
      <c r="S72" s="676">
        <v>0</v>
      </c>
      <c r="T72" s="676">
        <v>0</v>
      </c>
      <c r="U72" s="676">
        <v>0</v>
      </c>
      <c r="V72" s="676">
        <v>0</v>
      </c>
      <c r="W72" s="676">
        <v>0</v>
      </c>
      <c r="X72" s="676">
        <v>0</v>
      </c>
      <c r="Y72" s="676">
        <v>0</v>
      </c>
      <c r="Z72" s="676">
        <v>0</v>
      </c>
      <c r="AA72" s="676">
        <v>0.38333333333333336</v>
      </c>
      <c r="AB72" s="676">
        <v>0</v>
      </c>
      <c r="AC72" s="676">
        <v>0</v>
      </c>
      <c r="AD72" s="676">
        <v>0</v>
      </c>
      <c r="AE72" s="676">
        <v>0</v>
      </c>
      <c r="AF72" s="676">
        <v>1</v>
      </c>
      <c r="AG72" s="676">
        <v>0</v>
      </c>
      <c r="AH72" s="676">
        <v>0</v>
      </c>
      <c r="AI72" s="676">
        <v>0</v>
      </c>
      <c r="AJ72" s="676">
        <v>0</v>
      </c>
      <c r="AK72" s="676">
        <v>0</v>
      </c>
      <c r="AL72" s="676">
        <v>0</v>
      </c>
      <c r="AM72" s="676">
        <v>0</v>
      </c>
      <c r="AN72" s="676">
        <f>AU72+BB72+BI72+BP72</f>
        <v>0</v>
      </c>
      <c r="AO72" s="676">
        <f t="shared" ref="AO72:AO73" si="221">AV72+BC72+BJ72+BQ72</f>
        <v>0</v>
      </c>
      <c r="AP72" s="676">
        <f t="shared" ref="AP72:AP73" si="222">AW72+BD72+BK72+BR72</f>
        <v>0</v>
      </c>
      <c r="AQ72" s="676">
        <f t="shared" si="207"/>
        <v>0</v>
      </c>
      <c r="AR72" s="676">
        <f t="shared" si="208"/>
        <v>0</v>
      </c>
      <c r="AS72" s="676">
        <f t="shared" ref="AS72:AS73" si="223">AZ72+BG72+BN72+BU72</f>
        <v>0</v>
      </c>
      <c r="AT72" s="676">
        <f t="shared" ref="AT72:AT73" si="224">BA72+BH72+BO72+BV72</f>
        <v>0</v>
      </c>
      <c r="AU72" s="676">
        <v>0</v>
      </c>
      <c r="AV72" s="676">
        <v>0</v>
      </c>
      <c r="AW72" s="676">
        <v>0</v>
      </c>
      <c r="AX72" s="676">
        <v>0</v>
      </c>
      <c r="AY72" s="676">
        <v>0</v>
      </c>
      <c r="AZ72" s="676">
        <v>0</v>
      </c>
      <c r="BA72" s="676">
        <v>0</v>
      </c>
      <c r="BB72" s="676">
        <v>0</v>
      </c>
      <c r="BC72" s="676">
        <v>0</v>
      </c>
      <c r="BD72" s="676">
        <v>0</v>
      </c>
      <c r="BE72" s="676">
        <v>0</v>
      </c>
      <c r="BF72" s="676">
        <v>0</v>
      </c>
      <c r="BG72" s="676">
        <v>0</v>
      </c>
      <c r="BH72" s="676">
        <v>0</v>
      </c>
      <c r="BI72" s="676">
        <v>0</v>
      </c>
      <c r="BJ72" s="676">
        <v>0</v>
      </c>
      <c r="BK72" s="676">
        <v>0</v>
      </c>
      <c r="BL72" s="676">
        <v>0</v>
      </c>
      <c r="BM72" s="676">
        <v>0</v>
      </c>
      <c r="BN72" s="676">
        <v>0</v>
      </c>
      <c r="BO72" s="676">
        <v>0</v>
      </c>
      <c r="BP72" s="676">
        <v>0</v>
      </c>
      <c r="BQ72" s="676">
        <v>0</v>
      </c>
      <c r="BR72" s="676">
        <v>0</v>
      </c>
      <c r="BS72" s="676">
        <v>0</v>
      </c>
      <c r="BT72" s="676">
        <v>0</v>
      </c>
      <c r="BU72" s="676">
        <v>0</v>
      </c>
      <c r="BV72" s="676">
        <v>0</v>
      </c>
      <c r="BW72" s="676">
        <f t="shared" si="209"/>
        <v>0</v>
      </c>
      <c r="BX72" s="828">
        <f t="shared" si="194"/>
        <v>0</v>
      </c>
      <c r="BY72" s="676">
        <f t="shared" si="210"/>
        <v>-0.38333333333333336</v>
      </c>
      <c r="BZ72" s="828">
        <f t="shared" si="195"/>
        <v>-1.0008703220191471</v>
      </c>
      <c r="CA72" s="673" t="s">
        <v>1016</v>
      </c>
      <c r="CB72" s="8"/>
    </row>
    <row r="73" spans="1:80" ht="45.95" customHeight="1">
      <c r="A73" s="396" t="s">
        <v>203</v>
      </c>
      <c r="B73" s="599" t="str">
        <f>'10квФ'!B71</f>
        <v>Техническое перевооружение оборудования с заменой трансформатора силового ТМ 560/10/0,4 кВА 1 шт. на ТМГ 160/10/0,4 кВА (1 шт.) (уменьшение существующей мощности). инв. № 864087191 инв. № 864003102 Астраханская обл., г. Знаменск</v>
      </c>
      <c r="C73" s="599" t="str">
        <f>'10квФ'!C71</f>
        <v>O/СКФ/30/01/0004</v>
      </c>
      <c r="D73" s="398">
        <f>'12квОсв'!D72</f>
        <v>0.3</v>
      </c>
      <c r="E73" s="676">
        <f t="shared" si="200"/>
        <v>0</v>
      </c>
      <c r="F73" s="676">
        <f>M73+T73+AA73+AH73</f>
        <v>0.3</v>
      </c>
      <c r="G73" s="676">
        <f t="shared" si="201"/>
        <v>0</v>
      </c>
      <c r="H73" s="676">
        <f t="shared" si="202"/>
        <v>0</v>
      </c>
      <c r="I73" s="676">
        <f t="shared" si="203"/>
        <v>0</v>
      </c>
      <c r="J73" s="676">
        <f t="shared" si="204"/>
        <v>0</v>
      </c>
      <c r="K73" s="676">
        <f t="shared" si="205"/>
        <v>1</v>
      </c>
      <c r="L73" s="676">
        <v>0</v>
      </c>
      <c r="M73" s="676">
        <f>'12квОсв'!J72</f>
        <v>0</v>
      </c>
      <c r="N73" s="676">
        <v>0</v>
      </c>
      <c r="O73" s="676">
        <v>0</v>
      </c>
      <c r="P73" s="676">
        <v>0</v>
      </c>
      <c r="Q73" s="676">
        <v>0</v>
      </c>
      <c r="R73" s="676">
        <v>0</v>
      </c>
      <c r="S73" s="676">
        <v>0</v>
      </c>
      <c r="T73" s="676">
        <v>0</v>
      </c>
      <c r="U73" s="676">
        <v>0</v>
      </c>
      <c r="V73" s="676">
        <v>0</v>
      </c>
      <c r="W73" s="676">
        <v>0</v>
      </c>
      <c r="X73" s="676">
        <v>0</v>
      </c>
      <c r="Y73" s="676">
        <v>0</v>
      </c>
      <c r="Z73" s="676">
        <v>0</v>
      </c>
      <c r="AA73" s="676">
        <v>0.3</v>
      </c>
      <c r="AB73" s="676">
        <v>0</v>
      </c>
      <c r="AC73" s="676">
        <v>0</v>
      </c>
      <c r="AD73" s="676">
        <v>0</v>
      </c>
      <c r="AE73" s="676">
        <v>0</v>
      </c>
      <c r="AF73" s="676">
        <v>1</v>
      </c>
      <c r="AG73" s="676">
        <v>0</v>
      </c>
      <c r="AH73" s="676">
        <v>0</v>
      </c>
      <c r="AI73" s="676">
        <v>0</v>
      </c>
      <c r="AJ73" s="676">
        <v>0</v>
      </c>
      <c r="AK73" s="676">
        <v>0</v>
      </c>
      <c r="AL73" s="676">
        <v>0</v>
      </c>
      <c r="AM73" s="676">
        <v>0</v>
      </c>
      <c r="AN73" s="676">
        <f t="shared" ref="AN73" si="225">AU73+BB73+BI73+BP73</f>
        <v>0</v>
      </c>
      <c r="AO73" s="676">
        <f t="shared" si="221"/>
        <v>0</v>
      </c>
      <c r="AP73" s="676">
        <f t="shared" si="222"/>
        <v>0</v>
      </c>
      <c r="AQ73" s="676">
        <f t="shared" si="207"/>
        <v>0</v>
      </c>
      <c r="AR73" s="676">
        <f t="shared" si="208"/>
        <v>0</v>
      </c>
      <c r="AS73" s="676">
        <f t="shared" si="223"/>
        <v>0</v>
      </c>
      <c r="AT73" s="676">
        <f t="shared" si="224"/>
        <v>0</v>
      </c>
      <c r="AU73" s="676">
        <v>0</v>
      </c>
      <c r="AV73" s="676">
        <v>0</v>
      </c>
      <c r="AW73" s="676">
        <v>0</v>
      </c>
      <c r="AX73" s="676">
        <v>0</v>
      </c>
      <c r="AY73" s="676">
        <v>0</v>
      </c>
      <c r="AZ73" s="676">
        <v>0</v>
      </c>
      <c r="BA73" s="676">
        <v>0</v>
      </c>
      <c r="BB73" s="676">
        <v>0</v>
      </c>
      <c r="BC73" s="676">
        <v>0</v>
      </c>
      <c r="BD73" s="676">
        <v>0</v>
      </c>
      <c r="BE73" s="676">
        <v>0</v>
      </c>
      <c r="BF73" s="676">
        <v>0</v>
      </c>
      <c r="BG73" s="676">
        <v>0</v>
      </c>
      <c r="BH73" s="676">
        <v>0</v>
      </c>
      <c r="BI73" s="676">
        <v>0</v>
      </c>
      <c r="BJ73" s="676">
        <v>0</v>
      </c>
      <c r="BK73" s="676">
        <v>0</v>
      </c>
      <c r="BL73" s="676">
        <v>0</v>
      </c>
      <c r="BM73" s="676">
        <v>0</v>
      </c>
      <c r="BN73" s="676">
        <v>0</v>
      </c>
      <c r="BO73" s="676">
        <v>0</v>
      </c>
      <c r="BP73" s="676">
        <v>0</v>
      </c>
      <c r="BQ73" s="676">
        <v>0</v>
      </c>
      <c r="BR73" s="676">
        <v>0</v>
      </c>
      <c r="BS73" s="676">
        <v>0</v>
      </c>
      <c r="BT73" s="676">
        <v>0</v>
      </c>
      <c r="BU73" s="676">
        <v>0</v>
      </c>
      <c r="BV73" s="676">
        <v>0</v>
      </c>
      <c r="BW73" s="676">
        <f t="shared" si="209"/>
        <v>0</v>
      </c>
      <c r="BX73" s="828">
        <f t="shared" si="194"/>
        <v>0</v>
      </c>
      <c r="BY73" s="676">
        <f t="shared" si="210"/>
        <v>-0.3</v>
      </c>
      <c r="BZ73" s="828">
        <f t="shared" si="195"/>
        <v>-1</v>
      </c>
      <c r="CA73" s="673" t="s">
        <v>1016</v>
      </c>
      <c r="CB73" s="8"/>
    </row>
    <row r="74" spans="1:80" ht="45.95" hidden="1" customHeight="1">
      <c r="A74" s="403" t="s">
        <v>204</v>
      </c>
      <c r="B74" s="1061" t="s">
        <v>986</v>
      </c>
      <c r="C74" s="1062"/>
      <c r="D74" s="676">
        <f t="shared" ref="D74:AI74" si="226">SUM(D75:D75)</f>
        <v>0</v>
      </c>
      <c r="E74" s="676">
        <f t="shared" si="226"/>
        <v>0</v>
      </c>
      <c r="F74" s="676">
        <f t="shared" si="226"/>
        <v>0</v>
      </c>
      <c r="G74" s="676">
        <f t="shared" si="226"/>
        <v>0</v>
      </c>
      <c r="H74" s="676">
        <f t="shared" si="226"/>
        <v>0</v>
      </c>
      <c r="I74" s="676">
        <f t="shared" si="226"/>
        <v>0</v>
      </c>
      <c r="J74" s="676">
        <f t="shared" si="226"/>
        <v>0</v>
      </c>
      <c r="K74" s="676">
        <f t="shared" si="226"/>
        <v>0</v>
      </c>
      <c r="L74" s="676">
        <f t="shared" si="226"/>
        <v>0</v>
      </c>
      <c r="M74" s="676">
        <f t="shared" si="226"/>
        <v>0</v>
      </c>
      <c r="N74" s="676">
        <f t="shared" si="226"/>
        <v>0</v>
      </c>
      <c r="O74" s="676">
        <f t="shared" si="226"/>
        <v>0</v>
      </c>
      <c r="P74" s="676">
        <f t="shared" si="226"/>
        <v>0</v>
      </c>
      <c r="Q74" s="676">
        <f t="shared" si="226"/>
        <v>0</v>
      </c>
      <c r="R74" s="676">
        <f t="shared" si="226"/>
        <v>0</v>
      </c>
      <c r="S74" s="676">
        <f t="shared" si="226"/>
        <v>0</v>
      </c>
      <c r="T74" s="676">
        <f t="shared" si="226"/>
        <v>0</v>
      </c>
      <c r="U74" s="676">
        <f t="shared" si="226"/>
        <v>0</v>
      </c>
      <c r="V74" s="676">
        <f t="shared" si="226"/>
        <v>0</v>
      </c>
      <c r="W74" s="676">
        <f t="shared" si="226"/>
        <v>0</v>
      </c>
      <c r="X74" s="676">
        <f t="shared" si="226"/>
        <v>0</v>
      </c>
      <c r="Y74" s="676">
        <f t="shared" si="226"/>
        <v>0</v>
      </c>
      <c r="Z74" s="676">
        <f t="shared" si="226"/>
        <v>0</v>
      </c>
      <c r="AA74" s="676">
        <f>'12квОсв'!N73</f>
        <v>0</v>
      </c>
      <c r="AB74" s="676">
        <f t="shared" si="226"/>
        <v>0</v>
      </c>
      <c r="AC74" s="676">
        <f t="shared" si="226"/>
        <v>0</v>
      </c>
      <c r="AD74" s="676">
        <f t="shared" si="226"/>
        <v>0</v>
      </c>
      <c r="AE74" s="676">
        <f t="shared" si="226"/>
        <v>0</v>
      </c>
      <c r="AF74" s="676">
        <f t="shared" si="226"/>
        <v>0</v>
      </c>
      <c r="AG74" s="676">
        <f t="shared" si="226"/>
        <v>0</v>
      </c>
      <c r="AH74" s="676">
        <f t="shared" si="226"/>
        <v>0</v>
      </c>
      <c r="AI74" s="676">
        <f t="shared" si="226"/>
        <v>0</v>
      </c>
      <c r="AJ74" s="676">
        <f t="shared" ref="AJ74:BO74" si="227">SUM(AJ75:AJ75)</f>
        <v>0</v>
      </c>
      <c r="AK74" s="676">
        <f t="shared" si="227"/>
        <v>0</v>
      </c>
      <c r="AL74" s="676">
        <f t="shared" si="227"/>
        <v>0</v>
      </c>
      <c r="AM74" s="676">
        <f t="shared" si="227"/>
        <v>0</v>
      </c>
      <c r="AN74" s="676">
        <f t="shared" si="227"/>
        <v>0</v>
      </c>
      <c r="AO74" s="676">
        <f t="shared" si="227"/>
        <v>0</v>
      </c>
      <c r="AP74" s="676">
        <f t="shared" si="227"/>
        <v>0</v>
      </c>
      <c r="AQ74" s="676">
        <f t="shared" si="227"/>
        <v>0</v>
      </c>
      <c r="AR74" s="676">
        <f t="shared" si="227"/>
        <v>0</v>
      </c>
      <c r="AS74" s="676">
        <f t="shared" si="227"/>
        <v>0</v>
      </c>
      <c r="AT74" s="676">
        <f t="shared" si="227"/>
        <v>0</v>
      </c>
      <c r="AU74" s="676">
        <f t="shared" si="227"/>
        <v>0</v>
      </c>
      <c r="AV74" s="676">
        <f t="shared" si="227"/>
        <v>0</v>
      </c>
      <c r="AW74" s="676">
        <f t="shared" si="227"/>
        <v>0</v>
      </c>
      <c r="AX74" s="676">
        <f t="shared" si="227"/>
        <v>0</v>
      </c>
      <c r="AY74" s="676">
        <f t="shared" si="227"/>
        <v>0</v>
      </c>
      <c r="AZ74" s="676">
        <f t="shared" si="227"/>
        <v>0</v>
      </c>
      <c r="BA74" s="676">
        <f t="shared" si="227"/>
        <v>0</v>
      </c>
      <c r="BB74" s="676">
        <f t="shared" si="227"/>
        <v>0</v>
      </c>
      <c r="BC74" s="676">
        <f t="shared" si="227"/>
        <v>0</v>
      </c>
      <c r="BD74" s="676">
        <f t="shared" si="227"/>
        <v>0</v>
      </c>
      <c r="BE74" s="676">
        <f t="shared" si="227"/>
        <v>0</v>
      </c>
      <c r="BF74" s="676">
        <f t="shared" si="227"/>
        <v>0</v>
      </c>
      <c r="BG74" s="676">
        <f t="shared" si="227"/>
        <v>0</v>
      </c>
      <c r="BH74" s="676">
        <f t="shared" si="227"/>
        <v>0</v>
      </c>
      <c r="BI74" s="676">
        <f t="shared" si="227"/>
        <v>0</v>
      </c>
      <c r="BJ74" s="676">
        <f t="shared" si="227"/>
        <v>0</v>
      </c>
      <c r="BK74" s="676">
        <f t="shared" si="227"/>
        <v>0</v>
      </c>
      <c r="BL74" s="676">
        <f t="shared" si="227"/>
        <v>0</v>
      </c>
      <c r="BM74" s="676">
        <f t="shared" si="227"/>
        <v>0</v>
      </c>
      <c r="BN74" s="676">
        <f t="shared" si="227"/>
        <v>0</v>
      </c>
      <c r="BO74" s="676">
        <f t="shared" si="227"/>
        <v>0</v>
      </c>
      <c r="BP74" s="676">
        <f t="shared" ref="BP74:BW74" si="228">SUM(BP75:BP75)</f>
        <v>0</v>
      </c>
      <c r="BQ74" s="676">
        <f t="shared" si="228"/>
        <v>0</v>
      </c>
      <c r="BR74" s="676">
        <f t="shared" si="228"/>
        <v>0</v>
      </c>
      <c r="BS74" s="676">
        <f t="shared" si="228"/>
        <v>0</v>
      </c>
      <c r="BT74" s="676">
        <f t="shared" si="228"/>
        <v>0</v>
      </c>
      <c r="BU74" s="676">
        <f t="shared" si="228"/>
        <v>0</v>
      </c>
      <c r="BV74" s="676">
        <f t="shared" si="228"/>
        <v>0</v>
      </c>
      <c r="BW74" s="676">
        <f t="shared" si="228"/>
        <v>0</v>
      </c>
      <c r="BX74" s="828">
        <f t="shared" si="194"/>
        <v>0</v>
      </c>
      <c r="BY74" s="676">
        <f>SUM(BY75:BY75)</f>
        <v>0</v>
      </c>
      <c r="BZ74" s="828">
        <f t="shared" si="195"/>
        <v>0</v>
      </c>
      <c r="CA74" s="673" t="s">
        <v>1016</v>
      </c>
      <c r="CB74" s="8"/>
    </row>
    <row r="75" spans="1:80" ht="76.5" hidden="1" customHeight="1">
      <c r="A75" s="641" t="s">
        <v>204</v>
      </c>
      <c r="B75" s="609">
        <v>0</v>
      </c>
      <c r="C75" s="634">
        <v>0</v>
      </c>
      <c r="D75" s="398">
        <v>0</v>
      </c>
      <c r="E75" s="676">
        <f t="shared" ref="E75" si="229">L75+S75+Z75+AG75</f>
        <v>0</v>
      </c>
      <c r="F75" s="676">
        <f>M75+T75+AA75+AH75</f>
        <v>0</v>
      </c>
      <c r="G75" s="676">
        <f t="shared" ref="G75" si="230">N75+U75+AB75+AI75</f>
        <v>0</v>
      </c>
      <c r="H75" s="676">
        <f t="shared" ref="H75" si="231">O75+V75+AC75+AJ75</f>
        <v>0</v>
      </c>
      <c r="I75" s="676">
        <f t="shared" ref="I75" si="232">P75+W75+AD75+AK75</f>
        <v>0</v>
      </c>
      <c r="J75" s="676">
        <f t="shared" ref="J75" si="233">Q75+X75+AE75+AL75</f>
        <v>0</v>
      </c>
      <c r="K75" s="676">
        <f t="shared" ref="K75" si="234">R75+Y75+AF75+AM75</f>
        <v>0</v>
      </c>
      <c r="L75" s="676">
        <v>0</v>
      </c>
      <c r="M75" s="676">
        <v>0</v>
      </c>
      <c r="N75" s="676">
        <v>0</v>
      </c>
      <c r="O75" s="676">
        <v>0</v>
      </c>
      <c r="P75" s="676">
        <v>0</v>
      </c>
      <c r="Q75" s="676">
        <v>0</v>
      </c>
      <c r="R75" s="676">
        <v>0</v>
      </c>
      <c r="S75" s="676">
        <v>0</v>
      </c>
      <c r="T75" s="676">
        <v>0</v>
      </c>
      <c r="U75" s="676">
        <v>0</v>
      </c>
      <c r="V75" s="676">
        <v>0</v>
      </c>
      <c r="W75" s="676">
        <v>0</v>
      </c>
      <c r="X75" s="676">
        <v>0</v>
      </c>
      <c r="Y75" s="676">
        <v>0</v>
      </c>
      <c r="Z75" s="676">
        <v>0</v>
      </c>
      <c r="AA75" s="676">
        <f>'12квОсв'!N74</f>
        <v>0</v>
      </c>
      <c r="AB75" s="676">
        <v>0</v>
      </c>
      <c r="AC75" s="676">
        <v>0</v>
      </c>
      <c r="AD75" s="676">
        <v>0</v>
      </c>
      <c r="AE75" s="676">
        <v>0</v>
      </c>
      <c r="AF75" s="676">
        <v>0</v>
      </c>
      <c r="AG75" s="676">
        <v>0</v>
      </c>
      <c r="AH75" s="676">
        <f>'10квФ'!I76/1.2</f>
        <v>0</v>
      </c>
      <c r="AI75" s="676">
        <v>0</v>
      </c>
      <c r="AJ75" s="676">
        <v>0</v>
      </c>
      <c r="AK75" s="676">
        <v>0</v>
      </c>
      <c r="AL75" s="676">
        <v>0</v>
      </c>
      <c r="AM75" s="676">
        <v>0</v>
      </c>
      <c r="AN75" s="676">
        <f t="shared" ref="AN75:AP75" si="235">AU75+BB75+BI75+BP75</f>
        <v>0</v>
      </c>
      <c r="AO75" s="676">
        <f t="shared" si="235"/>
        <v>0</v>
      </c>
      <c r="AP75" s="676">
        <f t="shared" si="235"/>
        <v>0</v>
      </c>
      <c r="AQ75" s="676">
        <f t="shared" ref="AQ75" si="236">AX75+BE75+BL75+BS75</f>
        <v>0</v>
      </c>
      <c r="AR75" s="676">
        <f t="shared" ref="AR75" si="237">AY75+BF75+BM75+BT75</f>
        <v>0</v>
      </c>
      <c r="AS75" s="676">
        <f>AZ75+BG75+BN75+BU75</f>
        <v>0</v>
      </c>
      <c r="AT75" s="676">
        <f>BA75+BH75+BO75+BV75</f>
        <v>0</v>
      </c>
      <c r="AU75" s="676">
        <v>0</v>
      </c>
      <c r="AV75" s="676">
        <v>0</v>
      </c>
      <c r="AW75" s="676">
        <v>0</v>
      </c>
      <c r="AX75" s="676">
        <v>0</v>
      </c>
      <c r="AY75" s="676">
        <v>0</v>
      </c>
      <c r="AZ75" s="676">
        <v>0</v>
      </c>
      <c r="BA75" s="676">
        <v>0</v>
      </c>
      <c r="BB75" s="676">
        <v>0</v>
      </c>
      <c r="BC75" s="676">
        <v>0</v>
      </c>
      <c r="BD75" s="676">
        <v>0</v>
      </c>
      <c r="BE75" s="676">
        <v>0</v>
      </c>
      <c r="BF75" s="676">
        <v>0</v>
      </c>
      <c r="BG75" s="676">
        <v>0</v>
      </c>
      <c r="BH75" s="676">
        <v>0</v>
      </c>
      <c r="BI75" s="676">
        <v>0</v>
      </c>
      <c r="BJ75" s="676">
        <v>0</v>
      </c>
      <c r="BK75" s="676">
        <v>0</v>
      </c>
      <c r="BL75" s="676">
        <v>0</v>
      </c>
      <c r="BM75" s="676">
        <v>0</v>
      </c>
      <c r="BN75" s="676">
        <v>0</v>
      </c>
      <c r="BO75" s="676">
        <v>0</v>
      </c>
      <c r="BP75" s="676">
        <v>0</v>
      </c>
      <c r="BQ75" s="676">
        <v>0</v>
      </c>
      <c r="BR75" s="676">
        <v>0</v>
      </c>
      <c r="BS75" s="676">
        <v>0</v>
      </c>
      <c r="BT75" s="676">
        <v>0</v>
      </c>
      <c r="BU75" s="676">
        <v>0</v>
      </c>
      <c r="BV75" s="676">
        <v>0</v>
      </c>
      <c r="BW75" s="676">
        <f t="shared" ref="BW75" si="238">AN75-E75</f>
        <v>0</v>
      </c>
      <c r="BX75" s="828">
        <f t="shared" si="194"/>
        <v>0</v>
      </c>
      <c r="BY75" s="676">
        <f t="shared" ref="BY75" si="239">AO75-F75</f>
        <v>0</v>
      </c>
      <c r="BZ75" s="828">
        <f t="shared" si="195"/>
        <v>0</v>
      </c>
      <c r="CA75" s="796" t="s">
        <v>1016</v>
      </c>
      <c r="CB75" s="8"/>
    </row>
    <row r="76" spans="1:80" ht="45.95" hidden="1" customHeight="1">
      <c r="A76" s="403" t="s">
        <v>212</v>
      </c>
      <c r="B76" s="1061" t="s">
        <v>987</v>
      </c>
      <c r="C76" s="1062"/>
      <c r="D76" s="676">
        <f>SUM(D77,D79)</f>
        <v>99.908333333333331</v>
      </c>
      <c r="E76" s="676">
        <f t="shared" si="78"/>
        <v>0</v>
      </c>
      <c r="F76" s="676">
        <f t="shared" si="78"/>
        <v>0</v>
      </c>
      <c r="G76" s="676">
        <f t="shared" si="78"/>
        <v>0</v>
      </c>
      <c r="H76" s="676">
        <f t="shared" si="78"/>
        <v>0</v>
      </c>
      <c r="I76" s="676">
        <f t="shared" si="78"/>
        <v>0</v>
      </c>
      <c r="J76" s="676">
        <f t="shared" si="78"/>
        <v>0</v>
      </c>
      <c r="K76" s="676">
        <f t="shared" si="78"/>
        <v>0</v>
      </c>
      <c r="L76" s="676">
        <f t="shared" ref="L76:AM76" si="240">SUM(L77,L79)</f>
        <v>0</v>
      </c>
      <c r="M76" s="676">
        <f t="shared" si="240"/>
        <v>0</v>
      </c>
      <c r="N76" s="676">
        <f t="shared" si="240"/>
        <v>0</v>
      </c>
      <c r="O76" s="676">
        <f t="shared" si="240"/>
        <v>0</v>
      </c>
      <c r="P76" s="676">
        <f t="shared" si="240"/>
        <v>0</v>
      </c>
      <c r="Q76" s="676">
        <f t="shared" si="240"/>
        <v>0</v>
      </c>
      <c r="R76" s="676">
        <f t="shared" si="240"/>
        <v>0</v>
      </c>
      <c r="S76" s="676">
        <f t="shared" si="240"/>
        <v>0</v>
      </c>
      <c r="T76" s="676">
        <f t="shared" si="240"/>
        <v>0</v>
      </c>
      <c r="U76" s="676">
        <f t="shared" si="240"/>
        <v>0</v>
      </c>
      <c r="V76" s="676">
        <f t="shared" si="240"/>
        <v>0</v>
      </c>
      <c r="W76" s="676">
        <f t="shared" si="240"/>
        <v>0</v>
      </c>
      <c r="X76" s="676">
        <f t="shared" si="240"/>
        <v>0</v>
      </c>
      <c r="Y76" s="676">
        <f t="shared" si="240"/>
        <v>0</v>
      </c>
      <c r="Z76" s="676">
        <f t="shared" si="240"/>
        <v>0</v>
      </c>
      <c r="AA76" s="676">
        <f>'12квОсв'!N75</f>
        <v>0</v>
      </c>
      <c r="AB76" s="676">
        <f t="shared" si="240"/>
        <v>0</v>
      </c>
      <c r="AC76" s="676">
        <f t="shared" si="240"/>
        <v>0</v>
      </c>
      <c r="AD76" s="676">
        <f t="shared" si="240"/>
        <v>0</v>
      </c>
      <c r="AE76" s="676">
        <f t="shared" si="240"/>
        <v>0</v>
      </c>
      <c r="AF76" s="676">
        <f t="shared" si="240"/>
        <v>0</v>
      </c>
      <c r="AG76" s="676">
        <f t="shared" si="240"/>
        <v>0</v>
      </c>
      <c r="AH76" s="676">
        <f t="shared" si="240"/>
        <v>0</v>
      </c>
      <c r="AI76" s="676">
        <f t="shared" si="240"/>
        <v>0</v>
      </c>
      <c r="AJ76" s="676">
        <f t="shared" si="240"/>
        <v>0</v>
      </c>
      <c r="AK76" s="676">
        <f t="shared" si="240"/>
        <v>0</v>
      </c>
      <c r="AL76" s="676">
        <f t="shared" si="240"/>
        <v>0</v>
      </c>
      <c r="AM76" s="676">
        <f t="shared" si="240"/>
        <v>0</v>
      </c>
      <c r="AN76" s="676">
        <f t="shared" si="80"/>
        <v>0</v>
      </c>
      <c r="AO76" s="676">
        <f t="shared" si="80"/>
        <v>0</v>
      </c>
      <c r="AP76" s="676">
        <f t="shared" si="80"/>
        <v>0</v>
      </c>
      <c r="AQ76" s="676">
        <f t="shared" si="80"/>
        <v>0</v>
      </c>
      <c r="AR76" s="676">
        <f t="shared" si="80"/>
        <v>0</v>
      </c>
      <c r="AS76" s="676">
        <f t="shared" si="80"/>
        <v>0</v>
      </c>
      <c r="AT76" s="676">
        <f t="shared" si="80"/>
        <v>0</v>
      </c>
      <c r="AU76" s="676">
        <f t="shared" ref="AU76:BV76" si="241">SUM(AU77,AU79)</f>
        <v>0</v>
      </c>
      <c r="AV76" s="676">
        <f t="shared" si="241"/>
        <v>0</v>
      </c>
      <c r="AW76" s="676">
        <f t="shared" si="241"/>
        <v>0</v>
      </c>
      <c r="AX76" s="676">
        <f t="shared" si="241"/>
        <v>0</v>
      </c>
      <c r="AY76" s="676">
        <f t="shared" si="241"/>
        <v>0</v>
      </c>
      <c r="AZ76" s="676">
        <f t="shared" si="241"/>
        <v>0</v>
      </c>
      <c r="BA76" s="676">
        <f t="shared" si="241"/>
        <v>0</v>
      </c>
      <c r="BB76" s="676">
        <f t="shared" si="241"/>
        <v>0</v>
      </c>
      <c r="BC76" s="676">
        <f t="shared" si="241"/>
        <v>0</v>
      </c>
      <c r="BD76" s="676">
        <f t="shared" si="241"/>
        <v>0</v>
      </c>
      <c r="BE76" s="676">
        <f t="shared" si="241"/>
        <v>0</v>
      </c>
      <c r="BF76" s="676">
        <f t="shared" si="241"/>
        <v>0</v>
      </c>
      <c r="BG76" s="676">
        <f t="shared" si="241"/>
        <v>0</v>
      </c>
      <c r="BH76" s="676">
        <f t="shared" si="241"/>
        <v>0</v>
      </c>
      <c r="BI76" s="676">
        <f t="shared" si="241"/>
        <v>0</v>
      </c>
      <c r="BJ76" s="676">
        <f t="shared" si="241"/>
        <v>0</v>
      </c>
      <c r="BK76" s="676">
        <f t="shared" si="241"/>
        <v>0</v>
      </c>
      <c r="BL76" s="676">
        <f t="shared" si="241"/>
        <v>0</v>
      </c>
      <c r="BM76" s="676">
        <f t="shared" si="241"/>
        <v>0</v>
      </c>
      <c r="BN76" s="676">
        <f t="shared" si="241"/>
        <v>0</v>
      </c>
      <c r="BO76" s="676">
        <f t="shared" si="241"/>
        <v>0</v>
      </c>
      <c r="BP76" s="676">
        <f t="shared" si="241"/>
        <v>0</v>
      </c>
      <c r="BQ76" s="676">
        <f t="shared" si="241"/>
        <v>0</v>
      </c>
      <c r="BR76" s="676">
        <f t="shared" si="241"/>
        <v>0</v>
      </c>
      <c r="BS76" s="676">
        <f t="shared" si="241"/>
        <v>0</v>
      </c>
      <c r="BT76" s="676">
        <f t="shared" si="241"/>
        <v>0</v>
      </c>
      <c r="BU76" s="676">
        <f t="shared" si="241"/>
        <v>0</v>
      </c>
      <c r="BV76" s="676">
        <f t="shared" si="241"/>
        <v>0</v>
      </c>
      <c r="BW76" s="676">
        <f t="shared" si="82"/>
        <v>0</v>
      </c>
      <c r="BX76" s="828">
        <f t="shared" si="194"/>
        <v>0</v>
      </c>
      <c r="BY76" s="676">
        <f t="shared" si="83"/>
        <v>0</v>
      </c>
      <c r="BZ76" s="828">
        <f t="shared" si="195"/>
        <v>0</v>
      </c>
      <c r="CA76" s="673" t="s">
        <v>1016</v>
      </c>
      <c r="CB76" s="8"/>
    </row>
    <row r="77" spans="1:80" s="813" customFormat="1" ht="45.95" customHeight="1">
      <c r="A77" s="812" t="s">
        <v>988</v>
      </c>
      <c r="B77" s="1084" t="s">
        <v>989</v>
      </c>
      <c r="C77" s="1085"/>
      <c r="D77" s="824">
        <f>SUM(D78:D78)</f>
        <v>99.908333333333331</v>
      </c>
      <c r="E77" s="824">
        <f t="shared" ref="E77:BP77" si="242">SUM(E78:E78)</f>
        <v>0</v>
      </c>
      <c r="F77" s="824">
        <f t="shared" si="242"/>
        <v>0</v>
      </c>
      <c r="G77" s="824">
        <f t="shared" si="242"/>
        <v>0</v>
      </c>
      <c r="H77" s="824">
        <f t="shared" si="242"/>
        <v>0</v>
      </c>
      <c r="I77" s="824">
        <f t="shared" si="242"/>
        <v>0</v>
      </c>
      <c r="J77" s="824">
        <f t="shared" si="242"/>
        <v>0</v>
      </c>
      <c r="K77" s="824">
        <f t="shared" si="242"/>
        <v>0</v>
      </c>
      <c r="L77" s="824">
        <f t="shared" si="242"/>
        <v>0</v>
      </c>
      <c r="M77" s="824">
        <f t="shared" si="242"/>
        <v>0</v>
      </c>
      <c r="N77" s="824">
        <f t="shared" si="242"/>
        <v>0</v>
      </c>
      <c r="O77" s="824">
        <f t="shared" si="242"/>
        <v>0</v>
      </c>
      <c r="P77" s="824">
        <f t="shared" si="242"/>
        <v>0</v>
      </c>
      <c r="Q77" s="824">
        <f t="shared" si="242"/>
        <v>0</v>
      </c>
      <c r="R77" s="824">
        <f t="shared" si="242"/>
        <v>0</v>
      </c>
      <c r="S77" s="824">
        <f t="shared" si="242"/>
        <v>0</v>
      </c>
      <c r="T77" s="824">
        <f t="shared" si="242"/>
        <v>0</v>
      </c>
      <c r="U77" s="824">
        <f t="shared" si="242"/>
        <v>0</v>
      </c>
      <c r="V77" s="824">
        <f t="shared" si="242"/>
        <v>0</v>
      </c>
      <c r="W77" s="824">
        <f t="shared" si="242"/>
        <v>0</v>
      </c>
      <c r="X77" s="824">
        <f t="shared" si="242"/>
        <v>0</v>
      </c>
      <c r="Y77" s="824">
        <f t="shared" si="242"/>
        <v>0</v>
      </c>
      <c r="Z77" s="824">
        <f t="shared" si="242"/>
        <v>0</v>
      </c>
      <c r="AA77" s="824">
        <f t="shared" si="242"/>
        <v>0</v>
      </c>
      <c r="AB77" s="824">
        <f t="shared" si="242"/>
        <v>0</v>
      </c>
      <c r="AC77" s="824">
        <f t="shared" si="242"/>
        <v>0</v>
      </c>
      <c r="AD77" s="824">
        <f t="shared" si="242"/>
        <v>0</v>
      </c>
      <c r="AE77" s="824">
        <f t="shared" si="242"/>
        <v>0</v>
      </c>
      <c r="AF77" s="824">
        <f t="shared" si="242"/>
        <v>0</v>
      </c>
      <c r="AG77" s="824">
        <f t="shared" si="242"/>
        <v>0</v>
      </c>
      <c r="AH77" s="824">
        <f t="shared" si="242"/>
        <v>0</v>
      </c>
      <c r="AI77" s="824">
        <f t="shared" si="242"/>
        <v>0</v>
      </c>
      <c r="AJ77" s="824">
        <f t="shared" si="242"/>
        <v>0</v>
      </c>
      <c r="AK77" s="824">
        <f t="shared" si="242"/>
        <v>0</v>
      </c>
      <c r="AL77" s="824">
        <f t="shared" si="242"/>
        <v>0</v>
      </c>
      <c r="AM77" s="824">
        <f t="shared" si="242"/>
        <v>0</v>
      </c>
      <c r="AN77" s="824">
        <f t="shared" si="242"/>
        <v>0</v>
      </c>
      <c r="AO77" s="824">
        <f t="shared" si="242"/>
        <v>0</v>
      </c>
      <c r="AP77" s="824">
        <f t="shared" si="242"/>
        <v>0</v>
      </c>
      <c r="AQ77" s="824">
        <f t="shared" si="242"/>
        <v>0</v>
      </c>
      <c r="AR77" s="824">
        <f t="shared" si="242"/>
        <v>0</v>
      </c>
      <c r="AS77" s="824">
        <f t="shared" si="242"/>
        <v>0</v>
      </c>
      <c r="AT77" s="824">
        <f t="shared" si="242"/>
        <v>0</v>
      </c>
      <c r="AU77" s="824">
        <f t="shared" si="242"/>
        <v>0</v>
      </c>
      <c r="AV77" s="824">
        <f t="shared" si="242"/>
        <v>0</v>
      </c>
      <c r="AW77" s="824">
        <f t="shared" si="242"/>
        <v>0</v>
      </c>
      <c r="AX77" s="824">
        <f t="shared" si="242"/>
        <v>0</v>
      </c>
      <c r="AY77" s="824">
        <f t="shared" si="242"/>
        <v>0</v>
      </c>
      <c r="AZ77" s="824">
        <f t="shared" si="242"/>
        <v>0</v>
      </c>
      <c r="BA77" s="824">
        <f t="shared" si="242"/>
        <v>0</v>
      </c>
      <c r="BB77" s="824">
        <f t="shared" si="242"/>
        <v>0</v>
      </c>
      <c r="BC77" s="824">
        <f t="shared" si="242"/>
        <v>0</v>
      </c>
      <c r="BD77" s="824">
        <f t="shared" si="242"/>
        <v>0</v>
      </c>
      <c r="BE77" s="824">
        <f t="shared" si="242"/>
        <v>0</v>
      </c>
      <c r="BF77" s="824">
        <f t="shared" si="242"/>
        <v>0</v>
      </c>
      <c r="BG77" s="824">
        <f t="shared" si="242"/>
        <v>0</v>
      </c>
      <c r="BH77" s="824">
        <f t="shared" si="242"/>
        <v>0</v>
      </c>
      <c r="BI77" s="824">
        <f t="shared" si="242"/>
        <v>0</v>
      </c>
      <c r="BJ77" s="824">
        <f t="shared" si="242"/>
        <v>0</v>
      </c>
      <c r="BK77" s="824">
        <f t="shared" si="242"/>
        <v>0</v>
      </c>
      <c r="BL77" s="824">
        <f t="shared" si="242"/>
        <v>0</v>
      </c>
      <c r="BM77" s="824">
        <f t="shared" si="242"/>
        <v>0</v>
      </c>
      <c r="BN77" s="824">
        <f t="shared" si="242"/>
        <v>0</v>
      </c>
      <c r="BO77" s="824">
        <f t="shared" si="242"/>
        <v>0</v>
      </c>
      <c r="BP77" s="824">
        <f t="shared" si="242"/>
        <v>0</v>
      </c>
      <c r="BQ77" s="824">
        <f t="shared" ref="BQ77:BY77" si="243">SUM(BQ78:BQ78)</f>
        <v>0</v>
      </c>
      <c r="BR77" s="824">
        <f t="shared" si="243"/>
        <v>0</v>
      </c>
      <c r="BS77" s="824">
        <f t="shared" si="243"/>
        <v>0</v>
      </c>
      <c r="BT77" s="824">
        <f t="shared" si="243"/>
        <v>0</v>
      </c>
      <c r="BU77" s="824">
        <f t="shared" si="243"/>
        <v>0</v>
      </c>
      <c r="BV77" s="824">
        <f t="shared" si="243"/>
        <v>0</v>
      </c>
      <c r="BW77" s="824">
        <f t="shared" si="243"/>
        <v>0</v>
      </c>
      <c r="BX77" s="827">
        <f t="shared" si="194"/>
        <v>0</v>
      </c>
      <c r="BY77" s="824">
        <f t="shared" si="243"/>
        <v>0</v>
      </c>
      <c r="BZ77" s="827">
        <f t="shared" si="195"/>
        <v>0</v>
      </c>
      <c r="CA77" s="825" t="s">
        <v>1016</v>
      </c>
      <c r="CB77" s="826"/>
    </row>
    <row r="78" spans="1:80" ht="48.75" customHeight="1">
      <c r="A78" s="396" t="s">
        <v>988</v>
      </c>
      <c r="B78" s="599" t="str">
        <f>'10квФ'!B82</f>
        <v>Реконструкции ВЛ-35 кВ, № 4 (инв. № 864099121), Астраханская область, г. Знаменск (шифр 0002-1ВЛ),  включающего в себя проектные, строительно-монтажные, пусконаладочные работы (протяженность линии 26,9 км. , реконструируемый участок 26,9 км. линии)  (ПИР+СМР+ПНР)</v>
      </c>
      <c r="C78" s="599" t="str">
        <f>'10квФ'!C82</f>
        <v>O/СКФ/30/01/0005</v>
      </c>
      <c r="D78" s="398">
        <f>'12квОсв'!D77</f>
        <v>99.908333333333331</v>
      </c>
      <c r="E78" s="676">
        <f t="shared" ref="E78" si="244">L78+S78+Z78+AG78</f>
        <v>0</v>
      </c>
      <c r="F78" s="676">
        <f>M78+T78+AA78+AH78</f>
        <v>0</v>
      </c>
      <c r="G78" s="676">
        <f t="shared" ref="G78" si="245">N78+U78+AB78+AI78</f>
        <v>0</v>
      </c>
      <c r="H78" s="676">
        <f t="shared" ref="H78" si="246">O78+V78+AC78+AJ78</f>
        <v>0</v>
      </c>
      <c r="I78" s="676">
        <f t="shared" ref="I78" si="247">P78+W78+AD78+AK78</f>
        <v>0</v>
      </c>
      <c r="J78" s="676">
        <f t="shared" ref="J78" si="248">Q78+X78+AE78+AL78</f>
        <v>0</v>
      </c>
      <c r="K78" s="676">
        <f t="shared" ref="K78" si="249">R78+Y78+AF78+AM78</f>
        <v>0</v>
      </c>
      <c r="L78" s="676">
        <v>0</v>
      </c>
      <c r="M78" s="676">
        <f>'12квОсв'!J77</f>
        <v>0</v>
      </c>
      <c r="N78" s="676">
        <v>0</v>
      </c>
      <c r="O78" s="676">
        <v>0</v>
      </c>
      <c r="P78" s="676">
        <v>0</v>
      </c>
      <c r="Q78" s="676">
        <v>0</v>
      </c>
      <c r="R78" s="676">
        <v>0</v>
      </c>
      <c r="S78" s="676">
        <v>0</v>
      </c>
      <c r="T78" s="676">
        <f>'12квОсв'!L77</f>
        <v>0</v>
      </c>
      <c r="U78" s="676">
        <v>0</v>
      </c>
      <c r="V78" s="676">
        <v>0</v>
      </c>
      <c r="W78" s="676">
        <v>0</v>
      </c>
      <c r="X78" s="676">
        <v>0</v>
      </c>
      <c r="Y78" s="676">
        <v>0</v>
      </c>
      <c r="Z78" s="676">
        <v>0</v>
      </c>
      <c r="AA78" s="676">
        <f>'12квОсв'!N77</f>
        <v>0</v>
      </c>
      <c r="AB78" s="676">
        <v>0</v>
      </c>
      <c r="AC78" s="676">
        <v>0</v>
      </c>
      <c r="AD78" s="676">
        <v>0</v>
      </c>
      <c r="AE78" s="676">
        <v>0</v>
      </c>
      <c r="AF78" s="676">
        <v>0</v>
      </c>
      <c r="AG78" s="676">
        <v>0</v>
      </c>
      <c r="AH78" s="676">
        <v>0</v>
      </c>
      <c r="AI78" s="676">
        <v>0</v>
      </c>
      <c r="AJ78" s="676">
        <v>0</v>
      </c>
      <c r="AK78" s="676">
        <v>0</v>
      </c>
      <c r="AL78" s="676">
        <v>0</v>
      </c>
      <c r="AM78" s="676">
        <v>0</v>
      </c>
      <c r="AN78" s="676">
        <f t="shared" ref="AN78" si="250">AU78+BB78+BI78+BP78</f>
        <v>0</v>
      </c>
      <c r="AO78" s="676">
        <f t="shared" ref="AO78" si="251">AV78+BC78+BJ78+BQ78</f>
        <v>0</v>
      </c>
      <c r="AP78" s="676">
        <f t="shared" ref="AP78" si="252">AW78+BD78+BK78+BR78</f>
        <v>0</v>
      </c>
      <c r="AQ78" s="676">
        <f t="shared" ref="AQ78" si="253">AX78+BE78+BL78+BS78</f>
        <v>0</v>
      </c>
      <c r="AR78" s="676">
        <f t="shared" ref="AR78" si="254">AY78+BF78+BM78+BT78</f>
        <v>0</v>
      </c>
      <c r="AS78" s="676">
        <f t="shared" ref="AS78" si="255">AZ78+BG78+BN78+BU78</f>
        <v>0</v>
      </c>
      <c r="AT78" s="676">
        <f t="shared" ref="AT78" si="256">BA78+BH78+BO78+BV78</f>
        <v>0</v>
      </c>
      <c r="AU78" s="676">
        <v>0</v>
      </c>
      <c r="AV78" s="676">
        <v>0</v>
      </c>
      <c r="AW78" s="676">
        <v>0</v>
      </c>
      <c r="AX78" s="676">
        <v>0</v>
      </c>
      <c r="AY78" s="676">
        <v>0</v>
      </c>
      <c r="AZ78" s="676">
        <v>0</v>
      </c>
      <c r="BA78" s="676">
        <v>0</v>
      </c>
      <c r="BB78" s="676">
        <v>0</v>
      </c>
      <c r="BC78" s="676">
        <v>0</v>
      </c>
      <c r="BD78" s="676">
        <v>0</v>
      </c>
      <c r="BE78" s="676">
        <v>0</v>
      </c>
      <c r="BF78" s="676">
        <v>0</v>
      </c>
      <c r="BG78" s="676">
        <v>0</v>
      </c>
      <c r="BH78" s="676">
        <v>0</v>
      </c>
      <c r="BI78" s="676">
        <v>0</v>
      </c>
      <c r="BJ78" s="676">
        <v>0</v>
      </c>
      <c r="BK78" s="676">
        <v>0</v>
      </c>
      <c r="BL78" s="676">
        <v>0</v>
      </c>
      <c r="BM78" s="676">
        <v>0</v>
      </c>
      <c r="BN78" s="676">
        <v>0</v>
      </c>
      <c r="BO78" s="676">
        <v>0</v>
      </c>
      <c r="BP78" s="676">
        <v>0</v>
      </c>
      <c r="BQ78" s="676">
        <v>0</v>
      </c>
      <c r="BR78" s="676">
        <v>0</v>
      </c>
      <c r="BS78" s="676">
        <v>0</v>
      </c>
      <c r="BT78" s="676">
        <v>0</v>
      </c>
      <c r="BU78" s="676">
        <v>0</v>
      </c>
      <c r="BV78" s="676">
        <v>0</v>
      </c>
      <c r="BW78" s="676">
        <f t="shared" ref="BW78" si="257">AN78-E78</f>
        <v>0</v>
      </c>
      <c r="BX78" s="828">
        <f t="shared" si="194"/>
        <v>0</v>
      </c>
      <c r="BY78" s="676">
        <f t="shared" ref="BY78" si="258">AO78-F78</f>
        <v>0</v>
      </c>
      <c r="BZ78" s="828">
        <f t="shared" si="195"/>
        <v>0</v>
      </c>
      <c r="CA78" s="673" t="s">
        <v>1016</v>
      </c>
      <c r="CB78" s="8"/>
    </row>
    <row r="79" spans="1:80" ht="45.95" hidden="1" customHeight="1">
      <c r="A79" s="403" t="s">
        <v>990</v>
      </c>
      <c r="B79" s="1061" t="s">
        <v>991</v>
      </c>
      <c r="C79" s="1062"/>
      <c r="D79" s="676">
        <f t="shared" ref="D79:AI79" si="259">SUM(D80:D82)</f>
        <v>0</v>
      </c>
      <c r="E79" s="676">
        <f t="shared" si="259"/>
        <v>0</v>
      </c>
      <c r="F79" s="676">
        <f t="shared" si="259"/>
        <v>0</v>
      </c>
      <c r="G79" s="676">
        <f t="shared" si="259"/>
        <v>0</v>
      </c>
      <c r="H79" s="676">
        <f t="shared" si="259"/>
        <v>0</v>
      </c>
      <c r="I79" s="676">
        <f t="shared" si="259"/>
        <v>0</v>
      </c>
      <c r="J79" s="676">
        <f t="shared" si="259"/>
        <v>0</v>
      </c>
      <c r="K79" s="676">
        <f t="shared" si="259"/>
        <v>0</v>
      </c>
      <c r="L79" s="676">
        <f t="shared" si="259"/>
        <v>0</v>
      </c>
      <c r="M79" s="676">
        <f t="shared" si="259"/>
        <v>0</v>
      </c>
      <c r="N79" s="676">
        <f t="shared" si="259"/>
        <v>0</v>
      </c>
      <c r="O79" s="676">
        <f t="shared" si="259"/>
        <v>0</v>
      </c>
      <c r="P79" s="676">
        <f t="shared" si="259"/>
        <v>0</v>
      </c>
      <c r="Q79" s="676">
        <f t="shared" si="259"/>
        <v>0</v>
      </c>
      <c r="R79" s="676">
        <f t="shared" si="259"/>
        <v>0</v>
      </c>
      <c r="S79" s="676">
        <f t="shared" si="259"/>
        <v>0</v>
      </c>
      <c r="T79" s="676">
        <f t="shared" si="259"/>
        <v>0</v>
      </c>
      <c r="U79" s="676">
        <f t="shared" si="259"/>
        <v>0</v>
      </c>
      <c r="V79" s="676">
        <f t="shared" si="259"/>
        <v>0</v>
      </c>
      <c r="W79" s="676">
        <f t="shared" si="259"/>
        <v>0</v>
      </c>
      <c r="X79" s="676">
        <f t="shared" si="259"/>
        <v>0</v>
      </c>
      <c r="Y79" s="676">
        <f t="shared" si="259"/>
        <v>0</v>
      </c>
      <c r="Z79" s="676">
        <f t="shared" si="259"/>
        <v>0</v>
      </c>
      <c r="AA79" s="676">
        <f t="shared" si="259"/>
        <v>0</v>
      </c>
      <c r="AB79" s="676">
        <f t="shared" si="259"/>
        <v>0</v>
      </c>
      <c r="AC79" s="676">
        <f t="shared" si="259"/>
        <v>0</v>
      </c>
      <c r="AD79" s="676">
        <f t="shared" si="259"/>
        <v>0</v>
      </c>
      <c r="AE79" s="676">
        <f t="shared" si="259"/>
        <v>0</v>
      </c>
      <c r="AF79" s="676">
        <f t="shared" si="259"/>
        <v>0</v>
      </c>
      <c r="AG79" s="676">
        <f t="shared" si="259"/>
        <v>0</v>
      </c>
      <c r="AH79" s="676">
        <f t="shared" si="259"/>
        <v>0</v>
      </c>
      <c r="AI79" s="676">
        <f t="shared" si="259"/>
        <v>0</v>
      </c>
      <c r="AJ79" s="676">
        <f t="shared" ref="AJ79:BO79" si="260">SUM(AJ80:AJ82)</f>
        <v>0</v>
      </c>
      <c r="AK79" s="676">
        <f t="shared" si="260"/>
        <v>0</v>
      </c>
      <c r="AL79" s="676">
        <f t="shared" si="260"/>
        <v>0</v>
      </c>
      <c r="AM79" s="676">
        <f t="shared" si="260"/>
        <v>0</v>
      </c>
      <c r="AN79" s="676">
        <f t="shared" si="260"/>
        <v>0</v>
      </c>
      <c r="AO79" s="676">
        <f t="shared" si="260"/>
        <v>0</v>
      </c>
      <c r="AP79" s="676">
        <f t="shared" si="260"/>
        <v>0</v>
      </c>
      <c r="AQ79" s="676">
        <f t="shared" si="260"/>
        <v>0</v>
      </c>
      <c r="AR79" s="676">
        <f t="shared" si="260"/>
        <v>0</v>
      </c>
      <c r="AS79" s="676">
        <f t="shared" si="260"/>
        <v>0</v>
      </c>
      <c r="AT79" s="676">
        <f t="shared" si="260"/>
        <v>0</v>
      </c>
      <c r="AU79" s="676">
        <f t="shared" si="260"/>
        <v>0</v>
      </c>
      <c r="AV79" s="676">
        <f t="shared" si="260"/>
        <v>0</v>
      </c>
      <c r="AW79" s="676">
        <f t="shared" si="260"/>
        <v>0</v>
      </c>
      <c r="AX79" s="676">
        <f t="shared" si="260"/>
        <v>0</v>
      </c>
      <c r="AY79" s="676">
        <f t="shared" si="260"/>
        <v>0</v>
      </c>
      <c r="AZ79" s="676">
        <f t="shared" si="260"/>
        <v>0</v>
      </c>
      <c r="BA79" s="676">
        <f t="shared" si="260"/>
        <v>0</v>
      </c>
      <c r="BB79" s="676">
        <f t="shared" si="260"/>
        <v>0</v>
      </c>
      <c r="BC79" s="676">
        <f t="shared" si="260"/>
        <v>0</v>
      </c>
      <c r="BD79" s="676">
        <f t="shared" si="260"/>
        <v>0</v>
      </c>
      <c r="BE79" s="676">
        <f t="shared" si="260"/>
        <v>0</v>
      </c>
      <c r="BF79" s="676">
        <f t="shared" si="260"/>
        <v>0</v>
      </c>
      <c r="BG79" s="676">
        <f t="shared" si="260"/>
        <v>0</v>
      </c>
      <c r="BH79" s="676">
        <f t="shared" si="260"/>
        <v>0</v>
      </c>
      <c r="BI79" s="676">
        <f t="shared" si="260"/>
        <v>0</v>
      </c>
      <c r="BJ79" s="676">
        <f t="shared" si="260"/>
        <v>0</v>
      </c>
      <c r="BK79" s="676">
        <f t="shared" si="260"/>
        <v>0</v>
      </c>
      <c r="BL79" s="676">
        <f t="shared" si="260"/>
        <v>0</v>
      </c>
      <c r="BM79" s="676">
        <f t="shared" si="260"/>
        <v>0</v>
      </c>
      <c r="BN79" s="676">
        <f t="shared" si="260"/>
        <v>0</v>
      </c>
      <c r="BO79" s="676">
        <f t="shared" si="260"/>
        <v>0</v>
      </c>
      <c r="BP79" s="676">
        <f t="shared" ref="BP79:BW79" si="261">SUM(BP80:BP82)</f>
        <v>0</v>
      </c>
      <c r="BQ79" s="676">
        <f t="shared" si="261"/>
        <v>0</v>
      </c>
      <c r="BR79" s="676">
        <f t="shared" si="261"/>
        <v>0</v>
      </c>
      <c r="BS79" s="676">
        <f t="shared" si="261"/>
        <v>0</v>
      </c>
      <c r="BT79" s="676">
        <f t="shared" si="261"/>
        <v>0</v>
      </c>
      <c r="BU79" s="676">
        <f t="shared" si="261"/>
        <v>0</v>
      </c>
      <c r="BV79" s="676">
        <f t="shared" si="261"/>
        <v>0</v>
      </c>
      <c r="BW79" s="676">
        <f t="shared" si="261"/>
        <v>0</v>
      </c>
      <c r="BX79" s="828">
        <f t="shared" si="194"/>
        <v>0</v>
      </c>
      <c r="BY79" s="676">
        <f>SUM(BY80:BY82)</f>
        <v>0</v>
      </c>
      <c r="BZ79" s="828">
        <f t="shared" si="195"/>
        <v>0</v>
      </c>
      <c r="CA79" s="673" t="s">
        <v>1016</v>
      </c>
      <c r="CB79" s="8"/>
    </row>
    <row r="80" spans="1:80" ht="45.95" hidden="1" customHeight="1">
      <c r="A80" s="403" t="s">
        <v>990</v>
      </c>
      <c r="B80" s="599" t="s">
        <v>1068</v>
      </c>
      <c r="C80" s="632" t="s">
        <v>1016</v>
      </c>
      <c r="D80" s="398">
        <v>0</v>
      </c>
      <c r="E80" s="676">
        <f t="shared" ref="E80:E82" si="262">L80+S80+Z80+AG80</f>
        <v>0</v>
      </c>
      <c r="F80" s="676">
        <f>M80+T80+AA80+AH80</f>
        <v>0</v>
      </c>
      <c r="G80" s="676">
        <f t="shared" ref="G80:G82" si="263">N80+U80+AB80+AI80</f>
        <v>0</v>
      </c>
      <c r="H80" s="676">
        <f t="shared" ref="H80:H82" si="264">O80+V80+AC80+AJ80</f>
        <v>0</v>
      </c>
      <c r="I80" s="676">
        <f t="shared" ref="I80:I82" si="265">P80+W80+AD80+AK80</f>
        <v>0</v>
      </c>
      <c r="J80" s="676">
        <f t="shared" ref="J80:J82" si="266">Q80+X80+AE80+AL80</f>
        <v>0</v>
      </c>
      <c r="K80" s="676">
        <f t="shared" ref="K80:K82" si="267">R80+Y80+AF80+AM80</f>
        <v>0</v>
      </c>
      <c r="L80" s="676">
        <v>0</v>
      </c>
      <c r="M80" s="676">
        <v>0</v>
      </c>
      <c r="N80" s="676">
        <v>0</v>
      </c>
      <c r="O80" s="676">
        <v>0</v>
      </c>
      <c r="P80" s="676">
        <v>0</v>
      </c>
      <c r="Q80" s="676">
        <v>0</v>
      </c>
      <c r="R80" s="676">
        <v>0</v>
      </c>
      <c r="S80" s="676">
        <v>0</v>
      </c>
      <c r="T80" s="676">
        <v>0</v>
      </c>
      <c r="U80" s="676">
        <v>0</v>
      </c>
      <c r="V80" s="676">
        <v>0</v>
      </c>
      <c r="W80" s="676">
        <v>0</v>
      </c>
      <c r="X80" s="676">
        <v>0</v>
      </c>
      <c r="Y80" s="676">
        <v>0</v>
      </c>
      <c r="Z80" s="676">
        <v>0</v>
      </c>
      <c r="AA80" s="676">
        <v>0</v>
      </c>
      <c r="AB80" s="676">
        <v>0</v>
      </c>
      <c r="AC80" s="676">
        <v>0</v>
      </c>
      <c r="AD80" s="676">
        <v>0</v>
      </c>
      <c r="AE80" s="676">
        <v>0</v>
      </c>
      <c r="AF80" s="676">
        <v>0</v>
      </c>
      <c r="AG80" s="676">
        <v>0</v>
      </c>
      <c r="AH80" s="676">
        <v>0</v>
      </c>
      <c r="AI80" s="676">
        <v>0</v>
      </c>
      <c r="AJ80" s="676">
        <v>0</v>
      </c>
      <c r="AK80" s="676">
        <v>0</v>
      </c>
      <c r="AL80" s="676">
        <v>0</v>
      </c>
      <c r="AM80" s="676">
        <v>0</v>
      </c>
      <c r="AN80" s="676">
        <f>AU80+BB80+BI80+BP80</f>
        <v>0</v>
      </c>
      <c r="AO80" s="676">
        <f>AV80+BC80+BJ80+BQ80</f>
        <v>0</v>
      </c>
      <c r="AP80" s="676">
        <f>AW80+BD80+BK80+BR80</f>
        <v>0</v>
      </c>
      <c r="AQ80" s="676">
        <f t="shared" ref="AQ80:AQ82" si="268">AX80+BE80+BL80+BS80</f>
        <v>0</v>
      </c>
      <c r="AR80" s="676">
        <f t="shared" ref="AR80:AR82" si="269">AY80+BF80+BM80+BT80</f>
        <v>0</v>
      </c>
      <c r="AS80" s="676">
        <f>AZ80+BG80+BN80+BU80</f>
        <v>0</v>
      </c>
      <c r="AT80" s="676">
        <f>BA80+BH80+BO80+BV80</f>
        <v>0</v>
      </c>
      <c r="AU80" s="676">
        <v>0</v>
      </c>
      <c r="AV80" s="676">
        <v>0</v>
      </c>
      <c r="AW80" s="676">
        <v>0</v>
      </c>
      <c r="AX80" s="676">
        <v>0</v>
      </c>
      <c r="AY80" s="676">
        <v>0</v>
      </c>
      <c r="AZ80" s="676">
        <v>0</v>
      </c>
      <c r="BA80" s="676">
        <v>0</v>
      </c>
      <c r="BB80" s="676">
        <v>0</v>
      </c>
      <c r="BC80" s="676">
        <v>0</v>
      </c>
      <c r="BD80" s="676">
        <v>0</v>
      </c>
      <c r="BE80" s="676">
        <v>0</v>
      </c>
      <c r="BF80" s="676">
        <v>0</v>
      </c>
      <c r="BG80" s="676">
        <v>0</v>
      </c>
      <c r="BH80" s="676">
        <v>0</v>
      </c>
      <c r="BI80" s="676">
        <v>0</v>
      </c>
      <c r="BJ80" s="676">
        <v>0</v>
      </c>
      <c r="BK80" s="676">
        <v>0</v>
      </c>
      <c r="BL80" s="676">
        <v>0</v>
      </c>
      <c r="BM80" s="676">
        <v>0</v>
      </c>
      <c r="BN80" s="676">
        <v>0</v>
      </c>
      <c r="BO80" s="676">
        <v>0</v>
      </c>
      <c r="BP80" s="676">
        <v>0</v>
      </c>
      <c r="BQ80" s="676">
        <v>0</v>
      </c>
      <c r="BR80" s="676">
        <v>0</v>
      </c>
      <c r="BS80" s="676">
        <v>0</v>
      </c>
      <c r="BT80" s="676">
        <v>0</v>
      </c>
      <c r="BU80" s="676">
        <v>0</v>
      </c>
      <c r="BV80" s="676">
        <v>0</v>
      </c>
      <c r="BW80" s="676">
        <f t="shared" ref="BW80:BW82" si="270">AN80-E80</f>
        <v>0</v>
      </c>
      <c r="BX80" s="828">
        <f t="shared" si="194"/>
        <v>0</v>
      </c>
      <c r="BY80" s="676">
        <f t="shared" ref="BY80:BY82" si="271">AO80-F80</f>
        <v>0</v>
      </c>
      <c r="BZ80" s="828">
        <f t="shared" si="195"/>
        <v>0</v>
      </c>
      <c r="CA80" s="673" t="s">
        <v>1016</v>
      </c>
      <c r="CB80" s="8"/>
    </row>
    <row r="81" spans="1:80" ht="45.95" hidden="1" customHeight="1">
      <c r="A81" s="403" t="s">
        <v>990</v>
      </c>
      <c r="B81" s="599" t="s">
        <v>1068</v>
      </c>
      <c r="C81" s="632" t="s">
        <v>1016</v>
      </c>
      <c r="D81" s="398">
        <v>0</v>
      </c>
      <c r="E81" s="676">
        <f t="shared" si="262"/>
        <v>0</v>
      </c>
      <c r="F81" s="676">
        <f>M81+T81+AA81+AH81</f>
        <v>0</v>
      </c>
      <c r="G81" s="676">
        <f t="shared" si="263"/>
        <v>0</v>
      </c>
      <c r="H81" s="676">
        <f t="shared" si="264"/>
        <v>0</v>
      </c>
      <c r="I81" s="676">
        <f t="shared" si="265"/>
        <v>0</v>
      </c>
      <c r="J81" s="676">
        <f t="shared" si="266"/>
        <v>0</v>
      </c>
      <c r="K81" s="676">
        <f t="shared" si="267"/>
        <v>0</v>
      </c>
      <c r="L81" s="676">
        <v>0</v>
      </c>
      <c r="M81" s="676">
        <v>0</v>
      </c>
      <c r="N81" s="676">
        <v>0</v>
      </c>
      <c r="O81" s="676">
        <v>0</v>
      </c>
      <c r="P81" s="676">
        <v>0</v>
      </c>
      <c r="Q81" s="676">
        <v>0</v>
      </c>
      <c r="R81" s="676">
        <v>0</v>
      </c>
      <c r="S81" s="676">
        <v>0</v>
      </c>
      <c r="T81" s="676">
        <v>0</v>
      </c>
      <c r="U81" s="676">
        <v>0</v>
      </c>
      <c r="V81" s="676">
        <v>0</v>
      </c>
      <c r="W81" s="676">
        <v>0</v>
      </c>
      <c r="X81" s="676">
        <v>0</v>
      </c>
      <c r="Y81" s="676">
        <v>0</v>
      </c>
      <c r="Z81" s="676">
        <v>0</v>
      </c>
      <c r="AA81" s="676">
        <v>0</v>
      </c>
      <c r="AB81" s="676">
        <v>0</v>
      </c>
      <c r="AC81" s="676">
        <v>0</v>
      </c>
      <c r="AD81" s="676">
        <v>0</v>
      </c>
      <c r="AE81" s="676">
        <v>0</v>
      </c>
      <c r="AF81" s="676">
        <v>0</v>
      </c>
      <c r="AG81" s="676">
        <v>0</v>
      </c>
      <c r="AH81" s="676">
        <v>0</v>
      </c>
      <c r="AI81" s="676">
        <v>0</v>
      </c>
      <c r="AJ81" s="676">
        <v>0</v>
      </c>
      <c r="AK81" s="676">
        <v>0</v>
      </c>
      <c r="AL81" s="676">
        <v>0</v>
      </c>
      <c r="AM81" s="676">
        <v>0</v>
      </c>
      <c r="AN81" s="676">
        <f>AU81+BB81+BI81+BP81</f>
        <v>0</v>
      </c>
      <c r="AO81" s="676">
        <f t="shared" ref="AO81:AO82" si="272">AV81+BC81+BJ81+BQ81</f>
        <v>0</v>
      </c>
      <c r="AP81" s="676">
        <f t="shared" ref="AP81:AP82" si="273">AW81+BD81+BK81+BR81</f>
        <v>0</v>
      </c>
      <c r="AQ81" s="676">
        <f t="shared" si="268"/>
        <v>0</v>
      </c>
      <c r="AR81" s="676">
        <f t="shared" si="269"/>
        <v>0</v>
      </c>
      <c r="AS81" s="676">
        <f t="shared" ref="AS81:AS82" si="274">AZ81+BG81+BN81+BU81</f>
        <v>0</v>
      </c>
      <c r="AT81" s="676">
        <f t="shared" ref="AT81:AT82" si="275">BA81+BH81+BO81+BV81</f>
        <v>0</v>
      </c>
      <c r="AU81" s="676">
        <v>0</v>
      </c>
      <c r="AV81" s="676">
        <v>0</v>
      </c>
      <c r="AW81" s="676">
        <v>0</v>
      </c>
      <c r="AX81" s="676">
        <v>0</v>
      </c>
      <c r="AY81" s="676">
        <v>0</v>
      </c>
      <c r="AZ81" s="676">
        <v>0</v>
      </c>
      <c r="BA81" s="676">
        <v>0</v>
      </c>
      <c r="BB81" s="676">
        <v>0</v>
      </c>
      <c r="BC81" s="676">
        <v>0</v>
      </c>
      <c r="BD81" s="676">
        <v>0</v>
      </c>
      <c r="BE81" s="676">
        <v>0</v>
      </c>
      <c r="BF81" s="676">
        <v>0</v>
      </c>
      <c r="BG81" s="676">
        <v>0</v>
      </c>
      <c r="BH81" s="676">
        <v>0</v>
      </c>
      <c r="BI81" s="676">
        <v>0</v>
      </c>
      <c r="BJ81" s="676">
        <v>0</v>
      </c>
      <c r="BK81" s="676">
        <v>0</v>
      </c>
      <c r="BL81" s="676">
        <v>0</v>
      </c>
      <c r="BM81" s="676">
        <v>0</v>
      </c>
      <c r="BN81" s="676">
        <v>0</v>
      </c>
      <c r="BO81" s="676">
        <v>0</v>
      </c>
      <c r="BP81" s="676">
        <v>0</v>
      </c>
      <c r="BQ81" s="676">
        <v>0</v>
      </c>
      <c r="BR81" s="676">
        <v>0</v>
      </c>
      <c r="BS81" s="676">
        <v>0</v>
      </c>
      <c r="BT81" s="676">
        <v>0</v>
      </c>
      <c r="BU81" s="676">
        <v>0</v>
      </c>
      <c r="BV81" s="676">
        <v>0</v>
      </c>
      <c r="BW81" s="676">
        <f t="shared" si="270"/>
        <v>0</v>
      </c>
      <c r="BX81" s="828">
        <f t="shared" si="194"/>
        <v>0</v>
      </c>
      <c r="BY81" s="676">
        <f t="shared" si="271"/>
        <v>0</v>
      </c>
      <c r="BZ81" s="828">
        <f t="shared" si="195"/>
        <v>0</v>
      </c>
      <c r="CA81" s="673" t="s">
        <v>1016</v>
      </c>
      <c r="CB81" s="8"/>
    </row>
    <row r="82" spans="1:80" ht="45.95" hidden="1" customHeight="1">
      <c r="A82" s="403" t="s">
        <v>990</v>
      </c>
      <c r="B82" s="599" t="s">
        <v>1068</v>
      </c>
      <c r="C82" s="632" t="s">
        <v>1016</v>
      </c>
      <c r="D82" s="398">
        <v>0</v>
      </c>
      <c r="E82" s="676">
        <f t="shared" si="262"/>
        <v>0</v>
      </c>
      <c r="F82" s="676">
        <f>M82+T82+AA82+AH82</f>
        <v>0</v>
      </c>
      <c r="G82" s="676">
        <f t="shared" si="263"/>
        <v>0</v>
      </c>
      <c r="H82" s="676">
        <f t="shared" si="264"/>
        <v>0</v>
      </c>
      <c r="I82" s="676">
        <f t="shared" si="265"/>
        <v>0</v>
      </c>
      <c r="J82" s="676">
        <f t="shared" si="266"/>
        <v>0</v>
      </c>
      <c r="K82" s="676">
        <f t="shared" si="267"/>
        <v>0</v>
      </c>
      <c r="L82" s="676">
        <v>0</v>
      </c>
      <c r="M82" s="676">
        <v>0</v>
      </c>
      <c r="N82" s="676">
        <v>0</v>
      </c>
      <c r="O82" s="676">
        <v>0</v>
      </c>
      <c r="P82" s="676">
        <v>0</v>
      </c>
      <c r="Q82" s="676">
        <v>0</v>
      </c>
      <c r="R82" s="676">
        <v>0</v>
      </c>
      <c r="S82" s="676">
        <v>0</v>
      </c>
      <c r="T82" s="676">
        <v>0</v>
      </c>
      <c r="U82" s="676">
        <v>0</v>
      </c>
      <c r="V82" s="676">
        <v>0</v>
      </c>
      <c r="W82" s="676">
        <v>0</v>
      </c>
      <c r="X82" s="676">
        <v>0</v>
      </c>
      <c r="Y82" s="676">
        <v>0</v>
      </c>
      <c r="Z82" s="676">
        <v>0</v>
      </c>
      <c r="AA82" s="676">
        <v>0</v>
      </c>
      <c r="AB82" s="676">
        <v>0</v>
      </c>
      <c r="AC82" s="676">
        <v>0</v>
      </c>
      <c r="AD82" s="676">
        <v>0</v>
      </c>
      <c r="AE82" s="676">
        <v>0</v>
      </c>
      <c r="AF82" s="676">
        <v>0</v>
      </c>
      <c r="AG82" s="676">
        <v>0</v>
      </c>
      <c r="AH82" s="676">
        <v>0</v>
      </c>
      <c r="AI82" s="676">
        <v>0</v>
      </c>
      <c r="AJ82" s="676">
        <v>0</v>
      </c>
      <c r="AK82" s="676">
        <v>0</v>
      </c>
      <c r="AL82" s="676">
        <v>0</v>
      </c>
      <c r="AM82" s="676">
        <v>0</v>
      </c>
      <c r="AN82" s="676">
        <f t="shared" ref="AN82" si="276">AU82+BB82+BI82+BP82</f>
        <v>0</v>
      </c>
      <c r="AO82" s="676">
        <f t="shared" si="272"/>
        <v>0</v>
      </c>
      <c r="AP82" s="676">
        <f t="shared" si="273"/>
        <v>0</v>
      </c>
      <c r="AQ82" s="676">
        <f t="shared" si="268"/>
        <v>0</v>
      </c>
      <c r="AR82" s="676">
        <f t="shared" si="269"/>
        <v>0</v>
      </c>
      <c r="AS82" s="676">
        <f t="shared" si="274"/>
        <v>0</v>
      </c>
      <c r="AT82" s="676">
        <f t="shared" si="275"/>
        <v>0</v>
      </c>
      <c r="AU82" s="676">
        <v>0</v>
      </c>
      <c r="AV82" s="676">
        <v>0</v>
      </c>
      <c r="AW82" s="676">
        <v>0</v>
      </c>
      <c r="AX82" s="676">
        <v>0</v>
      </c>
      <c r="AY82" s="676">
        <v>0</v>
      </c>
      <c r="AZ82" s="676">
        <v>0</v>
      </c>
      <c r="BA82" s="676">
        <v>0</v>
      </c>
      <c r="BB82" s="676">
        <v>0</v>
      </c>
      <c r="BC82" s="676">
        <v>0</v>
      </c>
      <c r="BD82" s="676">
        <v>0</v>
      </c>
      <c r="BE82" s="676">
        <v>0</v>
      </c>
      <c r="BF82" s="676">
        <v>0</v>
      </c>
      <c r="BG82" s="676">
        <v>0</v>
      </c>
      <c r="BH82" s="676">
        <v>0</v>
      </c>
      <c r="BI82" s="676">
        <v>0</v>
      </c>
      <c r="BJ82" s="676">
        <v>0</v>
      </c>
      <c r="BK82" s="676">
        <v>0</v>
      </c>
      <c r="BL82" s="676">
        <v>0</v>
      </c>
      <c r="BM82" s="676">
        <v>0</v>
      </c>
      <c r="BN82" s="676">
        <v>0</v>
      </c>
      <c r="BO82" s="676">
        <v>0</v>
      </c>
      <c r="BP82" s="676">
        <v>0</v>
      </c>
      <c r="BQ82" s="676">
        <v>0</v>
      </c>
      <c r="BR82" s="676">
        <v>0</v>
      </c>
      <c r="BS82" s="676">
        <v>0</v>
      </c>
      <c r="BT82" s="676">
        <v>0</v>
      </c>
      <c r="BU82" s="676">
        <v>0</v>
      </c>
      <c r="BV82" s="676">
        <v>0</v>
      </c>
      <c r="BW82" s="676">
        <f t="shared" si="270"/>
        <v>0</v>
      </c>
      <c r="BX82" s="828">
        <f t="shared" si="194"/>
        <v>0</v>
      </c>
      <c r="BY82" s="676">
        <f t="shared" si="271"/>
        <v>0</v>
      </c>
      <c r="BZ82" s="828">
        <f t="shared" si="195"/>
        <v>0</v>
      </c>
      <c r="CA82" s="673" t="s">
        <v>1016</v>
      </c>
      <c r="CB82" s="8"/>
    </row>
    <row r="83" spans="1:80" ht="45.95" hidden="1" customHeight="1">
      <c r="A83" s="403" t="s">
        <v>213</v>
      </c>
      <c r="B83" s="1061" t="s">
        <v>992</v>
      </c>
      <c r="C83" s="1062"/>
      <c r="D83" s="676">
        <f>SUM(D84,D88,D92,D96,D100,D104,D108,D112)</f>
        <v>0</v>
      </c>
      <c r="E83" s="676">
        <f t="shared" si="78"/>
        <v>0</v>
      </c>
      <c r="F83" s="676">
        <f t="shared" si="78"/>
        <v>0</v>
      </c>
      <c r="G83" s="676">
        <f t="shared" si="78"/>
        <v>0</v>
      </c>
      <c r="H83" s="676">
        <f t="shared" si="78"/>
        <v>0</v>
      </c>
      <c r="I83" s="676">
        <f t="shared" si="78"/>
        <v>0</v>
      </c>
      <c r="J83" s="676">
        <f t="shared" si="78"/>
        <v>0</v>
      </c>
      <c r="K83" s="676">
        <f t="shared" si="78"/>
        <v>0</v>
      </c>
      <c r="L83" s="676">
        <f t="shared" ref="L83:AM83" si="277">SUM(L84,L88,L92,L96,L100,L104,L108,L112)</f>
        <v>0</v>
      </c>
      <c r="M83" s="676">
        <f t="shared" si="277"/>
        <v>0</v>
      </c>
      <c r="N83" s="676">
        <f t="shared" si="277"/>
        <v>0</v>
      </c>
      <c r="O83" s="676">
        <f t="shared" si="277"/>
        <v>0</v>
      </c>
      <c r="P83" s="676">
        <f t="shared" si="277"/>
        <v>0</v>
      </c>
      <c r="Q83" s="676">
        <f t="shared" si="277"/>
        <v>0</v>
      </c>
      <c r="R83" s="676">
        <f t="shared" si="277"/>
        <v>0</v>
      </c>
      <c r="S83" s="676">
        <f t="shared" si="277"/>
        <v>0</v>
      </c>
      <c r="T83" s="676">
        <f t="shared" si="277"/>
        <v>0</v>
      </c>
      <c r="U83" s="676">
        <f t="shared" si="277"/>
        <v>0</v>
      </c>
      <c r="V83" s="676">
        <f t="shared" si="277"/>
        <v>0</v>
      </c>
      <c r="W83" s="676">
        <f t="shared" si="277"/>
        <v>0</v>
      </c>
      <c r="X83" s="676">
        <f t="shared" si="277"/>
        <v>0</v>
      </c>
      <c r="Y83" s="676">
        <f t="shared" si="277"/>
        <v>0</v>
      </c>
      <c r="Z83" s="676">
        <f t="shared" si="277"/>
        <v>0</v>
      </c>
      <c r="AA83" s="676">
        <f t="shared" si="277"/>
        <v>0</v>
      </c>
      <c r="AB83" s="676">
        <f t="shared" si="277"/>
        <v>0</v>
      </c>
      <c r="AC83" s="676">
        <f t="shared" si="277"/>
        <v>0</v>
      </c>
      <c r="AD83" s="676">
        <f t="shared" si="277"/>
        <v>0</v>
      </c>
      <c r="AE83" s="676">
        <f t="shared" si="277"/>
        <v>0</v>
      </c>
      <c r="AF83" s="676">
        <f t="shared" si="277"/>
        <v>0</v>
      </c>
      <c r="AG83" s="676">
        <f t="shared" si="277"/>
        <v>0</v>
      </c>
      <c r="AH83" s="676">
        <f t="shared" si="277"/>
        <v>0</v>
      </c>
      <c r="AI83" s="676">
        <f t="shared" si="277"/>
        <v>0</v>
      </c>
      <c r="AJ83" s="676">
        <f t="shared" si="277"/>
        <v>0</v>
      </c>
      <c r="AK83" s="676">
        <f t="shared" si="277"/>
        <v>0</v>
      </c>
      <c r="AL83" s="676">
        <f t="shared" si="277"/>
        <v>0</v>
      </c>
      <c r="AM83" s="676">
        <f t="shared" si="277"/>
        <v>0</v>
      </c>
      <c r="AN83" s="676">
        <f t="shared" si="80"/>
        <v>0</v>
      </c>
      <c r="AO83" s="676">
        <f t="shared" si="80"/>
        <v>0</v>
      </c>
      <c r="AP83" s="676">
        <f t="shared" si="80"/>
        <v>0</v>
      </c>
      <c r="AQ83" s="676">
        <f t="shared" si="80"/>
        <v>0</v>
      </c>
      <c r="AR83" s="676">
        <f t="shared" si="80"/>
        <v>0</v>
      </c>
      <c r="AS83" s="676">
        <f t="shared" si="80"/>
        <v>0</v>
      </c>
      <c r="AT83" s="676">
        <f t="shared" si="80"/>
        <v>0</v>
      </c>
      <c r="AU83" s="676">
        <f t="shared" ref="AU83:BV83" si="278">SUM(AU84,AU88,AU92,AU96,AU100,AU104,AU108,AU112)</f>
        <v>0</v>
      </c>
      <c r="AV83" s="676">
        <f t="shared" si="278"/>
        <v>0</v>
      </c>
      <c r="AW83" s="676">
        <f t="shared" si="278"/>
        <v>0</v>
      </c>
      <c r="AX83" s="676">
        <f t="shared" si="278"/>
        <v>0</v>
      </c>
      <c r="AY83" s="676">
        <f t="shared" si="278"/>
        <v>0</v>
      </c>
      <c r="AZ83" s="676">
        <f t="shared" si="278"/>
        <v>0</v>
      </c>
      <c r="BA83" s="676">
        <f t="shared" si="278"/>
        <v>0</v>
      </c>
      <c r="BB83" s="676">
        <f t="shared" si="278"/>
        <v>0</v>
      </c>
      <c r="BC83" s="676">
        <f t="shared" si="278"/>
        <v>0</v>
      </c>
      <c r="BD83" s="676">
        <f t="shared" si="278"/>
        <v>0</v>
      </c>
      <c r="BE83" s="676">
        <f t="shared" si="278"/>
        <v>0</v>
      </c>
      <c r="BF83" s="676">
        <f t="shared" si="278"/>
        <v>0</v>
      </c>
      <c r="BG83" s="676">
        <f t="shared" si="278"/>
        <v>0</v>
      </c>
      <c r="BH83" s="676">
        <f t="shared" si="278"/>
        <v>0</v>
      </c>
      <c r="BI83" s="676">
        <f t="shared" si="278"/>
        <v>0</v>
      </c>
      <c r="BJ83" s="676">
        <f t="shared" si="278"/>
        <v>0</v>
      </c>
      <c r="BK83" s="676">
        <f t="shared" si="278"/>
        <v>0</v>
      </c>
      <c r="BL83" s="676">
        <f t="shared" si="278"/>
        <v>0</v>
      </c>
      <c r="BM83" s="676">
        <f t="shared" si="278"/>
        <v>0</v>
      </c>
      <c r="BN83" s="676">
        <f t="shared" si="278"/>
        <v>0</v>
      </c>
      <c r="BO83" s="676">
        <f t="shared" si="278"/>
        <v>0</v>
      </c>
      <c r="BP83" s="676">
        <f t="shared" si="278"/>
        <v>0</v>
      </c>
      <c r="BQ83" s="676">
        <f t="shared" si="278"/>
        <v>0</v>
      </c>
      <c r="BR83" s="676">
        <f t="shared" si="278"/>
        <v>0</v>
      </c>
      <c r="BS83" s="676">
        <f t="shared" si="278"/>
        <v>0</v>
      </c>
      <c r="BT83" s="676">
        <f t="shared" si="278"/>
        <v>0</v>
      </c>
      <c r="BU83" s="676">
        <f t="shared" si="278"/>
        <v>0</v>
      </c>
      <c r="BV83" s="676">
        <f t="shared" si="278"/>
        <v>0</v>
      </c>
      <c r="BW83" s="676">
        <f t="shared" si="82"/>
        <v>0</v>
      </c>
      <c r="BX83" s="828">
        <f t="shared" si="194"/>
        <v>0</v>
      </c>
      <c r="BY83" s="676">
        <f t="shared" si="83"/>
        <v>0</v>
      </c>
      <c r="BZ83" s="828">
        <f t="shared" si="195"/>
        <v>0</v>
      </c>
      <c r="CA83" s="673" t="s">
        <v>1016</v>
      </c>
      <c r="CB83" s="8"/>
    </row>
    <row r="84" spans="1:80" ht="45.95" hidden="1" customHeight="1">
      <c r="A84" s="403" t="s">
        <v>215</v>
      </c>
      <c r="B84" s="1061" t="s">
        <v>993</v>
      </c>
      <c r="C84" s="1062"/>
      <c r="D84" s="676">
        <f t="shared" ref="D84:AI84" si="279">SUM(D85:D87)</f>
        <v>0</v>
      </c>
      <c r="E84" s="676">
        <f t="shared" si="279"/>
        <v>0</v>
      </c>
      <c r="F84" s="676">
        <f t="shared" si="279"/>
        <v>0</v>
      </c>
      <c r="G84" s="676">
        <f t="shared" si="279"/>
        <v>0</v>
      </c>
      <c r="H84" s="676">
        <f t="shared" si="279"/>
        <v>0</v>
      </c>
      <c r="I84" s="676">
        <f t="shared" si="279"/>
        <v>0</v>
      </c>
      <c r="J84" s="676">
        <f t="shared" si="279"/>
        <v>0</v>
      </c>
      <c r="K84" s="676">
        <f t="shared" si="279"/>
        <v>0</v>
      </c>
      <c r="L84" s="676">
        <f t="shared" si="279"/>
        <v>0</v>
      </c>
      <c r="M84" s="676">
        <f t="shared" si="279"/>
        <v>0</v>
      </c>
      <c r="N84" s="676">
        <f t="shared" si="279"/>
        <v>0</v>
      </c>
      <c r="O84" s="676">
        <f t="shared" si="279"/>
        <v>0</v>
      </c>
      <c r="P84" s="676">
        <f t="shared" si="279"/>
        <v>0</v>
      </c>
      <c r="Q84" s="676">
        <f t="shared" si="279"/>
        <v>0</v>
      </c>
      <c r="R84" s="676">
        <f t="shared" si="279"/>
        <v>0</v>
      </c>
      <c r="S84" s="676">
        <f t="shared" si="279"/>
        <v>0</v>
      </c>
      <c r="T84" s="676">
        <f t="shared" si="279"/>
        <v>0</v>
      </c>
      <c r="U84" s="676">
        <f t="shared" si="279"/>
        <v>0</v>
      </c>
      <c r="V84" s="676">
        <f t="shared" si="279"/>
        <v>0</v>
      </c>
      <c r="W84" s="676">
        <f t="shared" si="279"/>
        <v>0</v>
      </c>
      <c r="X84" s="676">
        <f t="shared" si="279"/>
        <v>0</v>
      </c>
      <c r="Y84" s="676">
        <f t="shared" si="279"/>
        <v>0</v>
      </c>
      <c r="Z84" s="676">
        <f t="shared" si="279"/>
        <v>0</v>
      </c>
      <c r="AA84" s="676">
        <f t="shared" si="279"/>
        <v>0</v>
      </c>
      <c r="AB84" s="676">
        <f t="shared" si="279"/>
        <v>0</v>
      </c>
      <c r="AC84" s="676">
        <f t="shared" si="279"/>
        <v>0</v>
      </c>
      <c r="AD84" s="676">
        <f t="shared" si="279"/>
        <v>0</v>
      </c>
      <c r="AE84" s="676">
        <f t="shared" si="279"/>
        <v>0</v>
      </c>
      <c r="AF84" s="676">
        <f t="shared" si="279"/>
        <v>0</v>
      </c>
      <c r="AG84" s="676">
        <f t="shared" si="279"/>
        <v>0</v>
      </c>
      <c r="AH84" s="676">
        <f t="shared" si="279"/>
        <v>0</v>
      </c>
      <c r="AI84" s="676">
        <f t="shared" si="279"/>
        <v>0</v>
      </c>
      <c r="AJ84" s="676">
        <f t="shared" ref="AJ84:BO84" si="280">SUM(AJ85:AJ87)</f>
        <v>0</v>
      </c>
      <c r="AK84" s="676">
        <f t="shared" si="280"/>
        <v>0</v>
      </c>
      <c r="AL84" s="676">
        <f t="shared" si="280"/>
        <v>0</v>
      </c>
      <c r="AM84" s="676">
        <f t="shared" si="280"/>
        <v>0</v>
      </c>
      <c r="AN84" s="676">
        <f t="shared" si="280"/>
        <v>0</v>
      </c>
      <c r="AO84" s="676">
        <f t="shared" si="280"/>
        <v>0</v>
      </c>
      <c r="AP84" s="676">
        <f t="shared" si="280"/>
        <v>0</v>
      </c>
      <c r="AQ84" s="676">
        <f t="shared" si="280"/>
        <v>0</v>
      </c>
      <c r="AR84" s="676">
        <f t="shared" si="280"/>
        <v>0</v>
      </c>
      <c r="AS84" s="676">
        <f t="shared" si="280"/>
        <v>0</v>
      </c>
      <c r="AT84" s="676">
        <f t="shared" si="280"/>
        <v>0</v>
      </c>
      <c r="AU84" s="676">
        <f t="shared" si="280"/>
        <v>0</v>
      </c>
      <c r="AV84" s="676">
        <f t="shared" si="280"/>
        <v>0</v>
      </c>
      <c r="AW84" s="676">
        <f t="shared" si="280"/>
        <v>0</v>
      </c>
      <c r="AX84" s="676">
        <f t="shared" si="280"/>
        <v>0</v>
      </c>
      <c r="AY84" s="676">
        <f t="shared" si="280"/>
        <v>0</v>
      </c>
      <c r="AZ84" s="676">
        <f t="shared" si="280"/>
        <v>0</v>
      </c>
      <c r="BA84" s="676">
        <f t="shared" si="280"/>
        <v>0</v>
      </c>
      <c r="BB84" s="676">
        <f t="shared" si="280"/>
        <v>0</v>
      </c>
      <c r="BC84" s="676">
        <f t="shared" si="280"/>
        <v>0</v>
      </c>
      <c r="BD84" s="676">
        <f t="shared" si="280"/>
        <v>0</v>
      </c>
      <c r="BE84" s="676">
        <f t="shared" si="280"/>
        <v>0</v>
      </c>
      <c r="BF84" s="676">
        <f t="shared" si="280"/>
        <v>0</v>
      </c>
      <c r="BG84" s="676">
        <f t="shared" si="280"/>
        <v>0</v>
      </c>
      <c r="BH84" s="676">
        <f t="shared" si="280"/>
        <v>0</v>
      </c>
      <c r="BI84" s="676">
        <f t="shared" si="280"/>
        <v>0</v>
      </c>
      <c r="BJ84" s="676">
        <f t="shared" si="280"/>
        <v>0</v>
      </c>
      <c r="BK84" s="676">
        <f t="shared" si="280"/>
        <v>0</v>
      </c>
      <c r="BL84" s="676">
        <f t="shared" si="280"/>
        <v>0</v>
      </c>
      <c r="BM84" s="676">
        <f t="shared" si="280"/>
        <v>0</v>
      </c>
      <c r="BN84" s="676">
        <f t="shared" si="280"/>
        <v>0</v>
      </c>
      <c r="BO84" s="676">
        <f t="shared" si="280"/>
        <v>0</v>
      </c>
      <c r="BP84" s="676">
        <f t="shared" ref="BP84:BW84" si="281">SUM(BP85:BP87)</f>
        <v>0</v>
      </c>
      <c r="BQ84" s="676">
        <f t="shared" si="281"/>
        <v>0</v>
      </c>
      <c r="BR84" s="676">
        <f t="shared" si="281"/>
        <v>0</v>
      </c>
      <c r="BS84" s="676">
        <f t="shared" si="281"/>
        <v>0</v>
      </c>
      <c r="BT84" s="676">
        <f t="shared" si="281"/>
        <v>0</v>
      </c>
      <c r="BU84" s="676">
        <f t="shared" si="281"/>
        <v>0</v>
      </c>
      <c r="BV84" s="676">
        <f t="shared" si="281"/>
        <v>0</v>
      </c>
      <c r="BW84" s="676">
        <f t="shared" si="281"/>
        <v>0</v>
      </c>
      <c r="BX84" s="828">
        <f t="shared" si="194"/>
        <v>0</v>
      </c>
      <c r="BY84" s="676">
        <f>SUM(BY85:BY87)</f>
        <v>0</v>
      </c>
      <c r="BZ84" s="828">
        <f t="shared" si="195"/>
        <v>0</v>
      </c>
      <c r="CA84" s="673" t="s">
        <v>1016</v>
      </c>
      <c r="CB84" s="8"/>
    </row>
    <row r="85" spans="1:80" ht="45.95" hidden="1" customHeight="1">
      <c r="A85" s="403" t="s">
        <v>215</v>
      </c>
      <c r="B85" s="599" t="s">
        <v>1068</v>
      </c>
      <c r="C85" s="632" t="s">
        <v>1016</v>
      </c>
      <c r="D85" s="398">
        <v>0</v>
      </c>
      <c r="E85" s="676">
        <f t="shared" ref="E85:E87" si="282">L85+S85+Z85+AG85</f>
        <v>0</v>
      </c>
      <c r="F85" s="676">
        <f>M85+T85+AA85+AH85</f>
        <v>0</v>
      </c>
      <c r="G85" s="676">
        <f t="shared" ref="G85:G87" si="283">N85+U85+AB85+AI85</f>
        <v>0</v>
      </c>
      <c r="H85" s="676">
        <f t="shared" ref="H85:H87" si="284">O85+V85+AC85+AJ85</f>
        <v>0</v>
      </c>
      <c r="I85" s="676">
        <f t="shared" ref="I85:I87" si="285">P85+W85+AD85+AK85</f>
        <v>0</v>
      </c>
      <c r="J85" s="676">
        <f t="shared" ref="J85:J87" si="286">Q85+X85+AE85+AL85</f>
        <v>0</v>
      </c>
      <c r="K85" s="676">
        <f t="shared" ref="K85:K87" si="287">R85+Y85+AF85+AM85</f>
        <v>0</v>
      </c>
      <c r="L85" s="676">
        <v>0</v>
      </c>
      <c r="M85" s="676">
        <v>0</v>
      </c>
      <c r="N85" s="676">
        <v>0</v>
      </c>
      <c r="O85" s="676">
        <v>0</v>
      </c>
      <c r="P85" s="676">
        <v>0</v>
      </c>
      <c r="Q85" s="676">
        <v>0</v>
      </c>
      <c r="R85" s="676">
        <v>0</v>
      </c>
      <c r="S85" s="676">
        <v>0</v>
      </c>
      <c r="T85" s="676">
        <v>0</v>
      </c>
      <c r="U85" s="676">
        <v>0</v>
      </c>
      <c r="V85" s="676">
        <v>0</v>
      </c>
      <c r="W85" s="676">
        <v>0</v>
      </c>
      <c r="X85" s="676">
        <v>0</v>
      </c>
      <c r="Y85" s="676">
        <v>0</v>
      </c>
      <c r="Z85" s="676">
        <v>0</v>
      </c>
      <c r="AA85" s="676">
        <v>0</v>
      </c>
      <c r="AB85" s="676">
        <v>0</v>
      </c>
      <c r="AC85" s="676">
        <v>0</v>
      </c>
      <c r="AD85" s="676">
        <v>0</v>
      </c>
      <c r="AE85" s="676">
        <v>0</v>
      </c>
      <c r="AF85" s="676">
        <v>0</v>
      </c>
      <c r="AG85" s="676">
        <v>0</v>
      </c>
      <c r="AH85" s="676">
        <v>0</v>
      </c>
      <c r="AI85" s="676">
        <v>0</v>
      </c>
      <c r="AJ85" s="676">
        <v>0</v>
      </c>
      <c r="AK85" s="676">
        <v>0</v>
      </c>
      <c r="AL85" s="676">
        <v>0</v>
      </c>
      <c r="AM85" s="676">
        <v>0</v>
      </c>
      <c r="AN85" s="676">
        <f>AU85+BB85+BI85+BP85</f>
        <v>0</v>
      </c>
      <c r="AO85" s="676">
        <f>AV85+BC85+BJ85+BQ85</f>
        <v>0</v>
      </c>
      <c r="AP85" s="676">
        <f>AW85+BD85+BK85+BR85</f>
        <v>0</v>
      </c>
      <c r="AQ85" s="676">
        <f t="shared" ref="AQ85:AQ87" si="288">AX85+BE85+BL85+BS85</f>
        <v>0</v>
      </c>
      <c r="AR85" s="676">
        <f t="shared" ref="AR85:AR87" si="289">AY85+BF85+BM85+BT85</f>
        <v>0</v>
      </c>
      <c r="AS85" s="676">
        <f>AZ85+BG85+BN85+BU85</f>
        <v>0</v>
      </c>
      <c r="AT85" s="676">
        <f>BA85+BH85+BO85+BV85</f>
        <v>0</v>
      </c>
      <c r="AU85" s="676">
        <v>0</v>
      </c>
      <c r="AV85" s="676">
        <v>0</v>
      </c>
      <c r="AW85" s="676">
        <v>0</v>
      </c>
      <c r="AX85" s="676">
        <v>0</v>
      </c>
      <c r="AY85" s="676">
        <v>0</v>
      </c>
      <c r="AZ85" s="676">
        <v>0</v>
      </c>
      <c r="BA85" s="676">
        <v>0</v>
      </c>
      <c r="BB85" s="676">
        <v>0</v>
      </c>
      <c r="BC85" s="676">
        <v>0</v>
      </c>
      <c r="BD85" s="676">
        <v>0</v>
      </c>
      <c r="BE85" s="676">
        <v>0</v>
      </c>
      <c r="BF85" s="676">
        <v>0</v>
      </c>
      <c r="BG85" s="676">
        <v>0</v>
      </c>
      <c r="BH85" s="676">
        <v>0</v>
      </c>
      <c r="BI85" s="676">
        <v>0</v>
      </c>
      <c r="BJ85" s="676">
        <v>0</v>
      </c>
      <c r="BK85" s="676">
        <v>0</v>
      </c>
      <c r="BL85" s="676">
        <v>0</v>
      </c>
      <c r="BM85" s="676">
        <v>0</v>
      </c>
      <c r="BN85" s="676">
        <v>0</v>
      </c>
      <c r="BO85" s="676">
        <v>0</v>
      </c>
      <c r="BP85" s="676">
        <v>0</v>
      </c>
      <c r="BQ85" s="676">
        <v>0</v>
      </c>
      <c r="BR85" s="676">
        <v>0</v>
      </c>
      <c r="BS85" s="676">
        <v>0</v>
      </c>
      <c r="BT85" s="676">
        <v>0</v>
      </c>
      <c r="BU85" s="676">
        <v>0</v>
      </c>
      <c r="BV85" s="676">
        <v>0</v>
      </c>
      <c r="BW85" s="676">
        <f t="shared" ref="BW85:BW87" si="290">AN85-E85</f>
        <v>0</v>
      </c>
      <c r="BX85" s="828">
        <f t="shared" si="194"/>
        <v>0</v>
      </c>
      <c r="BY85" s="676">
        <f t="shared" ref="BY85:BY87" si="291">AO85-F85</f>
        <v>0</v>
      </c>
      <c r="BZ85" s="828">
        <f t="shared" si="195"/>
        <v>0</v>
      </c>
      <c r="CA85" s="673" t="s">
        <v>1016</v>
      </c>
      <c r="CB85" s="8"/>
    </row>
    <row r="86" spans="1:80" ht="45.95" hidden="1" customHeight="1">
      <c r="A86" s="403" t="s">
        <v>215</v>
      </c>
      <c r="B86" s="599" t="s">
        <v>1068</v>
      </c>
      <c r="C86" s="632" t="s">
        <v>1016</v>
      </c>
      <c r="D86" s="398">
        <v>0</v>
      </c>
      <c r="E86" s="676">
        <f t="shared" si="282"/>
        <v>0</v>
      </c>
      <c r="F86" s="676">
        <f>M86+T86+AA86+AH86</f>
        <v>0</v>
      </c>
      <c r="G86" s="676">
        <f t="shared" si="283"/>
        <v>0</v>
      </c>
      <c r="H86" s="676">
        <f t="shared" si="284"/>
        <v>0</v>
      </c>
      <c r="I86" s="676">
        <f t="shared" si="285"/>
        <v>0</v>
      </c>
      <c r="J86" s="676">
        <f t="shared" si="286"/>
        <v>0</v>
      </c>
      <c r="K86" s="676">
        <f t="shared" si="287"/>
        <v>0</v>
      </c>
      <c r="L86" s="676">
        <v>0</v>
      </c>
      <c r="M86" s="676">
        <v>0</v>
      </c>
      <c r="N86" s="676">
        <v>0</v>
      </c>
      <c r="O86" s="676">
        <v>0</v>
      </c>
      <c r="P86" s="676">
        <v>0</v>
      </c>
      <c r="Q86" s="676">
        <v>0</v>
      </c>
      <c r="R86" s="676">
        <v>0</v>
      </c>
      <c r="S86" s="676">
        <v>0</v>
      </c>
      <c r="T86" s="676">
        <v>0</v>
      </c>
      <c r="U86" s="676">
        <v>0</v>
      </c>
      <c r="V86" s="676">
        <v>0</v>
      </c>
      <c r="W86" s="676">
        <v>0</v>
      </c>
      <c r="X86" s="676">
        <v>0</v>
      </c>
      <c r="Y86" s="676">
        <v>0</v>
      </c>
      <c r="Z86" s="676">
        <v>0</v>
      </c>
      <c r="AA86" s="676">
        <v>0</v>
      </c>
      <c r="AB86" s="676">
        <v>0</v>
      </c>
      <c r="AC86" s="676">
        <v>0</v>
      </c>
      <c r="AD86" s="676">
        <v>0</v>
      </c>
      <c r="AE86" s="676">
        <v>0</v>
      </c>
      <c r="AF86" s="676">
        <v>0</v>
      </c>
      <c r="AG86" s="676">
        <v>0</v>
      </c>
      <c r="AH86" s="676">
        <v>0</v>
      </c>
      <c r="AI86" s="676">
        <v>0</v>
      </c>
      <c r="AJ86" s="676">
        <v>0</v>
      </c>
      <c r="AK86" s="676">
        <v>0</v>
      </c>
      <c r="AL86" s="676">
        <v>0</v>
      </c>
      <c r="AM86" s="676">
        <v>0</v>
      </c>
      <c r="AN86" s="676">
        <f>AU86+BB86+BI86+BP86</f>
        <v>0</v>
      </c>
      <c r="AO86" s="676">
        <f t="shared" ref="AO86:AO87" si="292">AV86+BC86+BJ86+BQ86</f>
        <v>0</v>
      </c>
      <c r="AP86" s="676">
        <f t="shared" ref="AP86:AP87" si="293">AW86+BD86+BK86+BR86</f>
        <v>0</v>
      </c>
      <c r="AQ86" s="676">
        <f t="shared" si="288"/>
        <v>0</v>
      </c>
      <c r="AR86" s="676">
        <f t="shared" si="289"/>
        <v>0</v>
      </c>
      <c r="AS86" s="676">
        <f t="shared" ref="AS86:AS87" si="294">AZ86+BG86+BN86+BU86</f>
        <v>0</v>
      </c>
      <c r="AT86" s="676">
        <f t="shared" ref="AT86:AT87" si="295">BA86+BH86+BO86+BV86</f>
        <v>0</v>
      </c>
      <c r="AU86" s="676">
        <v>0</v>
      </c>
      <c r="AV86" s="676">
        <v>0</v>
      </c>
      <c r="AW86" s="676">
        <v>0</v>
      </c>
      <c r="AX86" s="676">
        <v>0</v>
      </c>
      <c r="AY86" s="676">
        <v>0</v>
      </c>
      <c r="AZ86" s="676">
        <v>0</v>
      </c>
      <c r="BA86" s="676">
        <v>0</v>
      </c>
      <c r="BB86" s="676">
        <v>0</v>
      </c>
      <c r="BC86" s="676">
        <v>0</v>
      </c>
      <c r="BD86" s="676">
        <v>0</v>
      </c>
      <c r="BE86" s="676">
        <v>0</v>
      </c>
      <c r="BF86" s="676">
        <v>0</v>
      </c>
      <c r="BG86" s="676">
        <v>0</v>
      </c>
      <c r="BH86" s="676">
        <v>0</v>
      </c>
      <c r="BI86" s="676">
        <v>0</v>
      </c>
      <c r="BJ86" s="676">
        <v>0</v>
      </c>
      <c r="BK86" s="676">
        <v>0</v>
      </c>
      <c r="BL86" s="676">
        <v>0</v>
      </c>
      <c r="BM86" s="676">
        <v>0</v>
      </c>
      <c r="BN86" s="676">
        <v>0</v>
      </c>
      <c r="BO86" s="676">
        <v>0</v>
      </c>
      <c r="BP86" s="676">
        <v>0</v>
      </c>
      <c r="BQ86" s="676">
        <v>0</v>
      </c>
      <c r="BR86" s="676">
        <v>0</v>
      </c>
      <c r="BS86" s="676">
        <v>0</v>
      </c>
      <c r="BT86" s="676">
        <v>0</v>
      </c>
      <c r="BU86" s="676">
        <v>0</v>
      </c>
      <c r="BV86" s="676">
        <v>0</v>
      </c>
      <c r="BW86" s="676">
        <f t="shared" si="290"/>
        <v>0</v>
      </c>
      <c r="BX86" s="828">
        <f t="shared" si="194"/>
        <v>0</v>
      </c>
      <c r="BY86" s="676">
        <f t="shared" si="291"/>
        <v>0</v>
      </c>
      <c r="BZ86" s="828">
        <f t="shared" si="195"/>
        <v>0</v>
      </c>
      <c r="CA86" s="673" t="s">
        <v>1016</v>
      </c>
      <c r="CB86" s="8"/>
    </row>
    <row r="87" spans="1:80" ht="45.95" hidden="1" customHeight="1">
      <c r="A87" s="396" t="s">
        <v>215</v>
      </c>
      <c r="B87" s="599" t="s">
        <v>1068</v>
      </c>
      <c r="C87" s="632" t="s">
        <v>1016</v>
      </c>
      <c r="D87" s="398">
        <v>0</v>
      </c>
      <c r="E87" s="676">
        <f t="shared" si="282"/>
        <v>0</v>
      </c>
      <c r="F87" s="676">
        <f>M87+T87+AA87+AH87</f>
        <v>0</v>
      </c>
      <c r="G87" s="676">
        <f t="shared" si="283"/>
        <v>0</v>
      </c>
      <c r="H87" s="676">
        <f t="shared" si="284"/>
        <v>0</v>
      </c>
      <c r="I87" s="676">
        <f t="shared" si="285"/>
        <v>0</v>
      </c>
      <c r="J87" s="676">
        <f t="shared" si="286"/>
        <v>0</v>
      </c>
      <c r="K87" s="676">
        <f t="shared" si="287"/>
        <v>0</v>
      </c>
      <c r="L87" s="676">
        <v>0</v>
      </c>
      <c r="M87" s="676">
        <v>0</v>
      </c>
      <c r="N87" s="676">
        <v>0</v>
      </c>
      <c r="O87" s="676">
        <v>0</v>
      </c>
      <c r="P87" s="676">
        <v>0</v>
      </c>
      <c r="Q87" s="676">
        <v>0</v>
      </c>
      <c r="R87" s="676">
        <v>0</v>
      </c>
      <c r="S87" s="676">
        <v>0</v>
      </c>
      <c r="T87" s="676">
        <v>0</v>
      </c>
      <c r="U87" s="676">
        <v>0</v>
      </c>
      <c r="V87" s="676">
        <v>0</v>
      </c>
      <c r="W87" s="676">
        <v>0</v>
      </c>
      <c r="X87" s="676">
        <v>0</v>
      </c>
      <c r="Y87" s="676">
        <v>0</v>
      </c>
      <c r="Z87" s="676">
        <v>0</v>
      </c>
      <c r="AA87" s="676">
        <v>0</v>
      </c>
      <c r="AB87" s="676">
        <v>0</v>
      </c>
      <c r="AC87" s="676">
        <v>0</v>
      </c>
      <c r="AD87" s="676">
        <v>0</v>
      </c>
      <c r="AE87" s="676">
        <v>0</v>
      </c>
      <c r="AF87" s="676">
        <v>0</v>
      </c>
      <c r="AG87" s="676">
        <v>0</v>
      </c>
      <c r="AH87" s="676">
        <v>0</v>
      </c>
      <c r="AI87" s="676">
        <v>0</v>
      </c>
      <c r="AJ87" s="676">
        <v>0</v>
      </c>
      <c r="AK87" s="676">
        <v>0</v>
      </c>
      <c r="AL87" s="676">
        <v>0</v>
      </c>
      <c r="AM87" s="676">
        <v>0</v>
      </c>
      <c r="AN87" s="676">
        <f t="shared" ref="AN87" si="296">AU87+BB87+BI87+BP87</f>
        <v>0</v>
      </c>
      <c r="AO87" s="676">
        <f t="shared" si="292"/>
        <v>0</v>
      </c>
      <c r="AP87" s="676">
        <f t="shared" si="293"/>
        <v>0</v>
      </c>
      <c r="AQ87" s="676">
        <f t="shared" si="288"/>
        <v>0</v>
      </c>
      <c r="AR87" s="676">
        <f t="shared" si="289"/>
        <v>0</v>
      </c>
      <c r="AS87" s="676">
        <f t="shared" si="294"/>
        <v>0</v>
      </c>
      <c r="AT87" s="676">
        <f t="shared" si="295"/>
        <v>0</v>
      </c>
      <c r="AU87" s="676">
        <v>0</v>
      </c>
      <c r="AV87" s="676">
        <v>0</v>
      </c>
      <c r="AW87" s="676">
        <v>0</v>
      </c>
      <c r="AX87" s="676">
        <v>0</v>
      </c>
      <c r="AY87" s="676">
        <v>0</v>
      </c>
      <c r="AZ87" s="676">
        <v>0</v>
      </c>
      <c r="BA87" s="676">
        <v>0</v>
      </c>
      <c r="BB87" s="676">
        <v>0</v>
      </c>
      <c r="BC87" s="676">
        <v>0</v>
      </c>
      <c r="BD87" s="676">
        <v>0</v>
      </c>
      <c r="BE87" s="676">
        <v>0</v>
      </c>
      <c r="BF87" s="676">
        <v>0</v>
      </c>
      <c r="BG87" s="676">
        <v>0</v>
      </c>
      <c r="BH87" s="676">
        <v>0</v>
      </c>
      <c r="BI87" s="676">
        <v>0</v>
      </c>
      <c r="BJ87" s="676">
        <v>0</v>
      </c>
      <c r="BK87" s="676">
        <v>0</v>
      </c>
      <c r="BL87" s="676">
        <v>0</v>
      </c>
      <c r="BM87" s="676">
        <v>0</v>
      </c>
      <c r="BN87" s="676">
        <v>0</v>
      </c>
      <c r="BO87" s="676">
        <v>0</v>
      </c>
      <c r="BP87" s="676">
        <v>0</v>
      </c>
      <c r="BQ87" s="676">
        <v>0</v>
      </c>
      <c r="BR87" s="676">
        <v>0</v>
      </c>
      <c r="BS87" s="676">
        <v>0</v>
      </c>
      <c r="BT87" s="676">
        <v>0</v>
      </c>
      <c r="BU87" s="676">
        <v>0</v>
      </c>
      <c r="BV87" s="676">
        <v>0</v>
      </c>
      <c r="BW87" s="676">
        <f t="shared" si="290"/>
        <v>0</v>
      </c>
      <c r="BX87" s="828">
        <f t="shared" si="194"/>
        <v>0</v>
      </c>
      <c r="BY87" s="676">
        <f t="shared" si="291"/>
        <v>0</v>
      </c>
      <c r="BZ87" s="828">
        <f t="shared" si="195"/>
        <v>0</v>
      </c>
      <c r="CA87" s="673" t="s">
        <v>1016</v>
      </c>
      <c r="CB87" s="8"/>
    </row>
    <row r="88" spans="1:80" ht="45.95" hidden="1" customHeight="1">
      <c r="A88" s="403" t="s">
        <v>216</v>
      </c>
      <c r="B88" s="1061" t="s">
        <v>994</v>
      </c>
      <c r="C88" s="1062"/>
      <c r="D88" s="676">
        <f t="shared" ref="D88:AI88" si="297">SUM(D89:D91)</f>
        <v>0</v>
      </c>
      <c r="E88" s="676">
        <f t="shared" si="297"/>
        <v>0</v>
      </c>
      <c r="F88" s="676">
        <f t="shared" si="297"/>
        <v>0</v>
      </c>
      <c r="G88" s="676">
        <f t="shared" si="297"/>
        <v>0</v>
      </c>
      <c r="H88" s="676">
        <f t="shared" si="297"/>
        <v>0</v>
      </c>
      <c r="I88" s="676">
        <f t="shared" si="297"/>
        <v>0</v>
      </c>
      <c r="J88" s="676">
        <f t="shared" si="297"/>
        <v>0</v>
      </c>
      <c r="K88" s="676">
        <f t="shared" si="297"/>
        <v>0</v>
      </c>
      <c r="L88" s="676">
        <f t="shared" si="297"/>
        <v>0</v>
      </c>
      <c r="M88" s="676">
        <f t="shared" si="297"/>
        <v>0</v>
      </c>
      <c r="N88" s="676">
        <f t="shared" si="297"/>
        <v>0</v>
      </c>
      <c r="O88" s="676">
        <f t="shared" si="297"/>
        <v>0</v>
      </c>
      <c r="P88" s="676">
        <f t="shared" si="297"/>
        <v>0</v>
      </c>
      <c r="Q88" s="676">
        <f t="shared" si="297"/>
        <v>0</v>
      </c>
      <c r="R88" s="676">
        <f t="shared" si="297"/>
        <v>0</v>
      </c>
      <c r="S88" s="676">
        <f t="shared" si="297"/>
        <v>0</v>
      </c>
      <c r="T88" s="676">
        <f t="shared" si="297"/>
        <v>0</v>
      </c>
      <c r="U88" s="676">
        <f t="shared" si="297"/>
        <v>0</v>
      </c>
      <c r="V88" s="676">
        <f t="shared" si="297"/>
        <v>0</v>
      </c>
      <c r="W88" s="676">
        <f t="shared" si="297"/>
        <v>0</v>
      </c>
      <c r="X88" s="676">
        <f t="shared" si="297"/>
        <v>0</v>
      </c>
      <c r="Y88" s="676">
        <f t="shared" si="297"/>
        <v>0</v>
      </c>
      <c r="Z88" s="676">
        <f t="shared" si="297"/>
        <v>0</v>
      </c>
      <c r="AA88" s="676">
        <f t="shared" si="297"/>
        <v>0</v>
      </c>
      <c r="AB88" s="676">
        <f t="shared" si="297"/>
        <v>0</v>
      </c>
      <c r="AC88" s="676">
        <f t="shared" si="297"/>
        <v>0</v>
      </c>
      <c r="AD88" s="676">
        <f t="shared" si="297"/>
        <v>0</v>
      </c>
      <c r="AE88" s="676">
        <f t="shared" si="297"/>
        <v>0</v>
      </c>
      <c r="AF88" s="676">
        <f t="shared" si="297"/>
        <v>0</v>
      </c>
      <c r="AG88" s="676">
        <f t="shared" si="297"/>
        <v>0</v>
      </c>
      <c r="AH88" s="676">
        <f t="shared" si="297"/>
        <v>0</v>
      </c>
      <c r="AI88" s="676">
        <f t="shared" si="297"/>
        <v>0</v>
      </c>
      <c r="AJ88" s="676">
        <f t="shared" ref="AJ88:BO88" si="298">SUM(AJ89:AJ91)</f>
        <v>0</v>
      </c>
      <c r="AK88" s="676">
        <f t="shared" si="298"/>
        <v>0</v>
      </c>
      <c r="AL88" s="676">
        <f t="shared" si="298"/>
        <v>0</v>
      </c>
      <c r="AM88" s="676">
        <f t="shared" si="298"/>
        <v>0</v>
      </c>
      <c r="AN88" s="676">
        <f t="shared" si="298"/>
        <v>0</v>
      </c>
      <c r="AO88" s="676">
        <f t="shared" si="298"/>
        <v>0</v>
      </c>
      <c r="AP88" s="676">
        <f t="shared" si="298"/>
        <v>0</v>
      </c>
      <c r="AQ88" s="676">
        <f t="shared" si="298"/>
        <v>0</v>
      </c>
      <c r="AR88" s="676">
        <f t="shared" si="298"/>
        <v>0</v>
      </c>
      <c r="AS88" s="676">
        <f t="shared" si="298"/>
        <v>0</v>
      </c>
      <c r="AT88" s="676">
        <f t="shared" si="298"/>
        <v>0</v>
      </c>
      <c r="AU88" s="676">
        <f t="shared" si="298"/>
        <v>0</v>
      </c>
      <c r="AV88" s="676">
        <f t="shared" si="298"/>
        <v>0</v>
      </c>
      <c r="AW88" s="676">
        <f t="shared" si="298"/>
        <v>0</v>
      </c>
      <c r="AX88" s="676">
        <f t="shared" si="298"/>
        <v>0</v>
      </c>
      <c r="AY88" s="676">
        <f t="shared" si="298"/>
        <v>0</v>
      </c>
      <c r="AZ88" s="676">
        <f t="shared" si="298"/>
        <v>0</v>
      </c>
      <c r="BA88" s="676">
        <f t="shared" si="298"/>
        <v>0</v>
      </c>
      <c r="BB88" s="676">
        <f t="shared" si="298"/>
        <v>0</v>
      </c>
      <c r="BC88" s="676">
        <f t="shared" si="298"/>
        <v>0</v>
      </c>
      <c r="BD88" s="676">
        <f t="shared" si="298"/>
        <v>0</v>
      </c>
      <c r="BE88" s="676">
        <f t="shared" si="298"/>
        <v>0</v>
      </c>
      <c r="BF88" s="676">
        <f t="shared" si="298"/>
        <v>0</v>
      </c>
      <c r="BG88" s="676">
        <f t="shared" si="298"/>
        <v>0</v>
      </c>
      <c r="BH88" s="676">
        <f t="shared" si="298"/>
        <v>0</v>
      </c>
      <c r="BI88" s="676">
        <f t="shared" si="298"/>
        <v>0</v>
      </c>
      <c r="BJ88" s="676">
        <f t="shared" si="298"/>
        <v>0</v>
      </c>
      <c r="BK88" s="676">
        <f t="shared" si="298"/>
        <v>0</v>
      </c>
      <c r="BL88" s="676">
        <f t="shared" si="298"/>
        <v>0</v>
      </c>
      <c r="BM88" s="676">
        <f t="shared" si="298"/>
        <v>0</v>
      </c>
      <c r="BN88" s="676">
        <f t="shared" si="298"/>
        <v>0</v>
      </c>
      <c r="BO88" s="676">
        <f t="shared" si="298"/>
        <v>0</v>
      </c>
      <c r="BP88" s="676">
        <f t="shared" ref="BP88:BW88" si="299">SUM(BP89:BP91)</f>
        <v>0</v>
      </c>
      <c r="BQ88" s="676">
        <f t="shared" si="299"/>
        <v>0</v>
      </c>
      <c r="BR88" s="676">
        <f t="shared" si="299"/>
        <v>0</v>
      </c>
      <c r="BS88" s="676">
        <f t="shared" si="299"/>
        <v>0</v>
      </c>
      <c r="BT88" s="676">
        <f t="shared" si="299"/>
        <v>0</v>
      </c>
      <c r="BU88" s="676">
        <f t="shared" si="299"/>
        <v>0</v>
      </c>
      <c r="BV88" s="676">
        <f t="shared" si="299"/>
        <v>0</v>
      </c>
      <c r="BW88" s="676">
        <f t="shared" si="299"/>
        <v>0</v>
      </c>
      <c r="BX88" s="828">
        <f t="shared" si="194"/>
        <v>0</v>
      </c>
      <c r="BY88" s="676">
        <f>SUM(BY89:BY91)</f>
        <v>0</v>
      </c>
      <c r="BZ88" s="828">
        <f t="shared" si="195"/>
        <v>0</v>
      </c>
      <c r="CA88" s="673" t="s">
        <v>1016</v>
      </c>
      <c r="CB88" s="8"/>
    </row>
    <row r="89" spans="1:80" ht="45.95" hidden="1" customHeight="1">
      <c r="A89" s="403" t="s">
        <v>216</v>
      </c>
      <c r="B89" s="599" t="s">
        <v>1068</v>
      </c>
      <c r="C89" s="632" t="s">
        <v>1016</v>
      </c>
      <c r="D89" s="398">
        <v>0</v>
      </c>
      <c r="E89" s="676">
        <f t="shared" ref="E89:E91" si="300">L89+S89+Z89+AG89</f>
        <v>0</v>
      </c>
      <c r="F89" s="676">
        <f>M89+T89+AA89+AH89</f>
        <v>0</v>
      </c>
      <c r="G89" s="676">
        <f t="shared" ref="G89:G91" si="301">N89+U89+AB89+AI89</f>
        <v>0</v>
      </c>
      <c r="H89" s="676">
        <f t="shared" ref="H89:H91" si="302">O89+V89+AC89+AJ89</f>
        <v>0</v>
      </c>
      <c r="I89" s="676">
        <f t="shared" ref="I89:I91" si="303">P89+W89+AD89+AK89</f>
        <v>0</v>
      </c>
      <c r="J89" s="676">
        <f t="shared" ref="J89:J91" si="304">Q89+X89+AE89+AL89</f>
        <v>0</v>
      </c>
      <c r="K89" s="676">
        <f t="shared" ref="K89:K91" si="305">R89+Y89+AF89+AM89</f>
        <v>0</v>
      </c>
      <c r="L89" s="676">
        <v>0</v>
      </c>
      <c r="M89" s="676">
        <v>0</v>
      </c>
      <c r="N89" s="676">
        <v>0</v>
      </c>
      <c r="O89" s="676">
        <v>0</v>
      </c>
      <c r="P89" s="676">
        <v>0</v>
      </c>
      <c r="Q89" s="676">
        <v>0</v>
      </c>
      <c r="R89" s="676">
        <v>0</v>
      </c>
      <c r="S89" s="676">
        <v>0</v>
      </c>
      <c r="T89" s="676">
        <v>0</v>
      </c>
      <c r="U89" s="676">
        <v>0</v>
      </c>
      <c r="V89" s="676">
        <v>0</v>
      </c>
      <c r="W89" s="676">
        <v>0</v>
      </c>
      <c r="X89" s="676">
        <v>0</v>
      </c>
      <c r="Y89" s="676">
        <v>0</v>
      </c>
      <c r="Z89" s="676">
        <v>0</v>
      </c>
      <c r="AA89" s="676">
        <v>0</v>
      </c>
      <c r="AB89" s="676">
        <v>0</v>
      </c>
      <c r="AC89" s="676">
        <v>0</v>
      </c>
      <c r="AD89" s="676">
        <v>0</v>
      </c>
      <c r="AE89" s="676">
        <v>0</v>
      </c>
      <c r="AF89" s="676">
        <v>0</v>
      </c>
      <c r="AG89" s="676">
        <v>0</v>
      </c>
      <c r="AH89" s="676">
        <v>0</v>
      </c>
      <c r="AI89" s="676">
        <v>0</v>
      </c>
      <c r="AJ89" s="676">
        <v>0</v>
      </c>
      <c r="AK89" s="676">
        <v>0</v>
      </c>
      <c r="AL89" s="676">
        <v>0</v>
      </c>
      <c r="AM89" s="676">
        <v>0</v>
      </c>
      <c r="AN89" s="676">
        <f>AU89+BB89+BI89+BP89</f>
        <v>0</v>
      </c>
      <c r="AO89" s="676">
        <f>AV89+BC89+BJ89+BQ89</f>
        <v>0</v>
      </c>
      <c r="AP89" s="676">
        <f>AW89+BD89+BK89+BR89</f>
        <v>0</v>
      </c>
      <c r="AQ89" s="676">
        <f t="shared" ref="AQ89:AQ91" si="306">AX89+BE89+BL89+BS89</f>
        <v>0</v>
      </c>
      <c r="AR89" s="676">
        <f t="shared" ref="AR89:AR91" si="307">AY89+BF89+BM89+BT89</f>
        <v>0</v>
      </c>
      <c r="AS89" s="676">
        <f>AZ89+BG89+BN89+BU89</f>
        <v>0</v>
      </c>
      <c r="AT89" s="676">
        <f>BA89+BH89+BO89+BV89</f>
        <v>0</v>
      </c>
      <c r="AU89" s="676">
        <v>0</v>
      </c>
      <c r="AV89" s="676">
        <v>0</v>
      </c>
      <c r="AW89" s="676">
        <v>0</v>
      </c>
      <c r="AX89" s="676">
        <v>0</v>
      </c>
      <c r="AY89" s="676">
        <v>0</v>
      </c>
      <c r="AZ89" s="676">
        <v>0</v>
      </c>
      <c r="BA89" s="676">
        <v>0</v>
      </c>
      <c r="BB89" s="676">
        <v>0</v>
      </c>
      <c r="BC89" s="676">
        <v>0</v>
      </c>
      <c r="BD89" s="676">
        <v>0</v>
      </c>
      <c r="BE89" s="676">
        <v>0</v>
      </c>
      <c r="BF89" s="676">
        <v>0</v>
      </c>
      <c r="BG89" s="676">
        <v>0</v>
      </c>
      <c r="BH89" s="676">
        <v>0</v>
      </c>
      <c r="BI89" s="676">
        <v>0</v>
      </c>
      <c r="BJ89" s="676">
        <v>0</v>
      </c>
      <c r="BK89" s="676">
        <v>0</v>
      </c>
      <c r="BL89" s="676">
        <v>0</v>
      </c>
      <c r="BM89" s="676">
        <v>0</v>
      </c>
      <c r="BN89" s="676">
        <v>0</v>
      </c>
      <c r="BO89" s="676">
        <v>0</v>
      </c>
      <c r="BP89" s="676">
        <v>0</v>
      </c>
      <c r="BQ89" s="676">
        <v>0</v>
      </c>
      <c r="BR89" s="676">
        <v>0</v>
      </c>
      <c r="BS89" s="676">
        <v>0</v>
      </c>
      <c r="BT89" s="676">
        <v>0</v>
      </c>
      <c r="BU89" s="676">
        <v>0</v>
      </c>
      <c r="BV89" s="676">
        <v>0</v>
      </c>
      <c r="BW89" s="676">
        <f t="shared" ref="BW89:BW91" si="308">AN89-E89</f>
        <v>0</v>
      </c>
      <c r="BX89" s="828">
        <f t="shared" si="194"/>
        <v>0</v>
      </c>
      <c r="BY89" s="676">
        <f t="shared" ref="BY89:BY91" si="309">AO89-F89</f>
        <v>0</v>
      </c>
      <c r="BZ89" s="828">
        <f t="shared" si="195"/>
        <v>0</v>
      </c>
      <c r="CA89" s="673" t="s">
        <v>1016</v>
      </c>
      <c r="CB89" s="8"/>
    </row>
    <row r="90" spans="1:80" ht="45.95" hidden="1" customHeight="1">
      <c r="A90" s="403" t="s">
        <v>216</v>
      </c>
      <c r="B90" s="599" t="s">
        <v>1068</v>
      </c>
      <c r="C90" s="632" t="s">
        <v>1016</v>
      </c>
      <c r="D90" s="398">
        <v>0</v>
      </c>
      <c r="E90" s="676">
        <f t="shared" si="300"/>
        <v>0</v>
      </c>
      <c r="F90" s="676">
        <f>M90+T90+AA90+AH90</f>
        <v>0</v>
      </c>
      <c r="G90" s="676">
        <f t="shared" si="301"/>
        <v>0</v>
      </c>
      <c r="H90" s="676">
        <f t="shared" si="302"/>
        <v>0</v>
      </c>
      <c r="I90" s="676">
        <f t="shared" si="303"/>
        <v>0</v>
      </c>
      <c r="J90" s="676">
        <f t="shared" si="304"/>
        <v>0</v>
      </c>
      <c r="K90" s="676">
        <f t="shared" si="305"/>
        <v>0</v>
      </c>
      <c r="L90" s="676">
        <v>0</v>
      </c>
      <c r="M90" s="676">
        <v>0</v>
      </c>
      <c r="N90" s="676">
        <v>0</v>
      </c>
      <c r="O90" s="676">
        <v>0</v>
      </c>
      <c r="P90" s="676">
        <v>0</v>
      </c>
      <c r="Q90" s="676">
        <v>0</v>
      </c>
      <c r="R90" s="676">
        <v>0</v>
      </c>
      <c r="S90" s="676">
        <v>0</v>
      </c>
      <c r="T90" s="676">
        <v>0</v>
      </c>
      <c r="U90" s="676">
        <v>0</v>
      </c>
      <c r="V90" s="676">
        <v>0</v>
      </c>
      <c r="W90" s="676">
        <v>0</v>
      </c>
      <c r="X90" s="676">
        <v>0</v>
      </c>
      <c r="Y90" s="676">
        <v>0</v>
      </c>
      <c r="Z90" s="676">
        <v>0</v>
      </c>
      <c r="AA90" s="676">
        <v>0</v>
      </c>
      <c r="AB90" s="676">
        <v>0</v>
      </c>
      <c r="AC90" s="676">
        <v>0</v>
      </c>
      <c r="AD90" s="676">
        <v>0</v>
      </c>
      <c r="AE90" s="676">
        <v>0</v>
      </c>
      <c r="AF90" s="676">
        <v>0</v>
      </c>
      <c r="AG90" s="676">
        <v>0</v>
      </c>
      <c r="AH90" s="676">
        <v>0</v>
      </c>
      <c r="AI90" s="676">
        <v>0</v>
      </c>
      <c r="AJ90" s="676">
        <v>0</v>
      </c>
      <c r="AK90" s="676">
        <v>0</v>
      </c>
      <c r="AL90" s="676">
        <v>0</v>
      </c>
      <c r="AM90" s="676">
        <v>0</v>
      </c>
      <c r="AN90" s="676">
        <f>AU90+BB90+BI90+BP90</f>
        <v>0</v>
      </c>
      <c r="AO90" s="676">
        <f t="shared" ref="AO90:AO91" si="310">AV90+BC90+BJ90+BQ90</f>
        <v>0</v>
      </c>
      <c r="AP90" s="676">
        <f t="shared" ref="AP90:AP91" si="311">AW90+BD90+BK90+BR90</f>
        <v>0</v>
      </c>
      <c r="AQ90" s="676">
        <f t="shared" si="306"/>
        <v>0</v>
      </c>
      <c r="AR90" s="676">
        <f t="shared" si="307"/>
        <v>0</v>
      </c>
      <c r="AS90" s="676">
        <f t="shared" ref="AS90:AS91" si="312">AZ90+BG90+BN90+BU90</f>
        <v>0</v>
      </c>
      <c r="AT90" s="676">
        <f t="shared" ref="AT90:AT91" si="313">BA90+BH90+BO90+BV90</f>
        <v>0</v>
      </c>
      <c r="AU90" s="676">
        <v>0</v>
      </c>
      <c r="AV90" s="676">
        <v>0</v>
      </c>
      <c r="AW90" s="676">
        <v>0</v>
      </c>
      <c r="AX90" s="676">
        <v>0</v>
      </c>
      <c r="AY90" s="676">
        <v>0</v>
      </c>
      <c r="AZ90" s="676">
        <v>0</v>
      </c>
      <c r="BA90" s="676">
        <v>0</v>
      </c>
      <c r="BB90" s="676">
        <v>0</v>
      </c>
      <c r="BC90" s="676">
        <v>0</v>
      </c>
      <c r="BD90" s="676">
        <v>0</v>
      </c>
      <c r="BE90" s="676">
        <v>0</v>
      </c>
      <c r="BF90" s="676">
        <v>0</v>
      </c>
      <c r="BG90" s="676">
        <v>0</v>
      </c>
      <c r="BH90" s="676">
        <v>0</v>
      </c>
      <c r="BI90" s="676">
        <v>0</v>
      </c>
      <c r="BJ90" s="676">
        <v>0</v>
      </c>
      <c r="BK90" s="676">
        <v>0</v>
      </c>
      <c r="BL90" s="676">
        <v>0</v>
      </c>
      <c r="BM90" s="676">
        <v>0</v>
      </c>
      <c r="BN90" s="676">
        <v>0</v>
      </c>
      <c r="BO90" s="676">
        <v>0</v>
      </c>
      <c r="BP90" s="676">
        <v>0</v>
      </c>
      <c r="BQ90" s="676">
        <v>0</v>
      </c>
      <c r="BR90" s="676">
        <v>0</v>
      </c>
      <c r="BS90" s="676">
        <v>0</v>
      </c>
      <c r="BT90" s="676">
        <v>0</v>
      </c>
      <c r="BU90" s="676">
        <v>0</v>
      </c>
      <c r="BV90" s="676">
        <v>0</v>
      </c>
      <c r="BW90" s="676">
        <f t="shared" si="308"/>
        <v>0</v>
      </c>
      <c r="BX90" s="828">
        <f t="shared" si="194"/>
        <v>0</v>
      </c>
      <c r="BY90" s="676">
        <f t="shared" si="309"/>
        <v>0</v>
      </c>
      <c r="BZ90" s="828">
        <f t="shared" si="195"/>
        <v>0</v>
      </c>
      <c r="CA90" s="673" t="s">
        <v>1016</v>
      </c>
      <c r="CB90" s="8"/>
    </row>
    <row r="91" spans="1:80" ht="45.95" hidden="1" customHeight="1">
      <c r="A91" s="403" t="s">
        <v>216</v>
      </c>
      <c r="B91" s="599" t="s">
        <v>1068</v>
      </c>
      <c r="C91" s="632" t="s">
        <v>1016</v>
      </c>
      <c r="D91" s="398">
        <v>0</v>
      </c>
      <c r="E91" s="676">
        <f t="shared" si="300"/>
        <v>0</v>
      </c>
      <c r="F91" s="676">
        <f>M91+T91+AA91+AH91</f>
        <v>0</v>
      </c>
      <c r="G91" s="676">
        <f t="shared" si="301"/>
        <v>0</v>
      </c>
      <c r="H91" s="676">
        <f t="shared" si="302"/>
        <v>0</v>
      </c>
      <c r="I91" s="676">
        <f t="shared" si="303"/>
        <v>0</v>
      </c>
      <c r="J91" s="676">
        <f t="shared" si="304"/>
        <v>0</v>
      </c>
      <c r="K91" s="676">
        <f t="shared" si="305"/>
        <v>0</v>
      </c>
      <c r="L91" s="676">
        <v>0</v>
      </c>
      <c r="M91" s="676">
        <v>0</v>
      </c>
      <c r="N91" s="676">
        <v>0</v>
      </c>
      <c r="O91" s="676">
        <v>0</v>
      </c>
      <c r="P91" s="676">
        <v>0</v>
      </c>
      <c r="Q91" s="676">
        <v>0</v>
      </c>
      <c r="R91" s="676">
        <v>0</v>
      </c>
      <c r="S91" s="676">
        <v>0</v>
      </c>
      <c r="T91" s="676">
        <v>0</v>
      </c>
      <c r="U91" s="676">
        <v>0</v>
      </c>
      <c r="V91" s="676">
        <v>0</v>
      </c>
      <c r="W91" s="676">
        <v>0</v>
      </c>
      <c r="X91" s="676">
        <v>0</v>
      </c>
      <c r="Y91" s="676">
        <v>0</v>
      </c>
      <c r="Z91" s="676">
        <v>0</v>
      </c>
      <c r="AA91" s="676">
        <v>0</v>
      </c>
      <c r="AB91" s="676">
        <v>0</v>
      </c>
      <c r="AC91" s="676">
        <v>0</v>
      </c>
      <c r="AD91" s="676">
        <v>0</v>
      </c>
      <c r="AE91" s="676">
        <v>0</v>
      </c>
      <c r="AF91" s="676">
        <v>0</v>
      </c>
      <c r="AG91" s="676">
        <v>0</v>
      </c>
      <c r="AH91" s="676">
        <v>0</v>
      </c>
      <c r="AI91" s="676">
        <v>0</v>
      </c>
      <c r="AJ91" s="676">
        <v>0</v>
      </c>
      <c r="AK91" s="676">
        <v>0</v>
      </c>
      <c r="AL91" s="676">
        <v>0</v>
      </c>
      <c r="AM91" s="676">
        <v>0</v>
      </c>
      <c r="AN91" s="676">
        <f t="shared" ref="AN91" si="314">AU91+BB91+BI91+BP91</f>
        <v>0</v>
      </c>
      <c r="AO91" s="676">
        <f t="shared" si="310"/>
        <v>0</v>
      </c>
      <c r="AP91" s="676">
        <f t="shared" si="311"/>
        <v>0</v>
      </c>
      <c r="AQ91" s="676">
        <f t="shared" si="306"/>
        <v>0</v>
      </c>
      <c r="AR91" s="676">
        <f t="shared" si="307"/>
        <v>0</v>
      </c>
      <c r="AS91" s="676">
        <f t="shared" si="312"/>
        <v>0</v>
      </c>
      <c r="AT91" s="676">
        <f t="shared" si="313"/>
        <v>0</v>
      </c>
      <c r="AU91" s="676">
        <v>0</v>
      </c>
      <c r="AV91" s="676">
        <v>0</v>
      </c>
      <c r="AW91" s="676">
        <v>0</v>
      </c>
      <c r="AX91" s="676">
        <v>0</v>
      </c>
      <c r="AY91" s="676">
        <v>0</v>
      </c>
      <c r="AZ91" s="676">
        <v>0</v>
      </c>
      <c r="BA91" s="676">
        <v>0</v>
      </c>
      <c r="BB91" s="676">
        <v>0</v>
      </c>
      <c r="BC91" s="676">
        <v>0</v>
      </c>
      <c r="BD91" s="676">
        <v>0</v>
      </c>
      <c r="BE91" s="676">
        <v>0</v>
      </c>
      <c r="BF91" s="676">
        <v>0</v>
      </c>
      <c r="BG91" s="676">
        <v>0</v>
      </c>
      <c r="BH91" s="676">
        <v>0</v>
      </c>
      <c r="BI91" s="676">
        <v>0</v>
      </c>
      <c r="BJ91" s="676">
        <v>0</v>
      </c>
      <c r="BK91" s="676">
        <v>0</v>
      </c>
      <c r="BL91" s="676">
        <v>0</v>
      </c>
      <c r="BM91" s="676">
        <v>0</v>
      </c>
      <c r="BN91" s="676">
        <v>0</v>
      </c>
      <c r="BO91" s="676">
        <v>0</v>
      </c>
      <c r="BP91" s="676">
        <v>0</v>
      </c>
      <c r="BQ91" s="676">
        <v>0</v>
      </c>
      <c r="BR91" s="676">
        <v>0</v>
      </c>
      <c r="BS91" s="676">
        <v>0</v>
      </c>
      <c r="BT91" s="676">
        <v>0</v>
      </c>
      <c r="BU91" s="676">
        <v>0</v>
      </c>
      <c r="BV91" s="676">
        <v>0</v>
      </c>
      <c r="BW91" s="676">
        <f t="shared" si="308"/>
        <v>0</v>
      </c>
      <c r="BX91" s="828">
        <f t="shared" si="194"/>
        <v>0</v>
      </c>
      <c r="BY91" s="676">
        <f t="shared" si="309"/>
        <v>0</v>
      </c>
      <c r="BZ91" s="828">
        <f t="shared" si="195"/>
        <v>0</v>
      </c>
      <c r="CA91" s="673" t="s">
        <v>1016</v>
      </c>
      <c r="CB91" s="8"/>
    </row>
    <row r="92" spans="1:80" ht="45.95" hidden="1" customHeight="1">
      <c r="A92" s="403" t="s">
        <v>217</v>
      </c>
      <c r="B92" s="1061" t="s">
        <v>995</v>
      </c>
      <c r="C92" s="1062"/>
      <c r="D92" s="676">
        <f t="shared" ref="D92:AI92" si="315">SUM(D93:D95)</f>
        <v>0</v>
      </c>
      <c r="E92" s="676">
        <f t="shared" si="315"/>
        <v>0</v>
      </c>
      <c r="F92" s="676">
        <f t="shared" si="315"/>
        <v>0</v>
      </c>
      <c r="G92" s="676">
        <f t="shared" si="315"/>
        <v>0</v>
      </c>
      <c r="H92" s="676">
        <f t="shared" si="315"/>
        <v>0</v>
      </c>
      <c r="I92" s="676">
        <f t="shared" si="315"/>
        <v>0</v>
      </c>
      <c r="J92" s="676">
        <f t="shared" si="315"/>
        <v>0</v>
      </c>
      <c r="K92" s="676">
        <f t="shared" si="315"/>
        <v>0</v>
      </c>
      <c r="L92" s="676">
        <f t="shared" si="315"/>
        <v>0</v>
      </c>
      <c r="M92" s="676">
        <f t="shared" si="315"/>
        <v>0</v>
      </c>
      <c r="N92" s="676">
        <f t="shared" si="315"/>
        <v>0</v>
      </c>
      <c r="O92" s="676">
        <f t="shared" si="315"/>
        <v>0</v>
      </c>
      <c r="P92" s="676">
        <f t="shared" si="315"/>
        <v>0</v>
      </c>
      <c r="Q92" s="676">
        <f t="shared" si="315"/>
        <v>0</v>
      </c>
      <c r="R92" s="676">
        <f t="shared" si="315"/>
        <v>0</v>
      </c>
      <c r="S92" s="676">
        <f t="shared" si="315"/>
        <v>0</v>
      </c>
      <c r="T92" s="676">
        <f t="shared" si="315"/>
        <v>0</v>
      </c>
      <c r="U92" s="676">
        <f t="shared" si="315"/>
        <v>0</v>
      </c>
      <c r="V92" s="676">
        <f t="shared" si="315"/>
        <v>0</v>
      </c>
      <c r="W92" s="676">
        <f t="shared" si="315"/>
        <v>0</v>
      </c>
      <c r="X92" s="676">
        <f t="shared" si="315"/>
        <v>0</v>
      </c>
      <c r="Y92" s="676">
        <f t="shared" si="315"/>
        <v>0</v>
      </c>
      <c r="Z92" s="676">
        <f t="shared" si="315"/>
        <v>0</v>
      </c>
      <c r="AA92" s="676">
        <f t="shared" si="315"/>
        <v>0</v>
      </c>
      <c r="AB92" s="676">
        <f t="shared" si="315"/>
        <v>0</v>
      </c>
      <c r="AC92" s="676">
        <f t="shared" si="315"/>
        <v>0</v>
      </c>
      <c r="AD92" s="676">
        <f t="shared" si="315"/>
        <v>0</v>
      </c>
      <c r="AE92" s="676">
        <f t="shared" si="315"/>
        <v>0</v>
      </c>
      <c r="AF92" s="676">
        <f t="shared" si="315"/>
        <v>0</v>
      </c>
      <c r="AG92" s="676">
        <f t="shared" si="315"/>
        <v>0</v>
      </c>
      <c r="AH92" s="676">
        <f t="shared" si="315"/>
        <v>0</v>
      </c>
      <c r="AI92" s="676">
        <f t="shared" si="315"/>
        <v>0</v>
      </c>
      <c r="AJ92" s="676">
        <f t="shared" ref="AJ92:BO92" si="316">SUM(AJ93:AJ95)</f>
        <v>0</v>
      </c>
      <c r="AK92" s="676">
        <f t="shared" si="316"/>
        <v>0</v>
      </c>
      <c r="AL92" s="676">
        <f t="shared" si="316"/>
        <v>0</v>
      </c>
      <c r="AM92" s="676">
        <f t="shared" si="316"/>
        <v>0</v>
      </c>
      <c r="AN92" s="676">
        <f t="shared" si="316"/>
        <v>0</v>
      </c>
      <c r="AO92" s="676">
        <f t="shared" si="316"/>
        <v>0</v>
      </c>
      <c r="AP92" s="676">
        <f t="shared" si="316"/>
        <v>0</v>
      </c>
      <c r="AQ92" s="676">
        <f t="shared" si="316"/>
        <v>0</v>
      </c>
      <c r="AR92" s="676">
        <f t="shared" si="316"/>
        <v>0</v>
      </c>
      <c r="AS92" s="676">
        <f t="shared" si="316"/>
        <v>0</v>
      </c>
      <c r="AT92" s="676">
        <f t="shared" si="316"/>
        <v>0</v>
      </c>
      <c r="AU92" s="676">
        <f t="shared" si="316"/>
        <v>0</v>
      </c>
      <c r="AV92" s="676">
        <f t="shared" si="316"/>
        <v>0</v>
      </c>
      <c r="AW92" s="676">
        <f t="shared" si="316"/>
        <v>0</v>
      </c>
      <c r="AX92" s="676">
        <f t="shared" si="316"/>
        <v>0</v>
      </c>
      <c r="AY92" s="676">
        <f t="shared" si="316"/>
        <v>0</v>
      </c>
      <c r="AZ92" s="676">
        <f t="shared" si="316"/>
        <v>0</v>
      </c>
      <c r="BA92" s="676">
        <f t="shared" si="316"/>
        <v>0</v>
      </c>
      <c r="BB92" s="676">
        <f t="shared" si="316"/>
        <v>0</v>
      </c>
      <c r="BC92" s="676">
        <f t="shared" si="316"/>
        <v>0</v>
      </c>
      <c r="BD92" s="676">
        <f t="shared" si="316"/>
        <v>0</v>
      </c>
      <c r="BE92" s="676">
        <f t="shared" si="316"/>
        <v>0</v>
      </c>
      <c r="BF92" s="676">
        <f t="shared" si="316"/>
        <v>0</v>
      </c>
      <c r="BG92" s="676">
        <f t="shared" si="316"/>
        <v>0</v>
      </c>
      <c r="BH92" s="676">
        <f t="shared" si="316"/>
        <v>0</v>
      </c>
      <c r="BI92" s="676">
        <f t="shared" si="316"/>
        <v>0</v>
      </c>
      <c r="BJ92" s="676">
        <f t="shared" si="316"/>
        <v>0</v>
      </c>
      <c r="BK92" s="676">
        <f t="shared" si="316"/>
        <v>0</v>
      </c>
      <c r="BL92" s="676">
        <f t="shared" si="316"/>
        <v>0</v>
      </c>
      <c r="BM92" s="676">
        <f t="shared" si="316"/>
        <v>0</v>
      </c>
      <c r="BN92" s="676">
        <f t="shared" si="316"/>
        <v>0</v>
      </c>
      <c r="BO92" s="676">
        <f t="shared" si="316"/>
        <v>0</v>
      </c>
      <c r="BP92" s="676">
        <f t="shared" ref="BP92:BW92" si="317">SUM(BP93:BP95)</f>
        <v>0</v>
      </c>
      <c r="BQ92" s="676">
        <f t="shared" si="317"/>
        <v>0</v>
      </c>
      <c r="BR92" s="676">
        <f t="shared" si="317"/>
        <v>0</v>
      </c>
      <c r="BS92" s="676">
        <f t="shared" si="317"/>
        <v>0</v>
      </c>
      <c r="BT92" s="676">
        <f t="shared" si="317"/>
        <v>0</v>
      </c>
      <c r="BU92" s="676">
        <f t="shared" si="317"/>
        <v>0</v>
      </c>
      <c r="BV92" s="676">
        <f t="shared" si="317"/>
        <v>0</v>
      </c>
      <c r="BW92" s="676">
        <f t="shared" si="317"/>
        <v>0</v>
      </c>
      <c r="BX92" s="828">
        <f t="shared" si="194"/>
        <v>0</v>
      </c>
      <c r="BY92" s="676">
        <f>SUM(BY93:BY95)</f>
        <v>0</v>
      </c>
      <c r="BZ92" s="828">
        <f t="shared" si="195"/>
        <v>0</v>
      </c>
      <c r="CA92" s="673" t="s">
        <v>1016</v>
      </c>
      <c r="CB92" s="8"/>
    </row>
    <row r="93" spans="1:80" ht="45.95" hidden="1" customHeight="1">
      <c r="A93" s="403" t="s">
        <v>217</v>
      </c>
      <c r="B93" s="599" t="s">
        <v>1068</v>
      </c>
      <c r="C93" s="632" t="s">
        <v>1016</v>
      </c>
      <c r="D93" s="398">
        <v>0</v>
      </c>
      <c r="E93" s="676">
        <f t="shared" ref="E93:E95" si="318">L93+S93+Z93+AG93</f>
        <v>0</v>
      </c>
      <c r="F93" s="676">
        <f>M93+T93+AA93+AH93</f>
        <v>0</v>
      </c>
      <c r="G93" s="676">
        <f t="shared" ref="G93:G95" si="319">N93+U93+AB93+AI93</f>
        <v>0</v>
      </c>
      <c r="H93" s="676">
        <f t="shared" ref="H93:H95" si="320">O93+V93+AC93+AJ93</f>
        <v>0</v>
      </c>
      <c r="I93" s="676">
        <f t="shared" ref="I93:I95" si="321">P93+W93+AD93+AK93</f>
        <v>0</v>
      </c>
      <c r="J93" s="676">
        <f t="shared" ref="J93:J95" si="322">Q93+X93+AE93+AL93</f>
        <v>0</v>
      </c>
      <c r="K93" s="676">
        <f t="shared" ref="K93:K95" si="323">R93+Y93+AF93+AM93</f>
        <v>0</v>
      </c>
      <c r="L93" s="676">
        <v>0</v>
      </c>
      <c r="M93" s="676">
        <v>0</v>
      </c>
      <c r="N93" s="676">
        <v>0</v>
      </c>
      <c r="O93" s="676">
        <v>0</v>
      </c>
      <c r="P93" s="676">
        <v>0</v>
      </c>
      <c r="Q93" s="676">
        <v>0</v>
      </c>
      <c r="R93" s="676">
        <v>0</v>
      </c>
      <c r="S93" s="676">
        <v>0</v>
      </c>
      <c r="T93" s="676">
        <v>0</v>
      </c>
      <c r="U93" s="676">
        <v>0</v>
      </c>
      <c r="V93" s="676">
        <v>0</v>
      </c>
      <c r="W93" s="676">
        <v>0</v>
      </c>
      <c r="X93" s="676">
        <v>0</v>
      </c>
      <c r="Y93" s="676">
        <v>0</v>
      </c>
      <c r="Z93" s="676">
        <v>0</v>
      </c>
      <c r="AA93" s="676">
        <v>0</v>
      </c>
      <c r="AB93" s="676">
        <v>0</v>
      </c>
      <c r="AC93" s="676">
        <v>0</v>
      </c>
      <c r="AD93" s="676">
        <v>0</v>
      </c>
      <c r="AE93" s="676">
        <v>0</v>
      </c>
      <c r="AF93" s="676">
        <v>0</v>
      </c>
      <c r="AG93" s="676">
        <v>0</v>
      </c>
      <c r="AH93" s="676">
        <v>0</v>
      </c>
      <c r="AI93" s="676">
        <v>0</v>
      </c>
      <c r="AJ93" s="676">
        <v>0</v>
      </c>
      <c r="AK93" s="676">
        <v>0</v>
      </c>
      <c r="AL93" s="676">
        <v>0</v>
      </c>
      <c r="AM93" s="676">
        <v>0</v>
      </c>
      <c r="AN93" s="676">
        <f>AU93+BB93+BI93+BP93</f>
        <v>0</v>
      </c>
      <c r="AO93" s="676">
        <f>AV93+BC93+BJ93+BQ93</f>
        <v>0</v>
      </c>
      <c r="AP93" s="676">
        <f>AW93+BD93+BK93+BR93</f>
        <v>0</v>
      </c>
      <c r="AQ93" s="676">
        <f t="shared" ref="AQ93:AQ95" si="324">AX93+BE93+BL93+BS93</f>
        <v>0</v>
      </c>
      <c r="AR93" s="676">
        <f t="shared" ref="AR93:AR95" si="325">AY93+BF93+BM93+BT93</f>
        <v>0</v>
      </c>
      <c r="AS93" s="676">
        <f>AZ93+BG93+BN93+BU93</f>
        <v>0</v>
      </c>
      <c r="AT93" s="676">
        <f>BA93+BH93+BO93+BV93</f>
        <v>0</v>
      </c>
      <c r="AU93" s="676">
        <v>0</v>
      </c>
      <c r="AV93" s="676">
        <v>0</v>
      </c>
      <c r="AW93" s="676">
        <v>0</v>
      </c>
      <c r="AX93" s="676">
        <v>0</v>
      </c>
      <c r="AY93" s="676">
        <v>0</v>
      </c>
      <c r="AZ93" s="676">
        <v>0</v>
      </c>
      <c r="BA93" s="676">
        <v>0</v>
      </c>
      <c r="BB93" s="676">
        <v>0</v>
      </c>
      <c r="BC93" s="676">
        <v>0</v>
      </c>
      <c r="BD93" s="676">
        <v>0</v>
      </c>
      <c r="BE93" s="676">
        <v>0</v>
      </c>
      <c r="BF93" s="676">
        <v>0</v>
      </c>
      <c r="BG93" s="676">
        <v>0</v>
      </c>
      <c r="BH93" s="676">
        <v>0</v>
      </c>
      <c r="BI93" s="676">
        <v>0</v>
      </c>
      <c r="BJ93" s="676">
        <v>0</v>
      </c>
      <c r="BK93" s="676">
        <v>0</v>
      </c>
      <c r="BL93" s="676">
        <v>0</v>
      </c>
      <c r="BM93" s="676">
        <v>0</v>
      </c>
      <c r="BN93" s="676">
        <v>0</v>
      </c>
      <c r="BO93" s="676">
        <v>0</v>
      </c>
      <c r="BP93" s="676">
        <v>0</v>
      </c>
      <c r="BQ93" s="676">
        <v>0</v>
      </c>
      <c r="BR93" s="676">
        <v>0</v>
      </c>
      <c r="BS93" s="676">
        <v>0</v>
      </c>
      <c r="BT93" s="676">
        <v>0</v>
      </c>
      <c r="BU93" s="676">
        <v>0</v>
      </c>
      <c r="BV93" s="676">
        <v>0</v>
      </c>
      <c r="BW93" s="676">
        <f t="shared" ref="BW93:BW95" si="326">AN93-E93</f>
        <v>0</v>
      </c>
      <c r="BX93" s="828">
        <f t="shared" si="194"/>
        <v>0</v>
      </c>
      <c r="BY93" s="676">
        <f t="shared" ref="BY93:BY95" si="327">AO93-F93</f>
        <v>0</v>
      </c>
      <c r="BZ93" s="828">
        <f t="shared" si="195"/>
        <v>0</v>
      </c>
      <c r="CA93" s="673" t="s">
        <v>1016</v>
      </c>
      <c r="CB93" s="8"/>
    </row>
    <row r="94" spans="1:80" ht="45.95" hidden="1" customHeight="1">
      <c r="A94" s="403" t="s">
        <v>217</v>
      </c>
      <c r="B94" s="599" t="s">
        <v>1068</v>
      </c>
      <c r="C94" s="632" t="s">
        <v>1016</v>
      </c>
      <c r="D94" s="398">
        <v>0</v>
      </c>
      <c r="E94" s="676">
        <f t="shared" si="318"/>
        <v>0</v>
      </c>
      <c r="F94" s="676">
        <f>M94+T94+AA94+AH94</f>
        <v>0</v>
      </c>
      <c r="G94" s="676">
        <f t="shared" si="319"/>
        <v>0</v>
      </c>
      <c r="H94" s="676">
        <f t="shared" si="320"/>
        <v>0</v>
      </c>
      <c r="I94" s="676">
        <f t="shared" si="321"/>
        <v>0</v>
      </c>
      <c r="J94" s="676">
        <f t="shared" si="322"/>
        <v>0</v>
      </c>
      <c r="K94" s="676">
        <f t="shared" si="323"/>
        <v>0</v>
      </c>
      <c r="L94" s="676">
        <v>0</v>
      </c>
      <c r="M94" s="676">
        <v>0</v>
      </c>
      <c r="N94" s="676">
        <v>0</v>
      </c>
      <c r="O94" s="676">
        <v>0</v>
      </c>
      <c r="P94" s="676">
        <v>0</v>
      </c>
      <c r="Q94" s="676">
        <v>0</v>
      </c>
      <c r="R94" s="676">
        <v>0</v>
      </c>
      <c r="S94" s="676">
        <v>0</v>
      </c>
      <c r="T94" s="676">
        <v>0</v>
      </c>
      <c r="U94" s="676">
        <v>0</v>
      </c>
      <c r="V94" s="676">
        <v>0</v>
      </c>
      <c r="W94" s="676">
        <v>0</v>
      </c>
      <c r="X94" s="676">
        <v>0</v>
      </c>
      <c r="Y94" s="676">
        <v>0</v>
      </c>
      <c r="Z94" s="676">
        <v>0</v>
      </c>
      <c r="AA94" s="676">
        <v>0</v>
      </c>
      <c r="AB94" s="676">
        <v>0</v>
      </c>
      <c r="AC94" s="676">
        <v>0</v>
      </c>
      <c r="AD94" s="676">
        <v>0</v>
      </c>
      <c r="AE94" s="676">
        <v>0</v>
      </c>
      <c r="AF94" s="676">
        <v>0</v>
      </c>
      <c r="AG94" s="676">
        <v>0</v>
      </c>
      <c r="AH94" s="676">
        <v>0</v>
      </c>
      <c r="AI94" s="676">
        <v>0</v>
      </c>
      <c r="AJ94" s="676">
        <v>0</v>
      </c>
      <c r="AK94" s="676">
        <v>0</v>
      </c>
      <c r="AL94" s="676">
        <v>0</v>
      </c>
      <c r="AM94" s="676">
        <v>0</v>
      </c>
      <c r="AN94" s="676">
        <f>AU94+BB94+BI94+BP94</f>
        <v>0</v>
      </c>
      <c r="AO94" s="676">
        <f t="shared" ref="AO94:AO95" si="328">AV94+BC94+BJ94+BQ94</f>
        <v>0</v>
      </c>
      <c r="AP94" s="676">
        <f t="shared" ref="AP94:AP95" si="329">AW94+BD94+BK94+BR94</f>
        <v>0</v>
      </c>
      <c r="AQ94" s="676">
        <f t="shared" si="324"/>
        <v>0</v>
      </c>
      <c r="AR94" s="676">
        <f t="shared" si="325"/>
        <v>0</v>
      </c>
      <c r="AS94" s="676">
        <f t="shared" ref="AS94:AS95" si="330">AZ94+BG94+BN94+BU94</f>
        <v>0</v>
      </c>
      <c r="AT94" s="676">
        <f t="shared" ref="AT94:AT95" si="331">BA94+BH94+BO94+BV94</f>
        <v>0</v>
      </c>
      <c r="AU94" s="676">
        <v>0</v>
      </c>
      <c r="AV94" s="676">
        <v>0</v>
      </c>
      <c r="AW94" s="676">
        <v>0</v>
      </c>
      <c r="AX94" s="676">
        <v>0</v>
      </c>
      <c r="AY94" s="676">
        <v>0</v>
      </c>
      <c r="AZ94" s="676">
        <v>0</v>
      </c>
      <c r="BA94" s="676">
        <v>0</v>
      </c>
      <c r="BB94" s="676">
        <v>0</v>
      </c>
      <c r="BC94" s="676">
        <v>0</v>
      </c>
      <c r="BD94" s="676">
        <v>0</v>
      </c>
      <c r="BE94" s="676">
        <v>0</v>
      </c>
      <c r="BF94" s="676">
        <v>0</v>
      </c>
      <c r="BG94" s="676">
        <v>0</v>
      </c>
      <c r="BH94" s="676">
        <v>0</v>
      </c>
      <c r="BI94" s="676">
        <v>0</v>
      </c>
      <c r="BJ94" s="676">
        <v>0</v>
      </c>
      <c r="BK94" s="676">
        <v>0</v>
      </c>
      <c r="BL94" s="676">
        <v>0</v>
      </c>
      <c r="BM94" s="676">
        <v>0</v>
      </c>
      <c r="BN94" s="676">
        <v>0</v>
      </c>
      <c r="BO94" s="676">
        <v>0</v>
      </c>
      <c r="BP94" s="676">
        <v>0</v>
      </c>
      <c r="BQ94" s="676">
        <v>0</v>
      </c>
      <c r="BR94" s="676">
        <v>0</v>
      </c>
      <c r="BS94" s="676">
        <v>0</v>
      </c>
      <c r="BT94" s="676">
        <v>0</v>
      </c>
      <c r="BU94" s="676">
        <v>0</v>
      </c>
      <c r="BV94" s="676">
        <v>0</v>
      </c>
      <c r="BW94" s="676">
        <f t="shared" si="326"/>
        <v>0</v>
      </c>
      <c r="BX94" s="828">
        <f t="shared" si="194"/>
        <v>0</v>
      </c>
      <c r="BY94" s="676">
        <f t="shared" si="327"/>
        <v>0</v>
      </c>
      <c r="BZ94" s="828">
        <f t="shared" si="195"/>
        <v>0</v>
      </c>
      <c r="CA94" s="673" t="s">
        <v>1016</v>
      </c>
      <c r="CB94" s="8"/>
    </row>
    <row r="95" spans="1:80" ht="45.95" hidden="1" customHeight="1">
      <c r="A95" s="403" t="s">
        <v>217</v>
      </c>
      <c r="B95" s="599" t="s">
        <v>1068</v>
      </c>
      <c r="C95" s="632" t="s">
        <v>1016</v>
      </c>
      <c r="D95" s="398">
        <v>0</v>
      </c>
      <c r="E95" s="676">
        <f t="shared" si="318"/>
        <v>0</v>
      </c>
      <c r="F95" s="676">
        <f>M95+T95+AA95+AH95</f>
        <v>0</v>
      </c>
      <c r="G95" s="676">
        <f t="shared" si="319"/>
        <v>0</v>
      </c>
      <c r="H95" s="676">
        <f t="shared" si="320"/>
        <v>0</v>
      </c>
      <c r="I95" s="676">
        <f t="shared" si="321"/>
        <v>0</v>
      </c>
      <c r="J95" s="676">
        <f t="shared" si="322"/>
        <v>0</v>
      </c>
      <c r="K95" s="676">
        <f t="shared" si="323"/>
        <v>0</v>
      </c>
      <c r="L95" s="676">
        <v>0</v>
      </c>
      <c r="M95" s="676">
        <v>0</v>
      </c>
      <c r="N95" s="676">
        <v>0</v>
      </c>
      <c r="O95" s="676">
        <v>0</v>
      </c>
      <c r="P95" s="676">
        <v>0</v>
      </c>
      <c r="Q95" s="676">
        <v>0</v>
      </c>
      <c r="R95" s="676">
        <v>0</v>
      </c>
      <c r="S95" s="676">
        <v>0</v>
      </c>
      <c r="T95" s="676">
        <v>0</v>
      </c>
      <c r="U95" s="676">
        <v>0</v>
      </c>
      <c r="V95" s="676">
        <v>0</v>
      </c>
      <c r="W95" s="676">
        <v>0</v>
      </c>
      <c r="X95" s="676">
        <v>0</v>
      </c>
      <c r="Y95" s="676">
        <v>0</v>
      </c>
      <c r="Z95" s="676">
        <v>0</v>
      </c>
      <c r="AA95" s="676">
        <v>0</v>
      </c>
      <c r="AB95" s="676">
        <v>0</v>
      </c>
      <c r="AC95" s="676">
        <v>0</v>
      </c>
      <c r="AD95" s="676">
        <v>0</v>
      </c>
      <c r="AE95" s="676">
        <v>0</v>
      </c>
      <c r="AF95" s="676">
        <v>0</v>
      </c>
      <c r="AG95" s="676">
        <v>0</v>
      </c>
      <c r="AH95" s="676">
        <v>0</v>
      </c>
      <c r="AI95" s="676">
        <v>0</v>
      </c>
      <c r="AJ95" s="676">
        <v>0</v>
      </c>
      <c r="AK95" s="676">
        <v>0</v>
      </c>
      <c r="AL95" s="676">
        <v>0</v>
      </c>
      <c r="AM95" s="676">
        <v>0</v>
      </c>
      <c r="AN95" s="676">
        <f t="shared" ref="AN95" si="332">AU95+BB95+BI95+BP95</f>
        <v>0</v>
      </c>
      <c r="AO95" s="676">
        <f t="shared" si="328"/>
        <v>0</v>
      </c>
      <c r="AP95" s="676">
        <f t="shared" si="329"/>
        <v>0</v>
      </c>
      <c r="AQ95" s="676">
        <f t="shared" si="324"/>
        <v>0</v>
      </c>
      <c r="AR95" s="676">
        <f t="shared" si="325"/>
        <v>0</v>
      </c>
      <c r="AS95" s="676">
        <f t="shared" si="330"/>
        <v>0</v>
      </c>
      <c r="AT95" s="676">
        <f t="shared" si="331"/>
        <v>0</v>
      </c>
      <c r="AU95" s="676">
        <v>0</v>
      </c>
      <c r="AV95" s="676">
        <v>0</v>
      </c>
      <c r="AW95" s="676">
        <v>0</v>
      </c>
      <c r="AX95" s="676">
        <v>0</v>
      </c>
      <c r="AY95" s="676">
        <v>0</v>
      </c>
      <c r="AZ95" s="676">
        <v>0</v>
      </c>
      <c r="BA95" s="676">
        <v>0</v>
      </c>
      <c r="BB95" s="676">
        <v>0</v>
      </c>
      <c r="BC95" s="676">
        <v>0</v>
      </c>
      <c r="BD95" s="676">
        <v>0</v>
      </c>
      <c r="BE95" s="676">
        <v>0</v>
      </c>
      <c r="BF95" s="676">
        <v>0</v>
      </c>
      <c r="BG95" s="676">
        <v>0</v>
      </c>
      <c r="BH95" s="676">
        <v>0</v>
      </c>
      <c r="BI95" s="676">
        <v>0</v>
      </c>
      <c r="BJ95" s="676">
        <v>0</v>
      </c>
      <c r="BK95" s="676">
        <v>0</v>
      </c>
      <c r="BL95" s="676">
        <v>0</v>
      </c>
      <c r="BM95" s="676">
        <v>0</v>
      </c>
      <c r="BN95" s="676">
        <v>0</v>
      </c>
      <c r="BO95" s="676">
        <v>0</v>
      </c>
      <c r="BP95" s="676">
        <v>0</v>
      </c>
      <c r="BQ95" s="676">
        <v>0</v>
      </c>
      <c r="BR95" s="676">
        <v>0</v>
      </c>
      <c r="BS95" s="676">
        <v>0</v>
      </c>
      <c r="BT95" s="676">
        <v>0</v>
      </c>
      <c r="BU95" s="676">
        <v>0</v>
      </c>
      <c r="BV95" s="676">
        <v>0</v>
      </c>
      <c r="BW95" s="676">
        <f t="shared" si="326"/>
        <v>0</v>
      </c>
      <c r="BX95" s="828">
        <f t="shared" si="194"/>
        <v>0</v>
      </c>
      <c r="BY95" s="676">
        <f t="shared" si="327"/>
        <v>0</v>
      </c>
      <c r="BZ95" s="828">
        <f t="shared" si="195"/>
        <v>0</v>
      </c>
      <c r="CA95" s="673" t="s">
        <v>1016</v>
      </c>
      <c r="CB95" s="8"/>
    </row>
    <row r="96" spans="1:80" ht="45.95" hidden="1" customHeight="1">
      <c r="A96" s="403" t="s">
        <v>218</v>
      </c>
      <c r="B96" s="1061" t="s">
        <v>996</v>
      </c>
      <c r="C96" s="1062"/>
      <c r="D96" s="676">
        <f t="shared" ref="D96:AI96" si="333">SUM(D97:D99)</f>
        <v>0</v>
      </c>
      <c r="E96" s="676">
        <f t="shared" si="333"/>
        <v>0</v>
      </c>
      <c r="F96" s="676">
        <f t="shared" si="333"/>
        <v>0</v>
      </c>
      <c r="G96" s="676">
        <f t="shared" si="333"/>
        <v>0</v>
      </c>
      <c r="H96" s="676">
        <f t="shared" si="333"/>
        <v>0</v>
      </c>
      <c r="I96" s="676">
        <f t="shared" si="333"/>
        <v>0</v>
      </c>
      <c r="J96" s="676">
        <f t="shared" si="333"/>
        <v>0</v>
      </c>
      <c r="K96" s="676">
        <f t="shared" si="333"/>
        <v>0</v>
      </c>
      <c r="L96" s="676">
        <f t="shared" si="333"/>
        <v>0</v>
      </c>
      <c r="M96" s="676">
        <f t="shared" si="333"/>
        <v>0</v>
      </c>
      <c r="N96" s="676">
        <f t="shared" si="333"/>
        <v>0</v>
      </c>
      <c r="O96" s="676">
        <f t="shared" si="333"/>
        <v>0</v>
      </c>
      <c r="P96" s="676">
        <f t="shared" si="333"/>
        <v>0</v>
      </c>
      <c r="Q96" s="676">
        <f t="shared" si="333"/>
        <v>0</v>
      </c>
      <c r="R96" s="676">
        <f t="shared" si="333"/>
        <v>0</v>
      </c>
      <c r="S96" s="676">
        <f t="shared" si="333"/>
        <v>0</v>
      </c>
      <c r="T96" s="676">
        <f t="shared" si="333"/>
        <v>0</v>
      </c>
      <c r="U96" s="676">
        <f t="shared" si="333"/>
        <v>0</v>
      </c>
      <c r="V96" s="676">
        <f t="shared" si="333"/>
        <v>0</v>
      </c>
      <c r="W96" s="676">
        <f t="shared" si="333"/>
        <v>0</v>
      </c>
      <c r="X96" s="676">
        <f t="shared" si="333"/>
        <v>0</v>
      </c>
      <c r="Y96" s="676">
        <f t="shared" si="333"/>
        <v>0</v>
      </c>
      <c r="Z96" s="676">
        <f t="shared" si="333"/>
        <v>0</v>
      </c>
      <c r="AA96" s="676">
        <f t="shared" si="333"/>
        <v>0</v>
      </c>
      <c r="AB96" s="676">
        <f t="shared" si="333"/>
        <v>0</v>
      </c>
      <c r="AC96" s="676">
        <f t="shared" si="333"/>
        <v>0</v>
      </c>
      <c r="AD96" s="676">
        <f t="shared" si="333"/>
        <v>0</v>
      </c>
      <c r="AE96" s="676">
        <f t="shared" si="333"/>
        <v>0</v>
      </c>
      <c r="AF96" s="676">
        <f t="shared" si="333"/>
        <v>0</v>
      </c>
      <c r="AG96" s="676">
        <f t="shared" si="333"/>
        <v>0</v>
      </c>
      <c r="AH96" s="676">
        <f t="shared" si="333"/>
        <v>0</v>
      </c>
      <c r="AI96" s="676">
        <f t="shared" si="333"/>
        <v>0</v>
      </c>
      <c r="AJ96" s="676">
        <f t="shared" ref="AJ96:BO96" si="334">SUM(AJ97:AJ99)</f>
        <v>0</v>
      </c>
      <c r="AK96" s="676">
        <f t="shared" si="334"/>
        <v>0</v>
      </c>
      <c r="AL96" s="676">
        <f t="shared" si="334"/>
        <v>0</v>
      </c>
      <c r="AM96" s="676">
        <f t="shared" si="334"/>
        <v>0</v>
      </c>
      <c r="AN96" s="676">
        <f t="shared" si="334"/>
        <v>0</v>
      </c>
      <c r="AO96" s="676">
        <f t="shared" si="334"/>
        <v>0</v>
      </c>
      <c r="AP96" s="676">
        <f t="shared" si="334"/>
        <v>0</v>
      </c>
      <c r="AQ96" s="676">
        <f t="shared" si="334"/>
        <v>0</v>
      </c>
      <c r="AR96" s="676">
        <f t="shared" si="334"/>
        <v>0</v>
      </c>
      <c r="AS96" s="676">
        <f t="shared" si="334"/>
        <v>0</v>
      </c>
      <c r="AT96" s="676">
        <f t="shared" si="334"/>
        <v>0</v>
      </c>
      <c r="AU96" s="676">
        <f t="shared" si="334"/>
        <v>0</v>
      </c>
      <c r="AV96" s="676">
        <f t="shared" si="334"/>
        <v>0</v>
      </c>
      <c r="AW96" s="676">
        <f t="shared" si="334"/>
        <v>0</v>
      </c>
      <c r="AX96" s="676">
        <f t="shared" si="334"/>
        <v>0</v>
      </c>
      <c r="AY96" s="676">
        <f t="shared" si="334"/>
        <v>0</v>
      </c>
      <c r="AZ96" s="676">
        <f t="shared" si="334"/>
        <v>0</v>
      </c>
      <c r="BA96" s="676">
        <f t="shared" si="334"/>
        <v>0</v>
      </c>
      <c r="BB96" s="676">
        <f t="shared" si="334"/>
        <v>0</v>
      </c>
      <c r="BC96" s="676">
        <f t="shared" si="334"/>
        <v>0</v>
      </c>
      <c r="BD96" s="676">
        <f t="shared" si="334"/>
        <v>0</v>
      </c>
      <c r="BE96" s="676">
        <f t="shared" si="334"/>
        <v>0</v>
      </c>
      <c r="BF96" s="676">
        <f t="shared" si="334"/>
        <v>0</v>
      </c>
      <c r="BG96" s="676">
        <f t="shared" si="334"/>
        <v>0</v>
      </c>
      <c r="BH96" s="676">
        <f t="shared" si="334"/>
        <v>0</v>
      </c>
      <c r="BI96" s="676">
        <f t="shared" si="334"/>
        <v>0</v>
      </c>
      <c r="BJ96" s="676">
        <f t="shared" si="334"/>
        <v>0</v>
      </c>
      <c r="BK96" s="676">
        <f t="shared" si="334"/>
        <v>0</v>
      </c>
      <c r="BL96" s="676">
        <f t="shared" si="334"/>
        <v>0</v>
      </c>
      <c r="BM96" s="676">
        <f t="shared" si="334"/>
        <v>0</v>
      </c>
      <c r="BN96" s="676">
        <f t="shared" si="334"/>
        <v>0</v>
      </c>
      <c r="BO96" s="676">
        <f t="shared" si="334"/>
        <v>0</v>
      </c>
      <c r="BP96" s="676">
        <f t="shared" ref="BP96:BW96" si="335">SUM(BP97:BP99)</f>
        <v>0</v>
      </c>
      <c r="BQ96" s="676">
        <f t="shared" si="335"/>
        <v>0</v>
      </c>
      <c r="BR96" s="676">
        <f t="shared" si="335"/>
        <v>0</v>
      </c>
      <c r="BS96" s="676">
        <f t="shared" si="335"/>
        <v>0</v>
      </c>
      <c r="BT96" s="676">
        <f t="shared" si="335"/>
        <v>0</v>
      </c>
      <c r="BU96" s="676">
        <f t="shared" si="335"/>
        <v>0</v>
      </c>
      <c r="BV96" s="676">
        <f t="shared" si="335"/>
        <v>0</v>
      </c>
      <c r="BW96" s="676">
        <f t="shared" si="335"/>
        <v>0</v>
      </c>
      <c r="BX96" s="828">
        <f t="shared" si="194"/>
        <v>0</v>
      </c>
      <c r="BY96" s="676">
        <f>SUM(BY97:BY99)</f>
        <v>0</v>
      </c>
      <c r="BZ96" s="828">
        <f t="shared" si="195"/>
        <v>0</v>
      </c>
      <c r="CA96" s="673" t="s">
        <v>1016</v>
      </c>
      <c r="CB96" s="8"/>
    </row>
    <row r="97" spans="1:80" ht="45.95" hidden="1" customHeight="1">
      <c r="A97" s="403" t="s">
        <v>218</v>
      </c>
      <c r="B97" s="599" t="s">
        <v>1068</v>
      </c>
      <c r="C97" s="632" t="s">
        <v>1016</v>
      </c>
      <c r="D97" s="398">
        <v>0</v>
      </c>
      <c r="E97" s="676">
        <f t="shared" ref="E97:E99" si="336">L97+S97+Z97+AG97</f>
        <v>0</v>
      </c>
      <c r="F97" s="676">
        <f>M97+T97+AA97+AH97</f>
        <v>0</v>
      </c>
      <c r="G97" s="676">
        <f t="shared" ref="G97:G99" si="337">N97+U97+AB97+AI97</f>
        <v>0</v>
      </c>
      <c r="H97" s="676">
        <f t="shared" ref="H97:H99" si="338">O97+V97+AC97+AJ97</f>
        <v>0</v>
      </c>
      <c r="I97" s="676">
        <f t="shared" ref="I97:I99" si="339">P97+W97+AD97+AK97</f>
        <v>0</v>
      </c>
      <c r="J97" s="676">
        <f t="shared" ref="J97:J99" si="340">Q97+X97+AE97+AL97</f>
        <v>0</v>
      </c>
      <c r="K97" s="676">
        <f t="shared" ref="K97:K99" si="341">R97+Y97+AF97+AM97</f>
        <v>0</v>
      </c>
      <c r="L97" s="676">
        <v>0</v>
      </c>
      <c r="M97" s="676">
        <v>0</v>
      </c>
      <c r="N97" s="676">
        <v>0</v>
      </c>
      <c r="O97" s="676">
        <v>0</v>
      </c>
      <c r="P97" s="676">
        <v>0</v>
      </c>
      <c r="Q97" s="676">
        <v>0</v>
      </c>
      <c r="R97" s="676">
        <v>0</v>
      </c>
      <c r="S97" s="676">
        <v>0</v>
      </c>
      <c r="T97" s="676">
        <v>0</v>
      </c>
      <c r="U97" s="676">
        <v>0</v>
      </c>
      <c r="V97" s="676">
        <v>0</v>
      </c>
      <c r="W97" s="676">
        <v>0</v>
      </c>
      <c r="X97" s="676">
        <v>0</v>
      </c>
      <c r="Y97" s="676">
        <v>0</v>
      </c>
      <c r="Z97" s="676">
        <v>0</v>
      </c>
      <c r="AA97" s="676">
        <v>0</v>
      </c>
      <c r="AB97" s="676">
        <v>0</v>
      </c>
      <c r="AC97" s="676">
        <v>0</v>
      </c>
      <c r="AD97" s="676">
        <v>0</v>
      </c>
      <c r="AE97" s="676">
        <v>0</v>
      </c>
      <c r="AF97" s="676">
        <v>0</v>
      </c>
      <c r="AG97" s="676">
        <v>0</v>
      </c>
      <c r="AH97" s="676">
        <v>0</v>
      </c>
      <c r="AI97" s="676">
        <v>0</v>
      </c>
      <c r="AJ97" s="676">
        <v>0</v>
      </c>
      <c r="AK97" s="676">
        <v>0</v>
      </c>
      <c r="AL97" s="676">
        <v>0</v>
      </c>
      <c r="AM97" s="676">
        <v>0</v>
      </c>
      <c r="AN97" s="676">
        <f>AU97+BB97+BI97+BP97</f>
        <v>0</v>
      </c>
      <c r="AO97" s="676">
        <f>AV97+BC97+BJ97+BQ97</f>
        <v>0</v>
      </c>
      <c r="AP97" s="676">
        <f>AW97+BD97+BK97+BR97</f>
        <v>0</v>
      </c>
      <c r="AQ97" s="676">
        <f t="shared" ref="AQ97:AQ99" si="342">AX97+BE97+BL97+BS97</f>
        <v>0</v>
      </c>
      <c r="AR97" s="676">
        <f t="shared" ref="AR97:AR99" si="343">AY97+BF97+BM97+BT97</f>
        <v>0</v>
      </c>
      <c r="AS97" s="676">
        <f>AZ97+BG97+BN97+BU97</f>
        <v>0</v>
      </c>
      <c r="AT97" s="676">
        <f>BA97+BH97+BO97+BV97</f>
        <v>0</v>
      </c>
      <c r="AU97" s="676">
        <v>0</v>
      </c>
      <c r="AV97" s="676">
        <v>0</v>
      </c>
      <c r="AW97" s="676">
        <v>0</v>
      </c>
      <c r="AX97" s="676">
        <v>0</v>
      </c>
      <c r="AY97" s="676">
        <v>0</v>
      </c>
      <c r="AZ97" s="676">
        <v>0</v>
      </c>
      <c r="BA97" s="676">
        <v>0</v>
      </c>
      <c r="BB97" s="676">
        <v>0</v>
      </c>
      <c r="BC97" s="676">
        <v>0</v>
      </c>
      <c r="BD97" s="676">
        <v>0</v>
      </c>
      <c r="BE97" s="676">
        <v>0</v>
      </c>
      <c r="BF97" s="676">
        <v>0</v>
      </c>
      <c r="BG97" s="676">
        <v>0</v>
      </c>
      <c r="BH97" s="676">
        <v>0</v>
      </c>
      <c r="BI97" s="676">
        <v>0</v>
      </c>
      <c r="BJ97" s="676">
        <v>0</v>
      </c>
      <c r="BK97" s="676">
        <v>0</v>
      </c>
      <c r="BL97" s="676">
        <v>0</v>
      </c>
      <c r="BM97" s="676">
        <v>0</v>
      </c>
      <c r="BN97" s="676">
        <v>0</v>
      </c>
      <c r="BO97" s="676">
        <v>0</v>
      </c>
      <c r="BP97" s="676">
        <v>0</v>
      </c>
      <c r="BQ97" s="676">
        <v>0</v>
      </c>
      <c r="BR97" s="676">
        <v>0</v>
      </c>
      <c r="BS97" s="676">
        <v>0</v>
      </c>
      <c r="BT97" s="676">
        <v>0</v>
      </c>
      <c r="BU97" s="676">
        <v>0</v>
      </c>
      <c r="BV97" s="676">
        <v>0</v>
      </c>
      <c r="BW97" s="676">
        <f t="shared" ref="BW97:BW99" si="344">AN97-E97</f>
        <v>0</v>
      </c>
      <c r="BX97" s="828">
        <f t="shared" si="194"/>
        <v>0</v>
      </c>
      <c r="BY97" s="676">
        <f t="shared" ref="BY97:BY99" si="345">AO97-F97</f>
        <v>0</v>
      </c>
      <c r="BZ97" s="828">
        <f t="shared" si="195"/>
        <v>0</v>
      </c>
      <c r="CA97" s="673" t="s">
        <v>1016</v>
      </c>
      <c r="CB97" s="8"/>
    </row>
    <row r="98" spans="1:80" ht="45.95" hidden="1" customHeight="1">
      <c r="A98" s="403" t="s">
        <v>218</v>
      </c>
      <c r="B98" s="599" t="s">
        <v>1068</v>
      </c>
      <c r="C98" s="632" t="s">
        <v>1016</v>
      </c>
      <c r="D98" s="398">
        <v>0</v>
      </c>
      <c r="E98" s="676">
        <f t="shared" si="336"/>
        <v>0</v>
      </c>
      <c r="F98" s="676">
        <f>M98+T98+AA98+AH98</f>
        <v>0</v>
      </c>
      <c r="G98" s="676">
        <f t="shared" si="337"/>
        <v>0</v>
      </c>
      <c r="H98" s="676">
        <f t="shared" si="338"/>
        <v>0</v>
      </c>
      <c r="I98" s="676">
        <f t="shared" si="339"/>
        <v>0</v>
      </c>
      <c r="J98" s="676">
        <f t="shared" si="340"/>
        <v>0</v>
      </c>
      <c r="K98" s="676">
        <f t="shared" si="341"/>
        <v>0</v>
      </c>
      <c r="L98" s="676">
        <v>0</v>
      </c>
      <c r="M98" s="676">
        <v>0</v>
      </c>
      <c r="N98" s="676">
        <v>0</v>
      </c>
      <c r="O98" s="676">
        <v>0</v>
      </c>
      <c r="P98" s="676">
        <v>0</v>
      </c>
      <c r="Q98" s="676">
        <v>0</v>
      </c>
      <c r="R98" s="676">
        <v>0</v>
      </c>
      <c r="S98" s="676">
        <v>0</v>
      </c>
      <c r="T98" s="676">
        <v>0</v>
      </c>
      <c r="U98" s="676">
        <v>0</v>
      </c>
      <c r="V98" s="676">
        <v>0</v>
      </c>
      <c r="W98" s="676">
        <v>0</v>
      </c>
      <c r="X98" s="676">
        <v>0</v>
      </c>
      <c r="Y98" s="676">
        <v>0</v>
      </c>
      <c r="Z98" s="676">
        <v>0</v>
      </c>
      <c r="AA98" s="676">
        <v>0</v>
      </c>
      <c r="AB98" s="676">
        <v>0</v>
      </c>
      <c r="AC98" s="676">
        <v>0</v>
      </c>
      <c r="AD98" s="676">
        <v>0</v>
      </c>
      <c r="AE98" s="676">
        <v>0</v>
      </c>
      <c r="AF98" s="676">
        <v>0</v>
      </c>
      <c r="AG98" s="676">
        <v>0</v>
      </c>
      <c r="AH98" s="676">
        <v>0</v>
      </c>
      <c r="AI98" s="676">
        <v>0</v>
      </c>
      <c r="AJ98" s="676">
        <v>0</v>
      </c>
      <c r="AK98" s="676">
        <v>0</v>
      </c>
      <c r="AL98" s="676">
        <v>0</v>
      </c>
      <c r="AM98" s="676">
        <v>0</v>
      </c>
      <c r="AN98" s="676">
        <f>AU98+BB98+BI98+BP98</f>
        <v>0</v>
      </c>
      <c r="AO98" s="676">
        <f t="shared" ref="AO98:AO99" si="346">AV98+BC98+BJ98+BQ98</f>
        <v>0</v>
      </c>
      <c r="AP98" s="676">
        <f t="shared" ref="AP98:AP99" si="347">AW98+BD98+BK98+BR98</f>
        <v>0</v>
      </c>
      <c r="AQ98" s="676">
        <f t="shared" si="342"/>
        <v>0</v>
      </c>
      <c r="AR98" s="676">
        <f t="shared" si="343"/>
        <v>0</v>
      </c>
      <c r="AS98" s="676">
        <f t="shared" ref="AS98:AS99" si="348">AZ98+BG98+BN98+BU98</f>
        <v>0</v>
      </c>
      <c r="AT98" s="676">
        <f t="shared" ref="AT98:AT99" si="349">BA98+BH98+BO98+BV98</f>
        <v>0</v>
      </c>
      <c r="AU98" s="676">
        <v>0</v>
      </c>
      <c r="AV98" s="676">
        <v>0</v>
      </c>
      <c r="AW98" s="676">
        <v>0</v>
      </c>
      <c r="AX98" s="676">
        <v>0</v>
      </c>
      <c r="AY98" s="676">
        <v>0</v>
      </c>
      <c r="AZ98" s="676">
        <v>0</v>
      </c>
      <c r="BA98" s="676">
        <v>0</v>
      </c>
      <c r="BB98" s="676">
        <v>0</v>
      </c>
      <c r="BC98" s="676">
        <v>0</v>
      </c>
      <c r="BD98" s="676">
        <v>0</v>
      </c>
      <c r="BE98" s="676">
        <v>0</v>
      </c>
      <c r="BF98" s="676">
        <v>0</v>
      </c>
      <c r="BG98" s="676">
        <v>0</v>
      </c>
      <c r="BH98" s="676">
        <v>0</v>
      </c>
      <c r="BI98" s="676">
        <v>0</v>
      </c>
      <c r="BJ98" s="676">
        <v>0</v>
      </c>
      <c r="BK98" s="676">
        <v>0</v>
      </c>
      <c r="BL98" s="676">
        <v>0</v>
      </c>
      <c r="BM98" s="676">
        <v>0</v>
      </c>
      <c r="BN98" s="676">
        <v>0</v>
      </c>
      <c r="BO98" s="676">
        <v>0</v>
      </c>
      <c r="BP98" s="676">
        <v>0</v>
      </c>
      <c r="BQ98" s="676">
        <v>0</v>
      </c>
      <c r="BR98" s="676">
        <v>0</v>
      </c>
      <c r="BS98" s="676">
        <v>0</v>
      </c>
      <c r="BT98" s="676">
        <v>0</v>
      </c>
      <c r="BU98" s="676">
        <v>0</v>
      </c>
      <c r="BV98" s="676">
        <v>0</v>
      </c>
      <c r="BW98" s="676">
        <f t="shared" si="344"/>
        <v>0</v>
      </c>
      <c r="BX98" s="828">
        <f t="shared" si="194"/>
        <v>0</v>
      </c>
      <c r="BY98" s="676">
        <f t="shared" si="345"/>
        <v>0</v>
      </c>
      <c r="BZ98" s="828">
        <f t="shared" si="195"/>
        <v>0</v>
      </c>
      <c r="CA98" s="673" t="s">
        <v>1016</v>
      </c>
      <c r="CB98" s="8"/>
    </row>
    <row r="99" spans="1:80" ht="45.95" hidden="1" customHeight="1">
      <c r="A99" s="403" t="s">
        <v>218</v>
      </c>
      <c r="B99" s="599" t="s">
        <v>1068</v>
      </c>
      <c r="C99" s="632" t="s">
        <v>1016</v>
      </c>
      <c r="D99" s="398">
        <v>0</v>
      </c>
      <c r="E99" s="676">
        <f t="shared" si="336"/>
        <v>0</v>
      </c>
      <c r="F99" s="676">
        <f>M99+T99+AA99+AH99</f>
        <v>0</v>
      </c>
      <c r="G99" s="676">
        <f t="shared" si="337"/>
        <v>0</v>
      </c>
      <c r="H99" s="676">
        <f t="shared" si="338"/>
        <v>0</v>
      </c>
      <c r="I99" s="676">
        <f t="shared" si="339"/>
        <v>0</v>
      </c>
      <c r="J99" s="676">
        <f t="shared" si="340"/>
        <v>0</v>
      </c>
      <c r="K99" s="676">
        <f t="shared" si="341"/>
        <v>0</v>
      </c>
      <c r="L99" s="676">
        <v>0</v>
      </c>
      <c r="M99" s="676">
        <v>0</v>
      </c>
      <c r="N99" s="676">
        <v>0</v>
      </c>
      <c r="O99" s="676">
        <v>0</v>
      </c>
      <c r="P99" s="676">
        <v>0</v>
      </c>
      <c r="Q99" s="676">
        <v>0</v>
      </c>
      <c r="R99" s="676">
        <v>0</v>
      </c>
      <c r="S99" s="676">
        <v>0</v>
      </c>
      <c r="T99" s="676">
        <v>0</v>
      </c>
      <c r="U99" s="676">
        <v>0</v>
      </c>
      <c r="V99" s="676">
        <v>0</v>
      </c>
      <c r="W99" s="676">
        <v>0</v>
      </c>
      <c r="X99" s="676">
        <v>0</v>
      </c>
      <c r="Y99" s="676">
        <v>0</v>
      </c>
      <c r="Z99" s="676">
        <v>0</v>
      </c>
      <c r="AA99" s="676">
        <v>0</v>
      </c>
      <c r="AB99" s="676">
        <v>0</v>
      </c>
      <c r="AC99" s="676">
        <v>0</v>
      </c>
      <c r="AD99" s="676">
        <v>0</v>
      </c>
      <c r="AE99" s="676">
        <v>0</v>
      </c>
      <c r="AF99" s="676">
        <v>0</v>
      </c>
      <c r="AG99" s="676">
        <v>0</v>
      </c>
      <c r="AH99" s="676">
        <v>0</v>
      </c>
      <c r="AI99" s="676">
        <v>0</v>
      </c>
      <c r="AJ99" s="676">
        <v>0</v>
      </c>
      <c r="AK99" s="676">
        <v>0</v>
      </c>
      <c r="AL99" s="676">
        <v>0</v>
      </c>
      <c r="AM99" s="676">
        <v>0</v>
      </c>
      <c r="AN99" s="676">
        <f t="shared" ref="AN99" si="350">AU99+BB99+BI99+BP99</f>
        <v>0</v>
      </c>
      <c r="AO99" s="676">
        <f t="shared" si="346"/>
        <v>0</v>
      </c>
      <c r="AP99" s="676">
        <f t="shared" si="347"/>
        <v>0</v>
      </c>
      <c r="AQ99" s="676">
        <f t="shared" si="342"/>
        <v>0</v>
      </c>
      <c r="AR99" s="676">
        <f t="shared" si="343"/>
        <v>0</v>
      </c>
      <c r="AS99" s="676">
        <f t="shared" si="348"/>
        <v>0</v>
      </c>
      <c r="AT99" s="676">
        <f t="shared" si="349"/>
        <v>0</v>
      </c>
      <c r="AU99" s="676">
        <v>0</v>
      </c>
      <c r="AV99" s="676">
        <v>0</v>
      </c>
      <c r="AW99" s="676">
        <v>0</v>
      </c>
      <c r="AX99" s="676">
        <v>0</v>
      </c>
      <c r="AY99" s="676">
        <v>0</v>
      </c>
      <c r="AZ99" s="676">
        <v>0</v>
      </c>
      <c r="BA99" s="676">
        <v>0</v>
      </c>
      <c r="BB99" s="676">
        <v>0</v>
      </c>
      <c r="BC99" s="676">
        <v>0</v>
      </c>
      <c r="BD99" s="676">
        <v>0</v>
      </c>
      <c r="BE99" s="676">
        <v>0</v>
      </c>
      <c r="BF99" s="676">
        <v>0</v>
      </c>
      <c r="BG99" s="676">
        <v>0</v>
      </c>
      <c r="BH99" s="676">
        <v>0</v>
      </c>
      <c r="BI99" s="676">
        <v>0</v>
      </c>
      <c r="BJ99" s="676">
        <v>0</v>
      </c>
      <c r="BK99" s="676">
        <v>0</v>
      </c>
      <c r="BL99" s="676">
        <v>0</v>
      </c>
      <c r="BM99" s="676">
        <v>0</v>
      </c>
      <c r="BN99" s="676">
        <v>0</v>
      </c>
      <c r="BO99" s="676">
        <v>0</v>
      </c>
      <c r="BP99" s="676">
        <v>0</v>
      </c>
      <c r="BQ99" s="676">
        <v>0</v>
      </c>
      <c r="BR99" s="676">
        <v>0</v>
      </c>
      <c r="BS99" s="676">
        <v>0</v>
      </c>
      <c r="BT99" s="676">
        <v>0</v>
      </c>
      <c r="BU99" s="676">
        <v>0</v>
      </c>
      <c r="BV99" s="676">
        <v>0</v>
      </c>
      <c r="BW99" s="676">
        <f t="shared" si="344"/>
        <v>0</v>
      </c>
      <c r="BX99" s="828">
        <f t="shared" si="194"/>
        <v>0</v>
      </c>
      <c r="BY99" s="676">
        <f t="shared" si="345"/>
        <v>0</v>
      </c>
      <c r="BZ99" s="828">
        <f t="shared" si="195"/>
        <v>0</v>
      </c>
      <c r="CA99" s="673" t="s">
        <v>1016</v>
      </c>
      <c r="CB99" s="8"/>
    </row>
    <row r="100" spans="1:80" ht="45.95" hidden="1" customHeight="1">
      <c r="A100" s="403" t="s">
        <v>219</v>
      </c>
      <c r="B100" s="1061" t="s">
        <v>997</v>
      </c>
      <c r="C100" s="1062"/>
      <c r="D100" s="676">
        <f t="shared" ref="D100:AI100" si="351">SUM(D101:D103)</f>
        <v>0</v>
      </c>
      <c r="E100" s="676">
        <f t="shared" si="351"/>
        <v>0</v>
      </c>
      <c r="F100" s="676">
        <f t="shared" si="351"/>
        <v>0</v>
      </c>
      <c r="G100" s="676">
        <f t="shared" si="351"/>
        <v>0</v>
      </c>
      <c r="H100" s="676">
        <f t="shared" si="351"/>
        <v>0</v>
      </c>
      <c r="I100" s="676">
        <f t="shared" si="351"/>
        <v>0</v>
      </c>
      <c r="J100" s="676">
        <f t="shared" si="351"/>
        <v>0</v>
      </c>
      <c r="K100" s="676">
        <f t="shared" si="351"/>
        <v>0</v>
      </c>
      <c r="L100" s="676">
        <f t="shared" si="351"/>
        <v>0</v>
      </c>
      <c r="M100" s="676">
        <f t="shared" si="351"/>
        <v>0</v>
      </c>
      <c r="N100" s="676">
        <f t="shared" si="351"/>
        <v>0</v>
      </c>
      <c r="O100" s="676">
        <f t="shared" si="351"/>
        <v>0</v>
      </c>
      <c r="P100" s="676">
        <f t="shared" si="351"/>
        <v>0</v>
      </c>
      <c r="Q100" s="676">
        <f t="shared" si="351"/>
        <v>0</v>
      </c>
      <c r="R100" s="676">
        <f t="shared" si="351"/>
        <v>0</v>
      </c>
      <c r="S100" s="676">
        <f t="shared" si="351"/>
        <v>0</v>
      </c>
      <c r="T100" s="676">
        <f t="shared" si="351"/>
        <v>0</v>
      </c>
      <c r="U100" s="676">
        <f t="shared" si="351"/>
        <v>0</v>
      </c>
      <c r="V100" s="676">
        <f t="shared" si="351"/>
        <v>0</v>
      </c>
      <c r="W100" s="676">
        <f t="shared" si="351"/>
        <v>0</v>
      </c>
      <c r="X100" s="676">
        <f t="shared" si="351"/>
        <v>0</v>
      </c>
      <c r="Y100" s="676">
        <f t="shared" si="351"/>
        <v>0</v>
      </c>
      <c r="Z100" s="676">
        <f t="shared" si="351"/>
        <v>0</v>
      </c>
      <c r="AA100" s="676">
        <f t="shared" si="351"/>
        <v>0</v>
      </c>
      <c r="AB100" s="676">
        <f t="shared" si="351"/>
        <v>0</v>
      </c>
      <c r="AC100" s="676">
        <f t="shared" si="351"/>
        <v>0</v>
      </c>
      <c r="AD100" s="676">
        <f t="shared" si="351"/>
        <v>0</v>
      </c>
      <c r="AE100" s="676">
        <f t="shared" si="351"/>
        <v>0</v>
      </c>
      <c r="AF100" s="676">
        <f t="shared" si="351"/>
        <v>0</v>
      </c>
      <c r="AG100" s="676">
        <f t="shared" si="351"/>
        <v>0</v>
      </c>
      <c r="AH100" s="676">
        <f t="shared" si="351"/>
        <v>0</v>
      </c>
      <c r="AI100" s="676">
        <f t="shared" si="351"/>
        <v>0</v>
      </c>
      <c r="AJ100" s="676">
        <f t="shared" ref="AJ100:BO100" si="352">SUM(AJ101:AJ103)</f>
        <v>0</v>
      </c>
      <c r="AK100" s="676">
        <f t="shared" si="352"/>
        <v>0</v>
      </c>
      <c r="AL100" s="676">
        <f t="shared" si="352"/>
        <v>0</v>
      </c>
      <c r="AM100" s="676">
        <f t="shared" si="352"/>
        <v>0</v>
      </c>
      <c r="AN100" s="676">
        <f t="shared" si="352"/>
        <v>0</v>
      </c>
      <c r="AO100" s="676">
        <f t="shared" si="352"/>
        <v>0</v>
      </c>
      <c r="AP100" s="676">
        <f t="shared" si="352"/>
        <v>0</v>
      </c>
      <c r="AQ100" s="676">
        <f t="shared" si="352"/>
        <v>0</v>
      </c>
      <c r="AR100" s="676">
        <f t="shared" si="352"/>
        <v>0</v>
      </c>
      <c r="AS100" s="676">
        <f t="shared" si="352"/>
        <v>0</v>
      </c>
      <c r="AT100" s="676">
        <f t="shared" si="352"/>
        <v>0</v>
      </c>
      <c r="AU100" s="676">
        <f t="shared" si="352"/>
        <v>0</v>
      </c>
      <c r="AV100" s="676">
        <f t="shared" si="352"/>
        <v>0</v>
      </c>
      <c r="AW100" s="676">
        <f t="shared" si="352"/>
        <v>0</v>
      </c>
      <c r="AX100" s="676">
        <f t="shared" si="352"/>
        <v>0</v>
      </c>
      <c r="AY100" s="676">
        <f t="shared" si="352"/>
        <v>0</v>
      </c>
      <c r="AZ100" s="676">
        <f t="shared" si="352"/>
        <v>0</v>
      </c>
      <c r="BA100" s="676">
        <f t="shared" si="352"/>
        <v>0</v>
      </c>
      <c r="BB100" s="676">
        <f t="shared" si="352"/>
        <v>0</v>
      </c>
      <c r="BC100" s="676">
        <f t="shared" si="352"/>
        <v>0</v>
      </c>
      <c r="BD100" s="676">
        <f t="shared" si="352"/>
        <v>0</v>
      </c>
      <c r="BE100" s="676">
        <f t="shared" si="352"/>
        <v>0</v>
      </c>
      <c r="BF100" s="676">
        <f t="shared" si="352"/>
        <v>0</v>
      </c>
      <c r="BG100" s="676">
        <f t="shared" si="352"/>
        <v>0</v>
      </c>
      <c r="BH100" s="676">
        <f t="shared" si="352"/>
        <v>0</v>
      </c>
      <c r="BI100" s="676">
        <f t="shared" si="352"/>
        <v>0</v>
      </c>
      <c r="BJ100" s="676">
        <f t="shared" si="352"/>
        <v>0</v>
      </c>
      <c r="BK100" s="676">
        <f t="shared" si="352"/>
        <v>0</v>
      </c>
      <c r="BL100" s="676">
        <f t="shared" si="352"/>
        <v>0</v>
      </c>
      <c r="BM100" s="676">
        <f t="shared" si="352"/>
        <v>0</v>
      </c>
      <c r="BN100" s="676">
        <f t="shared" si="352"/>
        <v>0</v>
      </c>
      <c r="BO100" s="676">
        <f t="shared" si="352"/>
        <v>0</v>
      </c>
      <c r="BP100" s="676">
        <f t="shared" ref="BP100:BW100" si="353">SUM(BP101:BP103)</f>
        <v>0</v>
      </c>
      <c r="BQ100" s="676">
        <f t="shared" si="353"/>
        <v>0</v>
      </c>
      <c r="BR100" s="676">
        <f t="shared" si="353"/>
        <v>0</v>
      </c>
      <c r="BS100" s="676">
        <f t="shared" si="353"/>
        <v>0</v>
      </c>
      <c r="BT100" s="676">
        <f t="shared" si="353"/>
        <v>0</v>
      </c>
      <c r="BU100" s="676">
        <f t="shared" si="353"/>
        <v>0</v>
      </c>
      <c r="BV100" s="676">
        <f t="shared" si="353"/>
        <v>0</v>
      </c>
      <c r="BW100" s="676">
        <f t="shared" si="353"/>
        <v>0</v>
      </c>
      <c r="BX100" s="828">
        <f t="shared" si="194"/>
        <v>0</v>
      </c>
      <c r="BY100" s="676">
        <f>SUM(BY101:BY103)</f>
        <v>0</v>
      </c>
      <c r="BZ100" s="828">
        <f t="shared" si="195"/>
        <v>0</v>
      </c>
      <c r="CA100" s="673" t="s">
        <v>1016</v>
      </c>
      <c r="CB100" s="8"/>
    </row>
    <row r="101" spans="1:80" ht="45.95" hidden="1" customHeight="1">
      <c r="A101" s="403" t="s">
        <v>219</v>
      </c>
      <c r="B101" s="599" t="s">
        <v>1068</v>
      </c>
      <c r="C101" s="632" t="s">
        <v>1016</v>
      </c>
      <c r="D101" s="398">
        <v>0</v>
      </c>
      <c r="E101" s="676">
        <f t="shared" ref="E101:E103" si="354">L101+S101+Z101+AG101</f>
        <v>0</v>
      </c>
      <c r="F101" s="676">
        <f>M101+T101+AA101+AH101</f>
        <v>0</v>
      </c>
      <c r="G101" s="676">
        <f t="shared" ref="G101:G103" si="355">N101+U101+AB101+AI101</f>
        <v>0</v>
      </c>
      <c r="H101" s="676">
        <f t="shared" ref="H101:H103" si="356">O101+V101+AC101+AJ101</f>
        <v>0</v>
      </c>
      <c r="I101" s="676">
        <f t="shared" ref="I101:I103" si="357">P101+W101+AD101+AK101</f>
        <v>0</v>
      </c>
      <c r="J101" s="676">
        <f t="shared" ref="J101:J103" si="358">Q101+X101+AE101+AL101</f>
        <v>0</v>
      </c>
      <c r="K101" s="676">
        <f t="shared" ref="K101:K103" si="359">R101+Y101+AF101+AM101</f>
        <v>0</v>
      </c>
      <c r="L101" s="676">
        <v>0</v>
      </c>
      <c r="M101" s="676">
        <v>0</v>
      </c>
      <c r="N101" s="676">
        <v>0</v>
      </c>
      <c r="O101" s="676">
        <v>0</v>
      </c>
      <c r="P101" s="676">
        <v>0</v>
      </c>
      <c r="Q101" s="676">
        <v>0</v>
      </c>
      <c r="R101" s="676">
        <v>0</v>
      </c>
      <c r="S101" s="676">
        <v>0</v>
      </c>
      <c r="T101" s="676">
        <v>0</v>
      </c>
      <c r="U101" s="676">
        <v>0</v>
      </c>
      <c r="V101" s="676">
        <v>0</v>
      </c>
      <c r="W101" s="676">
        <v>0</v>
      </c>
      <c r="X101" s="676">
        <v>0</v>
      </c>
      <c r="Y101" s="676">
        <v>0</v>
      </c>
      <c r="Z101" s="676">
        <v>0</v>
      </c>
      <c r="AA101" s="676">
        <v>0</v>
      </c>
      <c r="AB101" s="676">
        <v>0</v>
      </c>
      <c r="AC101" s="676">
        <v>0</v>
      </c>
      <c r="AD101" s="676">
        <v>0</v>
      </c>
      <c r="AE101" s="676">
        <v>0</v>
      </c>
      <c r="AF101" s="676">
        <v>0</v>
      </c>
      <c r="AG101" s="676">
        <v>0</v>
      </c>
      <c r="AH101" s="676">
        <v>0</v>
      </c>
      <c r="AI101" s="676">
        <v>0</v>
      </c>
      <c r="AJ101" s="676">
        <v>0</v>
      </c>
      <c r="AK101" s="676">
        <v>0</v>
      </c>
      <c r="AL101" s="676">
        <v>0</v>
      </c>
      <c r="AM101" s="676">
        <v>0</v>
      </c>
      <c r="AN101" s="676">
        <f>AU101+BB101+BI101+BP101</f>
        <v>0</v>
      </c>
      <c r="AO101" s="676">
        <f>AV101+BC101+BJ101+BQ101</f>
        <v>0</v>
      </c>
      <c r="AP101" s="676">
        <f>AW101+BD101+BK101+BR101</f>
        <v>0</v>
      </c>
      <c r="AQ101" s="676">
        <f t="shared" ref="AQ101:AQ103" si="360">AX101+BE101+BL101+BS101</f>
        <v>0</v>
      </c>
      <c r="AR101" s="676">
        <f t="shared" ref="AR101:AR103" si="361">AY101+BF101+BM101+BT101</f>
        <v>0</v>
      </c>
      <c r="AS101" s="676">
        <f>AZ101+BG101+BN101+BU101</f>
        <v>0</v>
      </c>
      <c r="AT101" s="676">
        <f>BA101+BH101+BO101+BV101</f>
        <v>0</v>
      </c>
      <c r="AU101" s="676">
        <v>0</v>
      </c>
      <c r="AV101" s="676">
        <v>0</v>
      </c>
      <c r="AW101" s="676">
        <v>0</v>
      </c>
      <c r="AX101" s="676">
        <v>0</v>
      </c>
      <c r="AY101" s="676">
        <v>0</v>
      </c>
      <c r="AZ101" s="676">
        <v>0</v>
      </c>
      <c r="BA101" s="676">
        <v>0</v>
      </c>
      <c r="BB101" s="676">
        <v>0</v>
      </c>
      <c r="BC101" s="676">
        <v>0</v>
      </c>
      <c r="BD101" s="676">
        <v>0</v>
      </c>
      <c r="BE101" s="676">
        <v>0</v>
      </c>
      <c r="BF101" s="676">
        <v>0</v>
      </c>
      <c r="BG101" s="676">
        <v>0</v>
      </c>
      <c r="BH101" s="676">
        <v>0</v>
      </c>
      <c r="BI101" s="676">
        <v>0</v>
      </c>
      <c r="BJ101" s="676">
        <v>0</v>
      </c>
      <c r="BK101" s="676">
        <v>0</v>
      </c>
      <c r="BL101" s="676">
        <v>0</v>
      </c>
      <c r="BM101" s="676">
        <v>0</v>
      </c>
      <c r="BN101" s="676">
        <v>0</v>
      </c>
      <c r="BO101" s="676">
        <v>0</v>
      </c>
      <c r="BP101" s="676">
        <v>0</v>
      </c>
      <c r="BQ101" s="676">
        <v>0</v>
      </c>
      <c r="BR101" s="676">
        <v>0</v>
      </c>
      <c r="BS101" s="676">
        <v>0</v>
      </c>
      <c r="BT101" s="676">
        <v>0</v>
      </c>
      <c r="BU101" s="676">
        <v>0</v>
      </c>
      <c r="BV101" s="676">
        <v>0</v>
      </c>
      <c r="BW101" s="676">
        <f t="shared" ref="BW101:BW103" si="362">AN101-E101</f>
        <v>0</v>
      </c>
      <c r="BX101" s="828">
        <f t="shared" si="194"/>
        <v>0</v>
      </c>
      <c r="BY101" s="676">
        <f t="shared" ref="BY101:BY103" si="363">AO101-F101</f>
        <v>0</v>
      </c>
      <c r="BZ101" s="828">
        <f t="shared" si="195"/>
        <v>0</v>
      </c>
      <c r="CA101" s="673" t="s">
        <v>1016</v>
      </c>
      <c r="CB101" s="8"/>
    </row>
    <row r="102" spans="1:80" ht="45.95" hidden="1" customHeight="1">
      <c r="A102" s="403" t="s">
        <v>219</v>
      </c>
      <c r="B102" s="599" t="s">
        <v>1068</v>
      </c>
      <c r="C102" s="632" t="s">
        <v>1016</v>
      </c>
      <c r="D102" s="398">
        <v>0</v>
      </c>
      <c r="E102" s="676">
        <f t="shared" si="354"/>
        <v>0</v>
      </c>
      <c r="F102" s="676">
        <f>M102+T102+AA102+AH102</f>
        <v>0</v>
      </c>
      <c r="G102" s="676">
        <f t="shared" si="355"/>
        <v>0</v>
      </c>
      <c r="H102" s="676">
        <f t="shared" si="356"/>
        <v>0</v>
      </c>
      <c r="I102" s="676">
        <f t="shared" si="357"/>
        <v>0</v>
      </c>
      <c r="J102" s="676">
        <f t="shared" si="358"/>
        <v>0</v>
      </c>
      <c r="K102" s="676">
        <f t="shared" si="359"/>
        <v>0</v>
      </c>
      <c r="L102" s="676">
        <v>0</v>
      </c>
      <c r="M102" s="676">
        <v>0</v>
      </c>
      <c r="N102" s="676">
        <v>0</v>
      </c>
      <c r="O102" s="676">
        <v>0</v>
      </c>
      <c r="P102" s="676">
        <v>0</v>
      </c>
      <c r="Q102" s="676">
        <v>0</v>
      </c>
      <c r="R102" s="676">
        <v>0</v>
      </c>
      <c r="S102" s="676">
        <v>0</v>
      </c>
      <c r="T102" s="676">
        <v>0</v>
      </c>
      <c r="U102" s="676">
        <v>0</v>
      </c>
      <c r="V102" s="676">
        <v>0</v>
      </c>
      <c r="W102" s="676">
        <v>0</v>
      </c>
      <c r="X102" s="676">
        <v>0</v>
      </c>
      <c r="Y102" s="676">
        <v>0</v>
      </c>
      <c r="Z102" s="676">
        <v>0</v>
      </c>
      <c r="AA102" s="676">
        <v>0</v>
      </c>
      <c r="AB102" s="676">
        <v>0</v>
      </c>
      <c r="AC102" s="676">
        <v>0</v>
      </c>
      <c r="AD102" s="676">
        <v>0</v>
      </c>
      <c r="AE102" s="676">
        <v>0</v>
      </c>
      <c r="AF102" s="676">
        <v>0</v>
      </c>
      <c r="AG102" s="676">
        <v>0</v>
      </c>
      <c r="AH102" s="676">
        <v>0</v>
      </c>
      <c r="AI102" s="676">
        <v>0</v>
      </c>
      <c r="AJ102" s="676">
        <v>0</v>
      </c>
      <c r="AK102" s="676">
        <v>0</v>
      </c>
      <c r="AL102" s="676">
        <v>0</v>
      </c>
      <c r="AM102" s="676">
        <v>0</v>
      </c>
      <c r="AN102" s="676">
        <f>AU102+BB102+BI102+BP102</f>
        <v>0</v>
      </c>
      <c r="AO102" s="676">
        <f t="shared" ref="AO102:AO103" si="364">AV102+BC102+BJ102+BQ102</f>
        <v>0</v>
      </c>
      <c r="AP102" s="676">
        <f t="shared" ref="AP102:AP103" si="365">AW102+BD102+BK102+BR102</f>
        <v>0</v>
      </c>
      <c r="AQ102" s="676">
        <f t="shared" si="360"/>
        <v>0</v>
      </c>
      <c r="AR102" s="676">
        <f t="shared" si="361"/>
        <v>0</v>
      </c>
      <c r="AS102" s="676">
        <f t="shared" ref="AS102:AS103" si="366">AZ102+BG102+BN102+BU102</f>
        <v>0</v>
      </c>
      <c r="AT102" s="676">
        <f t="shared" ref="AT102:AT103" si="367">BA102+BH102+BO102+BV102</f>
        <v>0</v>
      </c>
      <c r="AU102" s="676">
        <v>0</v>
      </c>
      <c r="AV102" s="676">
        <v>0</v>
      </c>
      <c r="AW102" s="676">
        <v>0</v>
      </c>
      <c r="AX102" s="676">
        <v>0</v>
      </c>
      <c r="AY102" s="676">
        <v>0</v>
      </c>
      <c r="AZ102" s="676">
        <v>0</v>
      </c>
      <c r="BA102" s="676">
        <v>0</v>
      </c>
      <c r="BB102" s="676">
        <v>0</v>
      </c>
      <c r="BC102" s="676">
        <v>0</v>
      </c>
      <c r="BD102" s="676">
        <v>0</v>
      </c>
      <c r="BE102" s="676">
        <v>0</v>
      </c>
      <c r="BF102" s="676">
        <v>0</v>
      </c>
      <c r="BG102" s="676">
        <v>0</v>
      </c>
      <c r="BH102" s="676">
        <v>0</v>
      </c>
      <c r="BI102" s="676">
        <v>0</v>
      </c>
      <c r="BJ102" s="676">
        <v>0</v>
      </c>
      <c r="BK102" s="676">
        <v>0</v>
      </c>
      <c r="BL102" s="676">
        <v>0</v>
      </c>
      <c r="BM102" s="676">
        <v>0</v>
      </c>
      <c r="BN102" s="676">
        <v>0</v>
      </c>
      <c r="BO102" s="676">
        <v>0</v>
      </c>
      <c r="BP102" s="676">
        <v>0</v>
      </c>
      <c r="BQ102" s="676">
        <v>0</v>
      </c>
      <c r="BR102" s="676">
        <v>0</v>
      </c>
      <c r="BS102" s="676">
        <v>0</v>
      </c>
      <c r="BT102" s="676">
        <v>0</v>
      </c>
      <c r="BU102" s="676">
        <v>0</v>
      </c>
      <c r="BV102" s="676">
        <v>0</v>
      </c>
      <c r="BW102" s="676">
        <f t="shared" si="362"/>
        <v>0</v>
      </c>
      <c r="BX102" s="828">
        <f t="shared" si="194"/>
        <v>0</v>
      </c>
      <c r="BY102" s="676">
        <f t="shared" si="363"/>
        <v>0</v>
      </c>
      <c r="BZ102" s="828">
        <f t="shared" si="195"/>
        <v>0</v>
      </c>
      <c r="CA102" s="673" t="s">
        <v>1016</v>
      </c>
      <c r="CB102" s="8"/>
    </row>
    <row r="103" spans="1:80" ht="45.95" hidden="1" customHeight="1">
      <c r="A103" s="403" t="s">
        <v>219</v>
      </c>
      <c r="B103" s="599" t="s">
        <v>1068</v>
      </c>
      <c r="C103" s="632" t="s">
        <v>1016</v>
      </c>
      <c r="D103" s="398">
        <v>0</v>
      </c>
      <c r="E103" s="676">
        <f t="shared" si="354"/>
        <v>0</v>
      </c>
      <c r="F103" s="676">
        <f>M103+T103+AA103+AH103</f>
        <v>0</v>
      </c>
      <c r="G103" s="676">
        <f t="shared" si="355"/>
        <v>0</v>
      </c>
      <c r="H103" s="676">
        <f t="shared" si="356"/>
        <v>0</v>
      </c>
      <c r="I103" s="676">
        <f t="shared" si="357"/>
        <v>0</v>
      </c>
      <c r="J103" s="676">
        <f t="shared" si="358"/>
        <v>0</v>
      </c>
      <c r="K103" s="676">
        <f t="shared" si="359"/>
        <v>0</v>
      </c>
      <c r="L103" s="676">
        <v>0</v>
      </c>
      <c r="M103" s="676">
        <v>0</v>
      </c>
      <c r="N103" s="676">
        <v>0</v>
      </c>
      <c r="O103" s="676">
        <v>0</v>
      </c>
      <c r="P103" s="676">
        <v>0</v>
      </c>
      <c r="Q103" s="676">
        <v>0</v>
      </c>
      <c r="R103" s="676">
        <v>0</v>
      </c>
      <c r="S103" s="676">
        <v>0</v>
      </c>
      <c r="T103" s="676">
        <v>0</v>
      </c>
      <c r="U103" s="676">
        <v>0</v>
      </c>
      <c r="V103" s="676">
        <v>0</v>
      </c>
      <c r="W103" s="676">
        <v>0</v>
      </c>
      <c r="X103" s="676">
        <v>0</v>
      </c>
      <c r="Y103" s="676">
        <v>0</v>
      </c>
      <c r="Z103" s="676">
        <v>0</v>
      </c>
      <c r="AA103" s="676">
        <v>0</v>
      </c>
      <c r="AB103" s="676">
        <v>0</v>
      </c>
      <c r="AC103" s="676">
        <v>0</v>
      </c>
      <c r="AD103" s="676">
        <v>0</v>
      </c>
      <c r="AE103" s="676">
        <v>0</v>
      </c>
      <c r="AF103" s="676">
        <v>0</v>
      </c>
      <c r="AG103" s="676">
        <v>0</v>
      </c>
      <c r="AH103" s="676">
        <v>0</v>
      </c>
      <c r="AI103" s="676">
        <v>0</v>
      </c>
      <c r="AJ103" s="676">
        <v>0</v>
      </c>
      <c r="AK103" s="676">
        <v>0</v>
      </c>
      <c r="AL103" s="676">
        <v>0</v>
      </c>
      <c r="AM103" s="676">
        <v>0</v>
      </c>
      <c r="AN103" s="676">
        <f t="shared" ref="AN103" si="368">AU103+BB103+BI103+BP103</f>
        <v>0</v>
      </c>
      <c r="AO103" s="676">
        <f t="shared" si="364"/>
        <v>0</v>
      </c>
      <c r="AP103" s="676">
        <f t="shared" si="365"/>
        <v>0</v>
      </c>
      <c r="AQ103" s="676">
        <f t="shared" si="360"/>
        <v>0</v>
      </c>
      <c r="AR103" s="676">
        <f t="shared" si="361"/>
        <v>0</v>
      </c>
      <c r="AS103" s="676">
        <f t="shared" si="366"/>
        <v>0</v>
      </c>
      <c r="AT103" s="676">
        <f t="shared" si="367"/>
        <v>0</v>
      </c>
      <c r="AU103" s="676">
        <v>0</v>
      </c>
      <c r="AV103" s="676">
        <v>0</v>
      </c>
      <c r="AW103" s="676">
        <v>0</v>
      </c>
      <c r="AX103" s="676">
        <v>0</v>
      </c>
      <c r="AY103" s="676">
        <v>0</v>
      </c>
      <c r="AZ103" s="676">
        <v>0</v>
      </c>
      <c r="BA103" s="676">
        <v>0</v>
      </c>
      <c r="BB103" s="676">
        <v>0</v>
      </c>
      <c r="BC103" s="676">
        <v>0</v>
      </c>
      <c r="BD103" s="676">
        <v>0</v>
      </c>
      <c r="BE103" s="676">
        <v>0</v>
      </c>
      <c r="BF103" s="676">
        <v>0</v>
      </c>
      <c r="BG103" s="676">
        <v>0</v>
      </c>
      <c r="BH103" s="676">
        <v>0</v>
      </c>
      <c r="BI103" s="676">
        <v>0</v>
      </c>
      <c r="BJ103" s="676">
        <v>0</v>
      </c>
      <c r="BK103" s="676">
        <v>0</v>
      </c>
      <c r="BL103" s="676">
        <v>0</v>
      </c>
      <c r="BM103" s="676">
        <v>0</v>
      </c>
      <c r="BN103" s="676">
        <v>0</v>
      </c>
      <c r="BO103" s="676">
        <v>0</v>
      </c>
      <c r="BP103" s="676">
        <v>0</v>
      </c>
      <c r="BQ103" s="676">
        <v>0</v>
      </c>
      <c r="BR103" s="676">
        <v>0</v>
      </c>
      <c r="BS103" s="676">
        <v>0</v>
      </c>
      <c r="BT103" s="676">
        <v>0</v>
      </c>
      <c r="BU103" s="676">
        <v>0</v>
      </c>
      <c r="BV103" s="676">
        <v>0</v>
      </c>
      <c r="BW103" s="676">
        <f t="shared" si="362"/>
        <v>0</v>
      </c>
      <c r="BX103" s="828">
        <f t="shared" si="194"/>
        <v>0</v>
      </c>
      <c r="BY103" s="676">
        <f t="shared" si="363"/>
        <v>0</v>
      </c>
      <c r="BZ103" s="828">
        <f t="shared" si="195"/>
        <v>0</v>
      </c>
      <c r="CA103" s="673" t="s">
        <v>1016</v>
      </c>
      <c r="CB103" s="8"/>
    </row>
    <row r="104" spans="1:80" ht="45.95" hidden="1" customHeight="1">
      <c r="A104" s="403" t="s">
        <v>220</v>
      </c>
      <c r="B104" s="1061" t="s">
        <v>998</v>
      </c>
      <c r="C104" s="1062"/>
      <c r="D104" s="676">
        <f t="shared" ref="D104:AI104" si="369">SUM(D105:D107)</f>
        <v>0</v>
      </c>
      <c r="E104" s="676">
        <f t="shared" si="369"/>
        <v>0</v>
      </c>
      <c r="F104" s="676">
        <f t="shared" si="369"/>
        <v>0</v>
      </c>
      <c r="G104" s="676">
        <f t="shared" si="369"/>
        <v>0</v>
      </c>
      <c r="H104" s="676">
        <f t="shared" si="369"/>
        <v>0</v>
      </c>
      <c r="I104" s="676">
        <f t="shared" si="369"/>
        <v>0</v>
      </c>
      <c r="J104" s="676">
        <f t="shared" si="369"/>
        <v>0</v>
      </c>
      <c r="K104" s="676">
        <f t="shared" si="369"/>
        <v>0</v>
      </c>
      <c r="L104" s="676">
        <f t="shared" si="369"/>
        <v>0</v>
      </c>
      <c r="M104" s="676">
        <f t="shared" si="369"/>
        <v>0</v>
      </c>
      <c r="N104" s="676">
        <f t="shared" si="369"/>
        <v>0</v>
      </c>
      <c r="O104" s="676">
        <f t="shared" si="369"/>
        <v>0</v>
      </c>
      <c r="P104" s="676">
        <f t="shared" si="369"/>
        <v>0</v>
      </c>
      <c r="Q104" s="676">
        <f t="shared" si="369"/>
        <v>0</v>
      </c>
      <c r="R104" s="676">
        <f t="shared" si="369"/>
        <v>0</v>
      </c>
      <c r="S104" s="676">
        <f t="shared" si="369"/>
        <v>0</v>
      </c>
      <c r="T104" s="676">
        <f t="shared" si="369"/>
        <v>0</v>
      </c>
      <c r="U104" s="676">
        <f t="shared" si="369"/>
        <v>0</v>
      </c>
      <c r="V104" s="676">
        <f t="shared" si="369"/>
        <v>0</v>
      </c>
      <c r="W104" s="676">
        <f t="shared" si="369"/>
        <v>0</v>
      </c>
      <c r="X104" s="676">
        <f t="shared" si="369"/>
        <v>0</v>
      </c>
      <c r="Y104" s="676">
        <f t="shared" si="369"/>
        <v>0</v>
      </c>
      <c r="Z104" s="676">
        <f t="shared" si="369"/>
        <v>0</v>
      </c>
      <c r="AA104" s="676">
        <f t="shared" si="369"/>
        <v>0</v>
      </c>
      <c r="AB104" s="676">
        <f t="shared" si="369"/>
        <v>0</v>
      </c>
      <c r="AC104" s="676">
        <f t="shared" si="369"/>
        <v>0</v>
      </c>
      <c r="AD104" s="676">
        <f t="shared" si="369"/>
        <v>0</v>
      </c>
      <c r="AE104" s="676">
        <f t="shared" si="369"/>
        <v>0</v>
      </c>
      <c r="AF104" s="676">
        <f t="shared" si="369"/>
        <v>0</v>
      </c>
      <c r="AG104" s="676">
        <f t="shared" si="369"/>
        <v>0</v>
      </c>
      <c r="AH104" s="676">
        <f t="shared" si="369"/>
        <v>0</v>
      </c>
      <c r="AI104" s="676">
        <f t="shared" si="369"/>
        <v>0</v>
      </c>
      <c r="AJ104" s="676">
        <f t="shared" ref="AJ104:BO104" si="370">SUM(AJ105:AJ107)</f>
        <v>0</v>
      </c>
      <c r="AK104" s="676">
        <f t="shared" si="370"/>
        <v>0</v>
      </c>
      <c r="AL104" s="676">
        <f t="shared" si="370"/>
        <v>0</v>
      </c>
      <c r="AM104" s="676">
        <f t="shared" si="370"/>
        <v>0</v>
      </c>
      <c r="AN104" s="676">
        <f t="shared" si="370"/>
        <v>0</v>
      </c>
      <c r="AO104" s="676">
        <f t="shared" si="370"/>
        <v>0</v>
      </c>
      <c r="AP104" s="676">
        <f t="shared" si="370"/>
        <v>0</v>
      </c>
      <c r="AQ104" s="676">
        <f t="shared" si="370"/>
        <v>0</v>
      </c>
      <c r="AR104" s="676">
        <f t="shared" si="370"/>
        <v>0</v>
      </c>
      <c r="AS104" s="676">
        <f t="shared" si="370"/>
        <v>0</v>
      </c>
      <c r="AT104" s="676">
        <f t="shared" si="370"/>
        <v>0</v>
      </c>
      <c r="AU104" s="676">
        <f t="shared" si="370"/>
        <v>0</v>
      </c>
      <c r="AV104" s="676">
        <f t="shared" si="370"/>
        <v>0</v>
      </c>
      <c r="AW104" s="676">
        <f t="shared" si="370"/>
        <v>0</v>
      </c>
      <c r="AX104" s="676">
        <f t="shared" si="370"/>
        <v>0</v>
      </c>
      <c r="AY104" s="676">
        <f t="shared" si="370"/>
        <v>0</v>
      </c>
      <c r="AZ104" s="676">
        <f t="shared" si="370"/>
        <v>0</v>
      </c>
      <c r="BA104" s="676">
        <f t="shared" si="370"/>
        <v>0</v>
      </c>
      <c r="BB104" s="676">
        <f t="shared" si="370"/>
        <v>0</v>
      </c>
      <c r="BC104" s="676">
        <f t="shared" si="370"/>
        <v>0</v>
      </c>
      <c r="BD104" s="676">
        <f t="shared" si="370"/>
        <v>0</v>
      </c>
      <c r="BE104" s="676">
        <f t="shared" si="370"/>
        <v>0</v>
      </c>
      <c r="BF104" s="676">
        <f t="shared" si="370"/>
        <v>0</v>
      </c>
      <c r="BG104" s="676">
        <f t="shared" si="370"/>
        <v>0</v>
      </c>
      <c r="BH104" s="676">
        <f t="shared" si="370"/>
        <v>0</v>
      </c>
      <c r="BI104" s="676">
        <f t="shared" si="370"/>
        <v>0</v>
      </c>
      <c r="BJ104" s="676">
        <f t="shared" si="370"/>
        <v>0</v>
      </c>
      <c r="BK104" s="676">
        <f t="shared" si="370"/>
        <v>0</v>
      </c>
      <c r="BL104" s="676">
        <f t="shared" si="370"/>
        <v>0</v>
      </c>
      <c r="BM104" s="676">
        <f t="shared" si="370"/>
        <v>0</v>
      </c>
      <c r="BN104" s="676">
        <f t="shared" si="370"/>
        <v>0</v>
      </c>
      <c r="BO104" s="676">
        <f t="shared" si="370"/>
        <v>0</v>
      </c>
      <c r="BP104" s="676">
        <f t="shared" ref="BP104:BW104" si="371">SUM(BP105:BP107)</f>
        <v>0</v>
      </c>
      <c r="BQ104" s="676">
        <f t="shared" si="371"/>
        <v>0</v>
      </c>
      <c r="BR104" s="676">
        <f t="shared" si="371"/>
        <v>0</v>
      </c>
      <c r="BS104" s="676">
        <f t="shared" si="371"/>
        <v>0</v>
      </c>
      <c r="BT104" s="676">
        <f t="shared" si="371"/>
        <v>0</v>
      </c>
      <c r="BU104" s="676">
        <f t="shared" si="371"/>
        <v>0</v>
      </c>
      <c r="BV104" s="676">
        <f t="shared" si="371"/>
        <v>0</v>
      </c>
      <c r="BW104" s="676">
        <f t="shared" si="371"/>
        <v>0</v>
      </c>
      <c r="BX104" s="828">
        <f t="shared" si="194"/>
        <v>0</v>
      </c>
      <c r="BY104" s="676">
        <f>SUM(BY105:BY107)</f>
        <v>0</v>
      </c>
      <c r="BZ104" s="828">
        <f t="shared" si="195"/>
        <v>0</v>
      </c>
      <c r="CA104" s="673" t="s">
        <v>1016</v>
      </c>
      <c r="CB104" s="8"/>
    </row>
    <row r="105" spans="1:80" ht="45.95" hidden="1" customHeight="1">
      <c r="A105" s="403" t="s">
        <v>220</v>
      </c>
      <c r="B105" s="599" t="s">
        <v>1068</v>
      </c>
      <c r="C105" s="632" t="s">
        <v>1016</v>
      </c>
      <c r="D105" s="398">
        <v>0</v>
      </c>
      <c r="E105" s="676">
        <f t="shared" ref="E105:E107" si="372">L105+S105+Z105+AG105</f>
        <v>0</v>
      </c>
      <c r="F105" s="676">
        <f>M105+T105+AA105+AH105</f>
        <v>0</v>
      </c>
      <c r="G105" s="676">
        <f t="shared" ref="G105:G107" si="373">N105+U105+AB105+AI105</f>
        <v>0</v>
      </c>
      <c r="H105" s="676">
        <f t="shared" ref="H105:H107" si="374">O105+V105+AC105+AJ105</f>
        <v>0</v>
      </c>
      <c r="I105" s="676">
        <f t="shared" ref="I105:I107" si="375">P105+W105+AD105+AK105</f>
        <v>0</v>
      </c>
      <c r="J105" s="676">
        <f t="shared" ref="J105:J107" si="376">Q105+X105+AE105+AL105</f>
        <v>0</v>
      </c>
      <c r="K105" s="676">
        <f t="shared" ref="K105:K107" si="377">R105+Y105+AF105+AM105</f>
        <v>0</v>
      </c>
      <c r="L105" s="676">
        <v>0</v>
      </c>
      <c r="M105" s="676">
        <v>0</v>
      </c>
      <c r="N105" s="676">
        <v>0</v>
      </c>
      <c r="O105" s="676">
        <v>0</v>
      </c>
      <c r="P105" s="676">
        <v>0</v>
      </c>
      <c r="Q105" s="676">
        <v>0</v>
      </c>
      <c r="R105" s="676">
        <v>0</v>
      </c>
      <c r="S105" s="676">
        <v>0</v>
      </c>
      <c r="T105" s="676">
        <v>0</v>
      </c>
      <c r="U105" s="676">
        <v>0</v>
      </c>
      <c r="V105" s="676">
        <v>0</v>
      </c>
      <c r="W105" s="676">
        <v>0</v>
      </c>
      <c r="X105" s="676">
        <v>0</v>
      </c>
      <c r="Y105" s="676">
        <v>0</v>
      </c>
      <c r="Z105" s="676">
        <v>0</v>
      </c>
      <c r="AA105" s="676">
        <v>0</v>
      </c>
      <c r="AB105" s="676">
        <v>0</v>
      </c>
      <c r="AC105" s="676">
        <v>0</v>
      </c>
      <c r="AD105" s="676">
        <v>0</v>
      </c>
      <c r="AE105" s="676">
        <v>0</v>
      </c>
      <c r="AF105" s="676">
        <v>0</v>
      </c>
      <c r="AG105" s="676">
        <v>0</v>
      </c>
      <c r="AH105" s="676">
        <v>0</v>
      </c>
      <c r="AI105" s="676">
        <v>0</v>
      </c>
      <c r="AJ105" s="676">
        <v>0</v>
      </c>
      <c r="AK105" s="676">
        <v>0</v>
      </c>
      <c r="AL105" s="676">
        <v>0</v>
      </c>
      <c r="AM105" s="676">
        <v>0</v>
      </c>
      <c r="AN105" s="676">
        <f>AU105+BB105+BI105+BP105</f>
        <v>0</v>
      </c>
      <c r="AO105" s="676">
        <f>AV105+BC105+BJ105+BQ105</f>
        <v>0</v>
      </c>
      <c r="AP105" s="676">
        <f>AW105+BD105+BK105+BR105</f>
        <v>0</v>
      </c>
      <c r="AQ105" s="676">
        <f t="shared" ref="AQ105:AQ107" si="378">AX105+BE105+BL105+BS105</f>
        <v>0</v>
      </c>
      <c r="AR105" s="676">
        <f t="shared" ref="AR105:AR107" si="379">AY105+BF105+BM105+BT105</f>
        <v>0</v>
      </c>
      <c r="AS105" s="676">
        <f>AZ105+BG105+BN105+BU105</f>
        <v>0</v>
      </c>
      <c r="AT105" s="676">
        <f>BA105+BH105+BO105+BV105</f>
        <v>0</v>
      </c>
      <c r="AU105" s="676">
        <v>0</v>
      </c>
      <c r="AV105" s="676">
        <v>0</v>
      </c>
      <c r="AW105" s="676">
        <v>0</v>
      </c>
      <c r="AX105" s="676">
        <v>0</v>
      </c>
      <c r="AY105" s="676">
        <v>0</v>
      </c>
      <c r="AZ105" s="676">
        <v>0</v>
      </c>
      <c r="BA105" s="676">
        <v>0</v>
      </c>
      <c r="BB105" s="676">
        <v>0</v>
      </c>
      <c r="BC105" s="676">
        <v>0</v>
      </c>
      <c r="BD105" s="676">
        <v>0</v>
      </c>
      <c r="BE105" s="676">
        <v>0</v>
      </c>
      <c r="BF105" s="676">
        <v>0</v>
      </c>
      <c r="BG105" s="676">
        <v>0</v>
      </c>
      <c r="BH105" s="676">
        <v>0</v>
      </c>
      <c r="BI105" s="676">
        <v>0</v>
      </c>
      <c r="BJ105" s="676">
        <v>0</v>
      </c>
      <c r="BK105" s="676">
        <v>0</v>
      </c>
      <c r="BL105" s="676">
        <v>0</v>
      </c>
      <c r="BM105" s="676">
        <v>0</v>
      </c>
      <c r="BN105" s="676">
        <v>0</v>
      </c>
      <c r="BO105" s="676">
        <v>0</v>
      </c>
      <c r="BP105" s="676">
        <v>0</v>
      </c>
      <c r="BQ105" s="676">
        <v>0</v>
      </c>
      <c r="BR105" s="676">
        <v>0</v>
      </c>
      <c r="BS105" s="676">
        <v>0</v>
      </c>
      <c r="BT105" s="676">
        <v>0</v>
      </c>
      <c r="BU105" s="676">
        <v>0</v>
      </c>
      <c r="BV105" s="676">
        <v>0</v>
      </c>
      <c r="BW105" s="676">
        <f t="shared" ref="BW105:BW107" si="380">AN105-E105</f>
        <v>0</v>
      </c>
      <c r="BX105" s="828">
        <f t="shared" si="194"/>
        <v>0</v>
      </c>
      <c r="BY105" s="676">
        <f t="shared" ref="BY105:BY107" si="381">AO105-F105</f>
        <v>0</v>
      </c>
      <c r="BZ105" s="828">
        <f t="shared" si="195"/>
        <v>0</v>
      </c>
      <c r="CA105" s="673" t="s">
        <v>1016</v>
      </c>
      <c r="CB105" s="8"/>
    </row>
    <row r="106" spans="1:80" ht="45.95" hidden="1" customHeight="1">
      <c r="A106" s="403" t="s">
        <v>220</v>
      </c>
      <c r="B106" s="599" t="s">
        <v>1068</v>
      </c>
      <c r="C106" s="632" t="s">
        <v>1016</v>
      </c>
      <c r="D106" s="398">
        <v>0</v>
      </c>
      <c r="E106" s="676">
        <f t="shared" si="372"/>
        <v>0</v>
      </c>
      <c r="F106" s="676">
        <f>M106+T106+AA106+AH106</f>
        <v>0</v>
      </c>
      <c r="G106" s="676">
        <f t="shared" si="373"/>
        <v>0</v>
      </c>
      <c r="H106" s="676">
        <f t="shared" si="374"/>
        <v>0</v>
      </c>
      <c r="I106" s="676">
        <f t="shared" si="375"/>
        <v>0</v>
      </c>
      <c r="J106" s="676">
        <f t="shared" si="376"/>
        <v>0</v>
      </c>
      <c r="K106" s="676">
        <f t="shared" si="377"/>
        <v>0</v>
      </c>
      <c r="L106" s="676">
        <v>0</v>
      </c>
      <c r="M106" s="676">
        <v>0</v>
      </c>
      <c r="N106" s="676">
        <v>0</v>
      </c>
      <c r="O106" s="676">
        <v>0</v>
      </c>
      <c r="P106" s="676">
        <v>0</v>
      </c>
      <c r="Q106" s="676">
        <v>0</v>
      </c>
      <c r="R106" s="676">
        <v>0</v>
      </c>
      <c r="S106" s="676">
        <v>0</v>
      </c>
      <c r="T106" s="676">
        <v>0</v>
      </c>
      <c r="U106" s="676">
        <v>0</v>
      </c>
      <c r="V106" s="676">
        <v>0</v>
      </c>
      <c r="W106" s="676">
        <v>0</v>
      </c>
      <c r="X106" s="676">
        <v>0</v>
      </c>
      <c r="Y106" s="676">
        <v>0</v>
      </c>
      <c r="Z106" s="676">
        <v>0</v>
      </c>
      <c r="AA106" s="676">
        <v>0</v>
      </c>
      <c r="AB106" s="676">
        <v>0</v>
      </c>
      <c r="AC106" s="676">
        <v>0</v>
      </c>
      <c r="AD106" s="676">
        <v>0</v>
      </c>
      <c r="AE106" s="676">
        <v>0</v>
      </c>
      <c r="AF106" s="676">
        <v>0</v>
      </c>
      <c r="AG106" s="676">
        <v>0</v>
      </c>
      <c r="AH106" s="676">
        <v>0</v>
      </c>
      <c r="AI106" s="676">
        <v>0</v>
      </c>
      <c r="AJ106" s="676">
        <v>0</v>
      </c>
      <c r="AK106" s="676">
        <v>0</v>
      </c>
      <c r="AL106" s="676">
        <v>0</v>
      </c>
      <c r="AM106" s="676">
        <v>0</v>
      </c>
      <c r="AN106" s="676">
        <f>AU106+BB106+BI106+BP106</f>
        <v>0</v>
      </c>
      <c r="AO106" s="676">
        <f t="shared" ref="AO106:AO107" si="382">AV106+BC106+BJ106+BQ106</f>
        <v>0</v>
      </c>
      <c r="AP106" s="676">
        <f t="shared" ref="AP106:AP107" si="383">AW106+BD106+BK106+BR106</f>
        <v>0</v>
      </c>
      <c r="AQ106" s="676">
        <f t="shared" si="378"/>
        <v>0</v>
      </c>
      <c r="AR106" s="676">
        <f t="shared" si="379"/>
        <v>0</v>
      </c>
      <c r="AS106" s="676">
        <f t="shared" ref="AS106:AS107" si="384">AZ106+BG106+BN106+BU106</f>
        <v>0</v>
      </c>
      <c r="AT106" s="676">
        <f t="shared" ref="AT106:AT107" si="385">BA106+BH106+BO106+BV106</f>
        <v>0</v>
      </c>
      <c r="AU106" s="676">
        <v>0</v>
      </c>
      <c r="AV106" s="676">
        <v>0</v>
      </c>
      <c r="AW106" s="676">
        <v>0</v>
      </c>
      <c r="AX106" s="676">
        <v>0</v>
      </c>
      <c r="AY106" s="676">
        <v>0</v>
      </c>
      <c r="AZ106" s="676">
        <v>0</v>
      </c>
      <c r="BA106" s="676">
        <v>0</v>
      </c>
      <c r="BB106" s="676">
        <v>0</v>
      </c>
      <c r="BC106" s="676">
        <v>0</v>
      </c>
      <c r="BD106" s="676">
        <v>0</v>
      </c>
      <c r="BE106" s="676">
        <v>0</v>
      </c>
      <c r="BF106" s="676">
        <v>0</v>
      </c>
      <c r="BG106" s="676">
        <v>0</v>
      </c>
      <c r="BH106" s="676">
        <v>0</v>
      </c>
      <c r="BI106" s="676">
        <v>0</v>
      </c>
      <c r="BJ106" s="676">
        <v>0</v>
      </c>
      <c r="BK106" s="676">
        <v>0</v>
      </c>
      <c r="BL106" s="676">
        <v>0</v>
      </c>
      <c r="BM106" s="676">
        <v>0</v>
      </c>
      <c r="BN106" s="676">
        <v>0</v>
      </c>
      <c r="BO106" s="676">
        <v>0</v>
      </c>
      <c r="BP106" s="676">
        <v>0</v>
      </c>
      <c r="BQ106" s="676">
        <v>0</v>
      </c>
      <c r="BR106" s="676">
        <v>0</v>
      </c>
      <c r="BS106" s="676">
        <v>0</v>
      </c>
      <c r="BT106" s="676">
        <v>0</v>
      </c>
      <c r="BU106" s="676">
        <v>0</v>
      </c>
      <c r="BV106" s="676">
        <v>0</v>
      </c>
      <c r="BW106" s="676">
        <f t="shared" si="380"/>
        <v>0</v>
      </c>
      <c r="BX106" s="828">
        <f t="shared" si="194"/>
        <v>0</v>
      </c>
      <c r="BY106" s="676">
        <f t="shared" si="381"/>
        <v>0</v>
      </c>
      <c r="BZ106" s="828">
        <f t="shared" si="195"/>
        <v>0</v>
      </c>
      <c r="CA106" s="673" t="s">
        <v>1016</v>
      </c>
      <c r="CB106" s="8"/>
    </row>
    <row r="107" spans="1:80" ht="45.95" hidden="1" customHeight="1">
      <c r="A107" s="403" t="s">
        <v>220</v>
      </c>
      <c r="B107" s="599" t="s">
        <v>1068</v>
      </c>
      <c r="C107" s="632" t="s">
        <v>1016</v>
      </c>
      <c r="D107" s="398">
        <v>0</v>
      </c>
      <c r="E107" s="676">
        <f t="shared" si="372"/>
        <v>0</v>
      </c>
      <c r="F107" s="676">
        <f>M107+T107+AA107+AH107</f>
        <v>0</v>
      </c>
      <c r="G107" s="676">
        <f t="shared" si="373"/>
        <v>0</v>
      </c>
      <c r="H107" s="676">
        <f t="shared" si="374"/>
        <v>0</v>
      </c>
      <c r="I107" s="676">
        <f t="shared" si="375"/>
        <v>0</v>
      </c>
      <c r="J107" s="676">
        <f t="shared" si="376"/>
        <v>0</v>
      </c>
      <c r="K107" s="676">
        <f t="shared" si="377"/>
        <v>0</v>
      </c>
      <c r="L107" s="676">
        <v>0</v>
      </c>
      <c r="M107" s="676">
        <v>0</v>
      </c>
      <c r="N107" s="676">
        <v>0</v>
      </c>
      <c r="O107" s="676">
        <v>0</v>
      </c>
      <c r="P107" s="676">
        <v>0</v>
      </c>
      <c r="Q107" s="676">
        <v>0</v>
      </c>
      <c r="R107" s="676">
        <v>0</v>
      </c>
      <c r="S107" s="676">
        <v>0</v>
      </c>
      <c r="T107" s="676">
        <v>0</v>
      </c>
      <c r="U107" s="676">
        <v>0</v>
      </c>
      <c r="V107" s="676">
        <v>0</v>
      </c>
      <c r="W107" s="676">
        <v>0</v>
      </c>
      <c r="X107" s="676">
        <v>0</v>
      </c>
      <c r="Y107" s="676">
        <v>0</v>
      </c>
      <c r="Z107" s="676">
        <v>0</v>
      </c>
      <c r="AA107" s="676">
        <v>0</v>
      </c>
      <c r="AB107" s="676">
        <v>0</v>
      </c>
      <c r="AC107" s="676">
        <v>0</v>
      </c>
      <c r="AD107" s="676">
        <v>0</v>
      </c>
      <c r="AE107" s="676">
        <v>0</v>
      </c>
      <c r="AF107" s="676">
        <v>0</v>
      </c>
      <c r="AG107" s="676">
        <v>0</v>
      </c>
      <c r="AH107" s="676">
        <v>0</v>
      </c>
      <c r="AI107" s="676">
        <v>0</v>
      </c>
      <c r="AJ107" s="676">
        <v>0</v>
      </c>
      <c r="AK107" s="676">
        <v>0</v>
      </c>
      <c r="AL107" s="676">
        <v>0</v>
      </c>
      <c r="AM107" s="676">
        <v>0</v>
      </c>
      <c r="AN107" s="676">
        <f t="shared" ref="AN107" si="386">AU107+BB107+BI107+BP107</f>
        <v>0</v>
      </c>
      <c r="AO107" s="676">
        <f t="shared" si="382"/>
        <v>0</v>
      </c>
      <c r="AP107" s="676">
        <f t="shared" si="383"/>
        <v>0</v>
      </c>
      <c r="AQ107" s="676">
        <f t="shared" si="378"/>
        <v>0</v>
      </c>
      <c r="AR107" s="676">
        <f t="shared" si="379"/>
        <v>0</v>
      </c>
      <c r="AS107" s="676">
        <f t="shared" si="384"/>
        <v>0</v>
      </c>
      <c r="AT107" s="676">
        <f t="shared" si="385"/>
        <v>0</v>
      </c>
      <c r="AU107" s="676">
        <v>0</v>
      </c>
      <c r="AV107" s="676">
        <v>0</v>
      </c>
      <c r="AW107" s="676">
        <v>0</v>
      </c>
      <c r="AX107" s="676">
        <v>0</v>
      </c>
      <c r="AY107" s="676">
        <v>0</v>
      </c>
      <c r="AZ107" s="676">
        <v>0</v>
      </c>
      <c r="BA107" s="676">
        <v>0</v>
      </c>
      <c r="BB107" s="676">
        <v>0</v>
      </c>
      <c r="BC107" s="676">
        <v>0</v>
      </c>
      <c r="BD107" s="676">
        <v>0</v>
      </c>
      <c r="BE107" s="676">
        <v>0</v>
      </c>
      <c r="BF107" s="676">
        <v>0</v>
      </c>
      <c r="BG107" s="676">
        <v>0</v>
      </c>
      <c r="BH107" s="676">
        <v>0</v>
      </c>
      <c r="BI107" s="676">
        <v>0</v>
      </c>
      <c r="BJ107" s="676">
        <v>0</v>
      </c>
      <c r="BK107" s="676">
        <v>0</v>
      </c>
      <c r="BL107" s="676">
        <v>0</v>
      </c>
      <c r="BM107" s="676">
        <v>0</v>
      </c>
      <c r="BN107" s="676">
        <v>0</v>
      </c>
      <c r="BO107" s="676">
        <v>0</v>
      </c>
      <c r="BP107" s="676">
        <v>0</v>
      </c>
      <c r="BQ107" s="676">
        <v>0</v>
      </c>
      <c r="BR107" s="676">
        <v>0</v>
      </c>
      <c r="BS107" s="676">
        <v>0</v>
      </c>
      <c r="BT107" s="676">
        <v>0</v>
      </c>
      <c r="BU107" s="676">
        <v>0</v>
      </c>
      <c r="BV107" s="676">
        <v>0</v>
      </c>
      <c r="BW107" s="676">
        <f t="shared" si="380"/>
        <v>0</v>
      </c>
      <c r="BX107" s="828">
        <f t="shared" si="194"/>
        <v>0</v>
      </c>
      <c r="BY107" s="676">
        <f t="shared" si="381"/>
        <v>0</v>
      </c>
      <c r="BZ107" s="828">
        <f t="shared" si="195"/>
        <v>0</v>
      </c>
      <c r="CA107" s="673" t="s">
        <v>1016</v>
      </c>
      <c r="CB107" s="8"/>
    </row>
    <row r="108" spans="1:80" ht="45.95" hidden="1" customHeight="1">
      <c r="A108" s="403" t="s">
        <v>221</v>
      </c>
      <c r="B108" s="1061" t="s">
        <v>999</v>
      </c>
      <c r="C108" s="1062"/>
      <c r="D108" s="676">
        <f t="shared" ref="D108:AI108" si="387">SUM(D109:D111)</f>
        <v>0</v>
      </c>
      <c r="E108" s="676">
        <f t="shared" si="387"/>
        <v>0</v>
      </c>
      <c r="F108" s="676">
        <f t="shared" si="387"/>
        <v>0</v>
      </c>
      <c r="G108" s="676">
        <f t="shared" si="387"/>
        <v>0</v>
      </c>
      <c r="H108" s="676">
        <f t="shared" si="387"/>
        <v>0</v>
      </c>
      <c r="I108" s="676">
        <f t="shared" si="387"/>
        <v>0</v>
      </c>
      <c r="J108" s="676">
        <f t="shared" si="387"/>
        <v>0</v>
      </c>
      <c r="K108" s="676">
        <f t="shared" si="387"/>
        <v>0</v>
      </c>
      <c r="L108" s="676">
        <f t="shared" si="387"/>
        <v>0</v>
      </c>
      <c r="M108" s="676">
        <f t="shared" si="387"/>
        <v>0</v>
      </c>
      <c r="N108" s="676">
        <f t="shared" si="387"/>
        <v>0</v>
      </c>
      <c r="O108" s="676">
        <f t="shared" si="387"/>
        <v>0</v>
      </c>
      <c r="P108" s="676">
        <f t="shared" si="387"/>
        <v>0</v>
      </c>
      <c r="Q108" s="676">
        <f t="shared" si="387"/>
        <v>0</v>
      </c>
      <c r="R108" s="676">
        <f t="shared" si="387"/>
        <v>0</v>
      </c>
      <c r="S108" s="676">
        <f t="shared" si="387"/>
        <v>0</v>
      </c>
      <c r="T108" s="676">
        <f t="shared" si="387"/>
        <v>0</v>
      </c>
      <c r="U108" s="676">
        <f t="shared" si="387"/>
        <v>0</v>
      </c>
      <c r="V108" s="676">
        <f t="shared" si="387"/>
        <v>0</v>
      </c>
      <c r="W108" s="676">
        <f t="shared" si="387"/>
        <v>0</v>
      </c>
      <c r="X108" s="676">
        <f t="shared" si="387"/>
        <v>0</v>
      </c>
      <c r="Y108" s="676">
        <f t="shared" si="387"/>
        <v>0</v>
      </c>
      <c r="Z108" s="676">
        <f t="shared" si="387"/>
        <v>0</v>
      </c>
      <c r="AA108" s="676">
        <f t="shared" si="387"/>
        <v>0</v>
      </c>
      <c r="AB108" s="676">
        <f t="shared" si="387"/>
        <v>0</v>
      </c>
      <c r="AC108" s="676">
        <f t="shared" si="387"/>
        <v>0</v>
      </c>
      <c r="AD108" s="676">
        <f t="shared" si="387"/>
        <v>0</v>
      </c>
      <c r="AE108" s="676">
        <f t="shared" si="387"/>
        <v>0</v>
      </c>
      <c r="AF108" s="676">
        <f t="shared" si="387"/>
        <v>0</v>
      </c>
      <c r="AG108" s="676">
        <f t="shared" si="387"/>
        <v>0</v>
      </c>
      <c r="AH108" s="676">
        <f t="shared" si="387"/>
        <v>0</v>
      </c>
      <c r="AI108" s="676">
        <f t="shared" si="387"/>
        <v>0</v>
      </c>
      <c r="AJ108" s="676">
        <f t="shared" ref="AJ108:BO108" si="388">SUM(AJ109:AJ111)</f>
        <v>0</v>
      </c>
      <c r="AK108" s="676">
        <f t="shared" si="388"/>
        <v>0</v>
      </c>
      <c r="AL108" s="676">
        <f t="shared" si="388"/>
        <v>0</v>
      </c>
      <c r="AM108" s="676">
        <f t="shared" si="388"/>
        <v>0</v>
      </c>
      <c r="AN108" s="676">
        <f t="shared" si="388"/>
        <v>0</v>
      </c>
      <c r="AO108" s="676">
        <f t="shared" si="388"/>
        <v>0</v>
      </c>
      <c r="AP108" s="676">
        <f t="shared" si="388"/>
        <v>0</v>
      </c>
      <c r="AQ108" s="676">
        <f t="shared" si="388"/>
        <v>0</v>
      </c>
      <c r="AR108" s="676">
        <f t="shared" si="388"/>
        <v>0</v>
      </c>
      <c r="AS108" s="676">
        <f t="shared" si="388"/>
        <v>0</v>
      </c>
      <c r="AT108" s="676">
        <f t="shared" si="388"/>
        <v>0</v>
      </c>
      <c r="AU108" s="676">
        <f t="shared" si="388"/>
        <v>0</v>
      </c>
      <c r="AV108" s="676">
        <f t="shared" si="388"/>
        <v>0</v>
      </c>
      <c r="AW108" s="676">
        <f t="shared" si="388"/>
        <v>0</v>
      </c>
      <c r="AX108" s="676">
        <f t="shared" si="388"/>
        <v>0</v>
      </c>
      <c r="AY108" s="676">
        <f t="shared" si="388"/>
        <v>0</v>
      </c>
      <c r="AZ108" s="676">
        <f t="shared" si="388"/>
        <v>0</v>
      </c>
      <c r="BA108" s="676">
        <f t="shared" si="388"/>
        <v>0</v>
      </c>
      <c r="BB108" s="676">
        <f t="shared" si="388"/>
        <v>0</v>
      </c>
      <c r="BC108" s="676">
        <f t="shared" si="388"/>
        <v>0</v>
      </c>
      <c r="BD108" s="676">
        <f t="shared" si="388"/>
        <v>0</v>
      </c>
      <c r="BE108" s="676">
        <f t="shared" si="388"/>
        <v>0</v>
      </c>
      <c r="BF108" s="676">
        <f t="shared" si="388"/>
        <v>0</v>
      </c>
      <c r="BG108" s="676">
        <f t="shared" si="388"/>
        <v>0</v>
      </c>
      <c r="BH108" s="676">
        <f t="shared" si="388"/>
        <v>0</v>
      </c>
      <c r="BI108" s="676">
        <f t="shared" si="388"/>
        <v>0</v>
      </c>
      <c r="BJ108" s="676">
        <f t="shared" si="388"/>
        <v>0</v>
      </c>
      <c r="BK108" s="676">
        <f t="shared" si="388"/>
        <v>0</v>
      </c>
      <c r="BL108" s="676">
        <f t="shared" si="388"/>
        <v>0</v>
      </c>
      <c r="BM108" s="676">
        <f t="shared" si="388"/>
        <v>0</v>
      </c>
      <c r="BN108" s="676">
        <f t="shared" si="388"/>
        <v>0</v>
      </c>
      <c r="BO108" s="676">
        <f t="shared" si="388"/>
        <v>0</v>
      </c>
      <c r="BP108" s="676">
        <f t="shared" ref="BP108:BW108" si="389">SUM(BP109:BP111)</f>
        <v>0</v>
      </c>
      <c r="BQ108" s="676">
        <f t="shared" si="389"/>
        <v>0</v>
      </c>
      <c r="BR108" s="676">
        <f t="shared" si="389"/>
        <v>0</v>
      </c>
      <c r="BS108" s="676">
        <f t="shared" si="389"/>
        <v>0</v>
      </c>
      <c r="BT108" s="676">
        <f t="shared" si="389"/>
        <v>0</v>
      </c>
      <c r="BU108" s="676">
        <f t="shared" si="389"/>
        <v>0</v>
      </c>
      <c r="BV108" s="676">
        <f t="shared" si="389"/>
        <v>0</v>
      </c>
      <c r="BW108" s="676">
        <f t="shared" si="389"/>
        <v>0</v>
      </c>
      <c r="BX108" s="828">
        <f t="shared" si="194"/>
        <v>0</v>
      </c>
      <c r="BY108" s="676">
        <f>SUM(BY109:BY111)</f>
        <v>0</v>
      </c>
      <c r="BZ108" s="828">
        <f t="shared" si="195"/>
        <v>0</v>
      </c>
      <c r="CA108" s="673" t="s">
        <v>1016</v>
      </c>
      <c r="CB108" s="8"/>
    </row>
    <row r="109" spans="1:80" ht="45.95" hidden="1" customHeight="1">
      <c r="A109" s="403" t="s">
        <v>221</v>
      </c>
      <c r="B109" s="599" t="s">
        <v>1068</v>
      </c>
      <c r="C109" s="632" t="s">
        <v>1016</v>
      </c>
      <c r="D109" s="398">
        <v>0</v>
      </c>
      <c r="E109" s="676">
        <f t="shared" ref="E109:E111" si="390">L109+S109+Z109+AG109</f>
        <v>0</v>
      </c>
      <c r="F109" s="676">
        <f>M109+T109+AA109+AH109</f>
        <v>0</v>
      </c>
      <c r="G109" s="676">
        <f t="shared" ref="G109:G111" si="391">N109+U109+AB109+AI109</f>
        <v>0</v>
      </c>
      <c r="H109" s="676">
        <f t="shared" ref="H109:H111" si="392">O109+V109+AC109+AJ109</f>
        <v>0</v>
      </c>
      <c r="I109" s="676">
        <f t="shared" ref="I109:I111" si="393">P109+W109+AD109+AK109</f>
        <v>0</v>
      </c>
      <c r="J109" s="676">
        <f t="shared" ref="J109:J111" si="394">Q109+X109+AE109+AL109</f>
        <v>0</v>
      </c>
      <c r="K109" s="676">
        <f t="shared" ref="K109:K111" si="395">R109+Y109+AF109+AM109</f>
        <v>0</v>
      </c>
      <c r="L109" s="676">
        <v>0</v>
      </c>
      <c r="M109" s="676">
        <v>0</v>
      </c>
      <c r="N109" s="676">
        <v>0</v>
      </c>
      <c r="O109" s="676">
        <v>0</v>
      </c>
      <c r="P109" s="676">
        <v>0</v>
      </c>
      <c r="Q109" s="676">
        <v>0</v>
      </c>
      <c r="R109" s="676">
        <v>0</v>
      </c>
      <c r="S109" s="676">
        <v>0</v>
      </c>
      <c r="T109" s="676">
        <v>0</v>
      </c>
      <c r="U109" s="676">
        <v>0</v>
      </c>
      <c r="V109" s="676">
        <v>0</v>
      </c>
      <c r="W109" s="676">
        <v>0</v>
      </c>
      <c r="X109" s="676">
        <v>0</v>
      </c>
      <c r="Y109" s="676">
        <v>0</v>
      </c>
      <c r="Z109" s="676">
        <v>0</v>
      </c>
      <c r="AA109" s="676">
        <v>0</v>
      </c>
      <c r="AB109" s="676">
        <v>0</v>
      </c>
      <c r="AC109" s="676">
        <v>0</v>
      </c>
      <c r="AD109" s="676">
        <v>0</v>
      </c>
      <c r="AE109" s="676">
        <v>0</v>
      </c>
      <c r="AF109" s="676">
        <v>0</v>
      </c>
      <c r="AG109" s="676">
        <v>0</v>
      </c>
      <c r="AH109" s="676">
        <v>0</v>
      </c>
      <c r="AI109" s="676">
        <v>0</v>
      </c>
      <c r="AJ109" s="676">
        <v>0</v>
      </c>
      <c r="AK109" s="676">
        <v>0</v>
      </c>
      <c r="AL109" s="676">
        <v>0</v>
      </c>
      <c r="AM109" s="676">
        <v>0</v>
      </c>
      <c r="AN109" s="676">
        <f>AU109+BB109+BI109+BP109</f>
        <v>0</v>
      </c>
      <c r="AO109" s="676">
        <f>AV109+BC109+BJ109+BQ109</f>
        <v>0</v>
      </c>
      <c r="AP109" s="676">
        <f>AW109+BD109+BK109+BR109</f>
        <v>0</v>
      </c>
      <c r="AQ109" s="676">
        <f t="shared" ref="AQ109:AQ111" si="396">AX109+BE109+BL109+BS109</f>
        <v>0</v>
      </c>
      <c r="AR109" s="676">
        <f t="shared" ref="AR109:AR111" si="397">AY109+BF109+BM109+BT109</f>
        <v>0</v>
      </c>
      <c r="AS109" s="676">
        <f>AZ109+BG109+BN109+BU109</f>
        <v>0</v>
      </c>
      <c r="AT109" s="676">
        <f>BA109+BH109+BO109+BV109</f>
        <v>0</v>
      </c>
      <c r="AU109" s="676">
        <v>0</v>
      </c>
      <c r="AV109" s="676">
        <v>0</v>
      </c>
      <c r="AW109" s="676">
        <v>0</v>
      </c>
      <c r="AX109" s="676">
        <v>0</v>
      </c>
      <c r="AY109" s="676">
        <v>0</v>
      </c>
      <c r="AZ109" s="676">
        <v>0</v>
      </c>
      <c r="BA109" s="676">
        <v>0</v>
      </c>
      <c r="BB109" s="676">
        <v>0</v>
      </c>
      <c r="BC109" s="676">
        <v>0</v>
      </c>
      <c r="BD109" s="676">
        <v>0</v>
      </c>
      <c r="BE109" s="676">
        <v>0</v>
      </c>
      <c r="BF109" s="676">
        <v>0</v>
      </c>
      <c r="BG109" s="676">
        <v>0</v>
      </c>
      <c r="BH109" s="676">
        <v>0</v>
      </c>
      <c r="BI109" s="676">
        <v>0</v>
      </c>
      <c r="BJ109" s="676">
        <v>0</v>
      </c>
      <c r="BK109" s="676">
        <v>0</v>
      </c>
      <c r="BL109" s="676">
        <v>0</v>
      </c>
      <c r="BM109" s="676">
        <v>0</v>
      </c>
      <c r="BN109" s="676">
        <v>0</v>
      </c>
      <c r="BO109" s="676">
        <v>0</v>
      </c>
      <c r="BP109" s="676">
        <v>0</v>
      </c>
      <c r="BQ109" s="676">
        <v>0</v>
      </c>
      <c r="BR109" s="676">
        <v>0</v>
      </c>
      <c r="BS109" s="676">
        <v>0</v>
      </c>
      <c r="BT109" s="676">
        <v>0</v>
      </c>
      <c r="BU109" s="676">
        <v>0</v>
      </c>
      <c r="BV109" s="676">
        <v>0</v>
      </c>
      <c r="BW109" s="676">
        <f t="shared" ref="BW109:BW111" si="398">AN109-E109</f>
        <v>0</v>
      </c>
      <c r="BX109" s="828">
        <f t="shared" si="194"/>
        <v>0</v>
      </c>
      <c r="BY109" s="676">
        <f t="shared" ref="BY109:BY111" si="399">AO109-F109</f>
        <v>0</v>
      </c>
      <c r="BZ109" s="828">
        <f t="shared" si="195"/>
        <v>0</v>
      </c>
      <c r="CA109" s="673" t="s">
        <v>1016</v>
      </c>
      <c r="CB109" s="8"/>
    </row>
    <row r="110" spans="1:80" ht="45.95" hidden="1" customHeight="1">
      <c r="A110" s="403" t="s">
        <v>221</v>
      </c>
      <c r="B110" s="599" t="s">
        <v>1068</v>
      </c>
      <c r="C110" s="632" t="s">
        <v>1016</v>
      </c>
      <c r="D110" s="398">
        <v>0</v>
      </c>
      <c r="E110" s="676">
        <f t="shared" si="390"/>
        <v>0</v>
      </c>
      <c r="F110" s="676">
        <f>M110+T110+AA110+AH110</f>
        <v>0</v>
      </c>
      <c r="G110" s="676">
        <f t="shared" si="391"/>
        <v>0</v>
      </c>
      <c r="H110" s="676">
        <f t="shared" si="392"/>
        <v>0</v>
      </c>
      <c r="I110" s="676">
        <f t="shared" si="393"/>
        <v>0</v>
      </c>
      <c r="J110" s="676">
        <f t="shared" si="394"/>
        <v>0</v>
      </c>
      <c r="K110" s="676">
        <f t="shared" si="395"/>
        <v>0</v>
      </c>
      <c r="L110" s="676">
        <v>0</v>
      </c>
      <c r="M110" s="676">
        <v>0</v>
      </c>
      <c r="N110" s="676">
        <v>0</v>
      </c>
      <c r="O110" s="676">
        <v>0</v>
      </c>
      <c r="P110" s="676">
        <v>0</v>
      </c>
      <c r="Q110" s="676">
        <v>0</v>
      </c>
      <c r="R110" s="676">
        <v>0</v>
      </c>
      <c r="S110" s="676">
        <v>0</v>
      </c>
      <c r="T110" s="676">
        <v>0</v>
      </c>
      <c r="U110" s="676">
        <v>0</v>
      </c>
      <c r="V110" s="676">
        <v>0</v>
      </c>
      <c r="W110" s="676">
        <v>0</v>
      </c>
      <c r="X110" s="676">
        <v>0</v>
      </c>
      <c r="Y110" s="676">
        <v>0</v>
      </c>
      <c r="Z110" s="676">
        <v>0</v>
      </c>
      <c r="AA110" s="676">
        <v>0</v>
      </c>
      <c r="AB110" s="676">
        <v>0</v>
      </c>
      <c r="AC110" s="676">
        <v>0</v>
      </c>
      <c r="AD110" s="676">
        <v>0</v>
      </c>
      <c r="AE110" s="676">
        <v>0</v>
      </c>
      <c r="AF110" s="676">
        <v>0</v>
      </c>
      <c r="AG110" s="676">
        <v>0</v>
      </c>
      <c r="AH110" s="676">
        <v>0</v>
      </c>
      <c r="AI110" s="676">
        <v>0</v>
      </c>
      <c r="AJ110" s="676">
        <v>0</v>
      </c>
      <c r="AK110" s="676">
        <v>0</v>
      </c>
      <c r="AL110" s="676">
        <v>0</v>
      </c>
      <c r="AM110" s="676">
        <v>0</v>
      </c>
      <c r="AN110" s="676">
        <f>AU110+BB110+BI110+BP110</f>
        <v>0</v>
      </c>
      <c r="AO110" s="676">
        <f t="shared" ref="AO110:AO111" si="400">AV110+BC110+BJ110+BQ110</f>
        <v>0</v>
      </c>
      <c r="AP110" s="676">
        <f t="shared" ref="AP110:AP111" si="401">AW110+BD110+BK110+BR110</f>
        <v>0</v>
      </c>
      <c r="AQ110" s="676">
        <f t="shared" si="396"/>
        <v>0</v>
      </c>
      <c r="AR110" s="676">
        <f t="shared" si="397"/>
        <v>0</v>
      </c>
      <c r="AS110" s="676">
        <f t="shared" ref="AS110:AS111" si="402">AZ110+BG110+BN110+BU110</f>
        <v>0</v>
      </c>
      <c r="AT110" s="676">
        <f t="shared" ref="AT110:AT111" si="403">BA110+BH110+BO110+BV110</f>
        <v>0</v>
      </c>
      <c r="AU110" s="676">
        <v>0</v>
      </c>
      <c r="AV110" s="676">
        <v>0</v>
      </c>
      <c r="AW110" s="676">
        <v>0</v>
      </c>
      <c r="AX110" s="676">
        <v>0</v>
      </c>
      <c r="AY110" s="676">
        <v>0</v>
      </c>
      <c r="AZ110" s="676">
        <v>0</v>
      </c>
      <c r="BA110" s="676">
        <v>0</v>
      </c>
      <c r="BB110" s="676">
        <v>0</v>
      </c>
      <c r="BC110" s="676">
        <v>0</v>
      </c>
      <c r="BD110" s="676">
        <v>0</v>
      </c>
      <c r="BE110" s="676">
        <v>0</v>
      </c>
      <c r="BF110" s="676">
        <v>0</v>
      </c>
      <c r="BG110" s="676">
        <v>0</v>
      </c>
      <c r="BH110" s="676">
        <v>0</v>
      </c>
      <c r="BI110" s="676">
        <v>0</v>
      </c>
      <c r="BJ110" s="676">
        <v>0</v>
      </c>
      <c r="BK110" s="676">
        <v>0</v>
      </c>
      <c r="BL110" s="676">
        <v>0</v>
      </c>
      <c r="BM110" s="676">
        <v>0</v>
      </c>
      <c r="BN110" s="676">
        <v>0</v>
      </c>
      <c r="BO110" s="676">
        <v>0</v>
      </c>
      <c r="BP110" s="676">
        <v>0</v>
      </c>
      <c r="BQ110" s="676">
        <v>0</v>
      </c>
      <c r="BR110" s="676">
        <v>0</v>
      </c>
      <c r="BS110" s="676">
        <v>0</v>
      </c>
      <c r="BT110" s="676">
        <v>0</v>
      </c>
      <c r="BU110" s="676">
        <v>0</v>
      </c>
      <c r="BV110" s="676">
        <v>0</v>
      </c>
      <c r="BW110" s="676">
        <f t="shared" si="398"/>
        <v>0</v>
      </c>
      <c r="BX110" s="828">
        <f t="shared" si="194"/>
        <v>0</v>
      </c>
      <c r="BY110" s="676">
        <f t="shared" si="399"/>
        <v>0</v>
      </c>
      <c r="BZ110" s="828">
        <f t="shared" si="195"/>
        <v>0</v>
      </c>
      <c r="CA110" s="673" t="s">
        <v>1016</v>
      </c>
      <c r="CB110" s="8"/>
    </row>
    <row r="111" spans="1:80" ht="45.95" hidden="1" customHeight="1">
      <c r="A111" s="403" t="s">
        <v>221</v>
      </c>
      <c r="B111" s="599" t="s">
        <v>1068</v>
      </c>
      <c r="C111" s="632" t="s">
        <v>1016</v>
      </c>
      <c r="D111" s="398">
        <v>0</v>
      </c>
      <c r="E111" s="676">
        <f t="shared" si="390"/>
        <v>0</v>
      </c>
      <c r="F111" s="676">
        <f>M111+T111+AA111+AH111</f>
        <v>0</v>
      </c>
      <c r="G111" s="676">
        <f t="shared" si="391"/>
        <v>0</v>
      </c>
      <c r="H111" s="676">
        <f t="shared" si="392"/>
        <v>0</v>
      </c>
      <c r="I111" s="676">
        <f t="shared" si="393"/>
        <v>0</v>
      </c>
      <c r="J111" s="676">
        <f t="shared" si="394"/>
        <v>0</v>
      </c>
      <c r="K111" s="676">
        <f t="shared" si="395"/>
        <v>0</v>
      </c>
      <c r="L111" s="676">
        <v>0</v>
      </c>
      <c r="M111" s="676">
        <v>0</v>
      </c>
      <c r="N111" s="676">
        <v>0</v>
      </c>
      <c r="O111" s="676">
        <v>0</v>
      </c>
      <c r="P111" s="676">
        <v>0</v>
      </c>
      <c r="Q111" s="676">
        <v>0</v>
      </c>
      <c r="R111" s="676">
        <v>0</v>
      </c>
      <c r="S111" s="676">
        <v>0</v>
      </c>
      <c r="T111" s="676">
        <v>0</v>
      </c>
      <c r="U111" s="676">
        <v>0</v>
      </c>
      <c r="V111" s="676">
        <v>0</v>
      </c>
      <c r="W111" s="676">
        <v>0</v>
      </c>
      <c r="X111" s="676">
        <v>0</v>
      </c>
      <c r="Y111" s="676">
        <v>0</v>
      </c>
      <c r="Z111" s="676">
        <v>0</v>
      </c>
      <c r="AA111" s="676">
        <v>0</v>
      </c>
      <c r="AB111" s="676">
        <v>0</v>
      </c>
      <c r="AC111" s="676">
        <v>0</v>
      </c>
      <c r="AD111" s="676">
        <v>0</v>
      </c>
      <c r="AE111" s="676">
        <v>0</v>
      </c>
      <c r="AF111" s="676">
        <v>0</v>
      </c>
      <c r="AG111" s="676">
        <v>0</v>
      </c>
      <c r="AH111" s="676">
        <v>0</v>
      </c>
      <c r="AI111" s="676">
        <v>0</v>
      </c>
      <c r="AJ111" s="676">
        <v>0</v>
      </c>
      <c r="AK111" s="676">
        <v>0</v>
      </c>
      <c r="AL111" s="676">
        <v>0</v>
      </c>
      <c r="AM111" s="676">
        <v>0</v>
      </c>
      <c r="AN111" s="676">
        <f t="shared" ref="AN111" si="404">AU111+BB111+BI111+BP111</f>
        <v>0</v>
      </c>
      <c r="AO111" s="676">
        <f t="shared" si="400"/>
        <v>0</v>
      </c>
      <c r="AP111" s="676">
        <f t="shared" si="401"/>
        <v>0</v>
      </c>
      <c r="AQ111" s="676">
        <f t="shared" si="396"/>
        <v>0</v>
      </c>
      <c r="AR111" s="676">
        <f t="shared" si="397"/>
        <v>0</v>
      </c>
      <c r="AS111" s="676">
        <f t="shared" si="402"/>
        <v>0</v>
      </c>
      <c r="AT111" s="676">
        <f t="shared" si="403"/>
        <v>0</v>
      </c>
      <c r="AU111" s="676">
        <v>0</v>
      </c>
      <c r="AV111" s="676">
        <v>0</v>
      </c>
      <c r="AW111" s="676">
        <v>0</v>
      </c>
      <c r="AX111" s="676">
        <v>0</v>
      </c>
      <c r="AY111" s="676">
        <v>0</v>
      </c>
      <c r="AZ111" s="676">
        <v>0</v>
      </c>
      <c r="BA111" s="676">
        <v>0</v>
      </c>
      <c r="BB111" s="676">
        <v>0</v>
      </c>
      <c r="BC111" s="676">
        <v>0</v>
      </c>
      <c r="BD111" s="676">
        <v>0</v>
      </c>
      <c r="BE111" s="676">
        <v>0</v>
      </c>
      <c r="BF111" s="676">
        <v>0</v>
      </c>
      <c r="BG111" s="676">
        <v>0</v>
      </c>
      <c r="BH111" s="676">
        <v>0</v>
      </c>
      <c r="BI111" s="676">
        <v>0</v>
      </c>
      <c r="BJ111" s="676">
        <v>0</v>
      </c>
      <c r="BK111" s="676">
        <v>0</v>
      </c>
      <c r="BL111" s="676">
        <v>0</v>
      </c>
      <c r="BM111" s="676">
        <v>0</v>
      </c>
      <c r="BN111" s="676">
        <v>0</v>
      </c>
      <c r="BO111" s="676">
        <v>0</v>
      </c>
      <c r="BP111" s="676">
        <v>0</v>
      </c>
      <c r="BQ111" s="676">
        <v>0</v>
      </c>
      <c r="BR111" s="676">
        <v>0</v>
      </c>
      <c r="BS111" s="676">
        <v>0</v>
      </c>
      <c r="BT111" s="676">
        <v>0</v>
      </c>
      <c r="BU111" s="676">
        <v>0</v>
      </c>
      <c r="BV111" s="676">
        <v>0</v>
      </c>
      <c r="BW111" s="676">
        <f t="shared" si="398"/>
        <v>0</v>
      </c>
      <c r="BX111" s="828">
        <f t="shared" si="194"/>
        <v>0</v>
      </c>
      <c r="BY111" s="676">
        <f t="shared" si="399"/>
        <v>0</v>
      </c>
      <c r="BZ111" s="828">
        <f t="shared" si="195"/>
        <v>0</v>
      </c>
      <c r="CA111" s="673" t="s">
        <v>1016</v>
      </c>
      <c r="CB111" s="8"/>
    </row>
    <row r="112" spans="1:80" ht="45.95" hidden="1" customHeight="1">
      <c r="A112" s="403" t="s">
        <v>1000</v>
      </c>
      <c r="B112" s="1061" t="s">
        <v>1001</v>
      </c>
      <c r="C112" s="1062"/>
      <c r="D112" s="676">
        <f t="shared" ref="D112:AI112" si="405">SUM(D113:D115)</f>
        <v>0</v>
      </c>
      <c r="E112" s="676">
        <f t="shared" si="405"/>
        <v>0</v>
      </c>
      <c r="F112" s="676">
        <f t="shared" si="405"/>
        <v>0</v>
      </c>
      <c r="G112" s="676">
        <f t="shared" si="405"/>
        <v>0</v>
      </c>
      <c r="H112" s="676">
        <f t="shared" si="405"/>
        <v>0</v>
      </c>
      <c r="I112" s="676">
        <f t="shared" si="405"/>
        <v>0</v>
      </c>
      <c r="J112" s="676">
        <f t="shared" si="405"/>
        <v>0</v>
      </c>
      <c r="K112" s="676">
        <f t="shared" si="405"/>
        <v>0</v>
      </c>
      <c r="L112" s="676">
        <f t="shared" si="405"/>
        <v>0</v>
      </c>
      <c r="M112" s="676">
        <f t="shared" si="405"/>
        <v>0</v>
      </c>
      <c r="N112" s="676">
        <f t="shared" si="405"/>
        <v>0</v>
      </c>
      <c r="O112" s="676">
        <f t="shared" si="405"/>
        <v>0</v>
      </c>
      <c r="P112" s="676">
        <f t="shared" si="405"/>
        <v>0</v>
      </c>
      <c r="Q112" s="676">
        <f t="shared" si="405"/>
        <v>0</v>
      </c>
      <c r="R112" s="676">
        <f t="shared" si="405"/>
        <v>0</v>
      </c>
      <c r="S112" s="676">
        <f t="shared" si="405"/>
        <v>0</v>
      </c>
      <c r="T112" s="676">
        <f t="shared" si="405"/>
        <v>0</v>
      </c>
      <c r="U112" s="676">
        <f t="shared" si="405"/>
        <v>0</v>
      </c>
      <c r="V112" s="676">
        <f t="shared" si="405"/>
        <v>0</v>
      </c>
      <c r="W112" s="676">
        <f t="shared" si="405"/>
        <v>0</v>
      </c>
      <c r="X112" s="676">
        <f t="shared" si="405"/>
        <v>0</v>
      </c>
      <c r="Y112" s="676">
        <f t="shared" si="405"/>
        <v>0</v>
      </c>
      <c r="Z112" s="676">
        <f t="shared" si="405"/>
        <v>0</v>
      </c>
      <c r="AA112" s="676">
        <f t="shared" si="405"/>
        <v>0</v>
      </c>
      <c r="AB112" s="676">
        <f t="shared" si="405"/>
        <v>0</v>
      </c>
      <c r="AC112" s="676">
        <f t="shared" si="405"/>
        <v>0</v>
      </c>
      <c r="AD112" s="676">
        <f t="shared" si="405"/>
        <v>0</v>
      </c>
      <c r="AE112" s="676">
        <f t="shared" si="405"/>
        <v>0</v>
      </c>
      <c r="AF112" s="676">
        <f t="shared" si="405"/>
        <v>0</v>
      </c>
      <c r="AG112" s="676">
        <f t="shared" si="405"/>
        <v>0</v>
      </c>
      <c r="AH112" s="676">
        <f t="shared" si="405"/>
        <v>0</v>
      </c>
      <c r="AI112" s="676">
        <f t="shared" si="405"/>
        <v>0</v>
      </c>
      <c r="AJ112" s="676">
        <f t="shared" ref="AJ112:BO112" si="406">SUM(AJ113:AJ115)</f>
        <v>0</v>
      </c>
      <c r="AK112" s="676">
        <f t="shared" si="406"/>
        <v>0</v>
      </c>
      <c r="AL112" s="676">
        <f t="shared" si="406"/>
        <v>0</v>
      </c>
      <c r="AM112" s="676">
        <f t="shared" si="406"/>
        <v>0</v>
      </c>
      <c r="AN112" s="676">
        <f t="shared" si="406"/>
        <v>0</v>
      </c>
      <c r="AO112" s="676">
        <f t="shared" si="406"/>
        <v>0</v>
      </c>
      <c r="AP112" s="676">
        <f t="shared" si="406"/>
        <v>0</v>
      </c>
      <c r="AQ112" s="676">
        <f t="shared" si="406"/>
        <v>0</v>
      </c>
      <c r="AR112" s="676">
        <f t="shared" si="406"/>
        <v>0</v>
      </c>
      <c r="AS112" s="676">
        <f t="shared" si="406"/>
        <v>0</v>
      </c>
      <c r="AT112" s="676">
        <f t="shared" si="406"/>
        <v>0</v>
      </c>
      <c r="AU112" s="676">
        <f t="shared" si="406"/>
        <v>0</v>
      </c>
      <c r="AV112" s="676">
        <f t="shared" si="406"/>
        <v>0</v>
      </c>
      <c r="AW112" s="676">
        <f t="shared" si="406"/>
        <v>0</v>
      </c>
      <c r="AX112" s="676">
        <f t="shared" si="406"/>
        <v>0</v>
      </c>
      <c r="AY112" s="676">
        <f t="shared" si="406"/>
        <v>0</v>
      </c>
      <c r="AZ112" s="676">
        <f t="shared" si="406"/>
        <v>0</v>
      </c>
      <c r="BA112" s="676">
        <f t="shared" si="406"/>
        <v>0</v>
      </c>
      <c r="BB112" s="676">
        <f t="shared" si="406"/>
        <v>0</v>
      </c>
      <c r="BC112" s="676">
        <f t="shared" si="406"/>
        <v>0</v>
      </c>
      <c r="BD112" s="676">
        <f t="shared" si="406"/>
        <v>0</v>
      </c>
      <c r="BE112" s="676">
        <f t="shared" si="406"/>
        <v>0</v>
      </c>
      <c r="BF112" s="676">
        <f t="shared" si="406"/>
        <v>0</v>
      </c>
      <c r="BG112" s="676">
        <f t="shared" si="406"/>
        <v>0</v>
      </c>
      <c r="BH112" s="676">
        <f t="shared" si="406"/>
        <v>0</v>
      </c>
      <c r="BI112" s="676">
        <f t="shared" si="406"/>
        <v>0</v>
      </c>
      <c r="BJ112" s="676">
        <f t="shared" si="406"/>
        <v>0</v>
      </c>
      <c r="BK112" s="676">
        <f t="shared" si="406"/>
        <v>0</v>
      </c>
      <c r="BL112" s="676">
        <f t="shared" si="406"/>
        <v>0</v>
      </c>
      <c r="BM112" s="676">
        <f t="shared" si="406"/>
        <v>0</v>
      </c>
      <c r="BN112" s="676">
        <f t="shared" si="406"/>
        <v>0</v>
      </c>
      <c r="BO112" s="676">
        <f t="shared" si="406"/>
        <v>0</v>
      </c>
      <c r="BP112" s="676">
        <f t="shared" ref="BP112:BW112" si="407">SUM(BP113:BP115)</f>
        <v>0</v>
      </c>
      <c r="BQ112" s="676">
        <f t="shared" si="407"/>
        <v>0</v>
      </c>
      <c r="BR112" s="676">
        <f t="shared" si="407"/>
        <v>0</v>
      </c>
      <c r="BS112" s="676">
        <f t="shared" si="407"/>
        <v>0</v>
      </c>
      <c r="BT112" s="676">
        <f t="shared" si="407"/>
        <v>0</v>
      </c>
      <c r="BU112" s="676">
        <f t="shared" si="407"/>
        <v>0</v>
      </c>
      <c r="BV112" s="676">
        <f t="shared" si="407"/>
        <v>0</v>
      </c>
      <c r="BW112" s="676">
        <f t="shared" si="407"/>
        <v>0</v>
      </c>
      <c r="BX112" s="828">
        <f t="shared" si="194"/>
        <v>0</v>
      </c>
      <c r="BY112" s="676">
        <f>SUM(BY113:BY115)</f>
        <v>0</v>
      </c>
      <c r="BZ112" s="828">
        <f t="shared" si="195"/>
        <v>0</v>
      </c>
      <c r="CA112" s="673" t="s">
        <v>1016</v>
      </c>
      <c r="CB112" s="8"/>
    </row>
    <row r="113" spans="1:80" ht="45.95" hidden="1" customHeight="1">
      <c r="A113" s="403" t="s">
        <v>1000</v>
      </c>
      <c r="B113" s="599" t="s">
        <v>1068</v>
      </c>
      <c r="C113" s="632" t="s">
        <v>1016</v>
      </c>
      <c r="D113" s="398">
        <v>0</v>
      </c>
      <c r="E113" s="676">
        <f t="shared" ref="E113:E115" si="408">L113+S113+Z113+AG113</f>
        <v>0</v>
      </c>
      <c r="F113" s="676">
        <f>M113+T113+AA113+AH113</f>
        <v>0</v>
      </c>
      <c r="G113" s="676">
        <f t="shared" ref="G113:G115" si="409">N113+U113+AB113+AI113</f>
        <v>0</v>
      </c>
      <c r="H113" s="676">
        <f t="shared" ref="H113:H115" si="410">O113+V113+AC113+AJ113</f>
        <v>0</v>
      </c>
      <c r="I113" s="676">
        <f t="shared" ref="I113:I115" si="411">P113+W113+AD113+AK113</f>
        <v>0</v>
      </c>
      <c r="J113" s="676">
        <f t="shared" ref="J113:J115" si="412">Q113+X113+AE113+AL113</f>
        <v>0</v>
      </c>
      <c r="K113" s="676">
        <f t="shared" ref="K113:K115" si="413">R113+Y113+AF113+AM113</f>
        <v>0</v>
      </c>
      <c r="L113" s="676">
        <v>0</v>
      </c>
      <c r="M113" s="676">
        <v>0</v>
      </c>
      <c r="N113" s="676">
        <v>0</v>
      </c>
      <c r="O113" s="676">
        <v>0</v>
      </c>
      <c r="P113" s="676">
        <v>0</v>
      </c>
      <c r="Q113" s="676">
        <v>0</v>
      </c>
      <c r="R113" s="676">
        <v>0</v>
      </c>
      <c r="S113" s="676">
        <v>0</v>
      </c>
      <c r="T113" s="676">
        <v>0</v>
      </c>
      <c r="U113" s="676">
        <v>0</v>
      </c>
      <c r="V113" s="676">
        <v>0</v>
      </c>
      <c r="W113" s="676">
        <v>0</v>
      </c>
      <c r="X113" s="676">
        <v>0</v>
      </c>
      <c r="Y113" s="676">
        <v>0</v>
      </c>
      <c r="Z113" s="676">
        <v>0</v>
      </c>
      <c r="AA113" s="676">
        <v>0</v>
      </c>
      <c r="AB113" s="676">
        <v>0</v>
      </c>
      <c r="AC113" s="676">
        <v>0</v>
      </c>
      <c r="AD113" s="676">
        <v>0</v>
      </c>
      <c r="AE113" s="676">
        <v>0</v>
      </c>
      <c r="AF113" s="676">
        <v>0</v>
      </c>
      <c r="AG113" s="676">
        <v>0</v>
      </c>
      <c r="AH113" s="676">
        <v>0</v>
      </c>
      <c r="AI113" s="676">
        <v>0</v>
      </c>
      <c r="AJ113" s="676">
        <v>0</v>
      </c>
      <c r="AK113" s="676">
        <v>0</v>
      </c>
      <c r="AL113" s="676">
        <v>0</v>
      </c>
      <c r="AM113" s="676">
        <v>0</v>
      </c>
      <c r="AN113" s="676">
        <f>AU113+BB113+BI113+BP113</f>
        <v>0</v>
      </c>
      <c r="AO113" s="676">
        <f>AV113+BC113+BJ113+BQ113</f>
        <v>0</v>
      </c>
      <c r="AP113" s="676">
        <f>AW113+BD113+BK113+BR113</f>
        <v>0</v>
      </c>
      <c r="AQ113" s="676">
        <f t="shared" ref="AQ113:AQ115" si="414">AX113+BE113+BL113+BS113</f>
        <v>0</v>
      </c>
      <c r="AR113" s="676">
        <f t="shared" ref="AR113:AR115" si="415">AY113+BF113+BM113+BT113</f>
        <v>0</v>
      </c>
      <c r="AS113" s="676">
        <f>AZ113+BG113+BN113+BU113</f>
        <v>0</v>
      </c>
      <c r="AT113" s="676">
        <f>BA113+BH113+BO113+BV113</f>
        <v>0</v>
      </c>
      <c r="AU113" s="676">
        <v>0</v>
      </c>
      <c r="AV113" s="676">
        <v>0</v>
      </c>
      <c r="AW113" s="676">
        <v>0</v>
      </c>
      <c r="AX113" s="676">
        <v>0</v>
      </c>
      <c r="AY113" s="676">
        <v>0</v>
      </c>
      <c r="AZ113" s="676">
        <v>0</v>
      </c>
      <c r="BA113" s="676">
        <v>0</v>
      </c>
      <c r="BB113" s="676">
        <v>0</v>
      </c>
      <c r="BC113" s="676">
        <v>0</v>
      </c>
      <c r="BD113" s="676">
        <v>0</v>
      </c>
      <c r="BE113" s="676">
        <v>0</v>
      </c>
      <c r="BF113" s="676">
        <v>0</v>
      </c>
      <c r="BG113" s="676">
        <v>0</v>
      </c>
      <c r="BH113" s="676">
        <v>0</v>
      </c>
      <c r="BI113" s="676">
        <v>0</v>
      </c>
      <c r="BJ113" s="676">
        <v>0</v>
      </c>
      <c r="BK113" s="676">
        <v>0</v>
      </c>
      <c r="BL113" s="676">
        <v>0</v>
      </c>
      <c r="BM113" s="676">
        <v>0</v>
      </c>
      <c r="BN113" s="676">
        <v>0</v>
      </c>
      <c r="BO113" s="676">
        <v>0</v>
      </c>
      <c r="BP113" s="676">
        <v>0</v>
      </c>
      <c r="BQ113" s="676">
        <v>0</v>
      </c>
      <c r="BR113" s="676">
        <v>0</v>
      </c>
      <c r="BS113" s="676">
        <v>0</v>
      </c>
      <c r="BT113" s="676">
        <v>0</v>
      </c>
      <c r="BU113" s="676">
        <v>0</v>
      </c>
      <c r="BV113" s="676">
        <v>0</v>
      </c>
      <c r="BW113" s="676">
        <f t="shared" ref="BW113:BW115" si="416">AN113-E113</f>
        <v>0</v>
      </c>
      <c r="BX113" s="828">
        <f t="shared" si="194"/>
        <v>0</v>
      </c>
      <c r="BY113" s="676">
        <f t="shared" ref="BY113:BY115" si="417">AO113-F113</f>
        <v>0</v>
      </c>
      <c r="BZ113" s="828">
        <f t="shared" si="195"/>
        <v>0</v>
      </c>
      <c r="CA113" s="673" t="s">
        <v>1016</v>
      </c>
      <c r="CB113" s="8"/>
    </row>
    <row r="114" spans="1:80" ht="45.95" hidden="1" customHeight="1">
      <c r="A114" s="403" t="s">
        <v>1000</v>
      </c>
      <c r="B114" s="599" t="s">
        <v>1068</v>
      </c>
      <c r="C114" s="632" t="s">
        <v>1016</v>
      </c>
      <c r="D114" s="398">
        <v>0</v>
      </c>
      <c r="E114" s="676">
        <f t="shared" si="408"/>
        <v>0</v>
      </c>
      <c r="F114" s="676">
        <f>M114+T114+AA114+AH114</f>
        <v>0</v>
      </c>
      <c r="G114" s="676">
        <f t="shared" si="409"/>
        <v>0</v>
      </c>
      <c r="H114" s="676">
        <f t="shared" si="410"/>
        <v>0</v>
      </c>
      <c r="I114" s="676">
        <f t="shared" si="411"/>
        <v>0</v>
      </c>
      <c r="J114" s="676">
        <f t="shared" si="412"/>
        <v>0</v>
      </c>
      <c r="K114" s="676">
        <f t="shared" si="413"/>
        <v>0</v>
      </c>
      <c r="L114" s="676">
        <v>0</v>
      </c>
      <c r="M114" s="676">
        <v>0</v>
      </c>
      <c r="N114" s="676">
        <v>0</v>
      </c>
      <c r="O114" s="676">
        <v>0</v>
      </c>
      <c r="P114" s="676">
        <v>0</v>
      </c>
      <c r="Q114" s="676">
        <v>0</v>
      </c>
      <c r="R114" s="676">
        <v>0</v>
      </c>
      <c r="S114" s="676">
        <v>0</v>
      </c>
      <c r="T114" s="676">
        <v>0</v>
      </c>
      <c r="U114" s="676">
        <v>0</v>
      </c>
      <c r="V114" s="676">
        <v>0</v>
      </c>
      <c r="W114" s="676">
        <v>0</v>
      </c>
      <c r="X114" s="676">
        <v>0</v>
      </c>
      <c r="Y114" s="676">
        <v>0</v>
      </c>
      <c r="Z114" s="676">
        <v>0</v>
      </c>
      <c r="AA114" s="676">
        <v>0</v>
      </c>
      <c r="AB114" s="676">
        <v>0</v>
      </c>
      <c r="AC114" s="676">
        <v>0</v>
      </c>
      <c r="AD114" s="676">
        <v>0</v>
      </c>
      <c r="AE114" s="676">
        <v>0</v>
      </c>
      <c r="AF114" s="676">
        <v>0</v>
      </c>
      <c r="AG114" s="676">
        <v>0</v>
      </c>
      <c r="AH114" s="676">
        <v>0</v>
      </c>
      <c r="AI114" s="676">
        <v>0</v>
      </c>
      <c r="AJ114" s="676">
        <v>0</v>
      </c>
      <c r="AK114" s="676">
        <v>0</v>
      </c>
      <c r="AL114" s="676">
        <v>0</v>
      </c>
      <c r="AM114" s="676">
        <v>0</v>
      </c>
      <c r="AN114" s="676">
        <f>AU114+BB114+BI114+BP114</f>
        <v>0</v>
      </c>
      <c r="AO114" s="676">
        <f t="shared" ref="AO114:AO115" si="418">AV114+BC114+BJ114+BQ114</f>
        <v>0</v>
      </c>
      <c r="AP114" s="676">
        <f t="shared" ref="AP114:AP115" si="419">AW114+BD114+BK114+BR114</f>
        <v>0</v>
      </c>
      <c r="AQ114" s="676">
        <f t="shared" si="414"/>
        <v>0</v>
      </c>
      <c r="AR114" s="676">
        <f t="shared" si="415"/>
        <v>0</v>
      </c>
      <c r="AS114" s="676">
        <f t="shared" ref="AS114:AS115" si="420">AZ114+BG114+BN114+BU114</f>
        <v>0</v>
      </c>
      <c r="AT114" s="676">
        <f t="shared" ref="AT114:AT115" si="421">BA114+BH114+BO114+BV114</f>
        <v>0</v>
      </c>
      <c r="AU114" s="676">
        <v>0</v>
      </c>
      <c r="AV114" s="676">
        <v>0</v>
      </c>
      <c r="AW114" s="676">
        <v>0</v>
      </c>
      <c r="AX114" s="676">
        <v>0</v>
      </c>
      <c r="AY114" s="676">
        <v>0</v>
      </c>
      <c r="AZ114" s="676">
        <v>0</v>
      </c>
      <c r="BA114" s="676">
        <v>0</v>
      </c>
      <c r="BB114" s="676">
        <v>0</v>
      </c>
      <c r="BC114" s="676">
        <v>0</v>
      </c>
      <c r="BD114" s="676">
        <v>0</v>
      </c>
      <c r="BE114" s="676">
        <v>0</v>
      </c>
      <c r="BF114" s="676">
        <v>0</v>
      </c>
      <c r="BG114" s="676">
        <v>0</v>
      </c>
      <c r="BH114" s="676">
        <v>0</v>
      </c>
      <c r="BI114" s="676">
        <v>0</v>
      </c>
      <c r="BJ114" s="676">
        <v>0</v>
      </c>
      <c r="BK114" s="676">
        <v>0</v>
      </c>
      <c r="BL114" s="676">
        <v>0</v>
      </c>
      <c r="BM114" s="676">
        <v>0</v>
      </c>
      <c r="BN114" s="676">
        <v>0</v>
      </c>
      <c r="BO114" s="676">
        <v>0</v>
      </c>
      <c r="BP114" s="676">
        <v>0</v>
      </c>
      <c r="BQ114" s="676">
        <v>0</v>
      </c>
      <c r="BR114" s="676">
        <v>0</v>
      </c>
      <c r="BS114" s="676">
        <v>0</v>
      </c>
      <c r="BT114" s="676">
        <v>0</v>
      </c>
      <c r="BU114" s="676">
        <v>0</v>
      </c>
      <c r="BV114" s="676">
        <v>0</v>
      </c>
      <c r="BW114" s="676">
        <f t="shared" si="416"/>
        <v>0</v>
      </c>
      <c r="BX114" s="828">
        <f t="shared" si="194"/>
        <v>0</v>
      </c>
      <c r="BY114" s="676">
        <f t="shared" si="417"/>
        <v>0</v>
      </c>
      <c r="BZ114" s="828">
        <f t="shared" si="195"/>
        <v>0</v>
      </c>
      <c r="CA114" s="673" t="s">
        <v>1016</v>
      </c>
      <c r="CB114" s="8"/>
    </row>
    <row r="115" spans="1:80" ht="45.95" hidden="1" customHeight="1">
      <c r="A115" s="403" t="s">
        <v>1000</v>
      </c>
      <c r="B115" s="599" t="s">
        <v>1068</v>
      </c>
      <c r="C115" s="632" t="s">
        <v>1016</v>
      </c>
      <c r="D115" s="398">
        <v>0</v>
      </c>
      <c r="E115" s="676">
        <f t="shared" si="408"/>
        <v>0</v>
      </c>
      <c r="F115" s="676">
        <f>M115+T115+AA115+AH115</f>
        <v>0</v>
      </c>
      <c r="G115" s="676">
        <f t="shared" si="409"/>
        <v>0</v>
      </c>
      <c r="H115" s="676">
        <f t="shared" si="410"/>
        <v>0</v>
      </c>
      <c r="I115" s="676">
        <f t="shared" si="411"/>
        <v>0</v>
      </c>
      <c r="J115" s="676">
        <f t="shared" si="412"/>
        <v>0</v>
      </c>
      <c r="K115" s="676">
        <f t="shared" si="413"/>
        <v>0</v>
      </c>
      <c r="L115" s="676">
        <v>0</v>
      </c>
      <c r="M115" s="676">
        <v>0</v>
      </c>
      <c r="N115" s="676">
        <v>0</v>
      </c>
      <c r="O115" s="676">
        <v>0</v>
      </c>
      <c r="P115" s="676">
        <v>0</v>
      </c>
      <c r="Q115" s="676">
        <v>0</v>
      </c>
      <c r="R115" s="676">
        <v>0</v>
      </c>
      <c r="S115" s="676">
        <v>0</v>
      </c>
      <c r="T115" s="676">
        <v>0</v>
      </c>
      <c r="U115" s="676">
        <v>0</v>
      </c>
      <c r="V115" s="676">
        <v>0</v>
      </c>
      <c r="W115" s="676">
        <v>0</v>
      </c>
      <c r="X115" s="676">
        <v>0</v>
      </c>
      <c r="Y115" s="676">
        <v>0</v>
      </c>
      <c r="Z115" s="676">
        <v>0</v>
      </c>
      <c r="AA115" s="676">
        <v>0</v>
      </c>
      <c r="AB115" s="676">
        <v>0</v>
      </c>
      <c r="AC115" s="676">
        <v>0</v>
      </c>
      <c r="AD115" s="676">
        <v>0</v>
      </c>
      <c r="AE115" s="676">
        <v>0</v>
      </c>
      <c r="AF115" s="676">
        <v>0</v>
      </c>
      <c r="AG115" s="676">
        <v>0</v>
      </c>
      <c r="AH115" s="676">
        <v>0</v>
      </c>
      <c r="AI115" s="676">
        <v>0</v>
      </c>
      <c r="AJ115" s="676">
        <v>0</v>
      </c>
      <c r="AK115" s="676">
        <v>0</v>
      </c>
      <c r="AL115" s="676">
        <v>0</v>
      </c>
      <c r="AM115" s="676">
        <v>0</v>
      </c>
      <c r="AN115" s="676">
        <f t="shared" ref="AN115" si="422">AU115+BB115+BI115+BP115</f>
        <v>0</v>
      </c>
      <c r="AO115" s="676">
        <f t="shared" si="418"/>
        <v>0</v>
      </c>
      <c r="AP115" s="676">
        <f t="shared" si="419"/>
        <v>0</v>
      </c>
      <c r="AQ115" s="676">
        <f t="shared" si="414"/>
        <v>0</v>
      </c>
      <c r="AR115" s="676">
        <f t="shared" si="415"/>
        <v>0</v>
      </c>
      <c r="AS115" s="676">
        <f t="shared" si="420"/>
        <v>0</v>
      </c>
      <c r="AT115" s="676">
        <f t="shared" si="421"/>
        <v>0</v>
      </c>
      <c r="AU115" s="676">
        <v>0</v>
      </c>
      <c r="AV115" s="676">
        <v>0</v>
      </c>
      <c r="AW115" s="676">
        <v>0</v>
      </c>
      <c r="AX115" s="676">
        <v>0</v>
      </c>
      <c r="AY115" s="676">
        <v>0</v>
      </c>
      <c r="AZ115" s="676">
        <v>0</v>
      </c>
      <c r="BA115" s="676">
        <v>0</v>
      </c>
      <c r="BB115" s="676">
        <v>0</v>
      </c>
      <c r="BC115" s="676">
        <v>0</v>
      </c>
      <c r="BD115" s="676">
        <v>0</v>
      </c>
      <c r="BE115" s="676">
        <v>0</v>
      </c>
      <c r="BF115" s="676">
        <v>0</v>
      </c>
      <c r="BG115" s="676">
        <v>0</v>
      </c>
      <c r="BH115" s="676">
        <v>0</v>
      </c>
      <c r="BI115" s="676">
        <v>0</v>
      </c>
      <c r="BJ115" s="676">
        <v>0</v>
      </c>
      <c r="BK115" s="676">
        <v>0</v>
      </c>
      <c r="BL115" s="676">
        <v>0</v>
      </c>
      <c r="BM115" s="676">
        <v>0</v>
      </c>
      <c r="BN115" s="676">
        <v>0</v>
      </c>
      <c r="BO115" s="676">
        <v>0</v>
      </c>
      <c r="BP115" s="676">
        <v>0</v>
      </c>
      <c r="BQ115" s="676">
        <v>0</v>
      </c>
      <c r="BR115" s="676">
        <v>0</v>
      </c>
      <c r="BS115" s="676">
        <v>0</v>
      </c>
      <c r="BT115" s="676">
        <v>0</v>
      </c>
      <c r="BU115" s="676">
        <v>0</v>
      </c>
      <c r="BV115" s="676">
        <v>0</v>
      </c>
      <c r="BW115" s="676">
        <f t="shared" si="416"/>
        <v>0</v>
      </c>
      <c r="BX115" s="828">
        <f t="shared" si="194"/>
        <v>0</v>
      </c>
      <c r="BY115" s="676">
        <f t="shared" si="417"/>
        <v>0</v>
      </c>
      <c r="BZ115" s="828">
        <f t="shared" si="195"/>
        <v>0</v>
      </c>
      <c r="CA115" s="673" t="s">
        <v>1016</v>
      </c>
      <c r="CB115" s="8"/>
    </row>
    <row r="116" spans="1:80" ht="45.95" hidden="1" customHeight="1">
      <c r="A116" s="403" t="s">
        <v>1002</v>
      </c>
      <c r="B116" s="1061" t="s">
        <v>1003</v>
      </c>
      <c r="C116" s="1062"/>
      <c r="D116" s="676">
        <f>SUM(D117,D121)</f>
        <v>0</v>
      </c>
      <c r="E116" s="676">
        <f t="shared" ref="E116:K140" si="423">L116+S116+Z116+AG116</f>
        <v>0</v>
      </c>
      <c r="F116" s="676">
        <f t="shared" si="423"/>
        <v>0</v>
      </c>
      <c r="G116" s="676">
        <f t="shared" si="423"/>
        <v>0</v>
      </c>
      <c r="H116" s="676">
        <f t="shared" si="423"/>
        <v>0</v>
      </c>
      <c r="I116" s="676">
        <f t="shared" si="423"/>
        <v>0</v>
      </c>
      <c r="J116" s="676">
        <f t="shared" si="423"/>
        <v>0</v>
      </c>
      <c r="K116" s="676">
        <f t="shared" si="423"/>
        <v>0</v>
      </c>
      <c r="L116" s="676">
        <f t="shared" ref="L116:AM116" si="424">SUM(L117,L121)</f>
        <v>0</v>
      </c>
      <c r="M116" s="676">
        <f t="shared" si="424"/>
        <v>0</v>
      </c>
      <c r="N116" s="676">
        <f t="shared" si="424"/>
        <v>0</v>
      </c>
      <c r="O116" s="676">
        <f t="shared" si="424"/>
        <v>0</v>
      </c>
      <c r="P116" s="676">
        <f t="shared" si="424"/>
        <v>0</v>
      </c>
      <c r="Q116" s="676">
        <f t="shared" si="424"/>
        <v>0</v>
      </c>
      <c r="R116" s="676">
        <f t="shared" si="424"/>
        <v>0</v>
      </c>
      <c r="S116" s="676">
        <f t="shared" si="424"/>
        <v>0</v>
      </c>
      <c r="T116" s="676">
        <f t="shared" si="424"/>
        <v>0</v>
      </c>
      <c r="U116" s="676">
        <f t="shared" si="424"/>
        <v>0</v>
      </c>
      <c r="V116" s="676">
        <f t="shared" si="424"/>
        <v>0</v>
      </c>
      <c r="W116" s="676">
        <f t="shared" si="424"/>
        <v>0</v>
      </c>
      <c r="X116" s="676">
        <f t="shared" si="424"/>
        <v>0</v>
      </c>
      <c r="Y116" s="676">
        <f t="shared" si="424"/>
        <v>0</v>
      </c>
      <c r="Z116" s="676">
        <f t="shared" si="424"/>
        <v>0</v>
      </c>
      <c r="AA116" s="676">
        <f t="shared" si="424"/>
        <v>0</v>
      </c>
      <c r="AB116" s="676">
        <f t="shared" si="424"/>
        <v>0</v>
      </c>
      <c r="AC116" s="676">
        <f t="shared" si="424"/>
        <v>0</v>
      </c>
      <c r="AD116" s="676">
        <f t="shared" si="424"/>
        <v>0</v>
      </c>
      <c r="AE116" s="676">
        <f t="shared" si="424"/>
        <v>0</v>
      </c>
      <c r="AF116" s="676">
        <f t="shared" si="424"/>
        <v>0</v>
      </c>
      <c r="AG116" s="676">
        <f t="shared" si="424"/>
        <v>0</v>
      </c>
      <c r="AH116" s="676">
        <f t="shared" si="424"/>
        <v>0</v>
      </c>
      <c r="AI116" s="676">
        <f t="shared" si="424"/>
        <v>0</v>
      </c>
      <c r="AJ116" s="676">
        <f t="shared" si="424"/>
        <v>0</v>
      </c>
      <c r="AK116" s="676">
        <f t="shared" si="424"/>
        <v>0</v>
      </c>
      <c r="AL116" s="676">
        <f t="shared" si="424"/>
        <v>0</v>
      </c>
      <c r="AM116" s="676">
        <f t="shared" si="424"/>
        <v>0</v>
      </c>
      <c r="AN116" s="676">
        <f t="shared" ref="AN116:AT138" si="425">AU116+BB116+BI116+BP116</f>
        <v>0</v>
      </c>
      <c r="AO116" s="676">
        <f t="shared" si="425"/>
        <v>0</v>
      </c>
      <c r="AP116" s="676">
        <f t="shared" si="425"/>
        <v>0</v>
      </c>
      <c r="AQ116" s="676">
        <f t="shared" si="425"/>
        <v>0</v>
      </c>
      <c r="AR116" s="676">
        <f t="shared" si="425"/>
        <v>0</v>
      </c>
      <c r="AS116" s="676">
        <f t="shared" si="425"/>
        <v>0</v>
      </c>
      <c r="AT116" s="676">
        <f t="shared" si="425"/>
        <v>0</v>
      </c>
      <c r="AU116" s="676">
        <f t="shared" ref="AU116:BV116" si="426">SUM(AU117,AU121)</f>
        <v>0</v>
      </c>
      <c r="AV116" s="676">
        <f t="shared" si="426"/>
        <v>0</v>
      </c>
      <c r="AW116" s="676">
        <f t="shared" si="426"/>
        <v>0</v>
      </c>
      <c r="AX116" s="676">
        <f t="shared" si="426"/>
        <v>0</v>
      </c>
      <c r="AY116" s="676">
        <f t="shared" si="426"/>
        <v>0</v>
      </c>
      <c r="AZ116" s="676">
        <f t="shared" si="426"/>
        <v>0</v>
      </c>
      <c r="BA116" s="676">
        <f t="shared" si="426"/>
        <v>0</v>
      </c>
      <c r="BB116" s="676">
        <f t="shared" si="426"/>
        <v>0</v>
      </c>
      <c r="BC116" s="676">
        <f t="shared" si="426"/>
        <v>0</v>
      </c>
      <c r="BD116" s="676">
        <f t="shared" si="426"/>
        <v>0</v>
      </c>
      <c r="BE116" s="676">
        <f t="shared" si="426"/>
        <v>0</v>
      </c>
      <c r="BF116" s="676">
        <f t="shared" si="426"/>
        <v>0</v>
      </c>
      <c r="BG116" s="676">
        <f t="shared" si="426"/>
        <v>0</v>
      </c>
      <c r="BH116" s="676">
        <f t="shared" si="426"/>
        <v>0</v>
      </c>
      <c r="BI116" s="676">
        <f t="shared" si="426"/>
        <v>0</v>
      </c>
      <c r="BJ116" s="676">
        <f t="shared" si="426"/>
        <v>0</v>
      </c>
      <c r="BK116" s="676">
        <f t="shared" si="426"/>
        <v>0</v>
      </c>
      <c r="BL116" s="676">
        <f t="shared" si="426"/>
        <v>0</v>
      </c>
      <c r="BM116" s="676">
        <f t="shared" si="426"/>
        <v>0</v>
      </c>
      <c r="BN116" s="676">
        <f t="shared" si="426"/>
        <v>0</v>
      </c>
      <c r="BO116" s="676">
        <f t="shared" si="426"/>
        <v>0</v>
      </c>
      <c r="BP116" s="676">
        <f t="shared" si="426"/>
        <v>0</v>
      </c>
      <c r="BQ116" s="676">
        <f t="shared" si="426"/>
        <v>0</v>
      </c>
      <c r="BR116" s="676">
        <f t="shared" si="426"/>
        <v>0</v>
      </c>
      <c r="BS116" s="676">
        <f t="shared" si="426"/>
        <v>0</v>
      </c>
      <c r="BT116" s="676">
        <f t="shared" si="426"/>
        <v>0</v>
      </c>
      <c r="BU116" s="676">
        <f t="shared" si="426"/>
        <v>0</v>
      </c>
      <c r="BV116" s="676">
        <f t="shared" si="426"/>
        <v>0</v>
      </c>
      <c r="BW116" s="676">
        <f t="shared" ref="BW116:BW138" si="427">AN116-E116</f>
        <v>0</v>
      </c>
      <c r="BX116" s="828">
        <f t="shared" si="194"/>
        <v>0</v>
      </c>
      <c r="BY116" s="676">
        <f t="shared" ref="BY116:BY138" si="428">AO116-F116</f>
        <v>0</v>
      </c>
      <c r="BZ116" s="828">
        <f t="shared" si="195"/>
        <v>0</v>
      </c>
      <c r="CA116" s="673" t="s">
        <v>1016</v>
      </c>
      <c r="CB116" s="8"/>
    </row>
    <row r="117" spans="1:80" ht="45.95" hidden="1" customHeight="1">
      <c r="A117" s="403" t="s">
        <v>1004</v>
      </c>
      <c r="B117" s="1061" t="s">
        <v>1005</v>
      </c>
      <c r="C117" s="1062"/>
      <c r="D117" s="676">
        <f t="shared" ref="D117:AI117" si="429">SUM(D118:D120)</f>
        <v>0</v>
      </c>
      <c r="E117" s="676">
        <f t="shared" si="429"/>
        <v>0</v>
      </c>
      <c r="F117" s="676">
        <f t="shared" si="429"/>
        <v>0</v>
      </c>
      <c r="G117" s="676">
        <f t="shared" si="429"/>
        <v>0</v>
      </c>
      <c r="H117" s="676">
        <f t="shared" si="429"/>
        <v>0</v>
      </c>
      <c r="I117" s="676">
        <f t="shared" si="429"/>
        <v>0</v>
      </c>
      <c r="J117" s="676">
        <f t="shared" si="429"/>
        <v>0</v>
      </c>
      <c r="K117" s="676">
        <f t="shared" si="429"/>
        <v>0</v>
      </c>
      <c r="L117" s="676">
        <f t="shared" si="429"/>
        <v>0</v>
      </c>
      <c r="M117" s="676">
        <f t="shared" si="429"/>
        <v>0</v>
      </c>
      <c r="N117" s="676">
        <f t="shared" si="429"/>
        <v>0</v>
      </c>
      <c r="O117" s="676">
        <f t="shared" si="429"/>
        <v>0</v>
      </c>
      <c r="P117" s="676">
        <f t="shared" si="429"/>
        <v>0</v>
      </c>
      <c r="Q117" s="676">
        <f t="shared" si="429"/>
        <v>0</v>
      </c>
      <c r="R117" s="676">
        <f t="shared" si="429"/>
        <v>0</v>
      </c>
      <c r="S117" s="676">
        <f t="shared" si="429"/>
        <v>0</v>
      </c>
      <c r="T117" s="676">
        <f t="shared" si="429"/>
        <v>0</v>
      </c>
      <c r="U117" s="676">
        <f t="shared" si="429"/>
        <v>0</v>
      </c>
      <c r="V117" s="676">
        <f t="shared" si="429"/>
        <v>0</v>
      </c>
      <c r="W117" s="676">
        <f t="shared" si="429"/>
        <v>0</v>
      </c>
      <c r="X117" s="676">
        <f t="shared" si="429"/>
        <v>0</v>
      </c>
      <c r="Y117" s="676">
        <f t="shared" si="429"/>
        <v>0</v>
      </c>
      <c r="Z117" s="676">
        <f t="shared" si="429"/>
        <v>0</v>
      </c>
      <c r="AA117" s="676">
        <f t="shared" si="429"/>
        <v>0</v>
      </c>
      <c r="AB117" s="676">
        <f t="shared" si="429"/>
        <v>0</v>
      </c>
      <c r="AC117" s="676">
        <f t="shared" si="429"/>
        <v>0</v>
      </c>
      <c r="AD117" s="676">
        <f t="shared" si="429"/>
        <v>0</v>
      </c>
      <c r="AE117" s="676">
        <f t="shared" si="429"/>
        <v>0</v>
      </c>
      <c r="AF117" s="676">
        <f t="shared" si="429"/>
        <v>0</v>
      </c>
      <c r="AG117" s="676">
        <f t="shared" si="429"/>
        <v>0</v>
      </c>
      <c r="AH117" s="676">
        <f t="shared" si="429"/>
        <v>0</v>
      </c>
      <c r="AI117" s="676">
        <f t="shared" si="429"/>
        <v>0</v>
      </c>
      <c r="AJ117" s="676">
        <f t="shared" ref="AJ117:BO117" si="430">SUM(AJ118:AJ120)</f>
        <v>0</v>
      </c>
      <c r="AK117" s="676">
        <f t="shared" si="430"/>
        <v>0</v>
      </c>
      <c r="AL117" s="676">
        <f t="shared" si="430"/>
        <v>0</v>
      </c>
      <c r="AM117" s="676">
        <f t="shared" si="430"/>
        <v>0</v>
      </c>
      <c r="AN117" s="676">
        <f t="shared" si="430"/>
        <v>0</v>
      </c>
      <c r="AO117" s="676">
        <f t="shared" si="430"/>
        <v>0</v>
      </c>
      <c r="AP117" s="676">
        <f t="shared" si="430"/>
        <v>0</v>
      </c>
      <c r="AQ117" s="676">
        <f t="shared" si="430"/>
        <v>0</v>
      </c>
      <c r="AR117" s="676">
        <f t="shared" si="430"/>
        <v>0</v>
      </c>
      <c r="AS117" s="676">
        <f t="shared" si="430"/>
        <v>0</v>
      </c>
      <c r="AT117" s="676">
        <f t="shared" si="430"/>
        <v>0</v>
      </c>
      <c r="AU117" s="676">
        <f t="shared" si="430"/>
        <v>0</v>
      </c>
      <c r="AV117" s="676">
        <f t="shared" si="430"/>
        <v>0</v>
      </c>
      <c r="AW117" s="676">
        <f t="shared" si="430"/>
        <v>0</v>
      </c>
      <c r="AX117" s="676">
        <f t="shared" si="430"/>
        <v>0</v>
      </c>
      <c r="AY117" s="676">
        <f t="shared" si="430"/>
        <v>0</v>
      </c>
      <c r="AZ117" s="676">
        <f t="shared" si="430"/>
        <v>0</v>
      </c>
      <c r="BA117" s="676">
        <f t="shared" si="430"/>
        <v>0</v>
      </c>
      <c r="BB117" s="676">
        <f t="shared" si="430"/>
        <v>0</v>
      </c>
      <c r="BC117" s="676">
        <f t="shared" si="430"/>
        <v>0</v>
      </c>
      <c r="BD117" s="676">
        <f t="shared" si="430"/>
        <v>0</v>
      </c>
      <c r="BE117" s="676">
        <f t="shared" si="430"/>
        <v>0</v>
      </c>
      <c r="BF117" s="676">
        <f t="shared" si="430"/>
        <v>0</v>
      </c>
      <c r="BG117" s="676">
        <f t="shared" si="430"/>
        <v>0</v>
      </c>
      <c r="BH117" s="676">
        <f t="shared" si="430"/>
        <v>0</v>
      </c>
      <c r="BI117" s="676">
        <f t="shared" si="430"/>
        <v>0</v>
      </c>
      <c r="BJ117" s="676">
        <f t="shared" si="430"/>
        <v>0</v>
      </c>
      <c r="BK117" s="676">
        <f t="shared" si="430"/>
        <v>0</v>
      </c>
      <c r="BL117" s="676">
        <f t="shared" si="430"/>
        <v>0</v>
      </c>
      <c r="BM117" s="676">
        <f t="shared" si="430"/>
        <v>0</v>
      </c>
      <c r="BN117" s="676">
        <f t="shared" si="430"/>
        <v>0</v>
      </c>
      <c r="BO117" s="676">
        <f t="shared" si="430"/>
        <v>0</v>
      </c>
      <c r="BP117" s="676">
        <f t="shared" ref="BP117:BW117" si="431">SUM(BP118:BP120)</f>
        <v>0</v>
      </c>
      <c r="BQ117" s="676">
        <f t="shared" si="431"/>
        <v>0</v>
      </c>
      <c r="BR117" s="676">
        <f t="shared" si="431"/>
        <v>0</v>
      </c>
      <c r="BS117" s="676">
        <f t="shared" si="431"/>
        <v>0</v>
      </c>
      <c r="BT117" s="676">
        <f t="shared" si="431"/>
        <v>0</v>
      </c>
      <c r="BU117" s="676">
        <f t="shared" si="431"/>
        <v>0</v>
      </c>
      <c r="BV117" s="676">
        <f t="shared" si="431"/>
        <v>0</v>
      </c>
      <c r="BW117" s="676">
        <f t="shared" si="431"/>
        <v>0</v>
      </c>
      <c r="BX117" s="828">
        <f t="shared" si="194"/>
        <v>0</v>
      </c>
      <c r="BY117" s="676">
        <f>SUM(BY118:BY120)</f>
        <v>0</v>
      </c>
      <c r="BZ117" s="828">
        <f t="shared" si="195"/>
        <v>0</v>
      </c>
      <c r="CA117" s="673" t="s">
        <v>1016</v>
      </c>
      <c r="CB117" s="8"/>
    </row>
    <row r="118" spans="1:80" ht="45.95" hidden="1" customHeight="1">
      <c r="A118" s="403" t="s">
        <v>1004</v>
      </c>
      <c r="B118" s="599" t="s">
        <v>1068</v>
      </c>
      <c r="C118" s="632" t="s">
        <v>1016</v>
      </c>
      <c r="D118" s="398">
        <v>0</v>
      </c>
      <c r="E118" s="676">
        <f t="shared" ref="E118:E120" si="432">L118+S118+Z118+AG118</f>
        <v>0</v>
      </c>
      <c r="F118" s="676">
        <f>M118+T118+AA118+AH118</f>
        <v>0</v>
      </c>
      <c r="G118" s="676">
        <f t="shared" ref="G118:G120" si="433">N118+U118+AB118+AI118</f>
        <v>0</v>
      </c>
      <c r="H118" s="676">
        <f t="shared" ref="H118:H120" si="434">O118+V118+AC118+AJ118</f>
        <v>0</v>
      </c>
      <c r="I118" s="676">
        <f t="shared" ref="I118:I120" si="435">P118+W118+AD118+AK118</f>
        <v>0</v>
      </c>
      <c r="J118" s="676">
        <f t="shared" ref="J118:J120" si="436">Q118+X118+AE118+AL118</f>
        <v>0</v>
      </c>
      <c r="K118" s="676">
        <f t="shared" ref="K118:K120" si="437">R118+Y118+AF118+AM118</f>
        <v>0</v>
      </c>
      <c r="L118" s="676">
        <v>0</v>
      </c>
      <c r="M118" s="676">
        <v>0</v>
      </c>
      <c r="N118" s="676">
        <v>0</v>
      </c>
      <c r="O118" s="676">
        <v>0</v>
      </c>
      <c r="P118" s="676">
        <v>0</v>
      </c>
      <c r="Q118" s="676">
        <v>0</v>
      </c>
      <c r="R118" s="676">
        <v>0</v>
      </c>
      <c r="S118" s="676">
        <v>0</v>
      </c>
      <c r="T118" s="676">
        <v>0</v>
      </c>
      <c r="U118" s="676">
        <v>0</v>
      </c>
      <c r="V118" s="676">
        <v>0</v>
      </c>
      <c r="W118" s="676">
        <v>0</v>
      </c>
      <c r="X118" s="676">
        <v>0</v>
      </c>
      <c r="Y118" s="676">
        <v>0</v>
      </c>
      <c r="Z118" s="676">
        <v>0</v>
      </c>
      <c r="AA118" s="676">
        <v>0</v>
      </c>
      <c r="AB118" s="676">
        <v>0</v>
      </c>
      <c r="AC118" s="676">
        <v>0</v>
      </c>
      <c r="AD118" s="676">
        <v>0</v>
      </c>
      <c r="AE118" s="676">
        <v>0</v>
      </c>
      <c r="AF118" s="676">
        <v>0</v>
      </c>
      <c r="AG118" s="676">
        <v>0</v>
      </c>
      <c r="AH118" s="676">
        <v>0</v>
      </c>
      <c r="AI118" s="676">
        <v>0</v>
      </c>
      <c r="AJ118" s="676">
        <v>0</v>
      </c>
      <c r="AK118" s="676">
        <v>0</v>
      </c>
      <c r="AL118" s="676">
        <v>0</v>
      </c>
      <c r="AM118" s="676">
        <v>0</v>
      </c>
      <c r="AN118" s="676">
        <f>AU118+BB118+BI118+BP118</f>
        <v>0</v>
      </c>
      <c r="AO118" s="676">
        <f>AV118+BC118+BJ118+BQ118</f>
        <v>0</v>
      </c>
      <c r="AP118" s="676">
        <f>AW118+BD118+BK118+BR118</f>
        <v>0</v>
      </c>
      <c r="AQ118" s="676">
        <f t="shared" ref="AQ118:AQ120" si="438">AX118+BE118+BL118+BS118</f>
        <v>0</v>
      </c>
      <c r="AR118" s="676">
        <f t="shared" ref="AR118:AR120" si="439">AY118+BF118+BM118+BT118</f>
        <v>0</v>
      </c>
      <c r="AS118" s="676">
        <f>AZ118+BG118+BN118+BU118</f>
        <v>0</v>
      </c>
      <c r="AT118" s="676">
        <f>BA118+BH118+BO118+BV118</f>
        <v>0</v>
      </c>
      <c r="AU118" s="676">
        <v>0</v>
      </c>
      <c r="AV118" s="676">
        <v>0</v>
      </c>
      <c r="AW118" s="676">
        <v>0</v>
      </c>
      <c r="AX118" s="676">
        <v>0</v>
      </c>
      <c r="AY118" s="676">
        <v>0</v>
      </c>
      <c r="AZ118" s="676">
        <v>0</v>
      </c>
      <c r="BA118" s="676">
        <v>0</v>
      </c>
      <c r="BB118" s="676">
        <v>0</v>
      </c>
      <c r="BC118" s="676">
        <v>0</v>
      </c>
      <c r="BD118" s="676">
        <v>0</v>
      </c>
      <c r="BE118" s="676">
        <v>0</v>
      </c>
      <c r="BF118" s="676">
        <v>0</v>
      </c>
      <c r="BG118" s="676">
        <v>0</v>
      </c>
      <c r="BH118" s="676">
        <v>0</v>
      </c>
      <c r="BI118" s="676">
        <v>0</v>
      </c>
      <c r="BJ118" s="676">
        <v>0</v>
      </c>
      <c r="BK118" s="676">
        <v>0</v>
      </c>
      <c r="BL118" s="676">
        <v>0</v>
      </c>
      <c r="BM118" s="676">
        <v>0</v>
      </c>
      <c r="BN118" s="676">
        <v>0</v>
      </c>
      <c r="BO118" s="676">
        <v>0</v>
      </c>
      <c r="BP118" s="676">
        <v>0</v>
      </c>
      <c r="BQ118" s="676">
        <v>0</v>
      </c>
      <c r="BR118" s="676">
        <v>0</v>
      </c>
      <c r="BS118" s="676">
        <v>0</v>
      </c>
      <c r="BT118" s="676">
        <v>0</v>
      </c>
      <c r="BU118" s="676">
        <v>0</v>
      </c>
      <c r="BV118" s="676">
        <v>0</v>
      </c>
      <c r="BW118" s="676">
        <f t="shared" ref="BW118:BW120" si="440">AN118-E118</f>
        <v>0</v>
      </c>
      <c r="BX118" s="828">
        <f t="shared" si="194"/>
        <v>0</v>
      </c>
      <c r="BY118" s="676">
        <f t="shared" ref="BY118:BY120" si="441">AO118-F118</f>
        <v>0</v>
      </c>
      <c r="BZ118" s="828">
        <f t="shared" si="195"/>
        <v>0</v>
      </c>
      <c r="CA118" s="673" t="s">
        <v>1016</v>
      </c>
      <c r="CB118" s="8"/>
    </row>
    <row r="119" spans="1:80" ht="45.95" hidden="1" customHeight="1">
      <c r="A119" s="403" t="s">
        <v>1004</v>
      </c>
      <c r="B119" s="599" t="s">
        <v>1068</v>
      </c>
      <c r="C119" s="632" t="s">
        <v>1016</v>
      </c>
      <c r="D119" s="398">
        <v>0</v>
      </c>
      <c r="E119" s="676">
        <f t="shared" si="432"/>
        <v>0</v>
      </c>
      <c r="F119" s="676">
        <f>M119+T119+AA119+AH119</f>
        <v>0</v>
      </c>
      <c r="G119" s="676">
        <f t="shared" si="433"/>
        <v>0</v>
      </c>
      <c r="H119" s="676">
        <f t="shared" si="434"/>
        <v>0</v>
      </c>
      <c r="I119" s="676">
        <f t="shared" si="435"/>
        <v>0</v>
      </c>
      <c r="J119" s="676">
        <f t="shared" si="436"/>
        <v>0</v>
      </c>
      <c r="K119" s="676">
        <f t="shared" si="437"/>
        <v>0</v>
      </c>
      <c r="L119" s="676">
        <v>0</v>
      </c>
      <c r="M119" s="676">
        <v>0</v>
      </c>
      <c r="N119" s="676">
        <v>0</v>
      </c>
      <c r="O119" s="676">
        <v>0</v>
      </c>
      <c r="P119" s="676">
        <v>0</v>
      </c>
      <c r="Q119" s="676">
        <v>0</v>
      </c>
      <c r="R119" s="676">
        <v>0</v>
      </c>
      <c r="S119" s="676">
        <v>0</v>
      </c>
      <c r="T119" s="676">
        <v>0</v>
      </c>
      <c r="U119" s="676">
        <v>0</v>
      </c>
      <c r="V119" s="676">
        <v>0</v>
      </c>
      <c r="W119" s="676">
        <v>0</v>
      </c>
      <c r="X119" s="676">
        <v>0</v>
      </c>
      <c r="Y119" s="676">
        <v>0</v>
      </c>
      <c r="Z119" s="676">
        <v>0</v>
      </c>
      <c r="AA119" s="676">
        <v>0</v>
      </c>
      <c r="AB119" s="676">
        <v>0</v>
      </c>
      <c r="AC119" s="676">
        <v>0</v>
      </c>
      <c r="AD119" s="676">
        <v>0</v>
      </c>
      <c r="AE119" s="676">
        <v>0</v>
      </c>
      <c r="AF119" s="676">
        <v>0</v>
      </c>
      <c r="AG119" s="676">
        <v>0</v>
      </c>
      <c r="AH119" s="676">
        <v>0</v>
      </c>
      <c r="AI119" s="676">
        <v>0</v>
      </c>
      <c r="AJ119" s="676">
        <v>0</v>
      </c>
      <c r="AK119" s="676">
        <v>0</v>
      </c>
      <c r="AL119" s="676">
        <v>0</v>
      </c>
      <c r="AM119" s="676">
        <v>0</v>
      </c>
      <c r="AN119" s="676">
        <f>AU119+BB119+BI119+BP119</f>
        <v>0</v>
      </c>
      <c r="AO119" s="676">
        <f t="shared" ref="AO119:AO120" si="442">AV119+BC119+BJ119+BQ119</f>
        <v>0</v>
      </c>
      <c r="AP119" s="676">
        <f t="shared" ref="AP119:AP120" si="443">AW119+BD119+BK119+BR119</f>
        <v>0</v>
      </c>
      <c r="AQ119" s="676">
        <f t="shared" si="438"/>
        <v>0</v>
      </c>
      <c r="AR119" s="676">
        <f t="shared" si="439"/>
        <v>0</v>
      </c>
      <c r="AS119" s="676">
        <f t="shared" ref="AS119:AS120" si="444">AZ119+BG119+BN119+BU119</f>
        <v>0</v>
      </c>
      <c r="AT119" s="676">
        <f t="shared" ref="AT119:AT120" si="445">BA119+BH119+BO119+BV119</f>
        <v>0</v>
      </c>
      <c r="AU119" s="676">
        <v>0</v>
      </c>
      <c r="AV119" s="676">
        <v>0</v>
      </c>
      <c r="AW119" s="676">
        <v>0</v>
      </c>
      <c r="AX119" s="676">
        <v>0</v>
      </c>
      <c r="AY119" s="676">
        <v>0</v>
      </c>
      <c r="AZ119" s="676">
        <v>0</v>
      </c>
      <c r="BA119" s="676">
        <v>0</v>
      </c>
      <c r="BB119" s="676">
        <v>0</v>
      </c>
      <c r="BC119" s="676">
        <v>0</v>
      </c>
      <c r="BD119" s="676">
        <v>0</v>
      </c>
      <c r="BE119" s="676">
        <v>0</v>
      </c>
      <c r="BF119" s="676">
        <v>0</v>
      </c>
      <c r="BG119" s="676">
        <v>0</v>
      </c>
      <c r="BH119" s="676">
        <v>0</v>
      </c>
      <c r="BI119" s="676">
        <v>0</v>
      </c>
      <c r="BJ119" s="676">
        <v>0</v>
      </c>
      <c r="BK119" s="676">
        <v>0</v>
      </c>
      <c r="BL119" s="676">
        <v>0</v>
      </c>
      <c r="BM119" s="676">
        <v>0</v>
      </c>
      <c r="BN119" s="676">
        <v>0</v>
      </c>
      <c r="BO119" s="676">
        <v>0</v>
      </c>
      <c r="BP119" s="676">
        <v>0</v>
      </c>
      <c r="BQ119" s="676">
        <v>0</v>
      </c>
      <c r="BR119" s="676">
        <v>0</v>
      </c>
      <c r="BS119" s="676">
        <v>0</v>
      </c>
      <c r="BT119" s="676">
        <v>0</v>
      </c>
      <c r="BU119" s="676">
        <v>0</v>
      </c>
      <c r="BV119" s="676">
        <v>0</v>
      </c>
      <c r="BW119" s="676">
        <f t="shared" si="440"/>
        <v>0</v>
      </c>
      <c r="BX119" s="828">
        <f t="shared" si="194"/>
        <v>0</v>
      </c>
      <c r="BY119" s="676">
        <f t="shared" si="441"/>
        <v>0</v>
      </c>
      <c r="BZ119" s="828">
        <f t="shared" si="195"/>
        <v>0</v>
      </c>
      <c r="CA119" s="673" t="s">
        <v>1016</v>
      </c>
      <c r="CB119" s="8"/>
    </row>
    <row r="120" spans="1:80" ht="45.95" hidden="1" customHeight="1">
      <c r="A120" s="403" t="s">
        <v>1004</v>
      </c>
      <c r="B120" s="599" t="s">
        <v>1068</v>
      </c>
      <c r="C120" s="632" t="s">
        <v>1016</v>
      </c>
      <c r="D120" s="398">
        <v>0</v>
      </c>
      <c r="E120" s="676">
        <f t="shared" si="432"/>
        <v>0</v>
      </c>
      <c r="F120" s="676">
        <f>M120+T120+AA120+AH120</f>
        <v>0</v>
      </c>
      <c r="G120" s="676">
        <f t="shared" si="433"/>
        <v>0</v>
      </c>
      <c r="H120" s="676">
        <f t="shared" si="434"/>
        <v>0</v>
      </c>
      <c r="I120" s="676">
        <f t="shared" si="435"/>
        <v>0</v>
      </c>
      <c r="J120" s="676">
        <f t="shared" si="436"/>
        <v>0</v>
      </c>
      <c r="K120" s="676">
        <f t="shared" si="437"/>
        <v>0</v>
      </c>
      <c r="L120" s="676">
        <v>0</v>
      </c>
      <c r="M120" s="676">
        <v>0</v>
      </c>
      <c r="N120" s="676">
        <v>0</v>
      </c>
      <c r="O120" s="676">
        <v>0</v>
      </c>
      <c r="P120" s="676">
        <v>0</v>
      </c>
      <c r="Q120" s="676">
        <v>0</v>
      </c>
      <c r="R120" s="676">
        <v>0</v>
      </c>
      <c r="S120" s="676">
        <v>0</v>
      </c>
      <c r="T120" s="676">
        <v>0</v>
      </c>
      <c r="U120" s="676">
        <v>0</v>
      </c>
      <c r="V120" s="676">
        <v>0</v>
      </c>
      <c r="W120" s="676">
        <v>0</v>
      </c>
      <c r="X120" s="676">
        <v>0</v>
      </c>
      <c r="Y120" s="676">
        <v>0</v>
      </c>
      <c r="Z120" s="676">
        <v>0</v>
      </c>
      <c r="AA120" s="676">
        <v>0</v>
      </c>
      <c r="AB120" s="676">
        <v>0</v>
      </c>
      <c r="AC120" s="676">
        <v>0</v>
      </c>
      <c r="AD120" s="676">
        <v>0</v>
      </c>
      <c r="AE120" s="676">
        <v>0</v>
      </c>
      <c r="AF120" s="676">
        <v>0</v>
      </c>
      <c r="AG120" s="676">
        <v>0</v>
      </c>
      <c r="AH120" s="676">
        <v>0</v>
      </c>
      <c r="AI120" s="676">
        <v>0</v>
      </c>
      <c r="AJ120" s="676">
        <v>0</v>
      </c>
      <c r="AK120" s="676">
        <v>0</v>
      </c>
      <c r="AL120" s="676">
        <v>0</v>
      </c>
      <c r="AM120" s="676">
        <v>0</v>
      </c>
      <c r="AN120" s="676">
        <f t="shared" ref="AN120" si="446">AU120+BB120+BI120+BP120</f>
        <v>0</v>
      </c>
      <c r="AO120" s="676">
        <f t="shared" si="442"/>
        <v>0</v>
      </c>
      <c r="AP120" s="676">
        <f t="shared" si="443"/>
        <v>0</v>
      </c>
      <c r="AQ120" s="676">
        <f t="shared" si="438"/>
        <v>0</v>
      </c>
      <c r="AR120" s="676">
        <f t="shared" si="439"/>
        <v>0</v>
      </c>
      <c r="AS120" s="676">
        <f t="shared" si="444"/>
        <v>0</v>
      </c>
      <c r="AT120" s="676">
        <f t="shared" si="445"/>
        <v>0</v>
      </c>
      <c r="AU120" s="676">
        <v>0</v>
      </c>
      <c r="AV120" s="676">
        <v>0</v>
      </c>
      <c r="AW120" s="676">
        <v>0</v>
      </c>
      <c r="AX120" s="676">
        <v>0</v>
      </c>
      <c r="AY120" s="676">
        <v>0</v>
      </c>
      <c r="AZ120" s="676">
        <v>0</v>
      </c>
      <c r="BA120" s="676">
        <v>0</v>
      </c>
      <c r="BB120" s="676">
        <v>0</v>
      </c>
      <c r="BC120" s="676">
        <v>0</v>
      </c>
      <c r="BD120" s="676">
        <v>0</v>
      </c>
      <c r="BE120" s="676">
        <v>0</v>
      </c>
      <c r="BF120" s="676">
        <v>0</v>
      </c>
      <c r="BG120" s="676">
        <v>0</v>
      </c>
      <c r="BH120" s="676">
        <v>0</v>
      </c>
      <c r="BI120" s="676">
        <v>0</v>
      </c>
      <c r="BJ120" s="676">
        <v>0</v>
      </c>
      <c r="BK120" s="676">
        <v>0</v>
      </c>
      <c r="BL120" s="676">
        <v>0</v>
      </c>
      <c r="BM120" s="676">
        <v>0</v>
      </c>
      <c r="BN120" s="676">
        <v>0</v>
      </c>
      <c r="BO120" s="676">
        <v>0</v>
      </c>
      <c r="BP120" s="676">
        <v>0</v>
      </c>
      <c r="BQ120" s="676">
        <v>0</v>
      </c>
      <c r="BR120" s="676">
        <v>0</v>
      </c>
      <c r="BS120" s="676">
        <v>0</v>
      </c>
      <c r="BT120" s="676">
        <v>0</v>
      </c>
      <c r="BU120" s="676">
        <v>0</v>
      </c>
      <c r="BV120" s="676">
        <v>0</v>
      </c>
      <c r="BW120" s="676">
        <f t="shared" si="440"/>
        <v>0</v>
      </c>
      <c r="BX120" s="828">
        <f t="shared" si="194"/>
        <v>0</v>
      </c>
      <c r="BY120" s="676">
        <f t="shared" si="441"/>
        <v>0</v>
      </c>
      <c r="BZ120" s="828">
        <f t="shared" si="195"/>
        <v>0</v>
      </c>
      <c r="CA120" s="673" t="s">
        <v>1016</v>
      </c>
      <c r="CB120" s="8"/>
    </row>
    <row r="121" spans="1:80" ht="45.95" hidden="1" customHeight="1">
      <c r="A121" s="403" t="s">
        <v>1006</v>
      </c>
      <c r="B121" s="1061" t="s">
        <v>1007</v>
      </c>
      <c r="C121" s="1062"/>
      <c r="D121" s="676">
        <f t="shared" ref="D121:AI121" si="447">SUM(D122:D124)</f>
        <v>0</v>
      </c>
      <c r="E121" s="676">
        <f t="shared" si="447"/>
        <v>0</v>
      </c>
      <c r="F121" s="676">
        <f t="shared" si="447"/>
        <v>0</v>
      </c>
      <c r="G121" s="676">
        <f t="shared" si="447"/>
        <v>0</v>
      </c>
      <c r="H121" s="676">
        <f t="shared" si="447"/>
        <v>0</v>
      </c>
      <c r="I121" s="676">
        <f t="shared" si="447"/>
        <v>0</v>
      </c>
      <c r="J121" s="676">
        <f t="shared" si="447"/>
        <v>0</v>
      </c>
      <c r="K121" s="676">
        <f t="shared" si="447"/>
        <v>0</v>
      </c>
      <c r="L121" s="676">
        <f t="shared" si="447"/>
        <v>0</v>
      </c>
      <c r="M121" s="676">
        <f t="shared" si="447"/>
        <v>0</v>
      </c>
      <c r="N121" s="676">
        <f t="shared" si="447"/>
        <v>0</v>
      </c>
      <c r="O121" s="676">
        <f t="shared" si="447"/>
        <v>0</v>
      </c>
      <c r="P121" s="676">
        <f t="shared" si="447"/>
        <v>0</v>
      </c>
      <c r="Q121" s="676">
        <f t="shared" si="447"/>
        <v>0</v>
      </c>
      <c r="R121" s="676">
        <f t="shared" si="447"/>
        <v>0</v>
      </c>
      <c r="S121" s="676">
        <f t="shared" si="447"/>
        <v>0</v>
      </c>
      <c r="T121" s="676">
        <f t="shared" si="447"/>
        <v>0</v>
      </c>
      <c r="U121" s="676">
        <f t="shared" si="447"/>
        <v>0</v>
      </c>
      <c r="V121" s="676">
        <f t="shared" si="447"/>
        <v>0</v>
      </c>
      <c r="W121" s="676">
        <f t="shared" si="447"/>
        <v>0</v>
      </c>
      <c r="X121" s="676">
        <f t="shared" si="447"/>
        <v>0</v>
      </c>
      <c r="Y121" s="676">
        <f t="shared" si="447"/>
        <v>0</v>
      </c>
      <c r="Z121" s="676">
        <f t="shared" si="447"/>
        <v>0</v>
      </c>
      <c r="AA121" s="676">
        <f t="shared" si="447"/>
        <v>0</v>
      </c>
      <c r="AB121" s="676">
        <f t="shared" si="447"/>
        <v>0</v>
      </c>
      <c r="AC121" s="676">
        <f t="shared" si="447"/>
        <v>0</v>
      </c>
      <c r="AD121" s="676">
        <f t="shared" si="447"/>
        <v>0</v>
      </c>
      <c r="AE121" s="676">
        <f t="shared" si="447"/>
        <v>0</v>
      </c>
      <c r="AF121" s="676">
        <f t="shared" si="447"/>
        <v>0</v>
      </c>
      <c r="AG121" s="676">
        <f t="shared" si="447"/>
        <v>0</v>
      </c>
      <c r="AH121" s="676">
        <f t="shared" si="447"/>
        <v>0</v>
      </c>
      <c r="AI121" s="676">
        <f t="shared" si="447"/>
        <v>0</v>
      </c>
      <c r="AJ121" s="676">
        <f t="shared" ref="AJ121:BO121" si="448">SUM(AJ122:AJ124)</f>
        <v>0</v>
      </c>
      <c r="AK121" s="676">
        <f t="shared" si="448"/>
        <v>0</v>
      </c>
      <c r="AL121" s="676">
        <f t="shared" si="448"/>
        <v>0</v>
      </c>
      <c r="AM121" s="676">
        <f t="shared" si="448"/>
        <v>0</v>
      </c>
      <c r="AN121" s="676">
        <f t="shared" si="448"/>
        <v>0</v>
      </c>
      <c r="AO121" s="676">
        <f t="shared" si="448"/>
        <v>0</v>
      </c>
      <c r="AP121" s="676">
        <f t="shared" si="448"/>
        <v>0</v>
      </c>
      <c r="AQ121" s="676">
        <f t="shared" si="448"/>
        <v>0</v>
      </c>
      <c r="AR121" s="676">
        <f t="shared" si="448"/>
        <v>0</v>
      </c>
      <c r="AS121" s="676">
        <f t="shared" si="448"/>
        <v>0</v>
      </c>
      <c r="AT121" s="676">
        <f t="shared" si="448"/>
        <v>0</v>
      </c>
      <c r="AU121" s="676">
        <f t="shared" si="448"/>
        <v>0</v>
      </c>
      <c r="AV121" s="676">
        <f t="shared" si="448"/>
        <v>0</v>
      </c>
      <c r="AW121" s="676">
        <f t="shared" si="448"/>
        <v>0</v>
      </c>
      <c r="AX121" s="676">
        <f t="shared" si="448"/>
        <v>0</v>
      </c>
      <c r="AY121" s="676">
        <f t="shared" si="448"/>
        <v>0</v>
      </c>
      <c r="AZ121" s="676">
        <f t="shared" si="448"/>
        <v>0</v>
      </c>
      <c r="BA121" s="676">
        <f t="shared" si="448"/>
        <v>0</v>
      </c>
      <c r="BB121" s="676">
        <f t="shared" si="448"/>
        <v>0</v>
      </c>
      <c r="BC121" s="676">
        <f t="shared" si="448"/>
        <v>0</v>
      </c>
      <c r="BD121" s="676">
        <f t="shared" si="448"/>
        <v>0</v>
      </c>
      <c r="BE121" s="676">
        <f t="shared" si="448"/>
        <v>0</v>
      </c>
      <c r="BF121" s="676">
        <f t="shared" si="448"/>
        <v>0</v>
      </c>
      <c r="BG121" s="676">
        <f t="shared" si="448"/>
        <v>0</v>
      </c>
      <c r="BH121" s="676">
        <f t="shared" si="448"/>
        <v>0</v>
      </c>
      <c r="BI121" s="676">
        <f t="shared" si="448"/>
        <v>0</v>
      </c>
      <c r="BJ121" s="676">
        <f t="shared" si="448"/>
        <v>0</v>
      </c>
      <c r="BK121" s="676">
        <f t="shared" si="448"/>
        <v>0</v>
      </c>
      <c r="BL121" s="676">
        <f t="shared" si="448"/>
        <v>0</v>
      </c>
      <c r="BM121" s="676">
        <f t="shared" si="448"/>
        <v>0</v>
      </c>
      <c r="BN121" s="676">
        <f t="shared" si="448"/>
        <v>0</v>
      </c>
      <c r="BO121" s="676">
        <f t="shared" si="448"/>
        <v>0</v>
      </c>
      <c r="BP121" s="676">
        <f t="shared" ref="BP121:BW121" si="449">SUM(BP122:BP124)</f>
        <v>0</v>
      </c>
      <c r="BQ121" s="676">
        <f t="shared" si="449"/>
        <v>0</v>
      </c>
      <c r="BR121" s="676">
        <f t="shared" si="449"/>
        <v>0</v>
      </c>
      <c r="BS121" s="676">
        <f t="shared" si="449"/>
        <v>0</v>
      </c>
      <c r="BT121" s="676">
        <f t="shared" si="449"/>
        <v>0</v>
      </c>
      <c r="BU121" s="676">
        <f t="shared" si="449"/>
        <v>0</v>
      </c>
      <c r="BV121" s="676">
        <f t="shared" si="449"/>
        <v>0</v>
      </c>
      <c r="BW121" s="676">
        <f t="shared" si="449"/>
        <v>0</v>
      </c>
      <c r="BX121" s="828">
        <f t="shared" si="194"/>
        <v>0</v>
      </c>
      <c r="BY121" s="676">
        <f>SUM(BY122:BY124)</f>
        <v>0</v>
      </c>
      <c r="BZ121" s="828">
        <f t="shared" si="195"/>
        <v>0</v>
      </c>
      <c r="CA121" s="673" t="s">
        <v>1016</v>
      </c>
      <c r="CB121" s="8"/>
    </row>
    <row r="122" spans="1:80" ht="45.95" hidden="1" customHeight="1">
      <c r="A122" s="403" t="s">
        <v>1006</v>
      </c>
      <c r="B122" s="599" t="s">
        <v>1068</v>
      </c>
      <c r="C122" s="632" t="s">
        <v>1016</v>
      </c>
      <c r="D122" s="398">
        <v>0</v>
      </c>
      <c r="E122" s="676">
        <f t="shared" ref="E122:E124" si="450">L122+S122+Z122+AG122</f>
        <v>0</v>
      </c>
      <c r="F122" s="676">
        <f>M122+T122+AA122+AH122</f>
        <v>0</v>
      </c>
      <c r="G122" s="676">
        <f t="shared" ref="G122:G124" si="451">N122+U122+AB122+AI122</f>
        <v>0</v>
      </c>
      <c r="H122" s="676">
        <f t="shared" ref="H122:H124" si="452">O122+V122+AC122+AJ122</f>
        <v>0</v>
      </c>
      <c r="I122" s="676">
        <f t="shared" ref="I122:I124" si="453">P122+W122+AD122+AK122</f>
        <v>0</v>
      </c>
      <c r="J122" s="676">
        <f t="shared" ref="J122:J124" si="454">Q122+X122+AE122+AL122</f>
        <v>0</v>
      </c>
      <c r="K122" s="676">
        <f t="shared" ref="K122:K124" si="455">R122+Y122+AF122+AM122</f>
        <v>0</v>
      </c>
      <c r="L122" s="676">
        <v>0</v>
      </c>
      <c r="M122" s="676">
        <v>0</v>
      </c>
      <c r="N122" s="676">
        <v>0</v>
      </c>
      <c r="O122" s="676">
        <v>0</v>
      </c>
      <c r="P122" s="676">
        <v>0</v>
      </c>
      <c r="Q122" s="676">
        <v>0</v>
      </c>
      <c r="R122" s="676">
        <v>0</v>
      </c>
      <c r="S122" s="676">
        <v>0</v>
      </c>
      <c r="T122" s="676">
        <v>0</v>
      </c>
      <c r="U122" s="676">
        <v>0</v>
      </c>
      <c r="V122" s="676">
        <v>0</v>
      </c>
      <c r="W122" s="676">
        <v>0</v>
      </c>
      <c r="X122" s="676">
        <v>0</v>
      </c>
      <c r="Y122" s="676">
        <v>0</v>
      </c>
      <c r="Z122" s="676">
        <v>0</v>
      </c>
      <c r="AA122" s="676">
        <v>0</v>
      </c>
      <c r="AB122" s="676">
        <v>0</v>
      </c>
      <c r="AC122" s="676">
        <v>0</v>
      </c>
      <c r="AD122" s="676">
        <v>0</v>
      </c>
      <c r="AE122" s="676">
        <v>0</v>
      </c>
      <c r="AF122" s="676">
        <v>0</v>
      </c>
      <c r="AG122" s="676">
        <v>0</v>
      </c>
      <c r="AH122" s="676">
        <v>0</v>
      </c>
      <c r="AI122" s="676">
        <v>0</v>
      </c>
      <c r="AJ122" s="676">
        <v>0</v>
      </c>
      <c r="AK122" s="676">
        <v>0</v>
      </c>
      <c r="AL122" s="676">
        <v>0</v>
      </c>
      <c r="AM122" s="676">
        <v>0</v>
      </c>
      <c r="AN122" s="676">
        <f>AU122+BB122+BI122+BP122</f>
        <v>0</v>
      </c>
      <c r="AO122" s="676">
        <f>AV122+BC122+BJ122+BQ122</f>
        <v>0</v>
      </c>
      <c r="AP122" s="676">
        <f>AW122+BD122+BK122+BR122</f>
        <v>0</v>
      </c>
      <c r="AQ122" s="676">
        <f t="shared" ref="AQ122:AQ124" si="456">AX122+BE122+BL122+BS122</f>
        <v>0</v>
      </c>
      <c r="AR122" s="676">
        <f t="shared" ref="AR122:AR124" si="457">AY122+BF122+BM122+BT122</f>
        <v>0</v>
      </c>
      <c r="AS122" s="676">
        <f>AZ122+BG122+BN122+BU122</f>
        <v>0</v>
      </c>
      <c r="AT122" s="676">
        <f>BA122+BH122+BO122+BV122</f>
        <v>0</v>
      </c>
      <c r="AU122" s="676">
        <v>0</v>
      </c>
      <c r="AV122" s="676">
        <v>0</v>
      </c>
      <c r="AW122" s="676">
        <v>0</v>
      </c>
      <c r="AX122" s="676">
        <v>0</v>
      </c>
      <c r="AY122" s="676">
        <v>0</v>
      </c>
      <c r="AZ122" s="676">
        <v>0</v>
      </c>
      <c r="BA122" s="676">
        <v>0</v>
      </c>
      <c r="BB122" s="676">
        <v>0</v>
      </c>
      <c r="BC122" s="676">
        <v>0</v>
      </c>
      <c r="BD122" s="676">
        <v>0</v>
      </c>
      <c r="BE122" s="676">
        <v>0</v>
      </c>
      <c r="BF122" s="676">
        <v>0</v>
      </c>
      <c r="BG122" s="676">
        <v>0</v>
      </c>
      <c r="BH122" s="676">
        <v>0</v>
      </c>
      <c r="BI122" s="676">
        <v>0</v>
      </c>
      <c r="BJ122" s="676">
        <v>0</v>
      </c>
      <c r="BK122" s="676">
        <v>0</v>
      </c>
      <c r="BL122" s="676">
        <v>0</v>
      </c>
      <c r="BM122" s="676">
        <v>0</v>
      </c>
      <c r="BN122" s="676">
        <v>0</v>
      </c>
      <c r="BO122" s="676">
        <v>0</v>
      </c>
      <c r="BP122" s="676">
        <v>0</v>
      </c>
      <c r="BQ122" s="676">
        <v>0</v>
      </c>
      <c r="BR122" s="676">
        <v>0</v>
      </c>
      <c r="BS122" s="676">
        <v>0</v>
      </c>
      <c r="BT122" s="676">
        <v>0</v>
      </c>
      <c r="BU122" s="676">
        <v>0</v>
      </c>
      <c r="BV122" s="676">
        <v>0</v>
      </c>
      <c r="BW122" s="676">
        <f t="shared" ref="BW122:BW124" si="458">AN122-E122</f>
        <v>0</v>
      </c>
      <c r="BX122" s="828">
        <f t="shared" si="194"/>
        <v>0</v>
      </c>
      <c r="BY122" s="676">
        <f t="shared" ref="BY122:BY124" si="459">AO122-F122</f>
        <v>0</v>
      </c>
      <c r="BZ122" s="828">
        <f t="shared" si="195"/>
        <v>0</v>
      </c>
      <c r="CA122" s="673" t="s">
        <v>1016</v>
      </c>
      <c r="CB122" s="8"/>
    </row>
    <row r="123" spans="1:80" ht="45.95" hidden="1" customHeight="1">
      <c r="A123" s="403" t="s">
        <v>1006</v>
      </c>
      <c r="B123" s="599" t="s">
        <v>1068</v>
      </c>
      <c r="C123" s="632" t="s">
        <v>1016</v>
      </c>
      <c r="D123" s="398">
        <v>0</v>
      </c>
      <c r="E123" s="676">
        <f t="shared" si="450"/>
        <v>0</v>
      </c>
      <c r="F123" s="676">
        <f>M123+T123+AA123+AH123</f>
        <v>0</v>
      </c>
      <c r="G123" s="676">
        <f t="shared" si="451"/>
        <v>0</v>
      </c>
      <c r="H123" s="676">
        <f t="shared" si="452"/>
        <v>0</v>
      </c>
      <c r="I123" s="676">
        <f t="shared" si="453"/>
        <v>0</v>
      </c>
      <c r="J123" s="676">
        <f t="shared" si="454"/>
        <v>0</v>
      </c>
      <c r="K123" s="676">
        <f t="shared" si="455"/>
        <v>0</v>
      </c>
      <c r="L123" s="676">
        <v>0</v>
      </c>
      <c r="M123" s="676">
        <v>0</v>
      </c>
      <c r="N123" s="676">
        <v>0</v>
      </c>
      <c r="O123" s="676">
        <v>0</v>
      </c>
      <c r="P123" s="676">
        <v>0</v>
      </c>
      <c r="Q123" s="676">
        <v>0</v>
      </c>
      <c r="R123" s="676">
        <v>0</v>
      </c>
      <c r="S123" s="676">
        <v>0</v>
      </c>
      <c r="T123" s="676">
        <v>0</v>
      </c>
      <c r="U123" s="676">
        <v>0</v>
      </c>
      <c r="V123" s="676">
        <v>0</v>
      </c>
      <c r="W123" s="676">
        <v>0</v>
      </c>
      <c r="X123" s="676">
        <v>0</v>
      </c>
      <c r="Y123" s="676">
        <v>0</v>
      </c>
      <c r="Z123" s="676">
        <v>0</v>
      </c>
      <c r="AA123" s="676">
        <v>0</v>
      </c>
      <c r="AB123" s="676">
        <v>0</v>
      </c>
      <c r="AC123" s="676">
        <v>0</v>
      </c>
      <c r="AD123" s="676">
        <v>0</v>
      </c>
      <c r="AE123" s="676">
        <v>0</v>
      </c>
      <c r="AF123" s="676">
        <v>0</v>
      </c>
      <c r="AG123" s="676">
        <v>0</v>
      </c>
      <c r="AH123" s="676">
        <v>0</v>
      </c>
      <c r="AI123" s="676">
        <v>0</v>
      </c>
      <c r="AJ123" s="676">
        <v>0</v>
      </c>
      <c r="AK123" s="676">
        <v>0</v>
      </c>
      <c r="AL123" s="676">
        <v>0</v>
      </c>
      <c r="AM123" s="676">
        <v>0</v>
      </c>
      <c r="AN123" s="676">
        <f>AU123+BB123+BI123+BP123</f>
        <v>0</v>
      </c>
      <c r="AO123" s="676">
        <f t="shared" ref="AO123:AO124" si="460">AV123+BC123+BJ123+BQ123</f>
        <v>0</v>
      </c>
      <c r="AP123" s="676">
        <f t="shared" ref="AP123:AP124" si="461">AW123+BD123+BK123+BR123</f>
        <v>0</v>
      </c>
      <c r="AQ123" s="676">
        <f t="shared" si="456"/>
        <v>0</v>
      </c>
      <c r="AR123" s="676">
        <f t="shared" si="457"/>
        <v>0</v>
      </c>
      <c r="AS123" s="676">
        <f t="shared" ref="AS123:AS124" si="462">AZ123+BG123+BN123+BU123</f>
        <v>0</v>
      </c>
      <c r="AT123" s="676">
        <f t="shared" ref="AT123:AT124" si="463">BA123+BH123+BO123+BV123</f>
        <v>0</v>
      </c>
      <c r="AU123" s="676">
        <v>0</v>
      </c>
      <c r="AV123" s="676">
        <v>0</v>
      </c>
      <c r="AW123" s="676">
        <v>0</v>
      </c>
      <c r="AX123" s="676">
        <v>0</v>
      </c>
      <c r="AY123" s="676">
        <v>0</v>
      </c>
      <c r="AZ123" s="676">
        <v>0</v>
      </c>
      <c r="BA123" s="676">
        <v>0</v>
      </c>
      <c r="BB123" s="676">
        <v>0</v>
      </c>
      <c r="BC123" s="676">
        <v>0</v>
      </c>
      <c r="BD123" s="676">
        <v>0</v>
      </c>
      <c r="BE123" s="676">
        <v>0</v>
      </c>
      <c r="BF123" s="676">
        <v>0</v>
      </c>
      <c r="BG123" s="676">
        <v>0</v>
      </c>
      <c r="BH123" s="676">
        <v>0</v>
      </c>
      <c r="BI123" s="676">
        <v>0</v>
      </c>
      <c r="BJ123" s="676">
        <v>0</v>
      </c>
      <c r="BK123" s="676">
        <v>0</v>
      </c>
      <c r="BL123" s="676">
        <v>0</v>
      </c>
      <c r="BM123" s="676">
        <v>0</v>
      </c>
      <c r="BN123" s="676">
        <v>0</v>
      </c>
      <c r="BO123" s="676">
        <v>0</v>
      </c>
      <c r="BP123" s="676">
        <v>0</v>
      </c>
      <c r="BQ123" s="676">
        <v>0</v>
      </c>
      <c r="BR123" s="676">
        <v>0</v>
      </c>
      <c r="BS123" s="676">
        <v>0</v>
      </c>
      <c r="BT123" s="676">
        <v>0</v>
      </c>
      <c r="BU123" s="676">
        <v>0</v>
      </c>
      <c r="BV123" s="676">
        <v>0</v>
      </c>
      <c r="BW123" s="676">
        <f t="shared" si="458"/>
        <v>0</v>
      </c>
      <c r="BX123" s="828">
        <f t="shared" si="194"/>
        <v>0</v>
      </c>
      <c r="BY123" s="676">
        <f t="shared" si="459"/>
        <v>0</v>
      </c>
      <c r="BZ123" s="828">
        <f t="shared" si="195"/>
        <v>0</v>
      </c>
      <c r="CA123" s="673" t="s">
        <v>1016</v>
      </c>
      <c r="CB123" s="8"/>
    </row>
    <row r="124" spans="1:80" ht="45.95" hidden="1" customHeight="1">
      <c r="A124" s="403" t="s">
        <v>1006</v>
      </c>
      <c r="B124" s="599" t="s">
        <v>1068</v>
      </c>
      <c r="C124" s="632" t="s">
        <v>1016</v>
      </c>
      <c r="D124" s="398">
        <v>0</v>
      </c>
      <c r="E124" s="676">
        <f t="shared" si="450"/>
        <v>0</v>
      </c>
      <c r="F124" s="676">
        <f>M124+T124+AA124+AH124</f>
        <v>0</v>
      </c>
      <c r="G124" s="676">
        <f t="shared" si="451"/>
        <v>0</v>
      </c>
      <c r="H124" s="676">
        <f t="shared" si="452"/>
        <v>0</v>
      </c>
      <c r="I124" s="676">
        <f t="shared" si="453"/>
        <v>0</v>
      </c>
      <c r="J124" s="676">
        <f t="shared" si="454"/>
        <v>0</v>
      </c>
      <c r="K124" s="676">
        <f t="shared" si="455"/>
        <v>0</v>
      </c>
      <c r="L124" s="676">
        <v>0</v>
      </c>
      <c r="M124" s="676">
        <v>0</v>
      </c>
      <c r="N124" s="676">
        <v>0</v>
      </c>
      <c r="O124" s="676">
        <v>0</v>
      </c>
      <c r="P124" s="676">
        <v>0</v>
      </c>
      <c r="Q124" s="676">
        <v>0</v>
      </c>
      <c r="R124" s="676">
        <v>0</v>
      </c>
      <c r="S124" s="676">
        <v>0</v>
      </c>
      <c r="T124" s="676">
        <v>0</v>
      </c>
      <c r="U124" s="676">
        <v>0</v>
      </c>
      <c r="V124" s="676">
        <v>0</v>
      </c>
      <c r="W124" s="676">
        <v>0</v>
      </c>
      <c r="X124" s="676">
        <v>0</v>
      </c>
      <c r="Y124" s="676">
        <v>0</v>
      </c>
      <c r="Z124" s="676">
        <v>0</v>
      </c>
      <c r="AA124" s="676">
        <v>0</v>
      </c>
      <c r="AB124" s="676">
        <v>0</v>
      </c>
      <c r="AC124" s="676">
        <v>0</v>
      </c>
      <c r="AD124" s="676">
        <v>0</v>
      </c>
      <c r="AE124" s="676">
        <v>0</v>
      </c>
      <c r="AF124" s="676">
        <v>0</v>
      </c>
      <c r="AG124" s="676">
        <v>0</v>
      </c>
      <c r="AH124" s="676">
        <v>0</v>
      </c>
      <c r="AI124" s="676">
        <v>0</v>
      </c>
      <c r="AJ124" s="676">
        <v>0</v>
      </c>
      <c r="AK124" s="676">
        <v>0</v>
      </c>
      <c r="AL124" s="676">
        <v>0</v>
      </c>
      <c r="AM124" s="676">
        <v>0</v>
      </c>
      <c r="AN124" s="676">
        <f t="shared" ref="AN124" si="464">AU124+BB124+BI124+BP124</f>
        <v>0</v>
      </c>
      <c r="AO124" s="676">
        <f t="shared" si="460"/>
        <v>0</v>
      </c>
      <c r="AP124" s="676">
        <f t="shared" si="461"/>
        <v>0</v>
      </c>
      <c r="AQ124" s="676">
        <f t="shared" si="456"/>
        <v>0</v>
      </c>
      <c r="AR124" s="676">
        <f t="shared" si="457"/>
        <v>0</v>
      </c>
      <c r="AS124" s="676">
        <f t="shared" si="462"/>
        <v>0</v>
      </c>
      <c r="AT124" s="676">
        <f t="shared" si="463"/>
        <v>0</v>
      </c>
      <c r="AU124" s="676">
        <v>0</v>
      </c>
      <c r="AV124" s="676">
        <v>0</v>
      </c>
      <c r="AW124" s="676">
        <v>0</v>
      </c>
      <c r="AX124" s="676">
        <v>0</v>
      </c>
      <c r="AY124" s="676">
        <v>0</v>
      </c>
      <c r="AZ124" s="676">
        <v>0</v>
      </c>
      <c r="BA124" s="676">
        <v>0</v>
      </c>
      <c r="BB124" s="676">
        <v>0</v>
      </c>
      <c r="BC124" s="676">
        <v>0</v>
      </c>
      <c r="BD124" s="676">
        <v>0</v>
      </c>
      <c r="BE124" s="676">
        <v>0</v>
      </c>
      <c r="BF124" s="676">
        <v>0</v>
      </c>
      <c r="BG124" s="676">
        <v>0</v>
      </c>
      <c r="BH124" s="676">
        <v>0</v>
      </c>
      <c r="BI124" s="676">
        <v>0</v>
      </c>
      <c r="BJ124" s="676">
        <v>0</v>
      </c>
      <c r="BK124" s="676">
        <v>0</v>
      </c>
      <c r="BL124" s="676">
        <v>0</v>
      </c>
      <c r="BM124" s="676">
        <v>0</v>
      </c>
      <c r="BN124" s="676">
        <v>0</v>
      </c>
      <c r="BO124" s="676">
        <v>0</v>
      </c>
      <c r="BP124" s="676">
        <v>0</v>
      </c>
      <c r="BQ124" s="676">
        <v>0</v>
      </c>
      <c r="BR124" s="676">
        <v>0</v>
      </c>
      <c r="BS124" s="676">
        <v>0</v>
      </c>
      <c r="BT124" s="676">
        <v>0</v>
      </c>
      <c r="BU124" s="676">
        <v>0</v>
      </c>
      <c r="BV124" s="676">
        <v>0</v>
      </c>
      <c r="BW124" s="676">
        <f t="shared" si="458"/>
        <v>0</v>
      </c>
      <c r="BX124" s="828">
        <f t="shared" si="194"/>
        <v>0</v>
      </c>
      <c r="BY124" s="676">
        <f t="shared" si="459"/>
        <v>0</v>
      </c>
      <c r="BZ124" s="828">
        <f t="shared" si="195"/>
        <v>0</v>
      </c>
      <c r="CA124" s="673" t="s">
        <v>1016</v>
      </c>
      <c r="CB124" s="8"/>
    </row>
    <row r="125" spans="1:80" ht="45.95" hidden="1" customHeight="1">
      <c r="A125" s="403" t="s">
        <v>224</v>
      </c>
      <c r="B125" s="1061" t="s">
        <v>1008</v>
      </c>
      <c r="C125" s="1062"/>
      <c r="D125" s="676">
        <f>SUM(D126,D127)</f>
        <v>0</v>
      </c>
      <c r="E125" s="676">
        <f t="shared" si="423"/>
        <v>0</v>
      </c>
      <c r="F125" s="676">
        <f t="shared" si="423"/>
        <v>0</v>
      </c>
      <c r="G125" s="676">
        <f t="shared" si="423"/>
        <v>0</v>
      </c>
      <c r="H125" s="676">
        <f t="shared" si="423"/>
        <v>0</v>
      </c>
      <c r="I125" s="676">
        <f t="shared" si="423"/>
        <v>0</v>
      </c>
      <c r="J125" s="676">
        <f t="shared" si="423"/>
        <v>0</v>
      </c>
      <c r="K125" s="676">
        <f t="shared" si="423"/>
        <v>0</v>
      </c>
      <c r="L125" s="676">
        <f t="shared" ref="L125:AM125" si="465">SUM(L126,L127)</f>
        <v>0</v>
      </c>
      <c r="M125" s="676">
        <f t="shared" si="465"/>
        <v>0</v>
      </c>
      <c r="N125" s="676">
        <f t="shared" si="465"/>
        <v>0</v>
      </c>
      <c r="O125" s="676">
        <f t="shared" si="465"/>
        <v>0</v>
      </c>
      <c r="P125" s="676">
        <f t="shared" si="465"/>
        <v>0</v>
      </c>
      <c r="Q125" s="676">
        <f t="shared" si="465"/>
        <v>0</v>
      </c>
      <c r="R125" s="676">
        <f t="shared" si="465"/>
        <v>0</v>
      </c>
      <c r="S125" s="676">
        <f t="shared" si="465"/>
        <v>0</v>
      </c>
      <c r="T125" s="676">
        <f t="shared" si="465"/>
        <v>0</v>
      </c>
      <c r="U125" s="676">
        <f t="shared" si="465"/>
        <v>0</v>
      </c>
      <c r="V125" s="676">
        <f t="shared" si="465"/>
        <v>0</v>
      </c>
      <c r="W125" s="676">
        <f t="shared" si="465"/>
        <v>0</v>
      </c>
      <c r="X125" s="676">
        <f t="shared" si="465"/>
        <v>0</v>
      </c>
      <c r="Y125" s="676">
        <f t="shared" si="465"/>
        <v>0</v>
      </c>
      <c r="Z125" s="676">
        <f t="shared" si="465"/>
        <v>0</v>
      </c>
      <c r="AA125" s="676">
        <f t="shared" si="465"/>
        <v>0</v>
      </c>
      <c r="AB125" s="676">
        <f t="shared" si="465"/>
        <v>0</v>
      </c>
      <c r="AC125" s="676">
        <f t="shared" si="465"/>
        <v>0</v>
      </c>
      <c r="AD125" s="676">
        <f t="shared" si="465"/>
        <v>0</v>
      </c>
      <c r="AE125" s="676">
        <f t="shared" si="465"/>
        <v>0</v>
      </c>
      <c r="AF125" s="676">
        <f t="shared" si="465"/>
        <v>0</v>
      </c>
      <c r="AG125" s="676">
        <f t="shared" si="465"/>
        <v>0</v>
      </c>
      <c r="AH125" s="676">
        <f t="shared" si="465"/>
        <v>0</v>
      </c>
      <c r="AI125" s="676">
        <f t="shared" si="465"/>
        <v>0</v>
      </c>
      <c r="AJ125" s="676">
        <f t="shared" si="465"/>
        <v>0</v>
      </c>
      <c r="AK125" s="676">
        <f t="shared" si="465"/>
        <v>0</v>
      </c>
      <c r="AL125" s="676">
        <f t="shared" si="465"/>
        <v>0</v>
      </c>
      <c r="AM125" s="676">
        <f t="shared" si="465"/>
        <v>0</v>
      </c>
      <c r="AN125" s="676">
        <f t="shared" si="425"/>
        <v>0</v>
      </c>
      <c r="AO125" s="676">
        <f t="shared" si="425"/>
        <v>0</v>
      </c>
      <c r="AP125" s="676">
        <f t="shared" si="425"/>
        <v>0</v>
      </c>
      <c r="AQ125" s="676">
        <f t="shared" si="425"/>
        <v>0</v>
      </c>
      <c r="AR125" s="676">
        <f t="shared" si="425"/>
        <v>0</v>
      </c>
      <c r="AS125" s="676">
        <f t="shared" si="425"/>
        <v>0</v>
      </c>
      <c r="AT125" s="676">
        <f t="shared" si="425"/>
        <v>0</v>
      </c>
      <c r="AU125" s="676">
        <f t="shared" ref="AU125:BV125" si="466">SUM(AU126,AU127)</f>
        <v>0</v>
      </c>
      <c r="AV125" s="676">
        <f t="shared" si="466"/>
        <v>0</v>
      </c>
      <c r="AW125" s="676">
        <f t="shared" si="466"/>
        <v>0</v>
      </c>
      <c r="AX125" s="676">
        <f t="shared" si="466"/>
        <v>0</v>
      </c>
      <c r="AY125" s="676">
        <f t="shared" si="466"/>
        <v>0</v>
      </c>
      <c r="AZ125" s="676">
        <f t="shared" si="466"/>
        <v>0</v>
      </c>
      <c r="BA125" s="676">
        <f t="shared" si="466"/>
        <v>0</v>
      </c>
      <c r="BB125" s="676">
        <f t="shared" si="466"/>
        <v>0</v>
      </c>
      <c r="BC125" s="676">
        <f t="shared" si="466"/>
        <v>0</v>
      </c>
      <c r="BD125" s="676">
        <f t="shared" si="466"/>
        <v>0</v>
      </c>
      <c r="BE125" s="676">
        <f t="shared" si="466"/>
        <v>0</v>
      </c>
      <c r="BF125" s="676">
        <f t="shared" si="466"/>
        <v>0</v>
      </c>
      <c r="BG125" s="676">
        <f t="shared" si="466"/>
        <v>0</v>
      </c>
      <c r="BH125" s="676">
        <f t="shared" si="466"/>
        <v>0</v>
      </c>
      <c r="BI125" s="676">
        <f t="shared" si="466"/>
        <v>0</v>
      </c>
      <c r="BJ125" s="676">
        <f t="shared" si="466"/>
        <v>0</v>
      </c>
      <c r="BK125" s="676">
        <f t="shared" si="466"/>
        <v>0</v>
      </c>
      <c r="BL125" s="676">
        <f t="shared" si="466"/>
        <v>0</v>
      </c>
      <c r="BM125" s="676">
        <f t="shared" si="466"/>
        <v>0</v>
      </c>
      <c r="BN125" s="676">
        <f t="shared" si="466"/>
        <v>0</v>
      </c>
      <c r="BO125" s="676">
        <f t="shared" si="466"/>
        <v>0</v>
      </c>
      <c r="BP125" s="676">
        <f t="shared" si="466"/>
        <v>0</v>
      </c>
      <c r="BQ125" s="676">
        <f t="shared" si="466"/>
        <v>0</v>
      </c>
      <c r="BR125" s="676">
        <f t="shared" si="466"/>
        <v>0</v>
      </c>
      <c r="BS125" s="676">
        <f t="shared" si="466"/>
        <v>0</v>
      </c>
      <c r="BT125" s="676">
        <f t="shared" si="466"/>
        <v>0</v>
      </c>
      <c r="BU125" s="676">
        <f t="shared" si="466"/>
        <v>0</v>
      </c>
      <c r="BV125" s="676">
        <f t="shared" si="466"/>
        <v>0</v>
      </c>
      <c r="BW125" s="676">
        <f t="shared" si="427"/>
        <v>0</v>
      </c>
      <c r="BX125" s="828">
        <f t="shared" si="194"/>
        <v>0</v>
      </c>
      <c r="BY125" s="676">
        <f t="shared" si="428"/>
        <v>0</v>
      </c>
      <c r="BZ125" s="828">
        <f t="shared" si="195"/>
        <v>0</v>
      </c>
      <c r="CA125" s="673" t="s">
        <v>1016</v>
      </c>
      <c r="CB125" s="8"/>
    </row>
    <row r="126" spans="1:80" ht="45.95" hidden="1" customHeight="1">
      <c r="A126" s="403" t="s">
        <v>1009</v>
      </c>
      <c r="B126" s="1061" t="s">
        <v>1010</v>
      </c>
      <c r="C126" s="1062"/>
      <c r="D126" s="676">
        <f>0</f>
        <v>0</v>
      </c>
      <c r="E126" s="676">
        <f>0</f>
        <v>0</v>
      </c>
      <c r="F126" s="676">
        <f>0</f>
        <v>0</v>
      </c>
      <c r="G126" s="676">
        <f>0</f>
        <v>0</v>
      </c>
      <c r="H126" s="676">
        <f>0</f>
        <v>0</v>
      </c>
      <c r="I126" s="676">
        <f>0</f>
        <v>0</v>
      </c>
      <c r="J126" s="676">
        <f>0</f>
        <v>0</v>
      </c>
      <c r="K126" s="676">
        <f>0</f>
        <v>0</v>
      </c>
      <c r="L126" s="676">
        <f>0</f>
        <v>0</v>
      </c>
      <c r="M126" s="676">
        <f>0</f>
        <v>0</v>
      </c>
      <c r="N126" s="676">
        <f>0</f>
        <v>0</v>
      </c>
      <c r="O126" s="676">
        <f>0</f>
        <v>0</v>
      </c>
      <c r="P126" s="676">
        <f>0</f>
        <v>0</v>
      </c>
      <c r="Q126" s="676">
        <f>0</f>
        <v>0</v>
      </c>
      <c r="R126" s="676">
        <f>0</f>
        <v>0</v>
      </c>
      <c r="S126" s="676">
        <f>0</f>
        <v>0</v>
      </c>
      <c r="T126" s="676">
        <f>0</f>
        <v>0</v>
      </c>
      <c r="U126" s="676">
        <f>0</f>
        <v>0</v>
      </c>
      <c r="V126" s="676">
        <f>0</f>
        <v>0</v>
      </c>
      <c r="W126" s="676">
        <f>0</f>
        <v>0</v>
      </c>
      <c r="X126" s="676">
        <f>0</f>
        <v>0</v>
      </c>
      <c r="Y126" s="676">
        <f>0</f>
        <v>0</v>
      </c>
      <c r="Z126" s="676">
        <f>0</f>
        <v>0</v>
      </c>
      <c r="AA126" s="676">
        <f>0</f>
        <v>0</v>
      </c>
      <c r="AB126" s="676">
        <f>0</f>
        <v>0</v>
      </c>
      <c r="AC126" s="676">
        <f>0</f>
        <v>0</v>
      </c>
      <c r="AD126" s="676">
        <f>0</f>
        <v>0</v>
      </c>
      <c r="AE126" s="676">
        <f>0</f>
        <v>0</v>
      </c>
      <c r="AF126" s="676">
        <f>0</f>
        <v>0</v>
      </c>
      <c r="AG126" s="676">
        <f>0</f>
        <v>0</v>
      </c>
      <c r="AH126" s="676">
        <f>0</f>
        <v>0</v>
      </c>
      <c r="AI126" s="676">
        <f>0</f>
        <v>0</v>
      </c>
      <c r="AJ126" s="676">
        <f>0</f>
        <v>0</v>
      </c>
      <c r="AK126" s="676">
        <f>0</f>
        <v>0</v>
      </c>
      <c r="AL126" s="676">
        <f>0</f>
        <v>0</v>
      </c>
      <c r="AM126" s="676">
        <f>0</f>
        <v>0</v>
      </c>
      <c r="AN126" s="676">
        <f>0</f>
        <v>0</v>
      </c>
      <c r="AO126" s="676">
        <f>0</f>
        <v>0</v>
      </c>
      <c r="AP126" s="676">
        <f>0</f>
        <v>0</v>
      </c>
      <c r="AQ126" s="676">
        <f>0</f>
        <v>0</v>
      </c>
      <c r="AR126" s="676">
        <f>0</f>
        <v>0</v>
      </c>
      <c r="AS126" s="676">
        <f>0</f>
        <v>0</v>
      </c>
      <c r="AT126" s="676">
        <f>0</f>
        <v>0</v>
      </c>
      <c r="AU126" s="676">
        <f>0</f>
        <v>0</v>
      </c>
      <c r="AV126" s="676">
        <f>0</f>
        <v>0</v>
      </c>
      <c r="AW126" s="676">
        <f>0</f>
        <v>0</v>
      </c>
      <c r="AX126" s="676">
        <f>0</f>
        <v>0</v>
      </c>
      <c r="AY126" s="676">
        <f>0</f>
        <v>0</v>
      </c>
      <c r="AZ126" s="676">
        <f>0</f>
        <v>0</v>
      </c>
      <c r="BA126" s="676">
        <f>0</f>
        <v>0</v>
      </c>
      <c r="BB126" s="676">
        <f>0</f>
        <v>0</v>
      </c>
      <c r="BC126" s="676">
        <f>0</f>
        <v>0</v>
      </c>
      <c r="BD126" s="676">
        <f>0</f>
        <v>0</v>
      </c>
      <c r="BE126" s="676">
        <f>0</f>
        <v>0</v>
      </c>
      <c r="BF126" s="676">
        <f>0</f>
        <v>0</v>
      </c>
      <c r="BG126" s="676">
        <f>0</f>
        <v>0</v>
      </c>
      <c r="BH126" s="676">
        <f>0</f>
        <v>0</v>
      </c>
      <c r="BI126" s="676">
        <f>0</f>
        <v>0</v>
      </c>
      <c r="BJ126" s="676">
        <f>0</f>
        <v>0</v>
      </c>
      <c r="BK126" s="676">
        <f>0</f>
        <v>0</v>
      </c>
      <c r="BL126" s="676">
        <f>0</f>
        <v>0</v>
      </c>
      <c r="BM126" s="676">
        <f>0</f>
        <v>0</v>
      </c>
      <c r="BN126" s="676">
        <f>0</f>
        <v>0</v>
      </c>
      <c r="BO126" s="676">
        <f>0</f>
        <v>0</v>
      </c>
      <c r="BP126" s="676">
        <f>0</f>
        <v>0</v>
      </c>
      <c r="BQ126" s="676">
        <f>0</f>
        <v>0</v>
      </c>
      <c r="BR126" s="676">
        <f>0</f>
        <v>0</v>
      </c>
      <c r="BS126" s="676">
        <f>0</f>
        <v>0</v>
      </c>
      <c r="BT126" s="676">
        <f>0</f>
        <v>0</v>
      </c>
      <c r="BU126" s="676">
        <f>0</f>
        <v>0</v>
      </c>
      <c r="BV126" s="676">
        <f>0</f>
        <v>0</v>
      </c>
      <c r="BW126" s="676">
        <f>0</f>
        <v>0</v>
      </c>
      <c r="BX126" s="828">
        <f t="shared" si="194"/>
        <v>0</v>
      </c>
      <c r="BY126" s="676">
        <f>0</f>
        <v>0</v>
      </c>
      <c r="BZ126" s="828">
        <f t="shared" si="195"/>
        <v>0</v>
      </c>
      <c r="CA126" s="673" t="s">
        <v>1016</v>
      </c>
      <c r="CB126" s="8"/>
    </row>
    <row r="127" spans="1:80" ht="45.95" hidden="1" customHeight="1">
      <c r="A127" s="403" t="s">
        <v>1011</v>
      </c>
      <c r="B127" s="1061" t="s">
        <v>1224</v>
      </c>
      <c r="C127" s="1062"/>
      <c r="D127" s="676">
        <f>0</f>
        <v>0</v>
      </c>
      <c r="E127" s="676">
        <f>0</f>
        <v>0</v>
      </c>
      <c r="F127" s="676">
        <f>0</f>
        <v>0</v>
      </c>
      <c r="G127" s="676">
        <f>0</f>
        <v>0</v>
      </c>
      <c r="H127" s="676">
        <f>0</f>
        <v>0</v>
      </c>
      <c r="I127" s="676">
        <f>0</f>
        <v>0</v>
      </c>
      <c r="J127" s="676">
        <f>0</f>
        <v>0</v>
      </c>
      <c r="K127" s="676">
        <f>0</f>
        <v>0</v>
      </c>
      <c r="L127" s="676">
        <f>0</f>
        <v>0</v>
      </c>
      <c r="M127" s="676">
        <f>0</f>
        <v>0</v>
      </c>
      <c r="N127" s="676">
        <f>0</f>
        <v>0</v>
      </c>
      <c r="O127" s="676">
        <f>0</f>
        <v>0</v>
      </c>
      <c r="P127" s="676">
        <f>0</f>
        <v>0</v>
      </c>
      <c r="Q127" s="676">
        <f>0</f>
        <v>0</v>
      </c>
      <c r="R127" s="676">
        <f>0</f>
        <v>0</v>
      </c>
      <c r="S127" s="676">
        <f>0</f>
        <v>0</v>
      </c>
      <c r="T127" s="676">
        <f>0</f>
        <v>0</v>
      </c>
      <c r="U127" s="676">
        <f>0</f>
        <v>0</v>
      </c>
      <c r="V127" s="676">
        <f>0</f>
        <v>0</v>
      </c>
      <c r="W127" s="676">
        <f>0</f>
        <v>0</v>
      </c>
      <c r="X127" s="676">
        <f>0</f>
        <v>0</v>
      </c>
      <c r="Y127" s="676">
        <f>0</f>
        <v>0</v>
      </c>
      <c r="Z127" s="676">
        <f>0</f>
        <v>0</v>
      </c>
      <c r="AA127" s="676">
        <f>0</f>
        <v>0</v>
      </c>
      <c r="AB127" s="676">
        <f>0</f>
        <v>0</v>
      </c>
      <c r="AC127" s="676">
        <f>0</f>
        <v>0</v>
      </c>
      <c r="AD127" s="676">
        <f>0</f>
        <v>0</v>
      </c>
      <c r="AE127" s="676">
        <f>0</f>
        <v>0</v>
      </c>
      <c r="AF127" s="676">
        <f>0</f>
        <v>0</v>
      </c>
      <c r="AG127" s="676">
        <f>0</f>
        <v>0</v>
      </c>
      <c r="AH127" s="676">
        <f>0</f>
        <v>0</v>
      </c>
      <c r="AI127" s="676">
        <f>0</f>
        <v>0</v>
      </c>
      <c r="AJ127" s="676">
        <f>0</f>
        <v>0</v>
      </c>
      <c r="AK127" s="676">
        <f>0</f>
        <v>0</v>
      </c>
      <c r="AL127" s="676">
        <f>0</f>
        <v>0</v>
      </c>
      <c r="AM127" s="676">
        <f>0</f>
        <v>0</v>
      </c>
      <c r="AN127" s="676">
        <f>0</f>
        <v>0</v>
      </c>
      <c r="AO127" s="676">
        <f>0</f>
        <v>0</v>
      </c>
      <c r="AP127" s="676">
        <f>0</f>
        <v>0</v>
      </c>
      <c r="AQ127" s="676">
        <f>0</f>
        <v>0</v>
      </c>
      <c r="AR127" s="676">
        <f>0</f>
        <v>0</v>
      </c>
      <c r="AS127" s="676">
        <f>0</f>
        <v>0</v>
      </c>
      <c r="AT127" s="676">
        <f>0</f>
        <v>0</v>
      </c>
      <c r="AU127" s="676">
        <f>0</f>
        <v>0</v>
      </c>
      <c r="AV127" s="676">
        <f>0</f>
        <v>0</v>
      </c>
      <c r="AW127" s="676">
        <f>0</f>
        <v>0</v>
      </c>
      <c r="AX127" s="676">
        <f>0</f>
        <v>0</v>
      </c>
      <c r="AY127" s="676">
        <f>0</f>
        <v>0</v>
      </c>
      <c r="AZ127" s="676">
        <f>0</f>
        <v>0</v>
      </c>
      <c r="BA127" s="676">
        <f>0</f>
        <v>0</v>
      </c>
      <c r="BB127" s="676">
        <f>0</f>
        <v>0</v>
      </c>
      <c r="BC127" s="676">
        <f>0</f>
        <v>0</v>
      </c>
      <c r="BD127" s="676">
        <f>0</f>
        <v>0</v>
      </c>
      <c r="BE127" s="676">
        <f>0</f>
        <v>0</v>
      </c>
      <c r="BF127" s="676">
        <f>0</f>
        <v>0</v>
      </c>
      <c r="BG127" s="676">
        <f>0</f>
        <v>0</v>
      </c>
      <c r="BH127" s="676">
        <f>0</f>
        <v>0</v>
      </c>
      <c r="BI127" s="676">
        <f>0</f>
        <v>0</v>
      </c>
      <c r="BJ127" s="676">
        <f>0</f>
        <v>0</v>
      </c>
      <c r="BK127" s="676">
        <f>0</f>
        <v>0</v>
      </c>
      <c r="BL127" s="676">
        <f>0</f>
        <v>0</v>
      </c>
      <c r="BM127" s="676">
        <f>0</f>
        <v>0</v>
      </c>
      <c r="BN127" s="676">
        <f>0</f>
        <v>0</v>
      </c>
      <c r="BO127" s="676">
        <f>0</f>
        <v>0</v>
      </c>
      <c r="BP127" s="676">
        <f>0</f>
        <v>0</v>
      </c>
      <c r="BQ127" s="676">
        <f>0</f>
        <v>0</v>
      </c>
      <c r="BR127" s="676">
        <f>0</f>
        <v>0</v>
      </c>
      <c r="BS127" s="676">
        <f>0</f>
        <v>0</v>
      </c>
      <c r="BT127" s="676">
        <f>0</f>
        <v>0</v>
      </c>
      <c r="BU127" s="676">
        <f>0</f>
        <v>0</v>
      </c>
      <c r="BV127" s="676">
        <f>0</f>
        <v>0</v>
      </c>
      <c r="BW127" s="676">
        <f>0</f>
        <v>0</v>
      </c>
      <c r="BX127" s="828">
        <f t="shared" si="194"/>
        <v>0</v>
      </c>
      <c r="BY127" s="676">
        <f>0</f>
        <v>0</v>
      </c>
      <c r="BZ127" s="828">
        <f t="shared" si="195"/>
        <v>0</v>
      </c>
      <c r="CA127" s="673" t="s">
        <v>1016</v>
      </c>
      <c r="CB127" s="8"/>
    </row>
    <row r="128" spans="1:80" ht="45.95" hidden="1" customHeight="1">
      <c r="A128" s="403" t="s">
        <v>225</v>
      </c>
      <c r="B128" s="1061" t="s">
        <v>1013</v>
      </c>
      <c r="C128" s="1062"/>
      <c r="D128" s="676">
        <f>0</f>
        <v>0</v>
      </c>
      <c r="E128" s="676">
        <f>0</f>
        <v>0</v>
      </c>
      <c r="F128" s="676">
        <f>0</f>
        <v>0</v>
      </c>
      <c r="G128" s="676">
        <f>0</f>
        <v>0</v>
      </c>
      <c r="H128" s="676">
        <f>0</f>
        <v>0</v>
      </c>
      <c r="I128" s="676">
        <f>0</f>
        <v>0</v>
      </c>
      <c r="J128" s="676">
        <f>0</f>
        <v>0</v>
      </c>
      <c r="K128" s="676">
        <f>0</f>
        <v>0</v>
      </c>
      <c r="L128" s="676">
        <f>0</f>
        <v>0</v>
      </c>
      <c r="M128" s="676">
        <f>0</f>
        <v>0</v>
      </c>
      <c r="N128" s="676">
        <f>0</f>
        <v>0</v>
      </c>
      <c r="O128" s="676">
        <f>0</f>
        <v>0</v>
      </c>
      <c r="P128" s="676">
        <f>0</f>
        <v>0</v>
      </c>
      <c r="Q128" s="676">
        <f>0</f>
        <v>0</v>
      </c>
      <c r="R128" s="676">
        <f>0</f>
        <v>0</v>
      </c>
      <c r="S128" s="676">
        <f>0</f>
        <v>0</v>
      </c>
      <c r="T128" s="676">
        <f>0</f>
        <v>0</v>
      </c>
      <c r="U128" s="676">
        <f>0</f>
        <v>0</v>
      </c>
      <c r="V128" s="676">
        <f>0</f>
        <v>0</v>
      </c>
      <c r="W128" s="676">
        <f>0</f>
        <v>0</v>
      </c>
      <c r="X128" s="676">
        <f>0</f>
        <v>0</v>
      </c>
      <c r="Y128" s="676">
        <f>0</f>
        <v>0</v>
      </c>
      <c r="Z128" s="676">
        <f>0</f>
        <v>0</v>
      </c>
      <c r="AA128" s="676">
        <f>0</f>
        <v>0</v>
      </c>
      <c r="AB128" s="676">
        <f>0</f>
        <v>0</v>
      </c>
      <c r="AC128" s="676">
        <f>0</f>
        <v>0</v>
      </c>
      <c r="AD128" s="676">
        <f>0</f>
        <v>0</v>
      </c>
      <c r="AE128" s="676">
        <f>0</f>
        <v>0</v>
      </c>
      <c r="AF128" s="676">
        <f>0</f>
        <v>0</v>
      </c>
      <c r="AG128" s="676">
        <f>0</f>
        <v>0</v>
      </c>
      <c r="AH128" s="676">
        <f>0</f>
        <v>0</v>
      </c>
      <c r="AI128" s="676">
        <f>0</f>
        <v>0</v>
      </c>
      <c r="AJ128" s="676">
        <f>0</f>
        <v>0</v>
      </c>
      <c r="AK128" s="676">
        <f>0</f>
        <v>0</v>
      </c>
      <c r="AL128" s="676">
        <f>0</f>
        <v>0</v>
      </c>
      <c r="AM128" s="676">
        <f>0</f>
        <v>0</v>
      </c>
      <c r="AN128" s="676">
        <f>0</f>
        <v>0</v>
      </c>
      <c r="AO128" s="676">
        <f>0</f>
        <v>0</v>
      </c>
      <c r="AP128" s="676">
        <f>0</f>
        <v>0</v>
      </c>
      <c r="AQ128" s="676">
        <f>0</f>
        <v>0</v>
      </c>
      <c r="AR128" s="676">
        <f>0</f>
        <v>0</v>
      </c>
      <c r="AS128" s="676">
        <f>0</f>
        <v>0</v>
      </c>
      <c r="AT128" s="676">
        <f>0</f>
        <v>0</v>
      </c>
      <c r="AU128" s="676">
        <f>0</f>
        <v>0</v>
      </c>
      <c r="AV128" s="676">
        <f>0</f>
        <v>0</v>
      </c>
      <c r="AW128" s="676">
        <f>0</f>
        <v>0</v>
      </c>
      <c r="AX128" s="676">
        <f>0</f>
        <v>0</v>
      </c>
      <c r="AY128" s="676">
        <f>0</f>
        <v>0</v>
      </c>
      <c r="AZ128" s="676">
        <f>0</f>
        <v>0</v>
      </c>
      <c r="BA128" s="676">
        <f>0</f>
        <v>0</v>
      </c>
      <c r="BB128" s="676">
        <f>0</f>
        <v>0</v>
      </c>
      <c r="BC128" s="676">
        <f>0</f>
        <v>0</v>
      </c>
      <c r="BD128" s="676">
        <f>0</f>
        <v>0</v>
      </c>
      <c r="BE128" s="676">
        <f>0</f>
        <v>0</v>
      </c>
      <c r="BF128" s="676">
        <f>0</f>
        <v>0</v>
      </c>
      <c r="BG128" s="676">
        <f>0</f>
        <v>0</v>
      </c>
      <c r="BH128" s="676">
        <f>0</f>
        <v>0</v>
      </c>
      <c r="BI128" s="676">
        <f>0</f>
        <v>0</v>
      </c>
      <c r="BJ128" s="676">
        <f>0</f>
        <v>0</v>
      </c>
      <c r="BK128" s="676">
        <f>0</f>
        <v>0</v>
      </c>
      <c r="BL128" s="676">
        <f>0</f>
        <v>0</v>
      </c>
      <c r="BM128" s="676">
        <f>0</f>
        <v>0</v>
      </c>
      <c r="BN128" s="676">
        <f>0</f>
        <v>0</v>
      </c>
      <c r="BO128" s="676">
        <f>0</f>
        <v>0</v>
      </c>
      <c r="BP128" s="676">
        <f>0</f>
        <v>0</v>
      </c>
      <c r="BQ128" s="676">
        <f>0</f>
        <v>0</v>
      </c>
      <c r="BR128" s="676">
        <f>0</f>
        <v>0</v>
      </c>
      <c r="BS128" s="676">
        <f>0</f>
        <v>0</v>
      </c>
      <c r="BT128" s="676">
        <f>0</f>
        <v>0</v>
      </c>
      <c r="BU128" s="676">
        <f>0</f>
        <v>0</v>
      </c>
      <c r="BV128" s="676">
        <f>0</f>
        <v>0</v>
      </c>
      <c r="BW128" s="676">
        <f>0</f>
        <v>0</v>
      </c>
      <c r="BX128" s="828">
        <f t="shared" si="194"/>
        <v>0</v>
      </c>
      <c r="BY128" s="676">
        <f>0</f>
        <v>0</v>
      </c>
      <c r="BZ128" s="828">
        <f t="shared" si="195"/>
        <v>0</v>
      </c>
      <c r="CA128" s="673" t="s">
        <v>1016</v>
      </c>
      <c r="CB128" s="8"/>
    </row>
    <row r="129" spans="1:80" ht="45.95" hidden="1" customHeight="1">
      <c r="A129" s="403" t="s">
        <v>298</v>
      </c>
      <c r="B129" s="1061" t="s">
        <v>1014</v>
      </c>
      <c r="C129" s="1062"/>
      <c r="D129" s="676">
        <f>0</f>
        <v>0</v>
      </c>
      <c r="E129" s="676">
        <f>0</f>
        <v>0</v>
      </c>
      <c r="F129" s="676">
        <f>0</f>
        <v>0</v>
      </c>
      <c r="G129" s="676">
        <f>0</f>
        <v>0</v>
      </c>
      <c r="H129" s="676">
        <f>0</f>
        <v>0</v>
      </c>
      <c r="I129" s="676">
        <f>0</f>
        <v>0</v>
      </c>
      <c r="J129" s="676">
        <f>0</f>
        <v>0</v>
      </c>
      <c r="K129" s="676">
        <f>0</f>
        <v>0</v>
      </c>
      <c r="L129" s="676">
        <f>0</f>
        <v>0</v>
      </c>
      <c r="M129" s="676">
        <f>0</f>
        <v>0</v>
      </c>
      <c r="N129" s="676">
        <f>0</f>
        <v>0</v>
      </c>
      <c r="O129" s="676">
        <f>0</f>
        <v>0</v>
      </c>
      <c r="P129" s="676">
        <f>0</f>
        <v>0</v>
      </c>
      <c r="Q129" s="676">
        <f>0</f>
        <v>0</v>
      </c>
      <c r="R129" s="676">
        <f>0</f>
        <v>0</v>
      </c>
      <c r="S129" s="676">
        <f>0</f>
        <v>0</v>
      </c>
      <c r="T129" s="676">
        <f>0</f>
        <v>0</v>
      </c>
      <c r="U129" s="676">
        <f>0</f>
        <v>0</v>
      </c>
      <c r="V129" s="676">
        <f>0</f>
        <v>0</v>
      </c>
      <c r="W129" s="676">
        <f>0</f>
        <v>0</v>
      </c>
      <c r="X129" s="676">
        <f>0</f>
        <v>0</v>
      </c>
      <c r="Y129" s="676">
        <f>0</f>
        <v>0</v>
      </c>
      <c r="Z129" s="676">
        <f>0</f>
        <v>0</v>
      </c>
      <c r="AA129" s="676">
        <f>0</f>
        <v>0</v>
      </c>
      <c r="AB129" s="676">
        <f>0</f>
        <v>0</v>
      </c>
      <c r="AC129" s="676">
        <f>0</f>
        <v>0</v>
      </c>
      <c r="AD129" s="676">
        <f>0</f>
        <v>0</v>
      </c>
      <c r="AE129" s="676">
        <f>0</f>
        <v>0</v>
      </c>
      <c r="AF129" s="676">
        <f>0</f>
        <v>0</v>
      </c>
      <c r="AG129" s="676">
        <f>0</f>
        <v>0</v>
      </c>
      <c r="AH129" s="676">
        <f>0</f>
        <v>0</v>
      </c>
      <c r="AI129" s="676">
        <f>0</f>
        <v>0</v>
      </c>
      <c r="AJ129" s="676">
        <f>0</f>
        <v>0</v>
      </c>
      <c r="AK129" s="676">
        <f>0</f>
        <v>0</v>
      </c>
      <c r="AL129" s="676">
        <f>0</f>
        <v>0</v>
      </c>
      <c r="AM129" s="676">
        <f>0</f>
        <v>0</v>
      </c>
      <c r="AN129" s="676">
        <f>0</f>
        <v>0</v>
      </c>
      <c r="AO129" s="676">
        <f>0</f>
        <v>0</v>
      </c>
      <c r="AP129" s="676">
        <f>0</f>
        <v>0</v>
      </c>
      <c r="AQ129" s="676">
        <f>0</f>
        <v>0</v>
      </c>
      <c r="AR129" s="676">
        <f>0</f>
        <v>0</v>
      </c>
      <c r="AS129" s="676">
        <f>0</f>
        <v>0</v>
      </c>
      <c r="AT129" s="676">
        <f>0</f>
        <v>0</v>
      </c>
      <c r="AU129" s="676">
        <f>0</f>
        <v>0</v>
      </c>
      <c r="AV129" s="676">
        <f>0</f>
        <v>0</v>
      </c>
      <c r="AW129" s="676">
        <f>0</f>
        <v>0</v>
      </c>
      <c r="AX129" s="676">
        <f>0</f>
        <v>0</v>
      </c>
      <c r="AY129" s="676">
        <f>0</f>
        <v>0</v>
      </c>
      <c r="AZ129" s="676">
        <f>0</f>
        <v>0</v>
      </c>
      <c r="BA129" s="676">
        <f>0</f>
        <v>0</v>
      </c>
      <c r="BB129" s="676">
        <f>0</f>
        <v>0</v>
      </c>
      <c r="BC129" s="676">
        <f>0</f>
        <v>0</v>
      </c>
      <c r="BD129" s="676">
        <f>0</f>
        <v>0</v>
      </c>
      <c r="BE129" s="676">
        <f>0</f>
        <v>0</v>
      </c>
      <c r="BF129" s="676">
        <f>0</f>
        <v>0</v>
      </c>
      <c r="BG129" s="676">
        <f>0</f>
        <v>0</v>
      </c>
      <c r="BH129" s="676">
        <f>0</f>
        <v>0</v>
      </c>
      <c r="BI129" s="676">
        <f>0</f>
        <v>0</v>
      </c>
      <c r="BJ129" s="676">
        <f>0</f>
        <v>0</v>
      </c>
      <c r="BK129" s="676">
        <f>0</f>
        <v>0</v>
      </c>
      <c r="BL129" s="676">
        <f>0</f>
        <v>0</v>
      </c>
      <c r="BM129" s="676">
        <f>0</f>
        <v>0</v>
      </c>
      <c r="BN129" s="676">
        <f>0</f>
        <v>0</v>
      </c>
      <c r="BO129" s="676">
        <f>0</f>
        <v>0</v>
      </c>
      <c r="BP129" s="676">
        <f>0</f>
        <v>0</v>
      </c>
      <c r="BQ129" s="676">
        <f>0</f>
        <v>0</v>
      </c>
      <c r="BR129" s="676">
        <f>0</f>
        <v>0</v>
      </c>
      <c r="BS129" s="676">
        <f>0</f>
        <v>0</v>
      </c>
      <c r="BT129" s="676">
        <f>0</f>
        <v>0</v>
      </c>
      <c r="BU129" s="676">
        <f>0</f>
        <v>0</v>
      </c>
      <c r="BV129" s="676">
        <f>0</f>
        <v>0</v>
      </c>
      <c r="BW129" s="676">
        <f>0</f>
        <v>0</v>
      </c>
      <c r="BX129" s="828">
        <f t="shared" si="194"/>
        <v>0</v>
      </c>
      <c r="BY129" s="676">
        <f>0</f>
        <v>0</v>
      </c>
      <c r="BZ129" s="828">
        <f t="shared" si="195"/>
        <v>0</v>
      </c>
      <c r="CA129" s="673" t="s">
        <v>1016</v>
      </c>
      <c r="CB129" s="8"/>
    </row>
    <row r="130" spans="1:80" s="813" customFormat="1" ht="45.95" customHeight="1">
      <c r="A130" s="781" t="s">
        <v>300</v>
      </c>
      <c r="B130" s="1084" t="s">
        <v>1015</v>
      </c>
      <c r="C130" s="1085"/>
      <c r="D130" s="824">
        <f>SUM(D131:D133)</f>
        <v>9.8533333333333335</v>
      </c>
      <c r="E130" s="824">
        <f t="shared" ref="E130:BP130" si="467">SUM(E131:E133)</f>
        <v>0</v>
      </c>
      <c r="F130" s="824">
        <f t="shared" si="467"/>
        <v>6.0366666666666671</v>
      </c>
      <c r="G130" s="824">
        <f t="shared" si="467"/>
        <v>0</v>
      </c>
      <c r="H130" s="824">
        <f t="shared" si="467"/>
        <v>0</v>
      </c>
      <c r="I130" s="824">
        <f t="shared" si="467"/>
        <v>0</v>
      </c>
      <c r="J130" s="824">
        <f t="shared" si="467"/>
        <v>0</v>
      </c>
      <c r="K130" s="824">
        <f t="shared" si="467"/>
        <v>2</v>
      </c>
      <c r="L130" s="824">
        <f t="shared" si="467"/>
        <v>0</v>
      </c>
      <c r="M130" s="824">
        <f t="shared" si="467"/>
        <v>0</v>
      </c>
      <c r="N130" s="824">
        <f t="shared" si="467"/>
        <v>0</v>
      </c>
      <c r="O130" s="824">
        <f t="shared" si="467"/>
        <v>0</v>
      </c>
      <c r="P130" s="824">
        <f t="shared" si="467"/>
        <v>0</v>
      </c>
      <c r="Q130" s="824">
        <f t="shared" si="467"/>
        <v>0</v>
      </c>
      <c r="R130" s="824">
        <f t="shared" si="467"/>
        <v>0</v>
      </c>
      <c r="S130" s="824">
        <f t="shared" si="467"/>
        <v>0</v>
      </c>
      <c r="T130" s="824">
        <f t="shared" si="467"/>
        <v>6.0366666666666671</v>
      </c>
      <c r="U130" s="824">
        <f t="shared" si="467"/>
        <v>0</v>
      </c>
      <c r="V130" s="824">
        <f t="shared" si="467"/>
        <v>0</v>
      </c>
      <c r="W130" s="824">
        <f t="shared" si="467"/>
        <v>0</v>
      </c>
      <c r="X130" s="824">
        <f t="shared" si="467"/>
        <v>0</v>
      </c>
      <c r="Y130" s="824">
        <f t="shared" si="467"/>
        <v>7</v>
      </c>
      <c r="Z130" s="824">
        <f t="shared" si="467"/>
        <v>0</v>
      </c>
      <c r="AA130" s="824">
        <f t="shared" si="467"/>
        <v>0</v>
      </c>
      <c r="AB130" s="824">
        <f t="shared" si="467"/>
        <v>0</v>
      </c>
      <c r="AC130" s="824">
        <f t="shared" si="467"/>
        <v>0</v>
      </c>
      <c r="AD130" s="824">
        <f t="shared" si="467"/>
        <v>0</v>
      </c>
      <c r="AE130" s="824">
        <f t="shared" si="467"/>
        <v>0</v>
      </c>
      <c r="AF130" s="824">
        <f t="shared" si="467"/>
        <v>0</v>
      </c>
      <c r="AG130" s="824">
        <f t="shared" si="467"/>
        <v>0</v>
      </c>
      <c r="AH130" s="824">
        <f t="shared" si="467"/>
        <v>0</v>
      </c>
      <c r="AI130" s="824">
        <f t="shared" si="467"/>
        <v>0</v>
      </c>
      <c r="AJ130" s="824">
        <f t="shared" si="467"/>
        <v>0</v>
      </c>
      <c r="AK130" s="824">
        <f t="shared" si="467"/>
        <v>0</v>
      </c>
      <c r="AL130" s="824">
        <f t="shared" si="467"/>
        <v>0</v>
      </c>
      <c r="AM130" s="824">
        <f t="shared" si="467"/>
        <v>0</v>
      </c>
      <c r="AN130" s="824">
        <f t="shared" si="467"/>
        <v>0</v>
      </c>
      <c r="AO130" s="824">
        <f t="shared" si="467"/>
        <v>6.3458333333333332</v>
      </c>
      <c r="AP130" s="824">
        <f t="shared" si="467"/>
        <v>0</v>
      </c>
      <c r="AQ130" s="824">
        <f t="shared" si="467"/>
        <v>0</v>
      </c>
      <c r="AR130" s="824">
        <f t="shared" si="467"/>
        <v>0</v>
      </c>
      <c r="AS130" s="824">
        <f t="shared" si="467"/>
        <v>0</v>
      </c>
      <c r="AT130" s="824">
        <f t="shared" si="467"/>
        <v>2</v>
      </c>
      <c r="AU130" s="824">
        <f t="shared" si="467"/>
        <v>0</v>
      </c>
      <c r="AV130" s="824">
        <f t="shared" si="467"/>
        <v>0</v>
      </c>
      <c r="AW130" s="824">
        <f t="shared" si="467"/>
        <v>0</v>
      </c>
      <c r="AX130" s="824">
        <f t="shared" si="467"/>
        <v>0</v>
      </c>
      <c r="AY130" s="824">
        <f t="shared" si="467"/>
        <v>0</v>
      </c>
      <c r="AZ130" s="824">
        <f t="shared" si="467"/>
        <v>0</v>
      </c>
      <c r="BA130" s="824">
        <f t="shared" si="467"/>
        <v>0</v>
      </c>
      <c r="BB130" s="824">
        <f t="shared" si="467"/>
        <v>0</v>
      </c>
      <c r="BC130" s="824">
        <f t="shared" si="467"/>
        <v>6.3458333333333332</v>
      </c>
      <c r="BD130" s="824">
        <f t="shared" si="467"/>
        <v>0</v>
      </c>
      <c r="BE130" s="824">
        <f t="shared" si="467"/>
        <v>0</v>
      </c>
      <c r="BF130" s="824">
        <f t="shared" si="467"/>
        <v>0</v>
      </c>
      <c r="BG130" s="824">
        <f t="shared" si="467"/>
        <v>0</v>
      </c>
      <c r="BH130" s="824">
        <f t="shared" si="467"/>
        <v>2</v>
      </c>
      <c r="BI130" s="824">
        <f t="shared" si="467"/>
        <v>0</v>
      </c>
      <c r="BJ130" s="824">
        <f t="shared" si="467"/>
        <v>0</v>
      </c>
      <c r="BK130" s="824">
        <f t="shared" si="467"/>
        <v>0</v>
      </c>
      <c r="BL130" s="824">
        <f t="shared" si="467"/>
        <v>0</v>
      </c>
      <c r="BM130" s="824">
        <f t="shared" si="467"/>
        <v>0</v>
      </c>
      <c r="BN130" s="824">
        <f t="shared" si="467"/>
        <v>0</v>
      </c>
      <c r="BO130" s="824">
        <f t="shared" si="467"/>
        <v>0</v>
      </c>
      <c r="BP130" s="824">
        <f t="shared" si="467"/>
        <v>0</v>
      </c>
      <c r="BQ130" s="824">
        <f t="shared" ref="BQ130:BY130" si="468">SUM(BQ131:BQ133)</f>
        <v>0</v>
      </c>
      <c r="BR130" s="824">
        <f t="shared" si="468"/>
        <v>0</v>
      </c>
      <c r="BS130" s="824">
        <f t="shared" si="468"/>
        <v>0</v>
      </c>
      <c r="BT130" s="824">
        <f t="shared" si="468"/>
        <v>0</v>
      </c>
      <c r="BU130" s="824">
        <f t="shared" si="468"/>
        <v>0</v>
      </c>
      <c r="BV130" s="824">
        <f t="shared" si="468"/>
        <v>0</v>
      </c>
      <c r="BW130" s="824">
        <f t="shared" si="468"/>
        <v>0</v>
      </c>
      <c r="BX130" s="827">
        <f t="shared" si="194"/>
        <v>0</v>
      </c>
      <c r="BY130" s="824">
        <f t="shared" si="468"/>
        <v>0.30916666666666681</v>
      </c>
      <c r="BZ130" s="827">
        <f t="shared" si="195"/>
        <v>5.1211970625586682E-2</v>
      </c>
      <c r="CA130" s="825" t="s">
        <v>1016</v>
      </c>
      <c r="CB130" s="826"/>
    </row>
    <row r="131" spans="1:80" ht="47.25" customHeight="1">
      <c r="A131" s="396" t="s">
        <v>300</v>
      </c>
      <c r="B131" s="643" t="str">
        <f>'10квФ'!B136</f>
        <v>Приобретение аппарата для испытания диэлектриков АИД-70М  (1 шт.)</v>
      </c>
      <c r="C131" s="643" t="str">
        <f>'10квФ'!C136</f>
        <v>O/СКФ/30/03/0002</v>
      </c>
      <c r="D131" s="398">
        <f>'12квОсв'!D130</f>
        <v>0.22000000000000003</v>
      </c>
      <c r="E131" s="676">
        <f t="shared" ref="E131:E133" si="469">L131+S131+Z131+AG131</f>
        <v>0</v>
      </c>
      <c r="F131" s="676">
        <f>M131+T131+AA131+AH131</f>
        <v>0.22000000000000003</v>
      </c>
      <c r="G131" s="676">
        <f t="shared" ref="G131:G133" si="470">N131+U131+AB131+AI131</f>
        <v>0</v>
      </c>
      <c r="H131" s="676">
        <f t="shared" ref="H131:H133" si="471">O131+V131+AC131+AJ131</f>
        <v>0</v>
      </c>
      <c r="I131" s="676">
        <f t="shared" ref="I131:I133" si="472">P131+W131+AD131+AK131</f>
        <v>0</v>
      </c>
      <c r="J131" s="676">
        <f t="shared" ref="J131:J133" si="473">Q131+X131+AE131+AL131</f>
        <v>0</v>
      </c>
      <c r="K131" s="676">
        <v>0</v>
      </c>
      <c r="L131" s="676">
        <v>0</v>
      </c>
      <c r="M131" s="676">
        <f>'12квОсв'!J130</f>
        <v>0</v>
      </c>
      <c r="N131" s="676">
        <v>0</v>
      </c>
      <c r="O131" s="676">
        <v>0</v>
      </c>
      <c r="P131" s="676">
        <v>0</v>
      </c>
      <c r="Q131" s="676">
        <v>0</v>
      </c>
      <c r="R131" s="676">
        <v>0</v>
      </c>
      <c r="S131" s="676">
        <v>0</v>
      </c>
      <c r="T131" s="676">
        <f>'12квОсв'!L130</f>
        <v>0.22000000000000003</v>
      </c>
      <c r="U131" s="676">
        <v>0</v>
      </c>
      <c r="V131" s="676">
        <v>0</v>
      </c>
      <c r="W131" s="676">
        <v>0</v>
      </c>
      <c r="X131" s="676">
        <v>0</v>
      </c>
      <c r="Y131" s="676">
        <v>1</v>
      </c>
      <c r="Z131" s="676">
        <f>AA131</f>
        <v>0</v>
      </c>
      <c r="AA131" s="676">
        <f>'12квОсв'!N130</f>
        <v>0</v>
      </c>
      <c r="AB131" s="676">
        <v>0</v>
      </c>
      <c r="AC131" s="676">
        <v>0</v>
      </c>
      <c r="AD131" s="676">
        <v>0</v>
      </c>
      <c r="AE131" s="676">
        <v>0</v>
      </c>
      <c r="AF131" s="676">
        <v>0</v>
      </c>
      <c r="AG131" s="676">
        <v>0</v>
      </c>
      <c r="AH131" s="676">
        <v>0</v>
      </c>
      <c r="AI131" s="676">
        <v>0</v>
      </c>
      <c r="AJ131" s="676">
        <v>0</v>
      </c>
      <c r="AK131" s="676">
        <v>0</v>
      </c>
      <c r="AL131" s="676">
        <v>0</v>
      </c>
      <c r="AM131" s="676">
        <v>0</v>
      </c>
      <c r="AN131" s="676">
        <f>AU131+BB131+BI131+BP131</f>
        <v>0</v>
      </c>
      <c r="AO131" s="676">
        <f t="shared" ref="AO131:AO133" si="474">AV131+BC131+BJ131+BQ131</f>
        <v>0</v>
      </c>
      <c r="AP131" s="676">
        <f t="shared" ref="AP131:AP133" si="475">AW131+BD131+BK131+BR131</f>
        <v>0</v>
      </c>
      <c r="AQ131" s="676">
        <f t="shared" ref="AQ131:AQ133" si="476">AX131+BE131+BL131+BS131</f>
        <v>0</v>
      </c>
      <c r="AR131" s="676">
        <f t="shared" ref="AR131:AR133" si="477">AY131+BF131+BM131+BT131</f>
        <v>0</v>
      </c>
      <c r="AS131" s="676">
        <f t="shared" ref="AS131:AS133" si="478">AZ131+BG131+BN131+BU131</f>
        <v>0</v>
      </c>
      <c r="AT131" s="676">
        <f t="shared" ref="AT131:AT133" si="479">BA131+BH131+BO131+BV131</f>
        <v>0</v>
      </c>
      <c r="AU131" s="676">
        <v>0</v>
      </c>
      <c r="AV131" s="676">
        <v>0</v>
      </c>
      <c r="AW131" s="676">
        <v>0</v>
      </c>
      <c r="AX131" s="676">
        <v>0</v>
      </c>
      <c r="AY131" s="676">
        <v>0</v>
      </c>
      <c r="AZ131" s="676">
        <v>0</v>
      </c>
      <c r="BA131" s="676">
        <v>0</v>
      </c>
      <c r="BB131" s="676">
        <v>0</v>
      </c>
      <c r="BC131" s="676">
        <f>'10квФ'!L136/1.2</f>
        <v>0</v>
      </c>
      <c r="BD131" s="676">
        <v>0</v>
      </c>
      <c r="BE131" s="676">
        <v>0</v>
      </c>
      <c r="BF131" s="676">
        <v>0</v>
      </c>
      <c r="BG131" s="676">
        <v>0</v>
      </c>
      <c r="BH131" s="676">
        <v>0</v>
      </c>
      <c r="BI131" s="676">
        <v>0</v>
      </c>
      <c r="BJ131" s="676">
        <v>0</v>
      </c>
      <c r="BK131" s="676">
        <v>0</v>
      </c>
      <c r="BL131" s="676">
        <v>0</v>
      </c>
      <c r="BM131" s="676">
        <v>0</v>
      </c>
      <c r="BN131" s="676">
        <v>0</v>
      </c>
      <c r="BO131" s="676">
        <v>0</v>
      </c>
      <c r="BP131" s="676">
        <f>BQ131</f>
        <v>0</v>
      </c>
      <c r="BQ131" s="676">
        <f>'12квОсв'!Q130</f>
        <v>0</v>
      </c>
      <c r="BR131" s="676">
        <v>0</v>
      </c>
      <c r="BS131" s="676">
        <v>0</v>
      </c>
      <c r="BT131" s="676">
        <v>0</v>
      </c>
      <c r="BU131" s="676">
        <v>0</v>
      </c>
      <c r="BV131" s="676">
        <v>0</v>
      </c>
      <c r="BW131" s="676">
        <f t="shared" ref="BW131" si="480">AN131-E131</f>
        <v>0</v>
      </c>
      <c r="BX131" s="828">
        <f t="shared" ref="BX131:BX140" si="481">IF(ROUND(D131,3)&gt;0,BW131/ROUND(D131,3),0)</f>
        <v>0</v>
      </c>
      <c r="BY131" s="676">
        <f t="shared" ref="BY131" si="482">AO131-F131</f>
        <v>-0.22000000000000003</v>
      </c>
      <c r="BZ131" s="828">
        <f t="shared" ref="BZ131:BZ132" si="483">IF(ROUND(F131,3)&gt;0,BY131/ROUND(F131,3),0)</f>
        <v>-1.0000000000000002</v>
      </c>
      <c r="CA131" s="796" t="s">
        <v>1016</v>
      </c>
      <c r="CB131" s="8"/>
    </row>
    <row r="132" spans="1:80" ht="31.5">
      <c r="A132" s="396" t="s">
        <v>300</v>
      </c>
      <c r="B132" s="643" t="str">
        <f>'10квФ'!B137</f>
        <v>Приобретение автомобиля 
повышенной проходимости "4х4" 4 шт.</v>
      </c>
      <c r="C132" s="643" t="str">
        <f>'10квФ'!C137</f>
        <v>O/СКФ/30/03/0010</v>
      </c>
      <c r="D132" s="398">
        <f>'12квОсв'!D131</f>
        <v>7.3</v>
      </c>
      <c r="E132" s="676">
        <f t="shared" ref="E132" si="484">L132+S132+Z132+AG132</f>
        <v>0</v>
      </c>
      <c r="F132" s="676">
        <f>M132+T132+AA132+AH132</f>
        <v>3.4833333333333334</v>
      </c>
      <c r="G132" s="676">
        <f t="shared" ref="G132" si="485">N132+U132+AB132+AI132</f>
        <v>0</v>
      </c>
      <c r="H132" s="676">
        <f t="shared" ref="H132" si="486">O132+V132+AC132+AJ132</f>
        <v>0</v>
      </c>
      <c r="I132" s="676">
        <f t="shared" ref="I132" si="487">P132+W132+AD132+AK132</f>
        <v>0</v>
      </c>
      <c r="J132" s="676">
        <f t="shared" ref="J132" si="488">Q132+X132+AE132+AL132</f>
        <v>0</v>
      </c>
      <c r="K132" s="676">
        <v>0</v>
      </c>
      <c r="L132" s="676">
        <v>0</v>
      </c>
      <c r="M132" s="676">
        <f>'12квОсв'!J131</f>
        <v>0</v>
      </c>
      <c r="N132" s="676">
        <v>0</v>
      </c>
      <c r="O132" s="676">
        <v>0</v>
      </c>
      <c r="P132" s="676">
        <v>0</v>
      </c>
      <c r="Q132" s="676">
        <v>0</v>
      </c>
      <c r="R132" s="676">
        <v>0</v>
      </c>
      <c r="S132" s="676">
        <v>0</v>
      </c>
      <c r="T132" s="676">
        <f>'12квОсв'!L131</f>
        <v>3.4833333333333334</v>
      </c>
      <c r="U132" s="676">
        <v>0</v>
      </c>
      <c r="V132" s="676">
        <v>0</v>
      </c>
      <c r="W132" s="676">
        <v>0</v>
      </c>
      <c r="X132" s="676">
        <v>0</v>
      </c>
      <c r="Y132" s="676">
        <v>4</v>
      </c>
      <c r="Z132" s="676">
        <f>AA132</f>
        <v>0</v>
      </c>
      <c r="AA132" s="676">
        <f>'12квОсв'!N131</f>
        <v>0</v>
      </c>
      <c r="AB132" s="676">
        <v>0</v>
      </c>
      <c r="AC132" s="676">
        <v>0</v>
      </c>
      <c r="AD132" s="676">
        <v>0</v>
      </c>
      <c r="AE132" s="676">
        <v>0</v>
      </c>
      <c r="AF132" s="676">
        <v>0</v>
      </c>
      <c r="AG132" s="676">
        <v>0</v>
      </c>
      <c r="AH132" s="676">
        <v>0</v>
      </c>
      <c r="AI132" s="676">
        <v>0</v>
      </c>
      <c r="AJ132" s="676">
        <v>0</v>
      </c>
      <c r="AK132" s="676">
        <v>0</v>
      </c>
      <c r="AL132" s="676">
        <v>0</v>
      </c>
      <c r="AM132" s="676">
        <v>0</v>
      </c>
      <c r="AN132" s="676">
        <f>AU132+BB132+BI132+BP132</f>
        <v>0</v>
      </c>
      <c r="AO132" s="676">
        <f t="shared" ref="AO132" si="489">AV132+BC132+BJ132+BQ132</f>
        <v>2.979166666666667</v>
      </c>
      <c r="AP132" s="676">
        <f t="shared" ref="AP132" si="490">AW132+BD132+BK132+BR132</f>
        <v>0</v>
      </c>
      <c r="AQ132" s="676">
        <f t="shared" ref="AQ132" si="491">AX132+BE132+BL132+BS132</f>
        <v>0</v>
      </c>
      <c r="AR132" s="676">
        <f t="shared" ref="AR132" si="492">AY132+BF132+BM132+BT132</f>
        <v>0</v>
      </c>
      <c r="AS132" s="676">
        <f t="shared" ref="AS132" si="493">AZ132+BG132+BN132+BU132</f>
        <v>0</v>
      </c>
      <c r="AT132" s="676">
        <f t="shared" ref="AT132" si="494">BA132+BH132+BO132+BV132</f>
        <v>1</v>
      </c>
      <c r="AU132" s="676">
        <v>0</v>
      </c>
      <c r="AV132" s="676">
        <v>0</v>
      </c>
      <c r="AW132" s="676">
        <v>0</v>
      </c>
      <c r="AX132" s="676">
        <v>0</v>
      </c>
      <c r="AY132" s="676">
        <v>0</v>
      </c>
      <c r="AZ132" s="676">
        <v>0</v>
      </c>
      <c r="BA132" s="676">
        <v>0</v>
      </c>
      <c r="BB132" s="676">
        <v>0</v>
      </c>
      <c r="BC132" s="676">
        <f>'12квОсв'!M131</f>
        <v>2.979166666666667</v>
      </c>
      <c r="BD132" s="676">
        <v>0</v>
      </c>
      <c r="BE132" s="676">
        <v>0</v>
      </c>
      <c r="BF132" s="676">
        <v>0</v>
      </c>
      <c r="BG132" s="676">
        <v>0</v>
      </c>
      <c r="BH132" s="676">
        <v>1</v>
      </c>
      <c r="BI132" s="676">
        <v>0</v>
      </c>
      <c r="BJ132" s="676">
        <v>0</v>
      </c>
      <c r="BK132" s="676">
        <v>0</v>
      </c>
      <c r="BL132" s="676">
        <v>0</v>
      </c>
      <c r="BM132" s="676">
        <v>0</v>
      </c>
      <c r="BN132" s="676">
        <v>0</v>
      </c>
      <c r="BO132" s="676">
        <v>0</v>
      </c>
      <c r="BP132" s="676">
        <f>BQ132</f>
        <v>0</v>
      </c>
      <c r="BQ132" s="676">
        <f>'12квОсв'!Q131</f>
        <v>0</v>
      </c>
      <c r="BR132" s="676">
        <v>0</v>
      </c>
      <c r="BS132" s="676">
        <v>0</v>
      </c>
      <c r="BT132" s="676">
        <v>0</v>
      </c>
      <c r="BU132" s="676">
        <v>0</v>
      </c>
      <c r="BV132" s="676">
        <v>0</v>
      </c>
      <c r="BW132" s="676">
        <f t="shared" ref="BW132" si="495">AN132-E132</f>
        <v>0</v>
      </c>
      <c r="BX132" s="828">
        <f t="shared" si="481"/>
        <v>0</v>
      </c>
      <c r="BY132" s="676">
        <f t="shared" ref="BY132" si="496">AO132-F132</f>
        <v>-0.50416666666666643</v>
      </c>
      <c r="BZ132" s="828">
        <f t="shared" si="483"/>
        <v>-0.14475069384630102</v>
      </c>
      <c r="CA132" s="796" t="s">
        <v>1016</v>
      </c>
      <c r="CB132" s="8"/>
    </row>
    <row r="133" spans="1:80" ht="66" customHeight="1" thickBot="1">
      <c r="A133" s="816" t="s">
        <v>300</v>
      </c>
      <c r="B133" s="831" t="str">
        <f>'10квФ'!B138</f>
        <v>Приобретение автомобиля 
повышенной проходимости "4х4" 
(многоместный микроавтобус) 2 шт.</v>
      </c>
      <c r="C133" s="831" t="str">
        <f>'10квФ'!C138</f>
        <v>O/СКФ/30/03/0011</v>
      </c>
      <c r="D133" s="398">
        <f>'12квОсв'!D132</f>
        <v>2.3333333333333335</v>
      </c>
      <c r="E133" s="678">
        <f t="shared" si="469"/>
        <v>0</v>
      </c>
      <c r="F133" s="678">
        <f>M133+T133+AA133+AH133</f>
        <v>2.3333333333333335</v>
      </c>
      <c r="G133" s="678">
        <f t="shared" si="470"/>
        <v>0</v>
      </c>
      <c r="H133" s="678">
        <f t="shared" si="471"/>
        <v>0</v>
      </c>
      <c r="I133" s="678">
        <f t="shared" si="472"/>
        <v>0</v>
      </c>
      <c r="J133" s="678">
        <f t="shared" si="473"/>
        <v>0</v>
      </c>
      <c r="K133" s="678">
        <f t="shared" ref="K133" si="497">R133+Y133+AF133+AM133</f>
        <v>2</v>
      </c>
      <c r="L133" s="678">
        <v>0</v>
      </c>
      <c r="M133" s="678">
        <f>'12квОсв'!J132</f>
        <v>0</v>
      </c>
      <c r="N133" s="678">
        <v>0</v>
      </c>
      <c r="O133" s="678">
        <v>0</v>
      </c>
      <c r="P133" s="678">
        <v>0</v>
      </c>
      <c r="Q133" s="678">
        <v>0</v>
      </c>
      <c r="R133" s="678">
        <v>0</v>
      </c>
      <c r="S133" s="678">
        <v>0</v>
      </c>
      <c r="T133" s="676">
        <f>'12квОсв'!L132</f>
        <v>2.3333333333333335</v>
      </c>
      <c r="U133" s="678">
        <v>0</v>
      </c>
      <c r="V133" s="678">
        <v>0</v>
      </c>
      <c r="W133" s="678">
        <v>0</v>
      </c>
      <c r="X133" s="678">
        <v>0</v>
      </c>
      <c r="Y133" s="678">
        <v>2</v>
      </c>
      <c r="Z133" s="678">
        <v>0</v>
      </c>
      <c r="AA133" s="676">
        <f>'12квОсв'!N132</f>
        <v>0</v>
      </c>
      <c r="AB133" s="678">
        <v>0</v>
      </c>
      <c r="AC133" s="678">
        <v>0</v>
      </c>
      <c r="AD133" s="678">
        <v>0</v>
      </c>
      <c r="AE133" s="678">
        <v>0</v>
      </c>
      <c r="AF133" s="678">
        <v>0</v>
      </c>
      <c r="AG133" s="678">
        <v>0</v>
      </c>
      <c r="AH133" s="678">
        <v>0</v>
      </c>
      <c r="AI133" s="678">
        <v>0</v>
      </c>
      <c r="AJ133" s="678">
        <v>0</v>
      </c>
      <c r="AK133" s="678">
        <v>0</v>
      </c>
      <c r="AL133" s="678">
        <v>0</v>
      </c>
      <c r="AM133" s="678">
        <v>0</v>
      </c>
      <c r="AN133" s="678">
        <f t="shared" ref="AN133" si="498">AU133+BB133+BI133+BP133</f>
        <v>0</v>
      </c>
      <c r="AO133" s="678">
        <f t="shared" si="474"/>
        <v>3.3666666666666667</v>
      </c>
      <c r="AP133" s="678">
        <f t="shared" si="475"/>
        <v>0</v>
      </c>
      <c r="AQ133" s="678">
        <f t="shared" si="476"/>
        <v>0</v>
      </c>
      <c r="AR133" s="678">
        <f t="shared" si="477"/>
        <v>0</v>
      </c>
      <c r="AS133" s="678">
        <f t="shared" si="478"/>
        <v>0</v>
      </c>
      <c r="AT133" s="678">
        <f t="shared" si="479"/>
        <v>1</v>
      </c>
      <c r="AU133" s="678">
        <v>0</v>
      </c>
      <c r="AV133" s="678">
        <v>0</v>
      </c>
      <c r="AW133" s="678">
        <v>0</v>
      </c>
      <c r="AX133" s="678">
        <v>0</v>
      </c>
      <c r="AY133" s="678">
        <v>0</v>
      </c>
      <c r="AZ133" s="678">
        <v>0</v>
      </c>
      <c r="BA133" s="678">
        <v>0</v>
      </c>
      <c r="BB133" s="678">
        <v>0</v>
      </c>
      <c r="BC133" s="676">
        <f>'12квОсв'!M132</f>
        <v>3.3666666666666667</v>
      </c>
      <c r="BD133" s="678">
        <v>0</v>
      </c>
      <c r="BE133" s="678">
        <v>0</v>
      </c>
      <c r="BF133" s="678">
        <v>0</v>
      </c>
      <c r="BG133" s="678">
        <v>0</v>
      </c>
      <c r="BH133" s="678">
        <v>1</v>
      </c>
      <c r="BI133" s="678">
        <v>0</v>
      </c>
      <c r="BJ133" s="678">
        <v>0</v>
      </c>
      <c r="BK133" s="678">
        <v>0</v>
      </c>
      <c r="BL133" s="678">
        <v>0</v>
      </c>
      <c r="BM133" s="678">
        <v>0</v>
      </c>
      <c r="BN133" s="678">
        <v>0</v>
      </c>
      <c r="BO133" s="678">
        <v>0</v>
      </c>
      <c r="BP133" s="678">
        <v>0</v>
      </c>
      <c r="BQ133" s="678">
        <v>0</v>
      </c>
      <c r="BR133" s="678">
        <v>0</v>
      </c>
      <c r="BS133" s="678">
        <v>0</v>
      </c>
      <c r="BT133" s="678">
        <v>0</v>
      </c>
      <c r="BU133" s="678">
        <v>0</v>
      </c>
      <c r="BV133" s="678">
        <v>0</v>
      </c>
      <c r="BW133" s="678">
        <f t="shared" ref="BW133" si="499">AN133-E133</f>
        <v>0</v>
      </c>
      <c r="BX133" s="829">
        <f t="shared" si="481"/>
        <v>0</v>
      </c>
      <c r="BY133" s="678">
        <f t="shared" ref="BY133" si="500">AO133-F133</f>
        <v>1.0333333333333332</v>
      </c>
      <c r="BZ133" s="829">
        <f>IF(ROUND(F133,3)&gt;0,BY133/ROUND(F133,3),0)</f>
        <v>0.44292041720245739</v>
      </c>
      <c r="CA133" s="679" t="s">
        <v>1016</v>
      </c>
      <c r="CB133" s="8"/>
    </row>
    <row r="134" spans="1:80" ht="33" customHeight="1">
      <c r="A134" s="832">
        <v>0.1</v>
      </c>
      <c r="B134" s="1103" t="s">
        <v>961</v>
      </c>
      <c r="C134" s="1104"/>
      <c r="D134" s="833">
        <f>D22</f>
        <v>0</v>
      </c>
      <c r="E134" s="833">
        <f t="shared" si="423"/>
        <v>0</v>
      </c>
      <c r="F134" s="833">
        <f t="shared" si="423"/>
        <v>0</v>
      </c>
      <c r="G134" s="833">
        <f t="shared" si="423"/>
        <v>0</v>
      </c>
      <c r="H134" s="833">
        <f t="shared" si="423"/>
        <v>0</v>
      </c>
      <c r="I134" s="833">
        <f t="shared" si="423"/>
        <v>0</v>
      </c>
      <c r="J134" s="833">
        <f t="shared" si="423"/>
        <v>0</v>
      </c>
      <c r="K134" s="833">
        <f t="shared" si="423"/>
        <v>0</v>
      </c>
      <c r="L134" s="833">
        <f t="shared" ref="L134:AM134" si="501">L22</f>
        <v>0</v>
      </c>
      <c r="M134" s="833">
        <f t="shared" si="501"/>
        <v>0</v>
      </c>
      <c r="N134" s="833">
        <f t="shared" si="501"/>
        <v>0</v>
      </c>
      <c r="O134" s="833">
        <f t="shared" si="501"/>
        <v>0</v>
      </c>
      <c r="P134" s="833">
        <f t="shared" si="501"/>
        <v>0</v>
      </c>
      <c r="Q134" s="833">
        <f t="shared" si="501"/>
        <v>0</v>
      </c>
      <c r="R134" s="833">
        <f t="shared" si="501"/>
        <v>0</v>
      </c>
      <c r="S134" s="833">
        <f t="shared" si="501"/>
        <v>0</v>
      </c>
      <c r="T134" s="833">
        <f t="shared" si="501"/>
        <v>0</v>
      </c>
      <c r="U134" s="833">
        <f t="shared" si="501"/>
        <v>0</v>
      </c>
      <c r="V134" s="833">
        <f t="shared" si="501"/>
        <v>0</v>
      </c>
      <c r="W134" s="833">
        <f t="shared" si="501"/>
        <v>0</v>
      </c>
      <c r="X134" s="833">
        <f t="shared" si="501"/>
        <v>0</v>
      </c>
      <c r="Y134" s="833">
        <f t="shared" si="501"/>
        <v>0</v>
      </c>
      <c r="Z134" s="833">
        <f t="shared" si="501"/>
        <v>0</v>
      </c>
      <c r="AA134" s="833">
        <f t="shared" si="501"/>
        <v>0</v>
      </c>
      <c r="AB134" s="833">
        <f t="shared" si="501"/>
        <v>0</v>
      </c>
      <c r="AC134" s="833">
        <f t="shared" si="501"/>
        <v>0</v>
      </c>
      <c r="AD134" s="833">
        <f t="shared" si="501"/>
        <v>0</v>
      </c>
      <c r="AE134" s="833">
        <f t="shared" si="501"/>
        <v>0</v>
      </c>
      <c r="AF134" s="833">
        <f t="shared" si="501"/>
        <v>0</v>
      </c>
      <c r="AG134" s="833">
        <f t="shared" si="501"/>
        <v>0</v>
      </c>
      <c r="AH134" s="833">
        <f t="shared" si="501"/>
        <v>0</v>
      </c>
      <c r="AI134" s="833">
        <f t="shared" si="501"/>
        <v>0</v>
      </c>
      <c r="AJ134" s="833">
        <f t="shared" si="501"/>
        <v>0</v>
      </c>
      <c r="AK134" s="833">
        <f t="shared" si="501"/>
        <v>0</v>
      </c>
      <c r="AL134" s="833">
        <f t="shared" si="501"/>
        <v>0</v>
      </c>
      <c r="AM134" s="833">
        <f t="shared" si="501"/>
        <v>0</v>
      </c>
      <c r="AN134" s="833">
        <f t="shared" si="425"/>
        <v>0</v>
      </c>
      <c r="AO134" s="833">
        <f t="shared" si="425"/>
        <v>0</v>
      </c>
      <c r="AP134" s="833">
        <f t="shared" si="425"/>
        <v>0</v>
      </c>
      <c r="AQ134" s="833">
        <f t="shared" si="425"/>
        <v>0</v>
      </c>
      <c r="AR134" s="833">
        <f t="shared" si="425"/>
        <v>0</v>
      </c>
      <c r="AS134" s="833">
        <f t="shared" si="425"/>
        <v>0</v>
      </c>
      <c r="AT134" s="833">
        <f t="shared" si="425"/>
        <v>0</v>
      </c>
      <c r="AU134" s="833">
        <f t="shared" ref="AU134:BV134" si="502">AU22</f>
        <v>0</v>
      </c>
      <c r="AV134" s="833">
        <f t="shared" si="502"/>
        <v>0</v>
      </c>
      <c r="AW134" s="833">
        <f t="shared" si="502"/>
        <v>0</v>
      </c>
      <c r="AX134" s="833">
        <f t="shared" si="502"/>
        <v>0</v>
      </c>
      <c r="AY134" s="833">
        <f t="shared" si="502"/>
        <v>0</v>
      </c>
      <c r="AZ134" s="833">
        <f t="shared" si="502"/>
        <v>0</v>
      </c>
      <c r="BA134" s="833">
        <f t="shared" si="502"/>
        <v>0</v>
      </c>
      <c r="BB134" s="833">
        <f t="shared" si="502"/>
        <v>0</v>
      </c>
      <c r="BC134" s="833">
        <f t="shared" si="502"/>
        <v>0</v>
      </c>
      <c r="BD134" s="833">
        <f t="shared" si="502"/>
        <v>0</v>
      </c>
      <c r="BE134" s="833">
        <f t="shared" si="502"/>
        <v>0</v>
      </c>
      <c r="BF134" s="833">
        <f t="shared" si="502"/>
        <v>0</v>
      </c>
      <c r="BG134" s="833">
        <f t="shared" si="502"/>
        <v>0</v>
      </c>
      <c r="BH134" s="833">
        <f t="shared" si="502"/>
        <v>0</v>
      </c>
      <c r="BI134" s="833">
        <f t="shared" si="502"/>
        <v>0</v>
      </c>
      <c r="BJ134" s="833">
        <f t="shared" si="502"/>
        <v>0</v>
      </c>
      <c r="BK134" s="833">
        <f t="shared" si="502"/>
        <v>0</v>
      </c>
      <c r="BL134" s="833">
        <f t="shared" si="502"/>
        <v>0</v>
      </c>
      <c r="BM134" s="833">
        <f t="shared" si="502"/>
        <v>0</v>
      </c>
      <c r="BN134" s="833">
        <f t="shared" si="502"/>
        <v>0</v>
      </c>
      <c r="BO134" s="833">
        <f t="shared" si="502"/>
        <v>0</v>
      </c>
      <c r="BP134" s="833">
        <f t="shared" si="502"/>
        <v>0</v>
      </c>
      <c r="BQ134" s="833">
        <f t="shared" si="502"/>
        <v>0</v>
      </c>
      <c r="BR134" s="833">
        <f t="shared" si="502"/>
        <v>0</v>
      </c>
      <c r="BS134" s="833">
        <f t="shared" si="502"/>
        <v>0</v>
      </c>
      <c r="BT134" s="833">
        <f t="shared" si="502"/>
        <v>0</v>
      </c>
      <c r="BU134" s="833">
        <f t="shared" si="502"/>
        <v>0</v>
      </c>
      <c r="BV134" s="833">
        <f t="shared" si="502"/>
        <v>0</v>
      </c>
      <c r="BW134" s="833">
        <f t="shared" si="427"/>
        <v>0</v>
      </c>
      <c r="BX134" s="834">
        <f t="shared" si="481"/>
        <v>0</v>
      </c>
      <c r="BY134" s="833">
        <f t="shared" si="428"/>
        <v>0</v>
      </c>
      <c r="BZ134" s="834">
        <f t="shared" si="9"/>
        <v>0</v>
      </c>
      <c r="CA134" s="835" t="s">
        <v>1016</v>
      </c>
      <c r="CB134" s="8"/>
    </row>
    <row r="135" spans="1:80" ht="33" customHeight="1">
      <c r="A135" s="836">
        <v>0.2</v>
      </c>
      <c r="B135" s="1061" t="s">
        <v>962</v>
      </c>
      <c r="C135" s="1062"/>
      <c r="D135" s="824">
        <f>D67</f>
        <v>221.68107466666669</v>
      </c>
      <c r="E135" s="676">
        <f t="shared" si="423"/>
        <v>0</v>
      </c>
      <c r="F135" s="676">
        <f>M135+T135+AA135+AH135</f>
        <v>0.98333333333333339</v>
      </c>
      <c r="G135" s="676">
        <f t="shared" si="423"/>
        <v>0</v>
      </c>
      <c r="H135" s="676">
        <f t="shared" si="423"/>
        <v>0</v>
      </c>
      <c r="I135" s="676">
        <f t="shared" si="423"/>
        <v>0</v>
      </c>
      <c r="J135" s="676">
        <f t="shared" si="423"/>
        <v>0</v>
      </c>
      <c r="K135" s="676">
        <f t="shared" si="423"/>
        <v>3</v>
      </c>
      <c r="L135" s="676">
        <f t="shared" ref="L135:AM135" si="503">L67</f>
        <v>0</v>
      </c>
      <c r="M135" s="676">
        <f t="shared" si="503"/>
        <v>0</v>
      </c>
      <c r="N135" s="676">
        <f t="shared" si="503"/>
        <v>0</v>
      </c>
      <c r="O135" s="676">
        <f t="shared" si="503"/>
        <v>0</v>
      </c>
      <c r="P135" s="676">
        <f t="shared" si="503"/>
        <v>0</v>
      </c>
      <c r="Q135" s="676">
        <f t="shared" si="503"/>
        <v>0</v>
      </c>
      <c r="R135" s="676">
        <f t="shared" si="503"/>
        <v>0</v>
      </c>
      <c r="S135" s="676">
        <f t="shared" si="503"/>
        <v>0</v>
      </c>
      <c r="T135" s="676">
        <f t="shared" si="503"/>
        <v>0</v>
      </c>
      <c r="U135" s="676">
        <f t="shared" si="503"/>
        <v>0</v>
      </c>
      <c r="V135" s="676">
        <f t="shared" si="503"/>
        <v>0</v>
      </c>
      <c r="W135" s="676">
        <f t="shared" si="503"/>
        <v>0</v>
      </c>
      <c r="X135" s="676">
        <f t="shared" si="503"/>
        <v>0</v>
      </c>
      <c r="Y135" s="676">
        <f t="shared" si="503"/>
        <v>0</v>
      </c>
      <c r="Z135" s="676">
        <f t="shared" si="503"/>
        <v>0</v>
      </c>
      <c r="AA135" s="676">
        <f>AA67</f>
        <v>0.98333333333333339</v>
      </c>
      <c r="AB135" s="676">
        <f t="shared" si="503"/>
        <v>0</v>
      </c>
      <c r="AC135" s="676">
        <f t="shared" si="503"/>
        <v>0</v>
      </c>
      <c r="AD135" s="676">
        <f t="shared" si="503"/>
        <v>0</v>
      </c>
      <c r="AE135" s="676">
        <f t="shared" si="503"/>
        <v>0</v>
      </c>
      <c r="AF135" s="676">
        <f t="shared" si="503"/>
        <v>3</v>
      </c>
      <c r="AG135" s="676">
        <f t="shared" si="503"/>
        <v>0</v>
      </c>
      <c r="AH135" s="676">
        <f t="shared" si="503"/>
        <v>0</v>
      </c>
      <c r="AI135" s="676">
        <f t="shared" si="503"/>
        <v>0</v>
      </c>
      <c r="AJ135" s="676">
        <f t="shared" si="503"/>
        <v>0</v>
      </c>
      <c r="AK135" s="676">
        <f t="shared" si="503"/>
        <v>0</v>
      </c>
      <c r="AL135" s="676">
        <f t="shared" si="503"/>
        <v>0</v>
      </c>
      <c r="AM135" s="676">
        <f t="shared" si="503"/>
        <v>0</v>
      </c>
      <c r="AN135" s="676">
        <f t="shared" si="425"/>
        <v>0</v>
      </c>
      <c r="AO135" s="676">
        <f t="shared" si="425"/>
        <v>0</v>
      </c>
      <c r="AP135" s="676">
        <f t="shared" si="425"/>
        <v>0</v>
      </c>
      <c r="AQ135" s="676">
        <f t="shared" si="425"/>
        <v>0</v>
      </c>
      <c r="AR135" s="676">
        <f t="shared" si="425"/>
        <v>0</v>
      </c>
      <c r="AS135" s="676">
        <f t="shared" si="425"/>
        <v>0</v>
      </c>
      <c r="AT135" s="676">
        <f t="shared" si="425"/>
        <v>0</v>
      </c>
      <c r="AU135" s="676">
        <f t="shared" ref="AU135:BV135" si="504">AU67</f>
        <v>0</v>
      </c>
      <c r="AV135" s="676">
        <f t="shared" si="504"/>
        <v>0</v>
      </c>
      <c r="AW135" s="676">
        <f t="shared" si="504"/>
        <v>0</v>
      </c>
      <c r="AX135" s="676">
        <f t="shared" si="504"/>
        <v>0</v>
      </c>
      <c r="AY135" s="676">
        <f t="shared" si="504"/>
        <v>0</v>
      </c>
      <c r="AZ135" s="676">
        <f t="shared" si="504"/>
        <v>0</v>
      </c>
      <c r="BA135" s="676">
        <f t="shared" si="504"/>
        <v>0</v>
      </c>
      <c r="BB135" s="676">
        <f t="shared" si="504"/>
        <v>0</v>
      </c>
      <c r="BC135" s="676">
        <f t="shared" si="504"/>
        <v>0</v>
      </c>
      <c r="BD135" s="676">
        <f t="shared" si="504"/>
        <v>0</v>
      </c>
      <c r="BE135" s="676">
        <f t="shared" si="504"/>
        <v>0</v>
      </c>
      <c r="BF135" s="676">
        <f t="shared" si="504"/>
        <v>0</v>
      </c>
      <c r="BG135" s="676">
        <f t="shared" si="504"/>
        <v>0</v>
      </c>
      <c r="BH135" s="676">
        <f t="shared" si="504"/>
        <v>0</v>
      </c>
      <c r="BI135" s="676">
        <f t="shared" si="504"/>
        <v>0</v>
      </c>
      <c r="BJ135" s="676">
        <f t="shared" si="504"/>
        <v>0</v>
      </c>
      <c r="BK135" s="676">
        <f t="shared" si="504"/>
        <v>0</v>
      </c>
      <c r="BL135" s="676">
        <f t="shared" si="504"/>
        <v>0</v>
      </c>
      <c r="BM135" s="676">
        <f t="shared" si="504"/>
        <v>0</v>
      </c>
      <c r="BN135" s="676">
        <f t="shared" si="504"/>
        <v>0</v>
      </c>
      <c r="BO135" s="676">
        <f t="shared" si="504"/>
        <v>0</v>
      </c>
      <c r="BP135" s="676">
        <f t="shared" si="504"/>
        <v>0</v>
      </c>
      <c r="BQ135" s="676">
        <f t="shared" si="504"/>
        <v>0</v>
      </c>
      <c r="BR135" s="676">
        <f t="shared" si="504"/>
        <v>0</v>
      </c>
      <c r="BS135" s="676">
        <f t="shared" si="504"/>
        <v>0</v>
      </c>
      <c r="BT135" s="676">
        <f t="shared" si="504"/>
        <v>0</v>
      </c>
      <c r="BU135" s="676">
        <f t="shared" si="504"/>
        <v>0</v>
      </c>
      <c r="BV135" s="676">
        <f t="shared" si="504"/>
        <v>0</v>
      </c>
      <c r="BW135" s="676">
        <f t="shared" si="427"/>
        <v>0</v>
      </c>
      <c r="BX135" s="828">
        <f t="shared" si="481"/>
        <v>0</v>
      </c>
      <c r="BY135" s="676">
        <f t="shared" si="428"/>
        <v>-0.98333333333333339</v>
      </c>
      <c r="BZ135" s="828">
        <f>IF(ROUND(F135,3)&gt;0,BY135/ROUND(F135,3),0)</f>
        <v>-1.0003390979993219</v>
      </c>
      <c r="CA135" s="837" t="s">
        <v>1016</v>
      </c>
      <c r="CB135" s="8"/>
    </row>
    <row r="136" spans="1:80" ht="33" customHeight="1">
      <c r="A136" s="838">
        <v>0.3</v>
      </c>
      <c r="B136" s="1061" t="s">
        <v>963</v>
      </c>
      <c r="C136" s="1062"/>
      <c r="D136" s="676">
        <f>D125</f>
        <v>0</v>
      </c>
      <c r="E136" s="676">
        <f t="shared" si="423"/>
        <v>0</v>
      </c>
      <c r="F136" s="676">
        <f t="shared" si="423"/>
        <v>0</v>
      </c>
      <c r="G136" s="676">
        <f t="shared" si="423"/>
        <v>0</v>
      </c>
      <c r="H136" s="676">
        <f t="shared" si="423"/>
        <v>0</v>
      </c>
      <c r="I136" s="676">
        <f t="shared" si="423"/>
        <v>0</v>
      </c>
      <c r="J136" s="676">
        <f t="shared" si="423"/>
        <v>0</v>
      </c>
      <c r="K136" s="676">
        <f t="shared" si="423"/>
        <v>0</v>
      </c>
      <c r="L136" s="676">
        <f t="shared" ref="L136:AM136" si="505">L125</f>
        <v>0</v>
      </c>
      <c r="M136" s="676">
        <f t="shared" si="505"/>
        <v>0</v>
      </c>
      <c r="N136" s="676">
        <f t="shared" si="505"/>
        <v>0</v>
      </c>
      <c r="O136" s="676">
        <f t="shared" si="505"/>
        <v>0</v>
      </c>
      <c r="P136" s="676">
        <f t="shared" si="505"/>
        <v>0</v>
      </c>
      <c r="Q136" s="676">
        <f t="shared" si="505"/>
        <v>0</v>
      </c>
      <c r="R136" s="676">
        <f t="shared" si="505"/>
        <v>0</v>
      </c>
      <c r="S136" s="676">
        <f t="shared" si="505"/>
        <v>0</v>
      </c>
      <c r="T136" s="676">
        <f t="shared" si="505"/>
        <v>0</v>
      </c>
      <c r="U136" s="676">
        <f t="shared" si="505"/>
        <v>0</v>
      </c>
      <c r="V136" s="676">
        <f t="shared" si="505"/>
        <v>0</v>
      </c>
      <c r="W136" s="676">
        <f t="shared" si="505"/>
        <v>0</v>
      </c>
      <c r="X136" s="676">
        <f t="shared" si="505"/>
        <v>0</v>
      </c>
      <c r="Y136" s="676">
        <f t="shared" si="505"/>
        <v>0</v>
      </c>
      <c r="Z136" s="676">
        <f t="shared" si="505"/>
        <v>0</v>
      </c>
      <c r="AA136" s="676">
        <f t="shared" si="505"/>
        <v>0</v>
      </c>
      <c r="AB136" s="676">
        <f t="shared" si="505"/>
        <v>0</v>
      </c>
      <c r="AC136" s="676">
        <f t="shared" si="505"/>
        <v>0</v>
      </c>
      <c r="AD136" s="676">
        <f t="shared" si="505"/>
        <v>0</v>
      </c>
      <c r="AE136" s="676">
        <f t="shared" si="505"/>
        <v>0</v>
      </c>
      <c r="AF136" s="676">
        <f t="shared" si="505"/>
        <v>0</v>
      </c>
      <c r="AG136" s="676">
        <f t="shared" si="505"/>
        <v>0</v>
      </c>
      <c r="AH136" s="676">
        <f t="shared" si="505"/>
        <v>0</v>
      </c>
      <c r="AI136" s="676">
        <f t="shared" si="505"/>
        <v>0</v>
      </c>
      <c r="AJ136" s="676">
        <f t="shared" si="505"/>
        <v>0</v>
      </c>
      <c r="AK136" s="676">
        <f t="shared" si="505"/>
        <v>0</v>
      </c>
      <c r="AL136" s="676">
        <f t="shared" si="505"/>
        <v>0</v>
      </c>
      <c r="AM136" s="676">
        <f t="shared" si="505"/>
        <v>0</v>
      </c>
      <c r="AN136" s="676">
        <f t="shared" si="425"/>
        <v>0</v>
      </c>
      <c r="AO136" s="676">
        <f t="shared" si="425"/>
        <v>0</v>
      </c>
      <c r="AP136" s="676">
        <f t="shared" si="425"/>
        <v>0</v>
      </c>
      <c r="AQ136" s="676">
        <f t="shared" si="425"/>
        <v>0</v>
      </c>
      <c r="AR136" s="676">
        <f t="shared" si="425"/>
        <v>0</v>
      </c>
      <c r="AS136" s="676">
        <f t="shared" si="425"/>
        <v>0</v>
      </c>
      <c r="AT136" s="676">
        <f t="shared" si="425"/>
        <v>0</v>
      </c>
      <c r="AU136" s="676">
        <f t="shared" ref="AU136:BV136" si="506">AU125</f>
        <v>0</v>
      </c>
      <c r="AV136" s="676">
        <f t="shared" si="506"/>
        <v>0</v>
      </c>
      <c r="AW136" s="676">
        <f t="shared" si="506"/>
        <v>0</v>
      </c>
      <c r="AX136" s="676">
        <f t="shared" si="506"/>
        <v>0</v>
      </c>
      <c r="AY136" s="676">
        <f t="shared" si="506"/>
        <v>0</v>
      </c>
      <c r="AZ136" s="676">
        <f t="shared" si="506"/>
        <v>0</v>
      </c>
      <c r="BA136" s="676">
        <f t="shared" si="506"/>
        <v>0</v>
      </c>
      <c r="BB136" s="676">
        <f t="shared" si="506"/>
        <v>0</v>
      </c>
      <c r="BC136" s="676">
        <f t="shared" si="506"/>
        <v>0</v>
      </c>
      <c r="BD136" s="676">
        <f t="shared" si="506"/>
        <v>0</v>
      </c>
      <c r="BE136" s="676">
        <f t="shared" si="506"/>
        <v>0</v>
      </c>
      <c r="BF136" s="676">
        <f t="shared" si="506"/>
        <v>0</v>
      </c>
      <c r="BG136" s="676">
        <f t="shared" si="506"/>
        <v>0</v>
      </c>
      <c r="BH136" s="676">
        <f t="shared" si="506"/>
        <v>0</v>
      </c>
      <c r="BI136" s="676">
        <f t="shared" si="506"/>
        <v>0</v>
      </c>
      <c r="BJ136" s="676">
        <f t="shared" si="506"/>
        <v>0</v>
      </c>
      <c r="BK136" s="676">
        <f t="shared" si="506"/>
        <v>0</v>
      </c>
      <c r="BL136" s="676">
        <f t="shared" si="506"/>
        <v>0</v>
      </c>
      <c r="BM136" s="676">
        <f t="shared" si="506"/>
        <v>0</v>
      </c>
      <c r="BN136" s="676">
        <f t="shared" si="506"/>
        <v>0</v>
      </c>
      <c r="BO136" s="676">
        <f t="shared" si="506"/>
        <v>0</v>
      </c>
      <c r="BP136" s="676">
        <f t="shared" si="506"/>
        <v>0</v>
      </c>
      <c r="BQ136" s="676">
        <f t="shared" si="506"/>
        <v>0</v>
      </c>
      <c r="BR136" s="676">
        <f t="shared" si="506"/>
        <v>0</v>
      </c>
      <c r="BS136" s="676">
        <f t="shared" si="506"/>
        <v>0</v>
      </c>
      <c r="BT136" s="676">
        <f t="shared" si="506"/>
        <v>0</v>
      </c>
      <c r="BU136" s="676">
        <f t="shared" si="506"/>
        <v>0</v>
      </c>
      <c r="BV136" s="676">
        <f t="shared" si="506"/>
        <v>0</v>
      </c>
      <c r="BW136" s="676">
        <f t="shared" si="427"/>
        <v>0</v>
      </c>
      <c r="BX136" s="828">
        <f t="shared" si="481"/>
        <v>0</v>
      </c>
      <c r="BY136" s="676">
        <f t="shared" si="428"/>
        <v>0</v>
      </c>
      <c r="BZ136" s="828">
        <f t="shared" si="9"/>
        <v>0</v>
      </c>
      <c r="CA136" s="837" t="s">
        <v>1016</v>
      </c>
      <c r="CB136" s="8"/>
    </row>
    <row r="137" spans="1:80" ht="33" customHeight="1">
      <c r="A137" s="838">
        <v>0.4</v>
      </c>
      <c r="B137" s="1061" t="s">
        <v>964</v>
      </c>
      <c r="C137" s="1062"/>
      <c r="D137" s="676">
        <f>D128</f>
        <v>0</v>
      </c>
      <c r="E137" s="676">
        <f t="shared" si="423"/>
        <v>0</v>
      </c>
      <c r="F137" s="676">
        <f t="shared" si="423"/>
        <v>0</v>
      </c>
      <c r="G137" s="676">
        <f t="shared" si="423"/>
        <v>0</v>
      </c>
      <c r="H137" s="676">
        <f t="shared" si="423"/>
        <v>0</v>
      </c>
      <c r="I137" s="676">
        <f t="shared" si="423"/>
        <v>0</v>
      </c>
      <c r="J137" s="676">
        <f t="shared" si="423"/>
        <v>0</v>
      </c>
      <c r="K137" s="676">
        <f t="shared" si="423"/>
        <v>0</v>
      </c>
      <c r="L137" s="676">
        <f t="shared" ref="L137:AM137" si="507">L128</f>
        <v>0</v>
      </c>
      <c r="M137" s="676">
        <f t="shared" si="507"/>
        <v>0</v>
      </c>
      <c r="N137" s="676">
        <f t="shared" si="507"/>
        <v>0</v>
      </c>
      <c r="O137" s="676">
        <f t="shared" si="507"/>
        <v>0</v>
      </c>
      <c r="P137" s="676">
        <f t="shared" si="507"/>
        <v>0</v>
      </c>
      <c r="Q137" s="676">
        <f t="shared" si="507"/>
        <v>0</v>
      </c>
      <c r="R137" s="676">
        <f t="shared" si="507"/>
        <v>0</v>
      </c>
      <c r="S137" s="676">
        <f t="shared" si="507"/>
        <v>0</v>
      </c>
      <c r="T137" s="676">
        <f t="shared" si="507"/>
        <v>0</v>
      </c>
      <c r="U137" s="676">
        <f t="shared" si="507"/>
        <v>0</v>
      </c>
      <c r="V137" s="676">
        <f t="shared" si="507"/>
        <v>0</v>
      </c>
      <c r="W137" s="676">
        <f t="shared" si="507"/>
        <v>0</v>
      </c>
      <c r="X137" s="676">
        <f t="shared" si="507"/>
        <v>0</v>
      </c>
      <c r="Y137" s="676">
        <f t="shared" si="507"/>
        <v>0</v>
      </c>
      <c r="Z137" s="676">
        <f t="shared" si="507"/>
        <v>0</v>
      </c>
      <c r="AA137" s="676">
        <f t="shared" si="507"/>
        <v>0</v>
      </c>
      <c r="AB137" s="676">
        <f t="shared" si="507"/>
        <v>0</v>
      </c>
      <c r="AC137" s="676">
        <f t="shared" si="507"/>
        <v>0</v>
      </c>
      <c r="AD137" s="676">
        <f t="shared" si="507"/>
        <v>0</v>
      </c>
      <c r="AE137" s="676">
        <f t="shared" si="507"/>
        <v>0</v>
      </c>
      <c r="AF137" s="676">
        <f t="shared" si="507"/>
        <v>0</v>
      </c>
      <c r="AG137" s="676">
        <f t="shared" si="507"/>
        <v>0</v>
      </c>
      <c r="AH137" s="676">
        <f t="shared" si="507"/>
        <v>0</v>
      </c>
      <c r="AI137" s="676">
        <f t="shared" si="507"/>
        <v>0</v>
      </c>
      <c r="AJ137" s="676">
        <f t="shared" si="507"/>
        <v>0</v>
      </c>
      <c r="AK137" s="676">
        <f t="shared" si="507"/>
        <v>0</v>
      </c>
      <c r="AL137" s="676">
        <f t="shared" si="507"/>
        <v>0</v>
      </c>
      <c r="AM137" s="676">
        <f t="shared" si="507"/>
        <v>0</v>
      </c>
      <c r="AN137" s="676">
        <f t="shared" si="425"/>
        <v>0</v>
      </c>
      <c r="AO137" s="676">
        <f t="shared" si="425"/>
        <v>0</v>
      </c>
      <c r="AP137" s="676">
        <f t="shared" si="425"/>
        <v>0</v>
      </c>
      <c r="AQ137" s="676">
        <f t="shared" si="425"/>
        <v>0</v>
      </c>
      <c r="AR137" s="676">
        <f t="shared" si="425"/>
        <v>0</v>
      </c>
      <c r="AS137" s="676">
        <f t="shared" si="425"/>
        <v>0</v>
      </c>
      <c r="AT137" s="676">
        <f t="shared" si="425"/>
        <v>0</v>
      </c>
      <c r="AU137" s="676">
        <f t="shared" ref="AU137:BV137" si="508">AU128</f>
        <v>0</v>
      </c>
      <c r="AV137" s="676">
        <f t="shared" si="508"/>
        <v>0</v>
      </c>
      <c r="AW137" s="676">
        <f t="shared" si="508"/>
        <v>0</v>
      </c>
      <c r="AX137" s="676">
        <f t="shared" si="508"/>
        <v>0</v>
      </c>
      <c r="AY137" s="676">
        <f t="shared" si="508"/>
        <v>0</v>
      </c>
      <c r="AZ137" s="676">
        <f t="shared" si="508"/>
        <v>0</v>
      </c>
      <c r="BA137" s="676">
        <f t="shared" si="508"/>
        <v>0</v>
      </c>
      <c r="BB137" s="676">
        <f t="shared" si="508"/>
        <v>0</v>
      </c>
      <c r="BC137" s="676">
        <f t="shared" si="508"/>
        <v>0</v>
      </c>
      <c r="BD137" s="676">
        <f t="shared" si="508"/>
        <v>0</v>
      </c>
      <c r="BE137" s="676">
        <f t="shared" si="508"/>
        <v>0</v>
      </c>
      <c r="BF137" s="676">
        <f t="shared" si="508"/>
        <v>0</v>
      </c>
      <c r="BG137" s="676">
        <f t="shared" si="508"/>
        <v>0</v>
      </c>
      <c r="BH137" s="676">
        <f t="shared" si="508"/>
        <v>0</v>
      </c>
      <c r="BI137" s="676">
        <f t="shared" si="508"/>
        <v>0</v>
      </c>
      <c r="BJ137" s="676">
        <f t="shared" si="508"/>
        <v>0</v>
      </c>
      <c r="BK137" s="676">
        <f t="shared" si="508"/>
        <v>0</v>
      </c>
      <c r="BL137" s="676">
        <f t="shared" si="508"/>
        <v>0</v>
      </c>
      <c r="BM137" s="676">
        <f t="shared" si="508"/>
        <v>0</v>
      </c>
      <c r="BN137" s="676">
        <f t="shared" si="508"/>
        <v>0</v>
      </c>
      <c r="BO137" s="676">
        <f t="shared" si="508"/>
        <v>0</v>
      </c>
      <c r="BP137" s="676">
        <f t="shared" si="508"/>
        <v>0</v>
      </c>
      <c r="BQ137" s="676">
        <f t="shared" si="508"/>
        <v>0</v>
      </c>
      <c r="BR137" s="676">
        <f t="shared" si="508"/>
        <v>0</v>
      </c>
      <c r="BS137" s="676">
        <f t="shared" si="508"/>
        <v>0</v>
      </c>
      <c r="BT137" s="676">
        <f t="shared" si="508"/>
        <v>0</v>
      </c>
      <c r="BU137" s="676">
        <f t="shared" si="508"/>
        <v>0</v>
      </c>
      <c r="BV137" s="676">
        <f t="shared" si="508"/>
        <v>0</v>
      </c>
      <c r="BW137" s="676">
        <f t="shared" si="427"/>
        <v>0</v>
      </c>
      <c r="BX137" s="828">
        <f t="shared" si="481"/>
        <v>0</v>
      </c>
      <c r="BY137" s="676">
        <f t="shared" si="428"/>
        <v>0</v>
      </c>
      <c r="BZ137" s="828">
        <f t="shared" si="9"/>
        <v>0</v>
      </c>
      <c r="CA137" s="837" t="s">
        <v>1016</v>
      </c>
      <c r="CB137" s="8"/>
    </row>
    <row r="138" spans="1:80" ht="33" customHeight="1">
      <c r="A138" s="838">
        <v>0.5</v>
      </c>
      <c r="B138" s="1061" t="s">
        <v>965</v>
      </c>
      <c r="C138" s="1062"/>
      <c r="D138" s="676">
        <f>D129</f>
        <v>0</v>
      </c>
      <c r="E138" s="676">
        <f t="shared" si="423"/>
        <v>0</v>
      </c>
      <c r="F138" s="676">
        <f t="shared" si="423"/>
        <v>0</v>
      </c>
      <c r="G138" s="676">
        <f t="shared" si="423"/>
        <v>0</v>
      </c>
      <c r="H138" s="676">
        <f t="shared" si="423"/>
        <v>0</v>
      </c>
      <c r="I138" s="676">
        <f t="shared" si="423"/>
        <v>0</v>
      </c>
      <c r="J138" s="676">
        <f t="shared" si="423"/>
        <v>0</v>
      </c>
      <c r="K138" s="676">
        <f t="shared" si="423"/>
        <v>0</v>
      </c>
      <c r="L138" s="676">
        <f t="shared" ref="L138:AM138" si="509">L129</f>
        <v>0</v>
      </c>
      <c r="M138" s="676">
        <f t="shared" si="509"/>
        <v>0</v>
      </c>
      <c r="N138" s="676">
        <f t="shared" si="509"/>
        <v>0</v>
      </c>
      <c r="O138" s="676">
        <f t="shared" si="509"/>
        <v>0</v>
      </c>
      <c r="P138" s="676">
        <f t="shared" si="509"/>
        <v>0</v>
      </c>
      <c r="Q138" s="676">
        <f t="shared" si="509"/>
        <v>0</v>
      </c>
      <c r="R138" s="676">
        <f t="shared" si="509"/>
        <v>0</v>
      </c>
      <c r="S138" s="676">
        <f t="shared" si="509"/>
        <v>0</v>
      </c>
      <c r="T138" s="676">
        <f t="shared" si="509"/>
        <v>0</v>
      </c>
      <c r="U138" s="676">
        <f t="shared" si="509"/>
        <v>0</v>
      </c>
      <c r="V138" s="676">
        <f t="shared" si="509"/>
        <v>0</v>
      </c>
      <c r="W138" s="676">
        <f t="shared" si="509"/>
        <v>0</v>
      </c>
      <c r="X138" s="676">
        <f t="shared" si="509"/>
        <v>0</v>
      </c>
      <c r="Y138" s="676">
        <f t="shared" si="509"/>
        <v>0</v>
      </c>
      <c r="Z138" s="676">
        <f t="shared" si="509"/>
        <v>0</v>
      </c>
      <c r="AA138" s="676">
        <f t="shared" si="509"/>
        <v>0</v>
      </c>
      <c r="AB138" s="676">
        <f t="shared" si="509"/>
        <v>0</v>
      </c>
      <c r="AC138" s="676">
        <f t="shared" si="509"/>
        <v>0</v>
      </c>
      <c r="AD138" s="676">
        <f t="shared" si="509"/>
        <v>0</v>
      </c>
      <c r="AE138" s="676">
        <f t="shared" si="509"/>
        <v>0</v>
      </c>
      <c r="AF138" s="676">
        <f t="shared" si="509"/>
        <v>0</v>
      </c>
      <c r="AG138" s="676">
        <f t="shared" si="509"/>
        <v>0</v>
      </c>
      <c r="AH138" s="676">
        <f t="shared" si="509"/>
        <v>0</v>
      </c>
      <c r="AI138" s="676">
        <f t="shared" si="509"/>
        <v>0</v>
      </c>
      <c r="AJ138" s="676">
        <f t="shared" si="509"/>
        <v>0</v>
      </c>
      <c r="AK138" s="676">
        <f t="shared" si="509"/>
        <v>0</v>
      </c>
      <c r="AL138" s="676">
        <f t="shared" si="509"/>
        <v>0</v>
      </c>
      <c r="AM138" s="676">
        <f t="shared" si="509"/>
        <v>0</v>
      </c>
      <c r="AN138" s="676">
        <f t="shared" si="425"/>
        <v>0</v>
      </c>
      <c r="AO138" s="676">
        <f t="shared" si="425"/>
        <v>0</v>
      </c>
      <c r="AP138" s="676">
        <f t="shared" si="425"/>
        <v>0</v>
      </c>
      <c r="AQ138" s="676">
        <f t="shared" si="425"/>
        <v>0</v>
      </c>
      <c r="AR138" s="676">
        <f t="shared" si="425"/>
        <v>0</v>
      </c>
      <c r="AS138" s="676">
        <f t="shared" si="425"/>
        <v>0</v>
      </c>
      <c r="AT138" s="676">
        <f t="shared" si="425"/>
        <v>0</v>
      </c>
      <c r="AU138" s="676">
        <f t="shared" ref="AU138:BV138" si="510">AU129</f>
        <v>0</v>
      </c>
      <c r="AV138" s="676">
        <f t="shared" si="510"/>
        <v>0</v>
      </c>
      <c r="AW138" s="676">
        <f t="shared" si="510"/>
        <v>0</v>
      </c>
      <c r="AX138" s="676">
        <f t="shared" si="510"/>
        <v>0</v>
      </c>
      <c r="AY138" s="676">
        <f t="shared" si="510"/>
        <v>0</v>
      </c>
      <c r="AZ138" s="676">
        <f t="shared" si="510"/>
        <v>0</v>
      </c>
      <c r="BA138" s="676">
        <f t="shared" si="510"/>
        <v>0</v>
      </c>
      <c r="BB138" s="676">
        <f t="shared" si="510"/>
        <v>0</v>
      </c>
      <c r="BC138" s="676">
        <f t="shared" si="510"/>
        <v>0</v>
      </c>
      <c r="BD138" s="676">
        <f t="shared" si="510"/>
        <v>0</v>
      </c>
      <c r="BE138" s="676">
        <f t="shared" si="510"/>
        <v>0</v>
      </c>
      <c r="BF138" s="676">
        <f t="shared" si="510"/>
        <v>0</v>
      </c>
      <c r="BG138" s="676">
        <f t="shared" si="510"/>
        <v>0</v>
      </c>
      <c r="BH138" s="676">
        <f t="shared" si="510"/>
        <v>0</v>
      </c>
      <c r="BI138" s="676">
        <f t="shared" si="510"/>
        <v>0</v>
      </c>
      <c r="BJ138" s="676">
        <f t="shared" si="510"/>
        <v>0</v>
      </c>
      <c r="BK138" s="676">
        <f t="shared" si="510"/>
        <v>0</v>
      </c>
      <c r="BL138" s="676">
        <f t="shared" si="510"/>
        <v>0</v>
      </c>
      <c r="BM138" s="676">
        <f t="shared" si="510"/>
        <v>0</v>
      </c>
      <c r="BN138" s="676">
        <f t="shared" si="510"/>
        <v>0</v>
      </c>
      <c r="BO138" s="676">
        <f t="shared" si="510"/>
        <v>0</v>
      </c>
      <c r="BP138" s="676">
        <f t="shared" si="510"/>
        <v>0</v>
      </c>
      <c r="BQ138" s="676">
        <f t="shared" si="510"/>
        <v>0</v>
      </c>
      <c r="BR138" s="676">
        <f t="shared" si="510"/>
        <v>0</v>
      </c>
      <c r="BS138" s="676">
        <f t="shared" si="510"/>
        <v>0</v>
      </c>
      <c r="BT138" s="676">
        <f t="shared" si="510"/>
        <v>0</v>
      </c>
      <c r="BU138" s="676">
        <f t="shared" si="510"/>
        <v>0</v>
      </c>
      <c r="BV138" s="676">
        <f t="shared" si="510"/>
        <v>0</v>
      </c>
      <c r="BW138" s="676">
        <f t="shared" si="427"/>
        <v>0</v>
      </c>
      <c r="BX138" s="828">
        <f t="shared" si="481"/>
        <v>0</v>
      </c>
      <c r="BY138" s="676">
        <f t="shared" si="428"/>
        <v>0</v>
      </c>
      <c r="BZ138" s="828">
        <f t="shared" si="9"/>
        <v>0</v>
      </c>
      <c r="CA138" s="837" t="s">
        <v>1016</v>
      </c>
      <c r="CB138" s="8"/>
    </row>
    <row r="139" spans="1:80" ht="33" customHeight="1" thickBot="1">
      <c r="A139" s="839">
        <v>0.6</v>
      </c>
      <c r="B139" s="1075" t="s">
        <v>966</v>
      </c>
      <c r="C139" s="1076"/>
      <c r="D139" s="841">
        <f>D130</f>
        <v>9.8533333333333335</v>
      </c>
      <c r="E139" s="678">
        <f t="shared" ref="E139:K139" si="511">E130</f>
        <v>0</v>
      </c>
      <c r="F139" s="678">
        <f>F130</f>
        <v>6.0366666666666671</v>
      </c>
      <c r="G139" s="678">
        <f t="shared" si="511"/>
        <v>0</v>
      </c>
      <c r="H139" s="678">
        <f t="shared" si="511"/>
        <v>0</v>
      </c>
      <c r="I139" s="678">
        <f t="shared" si="511"/>
        <v>0</v>
      </c>
      <c r="J139" s="678">
        <f t="shared" si="511"/>
        <v>0</v>
      </c>
      <c r="K139" s="678">
        <f t="shared" si="511"/>
        <v>2</v>
      </c>
      <c r="L139" s="678">
        <f t="shared" ref="L139:AM139" si="512">L130</f>
        <v>0</v>
      </c>
      <c r="M139" s="678">
        <f t="shared" si="512"/>
        <v>0</v>
      </c>
      <c r="N139" s="678">
        <f t="shared" si="512"/>
        <v>0</v>
      </c>
      <c r="O139" s="678">
        <f t="shared" si="512"/>
        <v>0</v>
      </c>
      <c r="P139" s="678">
        <f t="shared" si="512"/>
        <v>0</v>
      </c>
      <c r="Q139" s="678">
        <f t="shared" si="512"/>
        <v>0</v>
      </c>
      <c r="R139" s="678">
        <f t="shared" si="512"/>
        <v>0</v>
      </c>
      <c r="S139" s="678">
        <f t="shared" si="512"/>
        <v>0</v>
      </c>
      <c r="T139" s="678">
        <f>T130</f>
        <v>6.0366666666666671</v>
      </c>
      <c r="U139" s="678">
        <f t="shared" si="512"/>
        <v>0</v>
      </c>
      <c r="V139" s="678">
        <f t="shared" si="512"/>
        <v>0</v>
      </c>
      <c r="W139" s="678">
        <f t="shared" si="512"/>
        <v>0</v>
      </c>
      <c r="X139" s="678">
        <f t="shared" si="512"/>
        <v>0</v>
      </c>
      <c r="Y139" s="678">
        <f t="shared" si="512"/>
        <v>7</v>
      </c>
      <c r="Z139" s="678">
        <f t="shared" si="512"/>
        <v>0</v>
      </c>
      <c r="AA139" s="678">
        <f t="shared" si="512"/>
        <v>0</v>
      </c>
      <c r="AB139" s="678">
        <f t="shared" si="512"/>
        <v>0</v>
      </c>
      <c r="AC139" s="678">
        <f t="shared" si="512"/>
        <v>0</v>
      </c>
      <c r="AD139" s="678">
        <f t="shared" si="512"/>
        <v>0</v>
      </c>
      <c r="AE139" s="678">
        <f t="shared" si="512"/>
        <v>0</v>
      </c>
      <c r="AF139" s="678">
        <f t="shared" si="512"/>
        <v>0</v>
      </c>
      <c r="AG139" s="678">
        <f t="shared" si="512"/>
        <v>0</v>
      </c>
      <c r="AH139" s="678">
        <f t="shared" si="512"/>
        <v>0</v>
      </c>
      <c r="AI139" s="678">
        <f t="shared" si="512"/>
        <v>0</v>
      </c>
      <c r="AJ139" s="678">
        <f t="shared" si="512"/>
        <v>0</v>
      </c>
      <c r="AK139" s="678">
        <f t="shared" si="512"/>
        <v>0</v>
      </c>
      <c r="AL139" s="678">
        <f t="shared" si="512"/>
        <v>0</v>
      </c>
      <c r="AM139" s="678">
        <f t="shared" si="512"/>
        <v>0</v>
      </c>
      <c r="AN139" s="678">
        <f t="shared" ref="AN139:AT139" si="513">AN130</f>
        <v>0</v>
      </c>
      <c r="AO139" s="678">
        <f t="shared" si="513"/>
        <v>6.3458333333333332</v>
      </c>
      <c r="AP139" s="678">
        <f t="shared" si="513"/>
        <v>0</v>
      </c>
      <c r="AQ139" s="678">
        <f t="shared" si="513"/>
        <v>0</v>
      </c>
      <c r="AR139" s="678">
        <f t="shared" si="513"/>
        <v>0</v>
      </c>
      <c r="AS139" s="678">
        <f t="shared" si="513"/>
        <v>0</v>
      </c>
      <c r="AT139" s="678">
        <f t="shared" si="513"/>
        <v>2</v>
      </c>
      <c r="AU139" s="678">
        <f t="shared" ref="AU139:BV139" si="514">AU130</f>
        <v>0</v>
      </c>
      <c r="AV139" s="678">
        <f t="shared" si="514"/>
        <v>0</v>
      </c>
      <c r="AW139" s="678">
        <f t="shared" si="514"/>
        <v>0</v>
      </c>
      <c r="AX139" s="678">
        <f t="shared" si="514"/>
        <v>0</v>
      </c>
      <c r="AY139" s="678">
        <f t="shared" si="514"/>
        <v>0</v>
      </c>
      <c r="AZ139" s="678">
        <f t="shared" si="514"/>
        <v>0</v>
      </c>
      <c r="BA139" s="678">
        <f t="shared" si="514"/>
        <v>0</v>
      </c>
      <c r="BB139" s="678">
        <f t="shared" si="514"/>
        <v>0</v>
      </c>
      <c r="BC139" s="678">
        <f t="shared" si="514"/>
        <v>6.3458333333333332</v>
      </c>
      <c r="BD139" s="678">
        <f t="shared" si="514"/>
        <v>0</v>
      </c>
      <c r="BE139" s="678">
        <f t="shared" si="514"/>
        <v>0</v>
      </c>
      <c r="BF139" s="678">
        <f t="shared" si="514"/>
        <v>0</v>
      </c>
      <c r="BG139" s="678">
        <f t="shared" si="514"/>
        <v>0</v>
      </c>
      <c r="BH139" s="678">
        <f t="shared" si="514"/>
        <v>2</v>
      </c>
      <c r="BI139" s="678">
        <f t="shared" si="514"/>
        <v>0</v>
      </c>
      <c r="BJ139" s="678">
        <f t="shared" si="514"/>
        <v>0</v>
      </c>
      <c r="BK139" s="678">
        <f t="shared" si="514"/>
        <v>0</v>
      </c>
      <c r="BL139" s="678">
        <f t="shared" si="514"/>
        <v>0</v>
      </c>
      <c r="BM139" s="678">
        <f t="shared" si="514"/>
        <v>0</v>
      </c>
      <c r="BN139" s="678">
        <f t="shared" si="514"/>
        <v>0</v>
      </c>
      <c r="BO139" s="678">
        <f t="shared" si="514"/>
        <v>0</v>
      </c>
      <c r="BP139" s="678">
        <f t="shared" si="514"/>
        <v>0</v>
      </c>
      <c r="BQ139" s="678">
        <f t="shared" si="514"/>
        <v>0</v>
      </c>
      <c r="BR139" s="678">
        <f t="shared" si="514"/>
        <v>0</v>
      </c>
      <c r="BS139" s="678">
        <f t="shared" si="514"/>
        <v>0</v>
      </c>
      <c r="BT139" s="678">
        <f t="shared" si="514"/>
        <v>0</v>
      </c>
      <c r="BU139" s="678">
        <f t="shared" si="514"/>
        <v>0</v>
      </c>
      <c r="BV139" s="678">
        <f t="shared" si="514"/>
        <v>0</v>
      </c>
      <c r="BW139" s="678">
        <f>BW130</f>
        <v>0</v>
      </c>
      <c r="BX139" s="829">
        <f t="shared" si="481"/>
        <v>0</v>
      </c>
      <c r="BY139" s="678">
        <f>BY130</f>
        <v>0.30916666666666681</v>
      </c>
      <c r="BZ139" s="828">
        <f>IF(ROUND(F139,3)&gt;0,BY139/ROUND(F139,3),0)</f>
        <v>5.1211970625586682E-2</v>
      </c>
      <c r="CA139" s="840" t="s">
        <v>1016</v>
      </c>
      <c r="CB139" s="8"/>
    </row>
    <row r="140" spans="1:80" s="683" customFormat="1" ht="36" customHeight="1" thickBot="1">
      <c r="A140" s="1042" t="s">
        <v>177</v>
      </c>
      <c r="B140" s="1043"/>
      <c r="C140" s="1044"/>
      <c r="D140" s="842">
        <f>SUM(D134,D135,D136,D137,D138,D139)</f>
        <v>231.53440800000001</v>
      </c>
      <c r="E140" s="681">
        <f t="shared" si="423"/>
        <v>0</v>
      </c>
      <c r="F140" s="681">
        <f>SUM(F134:F139)</f>
        <v>7.0200000000000005</v>
      </c>
      <c r="G140" s="681">
        <f t="shared" ref="G140:BR140" si="515">SUM(G134:G139)</f>
        <v>0</v>
      </c>
      <c r="H140" s="681">
        <f t="shared" si="515"/>
        <v>0</v>
      </c>
      <c r="I140" s="681">
        <f t="shared" si="515"/>
        <v>0</v>
      </c>
      <c r="J140" s="681">
        <f t="shared" si="515"/>
        <v>0</v>
      </c>
      <c r="K140" s="681">
        <f t="shared" si="515"/>
        <v>5</v>
      </c>
      <c r="L140" s="681">
        <f t="shared" si="515"/>
        <v>0</v>
      </c>
      <c r="M140" s="681">
        <f t="shared" si="515"/>
        <v>0</v>
      </c>
      <c r="N140" s="681">
        <f t="shared" si="515"/>
        <v>0</v>
      </c>
      <c r="O140" s="681">
        <f t="shared" si="515"/>
        <v>0</v>
      </c>
      <c r="P140" s="681">
        <f t="shared" si="515"/>
        <v>0</v>
      </c>
      <c r="Q140" s="681">
        <f t="shared" si="515"/>
        <v>0</v>
      </c>
      <c r="R140" s="681">
        <f t="shared" si="515"/>
        <v>0</v>
      </c>
      <c r="S140" s="681">
        <f t="shared" si="515"/>
        <v>0</v>
      </c>
      <c r="T140" s="681">
        <f t="shared" si="515"/>
        <v>6.0366666666666671</v>
      </c>
      <c r="U140" s="681">
        <f t="shared" si="515"/>
        <v>0</v>
      </c>
      <c r="V140" s="681">
        <f t="shared" si="515"/>
        <v>0</v>
      </c>
      <c r="W140" s="681">
        <f t="shared" si="515"/>
        <v>0</v>
      </c>
      <c r="X140" s="681">
        <f t="shared" si="515"/>
        <v>0</v>
      </c>
      <c r="Y140" s="681">
        <f t="shared" si="515"/>
        <v>7</v>
      </c>
      <c r="Z140" s="681">
        <f t="shared" si="515"/>
        <v>0</v>
      </c>
      <c r="AA140" s="681">
        <f t="shared" si="515"/>
        <v>0.98333333333333339</v>
      </c>
      <c r="AB140" s="681">
        <f t="shared" si="515"/>
        <v>0</v>
      </c>
      <c r="AC140" s="681">
        <f t="shared" si="515"/>
        <v>0</v>
      </c>
      <c r="AD140" s="681">
        <f t="shared" si="515"/>
        <v>0</v>
      </c>
      <c r="AE140" s="681">
        <f t="shared" si="515"/>
        <v>0</v>
      </c>
      <c r="AF140" s="681">
        <f t="shared" si="515"/>
        <v>3</v>
      </c>
      <c r="AG140" s="681">
        <f t="shared" si="515"/>
        <v>0</v>
      </c>
      <c r="AH140" s="681">
        <f t="shared" si="515"/>
        <v>0</v>
      </c>
      <c r="AI140" s="681">
        <f t="shared" si="515"/>
        <v>0</v>
      </c>
      <c r="AJ140" s="681">
        <f t="shared" si="515"/>
        <v>0</v>
      </c>
      <c r="AK140" s="681">
        <f t="shared" si="515"/>
        <v>0</v>
      </c>
      <c r="AL140" s="681">
        <f t="shared" si="515"/>
        <v>0</v>
      </c>
      <c r="AM140" s="681">
        <f t="shared" si="515"/>
        <v>0</v>
      </c>
      <c r="AN140" s="681">
        <f t="shared" si="515"/>
        <v>0</v>
      </c>
      <c r="AO140" s="681">
        <f t="shared" si="515"/>
        <v>6.3458333333333332</v>
      </c>
      <c r="AP140" s="681">
        <f t="shared" si="515"/>
        <v>0</v>
      </c>
      <c r="AQ140" s="681">
        <f t="shared" si="515"/>
        <v>0</v>
      </c>
      <c r="AR140" s="681">
        <f t="shared" si="515"/>
        <v>0</v>
      </c>
      <c r="AS140" s="681">
        <f t="shared" si="515"/>
        <v>0</v>
      </c>
      <c r="AT140" s="681">
        <f t="shared" si="515"/>
        <v>2</v>
      </c>
      <c r="AU140" s="681">
        <f t="shared" si="515"/>
        <v>0</v>
      </c>
      <c r="AV140" s="681">
        <f t="shared" si="515"/>
        <v>0</v>
      </c>
      <c r="AW140" s="681">
        <f t="shared" si="515"/>
        <v>0</v>
      </c>
      <c r="AX140" s="681">
        <f t="shared" si="515"/>
        <v>0</v>
      </c>
      <c r="AY140" s="681">
        <f t="shared" si="515"/>
        <v>0</v>
      </c>
      <c r="AZ140" s="681">
        <f t="shared" si="515"/>
        <v>0</v>
      </c>
      <c r="BA140" s="681">
        <f t="shared" si="515"/>
        <v>0</v>
      </c>
      <c r="BB140" s="681">
        <f t="shared" si="515"/>
        <v>0</v>
      </c>
      <c r="BC140" s="681">
        <f t="shared" si="515"/>
        <v>6.3458333333333332</v>
      </c>
      <c r="BD140" s="681">
        <f t="shared" si="515"/>
        <v>0</v>
      </c>
      <c r="BE140" s="681">
        <f t="shared" si="515"/>
        <v>0</v>
      </c>
      <c r="BF140" s="681">
        <f t="shared" si="515"/>
        <v>0</v>
      </c>
      <c r="BG140" s="681">
        <f t="shared" si="515"/>
        <v>0</v>
      </c>
      <c r="BH140" s="681">
        <f t="shared" si="515"/>
        <v>2</v>
      </c>
      <c r="BI140" s="681">
        <f t="shared" si="515"/>
        <v>0</v>
      </c>
      <c r="BJ140" s="681">
        <f t="shared" si="515"/>
        <v>0</v>
      </c>
      <c r="BK140" s="681">
        <f t="shared" si="515"/>
        <v>0</v>
      </c>
      <c r="BL140" s="681">
        <f t="shared" si="515"/>
        <v>0</v>
      </c>
      <c r="BM140" s="681">
        <f t="shared" si="515"/>
        <v>0</v>
      </c>
      <c r="BN140" s="681">
        <f t="shared" si="515"/>
        <v>0</v>
      </c>
      <c r="BO140" s="681">
        <f t="shared" si="515"/>
        <v>0</v>
      </c>
      <c r="BP140" s="681">
        <f t="shared" si="515"/>
        <v>0</v>
      </c>
      <c r="BQ140" s="681">
        <f t="shared" si="515"/>
        <v>0</v>
      </c>
      <c r="BR140" s="681">
        <f t="shared" si="515"/>
        <v>0</v>
      </c>
      <c r="BS140" s="681">
        <f t="shared" ref="BS140:BY140" si="516">SUM(BS134:BS139)</f>
        <v>0</v>
      </c>
      <c r="BT140" s="681">
        <f t="shared" si="516"/>
        <v>0</v>
      </c>
      <c r="BU140" s="681">
        <f t="shared" si="516"/>
        <v>0</v>
      </c>
      <c r="BV140" s="681">
        <f t="shared" si="516"/>
        <v>0</v>
      </c>
      <c r="BW140" s="681">
        <f t="shared" si="516"/>
        <v>0</v>
      </c>
      <c r="BX140" s="830">
        <f t="shared" si="481"/>
        <v>0</v>
      </c>
      <c r="BY140" s="681">
        <f t="shared" si="516"/>
        <v>-0.67416666666666658</v>
      </c>
      <c r="BZ140" s="830">
        <f>IF(ROUND(F140,3)&gt;0,BY140/ROUND(F140,3),0)</f>
        <v>-9.6035137701804357E-2</v>
      </c>
      <c r="CA140" s="682" t="s">
        <v>1016</v>
      </c>
    </row>
    <row r="143" spans="1:80">
      <c r="E143" s="811"/>
    </row>
  </sheetData>
  <autoFilter ref="A20:EF140"/>
  <customSheetViews>
    <customSheetView guid="{500C2F4F-1743-499A-A051-20565DBF52B2}" scale="70" showPageBreaks="1" printArea="1" view="pageBreakPreview">
      <selection activeCell="N30" sqref="N30"/>
      <pageMargins left="0.78740157480314965" right="0.39370078740157483" top="0.78740157480314965" bottom="0.78740157480314965" header="0.31496062992125984" footer="0.31496062992125984"/>
      <printOptions horizontalCentered="1"/>
      <pageSetup paperSize="9" scale="80" orientation="landscape" r:id="rId1"/>
      <headerFooter alignWithMargins="0"/>
    </customSheetView>
  </customSheetViews>
  <mergeCells count="83">
    <mergeCell ref="B137:C137"/>
    <mergeCell ref="B138:C138"/>
    <mergeCell ref="B139:C139"/>
    <mergeCell ref="A140:C140"/>
    <mergeCell ref="B129:C129"/>
    <mergeCell ref="B130:C130"/>
    <mergeCell ref="B134:C134"/>
    <mergeCell ref="B135:C135"/>
    <mergeCell ref="B136:C136"/>
    <mergeCell ref="B100:C100"/>
    <mergeCell ref="B104:C104"/>
    <mergeCell ref="B108:C108"/>
    <mergeCell ref="B112:C112"/>
    <mergeCell ref="B116:C116"/>
    <mergeCell ref="B127:C127"/>
    <mergeCell ref="B128:C128"/>
    <mergeCell ref="B117:C117"/>
    <mergeCell ref="B121:C121"/>
    <mergeCell ref="B125:C125"/>
    <mergeCell ref="B126:C126"/>
    <mergeCell ref="B92:C92"/>
    <mergeCell ref="B96:C96"/>
    <mergeCell ref="B79:C79"/>
    <mergeCell ref="B83:C83"/>
    <mergeCell ref="B76:C76"/>
    <mergeCell ref="B77:C77"/>
    <mergeCell ref="B84:C84"/>
    <mergeCell ref="B88:C88"/>
    <mergeCell ref="B37:C37"/>
    <mergeCell ref="B74:C74"/>
    <mergeCell ref="B67:C67"/>
    <mergeCell ref="B68:C68"/>
    <mergeCell ref="B69:C69"/>
    <mergeCell ref="B50:C50"/>
    <mergeCell ref="B54:C54"/>
    <mergeCell ref="B58:C58"/>
    <mergeCell ref="B59:C59"/>
    <mergeCell ref="B63:C63"/>
    <mergeCell ref="B41:C41"/>
    <mergeCell ref="B45:C45"/>
    <mergeCell ref="B46:C46"/>
    <mergeCell ref="AG17:AM17"/>
    <mergeCell ref="A21:CA21"/>
    <mergeCell ref="B22:C22"/>
    <mergeCell ref="B23:C23"/>
    <mergeCell ref="B24:C24"/>
    <mergeCell ref="CA15:CA19"/>
    <mergeCell ref="T18:Y18"/>
    <mergeCell ref="AA18:AF18"/>
    <mergeCell ref="AH18:AM18"/>
    <mergeCell ref="AV18:BA18"/>
    <mergeCell ref="BC18:BH18"/>
    <mergeCell ref="BJ18:BO18"/>
    <mergeCell ref="BQ18:BV18"/>
    <mergeCell ref="AU17:BA17"/>
    <mergeCell ref="BB17:BH17"/>
    <mergeCell ref="BI17:BO17"/>
    <mergeCell ref="BP17:BV17"/>
    <mergeCell ref="BW15:BZ17"/>
    <mergeCell ref="BY18:BZ18"/>
    <mergeCell ref="AN17:AT17"/>
    <mergeCell ref="BW18:BX18"/>
    <mergeCell ref="A4:AM4"/>
    <mergeCell ref="A5:AM5"/>
    <mergeCell ref="A7:AM7"/>
    <mergeCell ref="A8:AM8"/>
    <mergeCell ref="A10:AM10"/>
    <mergeCell ref="A12:AM12"/>
    <mergeCell ref="A13:AM13"/>
    <mergeCell ref="D15:D19"/>
    <mergeCell ref="A15:A19"/>
    <mergeCell ref="B15:B19"/>
    <mergeCell ref="C15:C19"/>
    <mergeCell ref="E16:AM16"/>
    <mergeCell ref="F18:K18"/>
    <mergeCell ref="M18:R18"/>
    <mergeCell ref="E15:BV15"/>
    <mergeCell ref="AN16:BV16"/>
    <mergeCell ref="AO18:AT18"/>
    <mergeCell ref="E17:K17"/>
    <mergeCell ref="L17:R17"/>
    <mergeCell ref="S17:Y17"/>
    <mergeCell ref="Z17:AF17"/>
  </mergeCells>
  <conditionalFormatting sqref="E22:BV66 E78:BV129 E68:BV68 E140:BZ140 E70:BV76 E131:BV139">
    <cfRule type="cellIs" dxfId="6" priority="1" operator="greaterThan">
      <formula>0</formula>
    </cfRule>
  </conditionalFormatting>
  <printOptions horizontalCentered="1"/>
  <pageMargins left="0" right="0" top="0" bottom="0" header="0" footer="0"/>
  <pageSetup paperSize="9" scale="13" orientation="landscape" r:id="rId2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H141"/>
  <sheetViews>
    <sheetView zoomScale="60" zoomScaleNormal="60" zoomScaleSheetLayoutView="40" workbookViewId="0"/>
  </sheetViews>
  <sheetFormatPr defaultColWidth="9" defaultRowHeight="15.75"/>
  <cols>
    <col min="1" max="1" width="10.625" style="6" customWidth="1"/>
    <col min="2" max="2" width="77.125" style="6" customWidth="1"/>
    <col min="3" max="3" width="19.125" style="6" customWidth="1"/>
    <col min="4" max="4" width="24" style="6" customWidth="1"/>
    <col min="5" max="34" width="10.625" style="6" customWidth="1"/>
    <col min="35" max="16384" width="9" style="6"/>
  </cols>
  <sheetData>
    <row r="1" spans="1:34" ht="18.75">
      <c r="AH1" s="635" t="s">
        <v>68</v>
      </c>
    </row>
    <row r="2" spans="1:34" ht="18.75">
      <c r="AH2" s="518" t="s">
        <v>0</v>
      </c>
    </row>
    <row r="3" spans="1:34" ht="18.75">
      <c r="AH3" s="518" t="s">
        <v>929</v>
      </c>
    </row>
    <row r="4" spans="1:34" s="520" customFormat="1" ht="40.5" customHeight="1">
      <c r="A4" s="957" t="s">
        <v>928</v>
      </c>
      <c r="B4" s="957"/>
      <c r="C4" s="957"/>
      <c r="D4" s="957"/>
      <c r="E4" s="957"/>
      <c r="F4" s="957"/>
      <c r="G4" s="957"/>
      <c r="H4" s="957"/>
      <c r="I4" s="957"/>
      <c r="J4" s="957"/>
      <c r="K4" s="957"/>
      <c r="L4" s="957"/>
      <c r="M4" s="957"/>
      <c r="N4" s="957"/>
      <c r="O4" s="957"/>
      <c r="P4" s="957"/>
      <c r="Q4" s="957"/>
      <c r="R4" s="957"/>
      <c r="S4" s="957"/>
      <c r="T4" s="957"/>
      <c r="U4" s="957"/>
      <c r="V4" s="957"/>
      <c r="W4" s="957"/>
      <c r="X4" s="957"/>
      <c r="Y4" s="957"/>
      <c r="Z4" s="957"/>
      <c r="AA4" s="957"/>
      <c r="AB4" s="957"/>
      <c r="AC4" s="957"/>
      <c r="AD4" s="957"/>
      <c r="AE4" s="957"/>
      <c r="AF4" s="957"/>
      <c r="AG4" s="957"/>
      <c r="AH4" s="957"/>
    </row>
    <row r="5" spans="1:34" s="8" customFormat="1" ht="18.75" customHeight="1">
      <c r="A5" s="920" t="str">
        <f>'10квФ'!A5:T5</f>
        <v>за 2-й квартал 2025 года</v>
      </c>
      <c r="B5" s="920"/>
      <c r="C5" s="920"/>
      <c r="D5" s="920"/>
      <c r="E5" s="920"/>
      <c r="F5" s="920"/>
      <c r="G5" s="920"/>
      <c r="H5" s="920"/>
      <c r="I5" s="920"/>
      <c r="J5" s="920"/>
      <c r="K5" s="920"/>
      <c r="L5" s="920"/>
      <c r="M5" s="920"/>
      <c r="N5" s="920"/>
      <c r="O5" s="920"/>
      <c r="P5" s="920"/>
      <c r="Q5" s="920"/>
      <c r="R5" s="920"/>
      <c r="S5" s="920"/>
      <c r="T5" s="920"/>
      <c r="U5" s="920"/>
      <c r="V5" s="920"/>
      <c r="W5" s="920"/>
      <c r="X5" s="920"/>
      <c r="Y5" s="920"/>
      <c r="Z5" s="920"/>
      <c r="AA5" s="920"/>
      <c r="AB5" s="920"/>
      <c r="AC5" s="920"/>
      <c r="AD5" s="920"/>
      <c r="AE5" s="920"/>
      <c r="AF5" s="920"/>
      <c r="AG5" s="920"/>
      <c r="AH5" s="920"/>
    </row>
    <row r="6" spans="1:34" s="8" customFormat="1" ht="18.75">
      <c r="A6" s="790"/>
      <c r="B6" s="790"/>
      <c r="C6" s="790"/>
      <c r="D6" s="790"/>
      <c r="E6" s="790"/>
      <c r="F6" s="790"/>
      <c r="G6" s="790"/>
      <c r="H6" s="790"/>
      <c r="I6" s="790"/>
    </row>
    <row r="7" spans="1:34" s="8" customFormat="1" ht="18.75" customHeight="1">
      <c r="A7" s="920" t="str">
        <f>'10квФ'!A7:T7</f>
        <v>Отчет о реализации инвестиционной программы филиала "Северо-Кавказский" АО "Оборонэнерго" в границах Астраханской области</v>
      </c>
      <c r="B7" s="920"/>
      <c r="C7" s="920"/>
      <c r="D7" s="920"/>
      <c r="E7" s="920"/>
      <c r="F7" s="920"/>
      <c r="G7" s="920"/>
      <c r="H7" s="920"/>
      <c r="I7" s="920"/>
      <c r="J7" s="920"/>
      <c r="K7" s="920"/>
      <c r="L7" s="920"/>
      <c r="M7" s="920"/>
      <c r="N7" s="920"/>
      <c r="O7" s="920"/>
      <c r="P7" s="920"/>
      <c r="Q7" s="920"/>
      <c r="R7" s="920"/>
      <c r="S7" s="920"/>
      <c r="T7" s="920"/>
      <c r="U7" s="920"/>
      <c r="V7" s="920"/>
      <c r="W7" s="920"/>
      <c r="X7" s="920"/>
      <c r="Y7" s="920"/>
      <c r="Z7" s="920"/>
      <c r="AA7" s="920"/>
      <c r="AB7" s="920"/>
      <c r="AC7" s="920"/>
      <c r="AD7" s="920"/>
      <c r="AE7" s="920"/>
      <c r="AF7" s="920"/>
      <c r="AG7" s="920"/>
      <c r="AH7" s="920"/>
    </row>
    <row r="8" spans="1:34">
      <c r="A8" s="1051" t="s">
        <v>77</v>
      </c>
      <c r="B8" s="1051"/>
      <c r="C8" s="1051"/>
      <c r="D8" s="1051"/>
      <c r="E8" s="1051"/>
      <c r="F8" s="1051"/>
      <c r="G8" s="1051"/>
      <c r="H8" s="1051"/>
      <c r="I8" s="1051"/>
      <c r="J8" s="1051"/>
      <c r="K8" s="1051"/>
      <c r="L8" s="1051"/>
      <c r="M8" s="1051"/>
      <c r="N8" s="1051"/>
      <c r="O8" s="1051"/>
      <c r="P8" s="1051"/>
      <c r="Q8" s="1051"/>
      <c r="R8" s="1051"/>
      <c r="S8" s="1051"/>
      <c r="T8" s="1051"/>
      <c r="U8" s="1051"/>
      <c r="V8" s="1051"/>
      <c r="W8" s="1051"/>
      <c r="X8" s="1051"/>
      <c r="Y8" s="1051"/>
      <c r="Z8" s="1051"/>
      <c r="AA8" s="1051"/>
      <c r="AB8" s="1051"/>
      <c r="AC8" s="1051"/>
      <c r="AD8" s="1051"/>
      <c r="AE8" s="1051"/>
      <c r="AF8" s="1051"/>
      <c r="AG8" s="1051"/>
      <c r="AH8" s="1051"/>
    </row>
    <row r="9" spans="1:34">
      <c r="A9" s="791"/>
      <c r="B9" s="791"/>
      <c r="C9" s="791"/>
      <c r="D9" s="791"/>
      <c r="E9" s="791"/>
      <c r="F9" s="791"/>
      <c r="G9" s="791"/>
      <c r="H9" s="791"/>
      <c r="I9" s="791"/>
    </row>
    <row r="10" spans="1:34" ht="18.75">
      <c r="A10" s="921" t="str">
        <f>'10квФ'!A10:T10</f>
        <v>Год раскрытия информации: 2025 год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921"/>
      <c r="O10" s="921"/>
      <c r="P10" s="921"/>
      <c r="Q10" s="921"/>
      <c r="R10" s="921"/>
      <c r="S10" s="921"/>
      <c r="T10" s="921"/>
      <c r="U10" s="921"/>
      <c r="V10" s="921"/>
      <c r="W10" s="921"/>
      <c r="X10" s="921"/>
      <c r="Y10" s="921"/>
      <c r="Z10" s="921"/>
      <c r="AA10" s="921"/>
      <c r="AB10" s="921"/>
      <c r="AC10" s="921"/>
      <c r="AD10" s="921"/>
      <c r="AE10" s="921"/>
      <c r="AF10" s="921"/>
      <c r="AG10" s="921"/>
      <c r="AH10" s="921"/>
    </row>
    <row r="12" spans="1:34" ht="18.75">
      <c r="A12" s="1071" t="str">
        <f>'10квФ'!A12:T12</f>
        <v>Приказ министерства промышленности, торговли и энергетики Астраханской области 
Приказ № 059-О от 27.06.2024 г. "О внесении изменений в приказ министерства промышленности и природных ресурсов Астраханской области от 29.06.2020 № 073-О".</v>
      </c>
      <c r="B12" s="1071"/>
      <c r="C12" s="1071"/>
      <c r="D12" s="1071"/>
      <c r="E12" s="1071"/>
      <c r="F12" s="1071"/>
      <c r="G12" s="1071"/>
      <c r="H12" s="1071"/>
      <c r="I12" s="1071"/>
      <c r="J12" s="1071"/>
      <c r="K12" s="1071"/>
      <c r="L12" s="1071"/>
      <c r="M12" s="1071"/>
      <c r="N12" s="1071"/>
      <c r="O12" s="1071"/>
      <c r="P12" s="1071"/>
      <c r="Q12" s="1071"/>
      <c r="R12" s="1071"/>
      <c r="S12" s="1071"/>
      <c r="T12" s="1071"/>
      <c r="U12" s="1071"/>
      <c r="V12" s="1071"/>
      <c r="W12" s="1071"/>
      <c r="X12" s="1071"/>
      <c r="Y12" s="1071"/>
      <c r="Z12" s="1071"/>
      <c r="AA12" s="1071"/>
      <c r="AB12" s="1071"/>
      <c r="AC12" s="1071"/>
      <c r="AD12" s="1071"/>
      <c r="AE12" s="1071"/>
      <c r="AF12" s="1071"/>
      <c r="AG12" s="1071"/>
      <c r="AH12" s="1071"/>
    </row>
    <row r="13" spans="1:34">
      <c r="A13" s="1051" t="s">
        <v>1204</v>
      </c>
      <c r="B13" s="1051"/>
      <c r="C13" s="1051"/>
      <c r="D13" s="1051"/>
      <c r="E13" s="1051"/>
      <c r="F13" s="1051"/>
      <c r="G13" s="1051"/>
      <c r="H13" s="1051"/>
      <c r="I13" s="1051"/>
      <c r="J13" s="1051"/>
      <c r="K13" s="1051"/>
      <c r="L13" s="1051"/>
      <c r="M13" s="1051"/>
      <c r="N13" s="1051"/>
      <c r="O13" s="1051"/>
      <c r="P13" s="1051"/>
      <c r="Q13" s="1051"/>
      <c r="R13" s="1051"/>
      <c r="S13" s="1051"/>
      <c r="T13" s="1051"/>
      <c r="U13" s="1051"/>
      <c r="V13" s="1051"/>
      <c r="W13" s="1051"/>
      <c r="X13" s="1051"/>
      <c r="Y13" s="1051"/>
      <c r="Z13" s="1051"/>
      <c r="AA13" s="1051"/>
      <c r="AB13" s="1051"/>
      <c r="AC13" s="1051"/>
      <c r="AD13" s="1051"/>
      <c r="AE13" s="1051"/>
      <c r="AF13" s="1051"/>
      <c r="AG13" s="1051"/>
      <c r="AH13" s="1051"/>
    </row>
    <row r="14" spans="1:34" ht="18.75">
      <c r="A14" s="1105"/>
      <c r="B14" s="1105"/>
      <c r="C14" s="1105"/>
      <c r="D14" s="1105"/>
      <c r="E14" s="1105"/>
      <c r="F14" s="1105"/>
      <c r="G14" s="1105"/>
      <c r="H14" s="1105"/>
      <c r="I14" s="1105"/>
      <c r="J14" s="180"/>
      <c r="K14" s="180"/>
      <c r="L14" s="180"/>
      <c r="M14" s="180"/>
      <c r="N14" s="180"/>
      <c r="O14" s="180"/>
      <c r="P14" s="180"/>
      <c r="Q14" s="180"/>
      <c r="R14" s="180"/>
      <c r="S14" s="180"/>
      <c r="T14" s="180"/>
      <c r="U14" s="180"/>
      <c r="V14" s="180"/>
      <c r="W14" s="180"/>
      <c r="X14" s="180"/>
      <c r="Y14" s="180"/>
      <c r="Z14" s="180"/>
      <c r="AA14" s="180"/>
      <c r="AB14" s="180"/>
      <c r="AC14" s="180"/>
      <c r="AD14" s="180"/>
      <c r="AE14" s="180"/>
      <c r="AF14" s="180"/>
      <c r="AG14" s="180"/>
      <c r="AH14" s="180"/>
    </row>
    <row r="15" spans="1:34" ht="33" customHeight="1">
      <c r="A15" s="1086" t="s">
        <v>75</v>
      </c>
      <c r="B15" s="1089" t="s">
        <v>20</v>
      </c>
      <c r="C15" s="1089" t="s">
        <v>5</v>
      </c>
      <c r="D15" s="1086" t="s">
        <v>178</v>
      </c>
      <c r="E15" s="1106" t="s">
        <v>1276</v>
      </c>
      <c r="F15" s="1107"/>
      <c r="G15" s="1107"/>
      <c r="H15" s="1107"/>
      <c r="I15" s="1107"/>
      <c r="J15" s="1107"/>
      <c r="K15" s="1107"/>
      <c r="L15" s="1107"/>
      <c r="M15" s="1107"/>
      <c r="N15" s="1107"/>
      <c r="O15" s="1107"/>
      <c r="P15" s="1107"/>
      <c r="Q15" s="1107"/>
      <c r="R15" s="1107"/>
      <c r="S15" s="1107"/>
      <c r="T15" s="1107"/>
      <c r="U15" s="1107"/>
      <c r="V15" s="1107"/>
      <c r="W15" s="1107"/>
      <c r="X15" s="1107"/>
      <c r="Y15" s="1107"/>
      <c r="Z15" s="1107"/>
      <c r="AA15" s="1107"/>
      <c r="AB15" s="1107"/>
      <c r="AC15" s="1107"/>
      <c r="AD15" s="1107"/>
      <c r="AE15" s="1107"/>
      <c r="AF15" s="1107"/>
      <c r="AG15" s="1107"/>
      <c r="AH15" s="1108"/>
    </row>
    <row r="16" spans="1:34" ht="33" customHeight="1">
      <c r="A16" s="1087"/>
      <c r="B16" s="1089"/>
      <c r="C16" s="1089"/>
      <c r="D16" s="1087"/>
      <c r="E16" s="1109"/>
      <c r="F16" s="1110"/>
      <c r="G16" s="1110"/>
      <c r="H16" s="1110"/>
      <c r="I16" s="1110"/>
      <c r="J16" s="1110"/>
      <c r="K16" s="1110"/>
      <c r="L16" s="1110"/>
      <c r="M16" s="1110"/>
      <c r="N16" s="1110"/>
      <c r="O16" s="1110"/>
      <c r="P16" s="1110"/>
      <c r="Q16" s="1110"/>
      <c r="R16" s="1110"/>
      <c r="S16" s="1110"/>
      <c r="T16" s="1110"/>
      <c r="U16" s="1110"/>
      <c r="V16" s="1110"/>
      <c r="W16" s="1110"/>
      <c r="X16" s="1110"/>
      <c r="Y16" s="1110"/>
      <c r="Z16" s="1110"/>
      <c r="AA16" s="1110"/>
      <c r="AB16" s="1110"/>
      <c r="AC16" s="1110"/>
      <c r="AD16" s="1110"/>
      <c r="AE16" s="1110"/>
      <c r="AF16" s="1110"/>
      <c r="AG16" s="1110"/>
      <c r="AH16" s="1111"/>
    </row>
    <row r="17" spans="1:34" ht="37.5" customHeight="1">
      <c r="A17" s="1087"/>
      <c r="B17" s="1089"/>
      <c r="C17" s="1089"/>
      <c r="D17" s="1087"/>
      <c r="E17" s="1093" t="s">
        <v>9</v>
      </c>
      <c r="F17" s="1093"/>
      <c r="G17" s="1093"/>
      <c r="H17" s="1093"/>
      <c r="I17" s="1093"/>
      <c r="J17" s="1093" t="s">
        <v>10</v>
      </c>
      <c r="K17" s="1093"/>
      <c r="L17" s="1093"/>
      <c r="M17" s="1093"/>
      <c r="N17" s="1093"/>
      <c r="O17" s="1093"/>
      <c r="P17" s="1093"/>
      <c r="Q17" s="1093"/>
      <c r="R17" s="1093"/>
      <c r="S17" s="1093"/>
      <c r="T17" s="1093"/>
      <c r="U17" s="1093"/>
      <c r="V17" s="1093"/>
      <c r="W17" s="1093"/>
      <c r="X17" s="1093"/>
      <c r="Y17" s="1093"/>
      <c r="Z17" s="1093"/>
      <c r="AA17" s="1093"/>
      <c r="AB17" s="1093"/>
      <c r="AC17" s="1093"/>
      <c r="AD17" s="1093"/>
      <c r="AE17" s="1093"/>
      <c r="AF17" s="1093"/>
      <c r="AG17" s="1093"/>
      <c r="AH17" s="1093"/>
    </row>
    <row r="18" spans="1:34" ht="30" customHeight="1">
      <c r="A18" s="1087"/>
      <c r="B18" s="1089"/>
      <c r="C18" s="1089"/>
      <c r="D18" s="1087"/>
      <c r="E18" s="1093" t="s">
        <v>57</v>
      </c>
      <c r="F18" s="1093"/>
      <c r="G18" s="1093"/>
      <c r="H18" s="1093"/>
      <c r="I18" s="1093"/>
      <c r="J18" s="1093" t="s">
        <v>14</v>
      </c>
      <c r="K18" s="1093"/>
      <c r="L18" s="1093"/>
      <c r="M18" s="1093"/>
      <c r="N18" s="1093"/>
      <c r="O18" s="1093" t="s">
        <v>85</v>
      </c>
      <c r="P18" s="1093"/>
      <c r="Q18" s="1093"/>
      <c r="R18" s="1093"/>
      <c r="S18" s="1093"/>
      <c r="T18" s="1093" t="s">
        <v>86</v>
      </c>
      <c r="U18" s="1093"/>
      <c r="V18" s="1093"/>
      <c r="W18" s="1093"/>
      <c r="X18" s="1093"/>
      <c r="Y18" s="1093" t="s">
        <v>87</v>
      </c>
      <c r="Z18" s="1093"/>
      <c r="AA18" s="1093"/>
      <c r="AB18" s="1093"/>
      <c r="AC18" s="1093"/>
      <c r="AD18" s="1093" t="s">
        <v>88</v>
      </c>
      <c r="AE18" s="1093"/>
      <c r="AF18" s="1093"/>
      <c r="AG18" s="1093"/>
      <c r="AH18" s="1093"/>
    </row>
    <row r="19" spans="1:34" ht="76.5" customHeight="1">
      <c r="A19" s="1088"/>
      <c r="B19" s="1089"/>
      <c r="C19" s="1089"/>
      <c r="D19" s="1088"/>
      <c r="E19" s="672" t="s">
        <v>2</v>
      </c>
      <c r="F19" s="672" t="s">
        <v>3</v>
      </c>
      <c r="G19" s="794" t="s">
        <v>56</v>
      </c>
      <c r="H19" s="672" t="s">
        <v>1</v>
      </c>
      <c r="I19" s="672" t="s">
        <v>13</v>
      </c>
      <c r="J19" s="672" t="s">
        <v>2</v>
      </c>
      <c r="K19" s="672" t="s">
        <v>3</v>
      </c>
      <c r="L19" s="794" t="s">
        <v>56</v>
      </c>
      <c r="M19" s="672" t="s">
        <v>1</v>
      </c>
      <c r="N19" s="672" t="s">
        <v>13</v>
      </c>
      <c r="O19" s="672" t="s">
        <v>2</v>
      </c>
      <c r="P19" s="672" t="s">
        <v>3</v>
      </c>
      <c r="Q19" s="794" t="s">
        <v>56</v>
      </c>
      <c r="R19" s="672" t="s">
        <v>1</v>
      </c>
      <c r="S19" s="672" t="s">
        <v>13</v>
      </c>
      <c r="T19" s="672" t="s">
        <v>2</v>
      </c>
      <c r="U19" s="672" t="s">
        <v>3</v>
      </c>
      <c r="V19" s="794" t="s">
        <v>56</v>
      </c>
      <c r="W19" s="672" t="s">
        <v>1</v>
      </c>
      <c r="X19" s="672" t="s">
        <v>13</v>
      </c>
      <c r="Y19" s="672" t="s">
        <v>2</v>
      </c>
      <c r="Z19" s="672" t="s">
        <v>3</v>
      </c>
      <c r="AA19" s="794" t="s">
        <v>56</v>
      </c>
      <c r="AB19" s="672" t="s">
        <v>1</v>
      </c>
      <c r="AC19" s="672" t="s">
        <v>13</v>
      </c>
      <c r="AD19" s="672" t="s">
        <v>2</v>
      </c>
      <c r="AE19" s="672" t="s">
        <v>3</v>
      </c>
      <c r="AF19" s="794" t="s">
        <v>56</v>
      </c>
      <c r="AG19" s="672" t="s">
        <v>1</v>
      </c>
      <c r="AH19" s="672" t="s">
        <v>13</v>
      </c>
    </row>
    <row r="20" spans="1:34">
      <c r="A20" s="796">
        <v>1</v>
      </c>
      <c r="B20" s="796">
        <v>2</v>
      </c>
      <c r="C20" s="796">
        <v>3</v>
      </c>
      <c r="D20" s="796">
        <v>4</v>
      </c>
      <c r="E20" s="796" t="s">
        <v>94</v>
      </c>
      <c r="F20" s="796" t="s">
        <v>95</v>
      </c>
      <c r="G20" s="796" t="s">
        <v>96</v>
      </c>
      <c r="H20" s="796" t="s">
        <v>97</v>
      </c>
      <c r="I20" s="796" t="s">
        <v>98</v>
      </c>
      <c r="J20" s="796" t="s">
        <v>129</v>
      </c>
      <c r="K20" s="796" t="s">
        <v>130</v>
      </c>
      <c r="L20" s="796" t="s">
        <v>131</v>
      </c>
      <c r="M20" s="796" t="s">
        <v>132</v>
      </c>
      <c r="N20" s="796" t="s">
        <v>133</v>
      </c>
      <c r="O20" s="796" t="s">
        <v>166</v>
      </c>
      <c r="P20" s="796" t="s">
        <v>167</v>
      </c>
      <c r="Q20" s="796" t="s">
        <v>168</v>
      </c>
      <c r="R20" s="796" t="s">
        <v>169</v>
      </c>
      <c r="S20" s="796" t="s">
        <v>252</v>
      </c>
      <c r="T20" s="796" t="s">
        <v>884</v>
      </c>
      <c r="U20" s="796" t="s">
        <v>885</v>
      </c>
      <c r="V20" s="796" t="s">
        <v>886</v>
      </c>
      <c r="W20" s="796" t="s">
        <v>887</v>
      </c>
      <c r="X20" s="796" t="s">
        <v>888</v>
      </c>
      <c r="Y20" s="796" t="s">
        <v>889</v>
      </c>
      <c r="Z20" s="796" t="s">
        <v>890</v>
      </c>
      <c r="AA20" s="796" t="s">
        <v>891</v>
      </c>
      <c r="AB20" s="796" t="s">
        <v>892</v>
      </c>
      <c r="AC20" s="796" t="s">
        <v>893</v>
      </c>
      <c r="AD20" s="796" t="s">
        <v>894</v>
      </c>
      <c r="AE20" s="796" t="s">
        <v>895</v>
      </c>
      <c r="AF20" s="796" t="s">
        <v>896</v>
      </c>
      <c r="AG20" s="796" t="s">
        <v>897</v>
      </c>
      <c r="AH20" s="796" t="s">
        <v>898</v>
      </c>
    </row>
    <row r="21" spans="1:34" ht="27.75" customHeight="1">
      <c r="A21" s="1100" t="str">
        <f>'10квФ'!A19:T19</f>
        <v>Астраханская область</v>
      </c>
      <c r="B21" s="1101"/>
      <c r="C21" s="1101"/>
      <c r="D21" s="1101"/>
      <c r="E21" s="1101"/>
      <c r="F21" s="1101"/>
      <c r="G21" s="1101"/>
      <c r="H21" s="1101"/>
      <c r="I21" s="1101"/>
      <c r="J21" s="1101"/>
      <c r="K21" s="1101"/>
      <c r="L21" s="1101"/>
      <c r="M21" s="1101"/>
      <c r="N21" s="1101"/>
      <c r="O21" s="1101"/>
      <c r="P21" s="1101"/>
      <c r="Q21" s="1101"/>
      <c r="R21" s="1101"/>
      <c r="S21" s="1101"/>
      <c r="T21" s="1101"/>
      <c r="U21" s="1101"/>
      <c r="V21" s="1101"/>
      <c r="W21" s="1101"/>
      <c r="X21" s="1101"/>
      <c r="Y21" s="1101"/>
      <c r="Z21" s="1101"/>
      <c r="AA21" s="1101"/>
      <c r="AB21" s="1101"/>
      <c r="AC21" s="1101"/>
      <c r="AD21" s="1101"/>
      <c r="AE21" s="1101"/>
      <c r="AF21" s="1101"/>
      <c r="AG21" s="1101"/>
      <c r="AH21" s="1102"/>
    </row>
    <row r="22" spans="1:34" ht="45.95" hidden="1" customHeight="1">
      <c r="A22" s="638" t="s">
        <v>183</v>
      </c>
      <c r="B22" s="1061" t="s">
        <v>967</v>
      </c>
      <c r="C22" s="1062"/>
      <c r="D22" s="796" t="s">
        <v>1016</v>
      </c>
      <c r="E22" s="676">
        <f>SUM(E23,E45,E54,E58)</f>
        <v>0</v>
      </c>
      <c r="F22" s="676">
        <f>SUM(F23,F45,F54,F58)</f>
        <v>0</v>
      </c>
      <c r="G22" s="676">
        <f>SUM(G23,G45,G54,G58)</f>
        <v>0</v>
      </c>
      <c r="H22" s="676">
        <f>SUM(H23,H45,H54,H58)</f>
        <v>0</v>
      </c>
      <c r="I22" s="676">
        <f>SUM(I23,I45,I54,I58)</f>
        <v>0</v>
      </c>
      <c r="J22" s="676">
        <f t="shared" ref="J22:N23" si="0">O22+T22+Y22+AD22</f>
        <v>0</v>
      </c>
      <c r="K22" s="676">
        <f t="shared" si="0"/>
        <v>0</v>
      </c>
      <c r="L22" s="676">
        <f t="shared" si="0"/>
        <v>0</v>
      </c>
      <c r="M22" s="676">
        <f t="shared" si="0"/>
        <v>0</v>
      </c>
      <c r="N22" s="676">
        <f t="shared" si="0"/>
        <v>0</v>
      </c>
      <c r="O22" s="676">
        <f t="shared" ref="O22:AH22" si="1">SUM(O23,O45,O54,O58)</f>
        <v>0</v>
      </c>
      <c r="P22" s="676">
        <f t="shared" si="1"/>
        <v>0</v>
      </c>
      <c r="Q22" s="676">
        <f t="shared" si="1"/>
        <v>0</v>
      </c>
      <c r="R22" s="676">
        <f t="shared" si="1"/>
        <v>0</v>
      </c>
      <c r="S22" s="676">
        <f t="shared" si="1"/>
        <v>0</v>
      </c>
      <c r="T22" s="676">
        <f t="shared" si="1"/>
        <v>0</v>
      </c>
      <c r="U22" s="676">
        <f t="shared" si="1"/>
        <v>0</v>
      </c>
      <c r="V22" s="676">
        <f t="shared" si="1"/>
        <v>0</v>
      </c>
      <c r="W22" s="676">
        <f t="shared" si="1"/>
        <v>0</v>
      </c>
      <c r="X22" s="676">
        <f t="shared" si="1"/>
        <v>0</v>
      </c>
      <c r="Y22" s="676">
        <f t="shared" si="1"/>
        <v>0</v>
      </c>
      <c r="Z22" s="676">
        <f t="shared" si="1"/>
        <v>0</v>
      </c>
      <c r="AA22" s="676">
        <f t="shared" si="1"/>
        <v>0</v>
      </c>
      <c r="AB22" s="676">
        <f t="shared" si="1"/>
        <v>0</v>
      </c>
      <c r="AC22" s="676">
        <f t="shared" si="1"/>
        <v>0</v>
      </c>
      <c r="AD22" s="676">
        <f t="shared" si="1"/>
        <v>0</v>
      </c>
      <c r="AE22" s="676">
        <f t="shared" si="1"/>
        <v>0</v>
      </c>
      <c r="AF22" s="676">
        <f t="shared" si="1"/>
        <v>0</v>
      </c>
      <c r="AG22" s="676">
        <f t="shared" si="1"/>
        <v>0</v>
      </c>
      <c r="AH22" s="676">
        <f t="shared" si="1"/>
        <v>0</v>
      </c>
    </row>
    <row r="23" spans="1:34" ht="45.95" hidden="1" customHeight="1">
      <c r="A23" s="403" t="s">
        <v>185</v>
      </c>
      <c r="B23" s="1061" t="s">
        <v>968</v>
      </c>
      <c r="C23" s="1062"/>
      <c r="D23" s="796" t="s">
        <v>1016</v>
      </c>
      <c r="E23" s="676">
        <f>SUM(E24,E37,E41)</f>
        <v>0</v>
      </c>
      <c r="F23" s="676">
        <f>SUM(F24,F37,F41)</f>
        <v>0</v>
      </c>
      <c r="G23" s="676">
        <f>SUM(G24,G37,G41)</f>
        <v>0</v>
      </c>
      <c r="H23" s="676">
        <f>SUM(H24,H37,H41)</f>
        <v>0</v>
      </c>
      <c r="I23" s="676">
        <f>SUM(I24,I37,I41)</f>
        <v>0</v>
      </c>
      <c r="J23" s="676">
        <f t="shared" si="0"/>
        <v>0</v>
      </c>
      <c r="K23" s="676">
        <f t="shared" si="0"/>
        <v>0</v>
      </c>
      <c r="L23" s="676">
        <f t="shared" si="0"/>
        <v>0</v>
      </c>
      <c r="M23" s="676">
        <f t="shared" si="0"/>
        <v>0</v>
      </c>
      <c r="N23" s="676">
        <f t="shared" si="0"/>
        <v>0</v>
      </c>
      <c r="O23" s="676">
        <f t="shared" ref="O23:AH23" si="2">SUM(O24,O37,O41)</f>
        <v>0</v>
      </c>
      <c r="P23" s="676">
        <f t="shared" si="2"/>
        <v>0</v>
      </c>
      <c r="Q23" s="676">
        <f t="shared" si="2"/>
        <v>0</v>
      </c>
      <c r="R23" s="676">
        <f t="shared" si="2"/>
        <v>0</v>
      </c>
      <c r="S23" s="676">
        <f t="shared" si="2"/>
        <v>0</v>
      </c>
      <c r="T23" s="676">
        <f t="shared" si="2"/>
        <v>0</v>
      </c>
      <c r="U23" s="676">
        <f t="shared" si="2"/>
        <v>0</v>
      </c>
      <c r="V23" s="676">
        <f t="shared" si="2"/>
        <v>0</v>
      </c>
      <c r="W23" s="676">
        <f t="shared" si="2"/>
        <v>0</v>
      </c>
      <c r="X23" s="676">
        <f t="shared" si="2"/>
        <v>0</v>
      </c>
      <c r="Y23" s="676">
        <f t="shared" si="2"/>
        <v>0</v>
      </c>
      <c r="Z23" s="676">
        <f t="shared" si="2"/>
        <v>0</v>
      </c>
      <c r="AA23" s="676">
        <f t="shared" si="2"/>
        <v>0</v>
      </c>
      <c r="AB23" s="676">
        <f t="shared" si="2"/>
        <v>0</v>
      </c>
      <c r="AC23" s="676">
        <f t="shared" si="2"/>
        <v>0</v>
      </c>
      <c r="AD23" s="676">
        <f t="shared" si="2"/>
        <v>0</v>
      </c>
      <c r="AE23" s="676">
        <f t="shared" si="2"/>
        <v>0</v>
      </c>
      <c r="AF23" s="676">
        <f t="shared" si="2"/>
        <v>0</v>
      </c>
      <c r="AG23" s="676">
        <f t="shared" si="2"/>
        <v>0</v>
      </c>
      <c r="AH23" s="676">
        <f t="shared" si="2"/>
        <v>0</v>
      </c>
    </row>
    <row r="24" spans="1:34" ht="45.95" hidden="1" customHeight="1">
      <c r="A24" s="403" t="s">
        <v>186</v>
      </c>
      <c r="B24" s="1061" t="s">
        <v>969</v>
      </c>
      <c r="C24" s="1062"/>
      <c r="D24" s="796" t="s">
        <v>1016</v>
      </c>
      <c r="E24" s="676">
        <f t="shared" ref="E24:AH24" si="3">SUM(E25:E36)</f>
        <v>0</v>
      </c>
      <c r="F24" s="676">
        <f t="shared" si="3"/>
        <v>0</v>
      </c>
      <c r="G24" s="676">
        <f t="shared" si="3"/>
        <v>0</v>
      </c>
      <c r="H24" s="676">
        <f t="shared" si="3"/>
        <v>0</v>
      </c>
      <c r="I24" s="676">
        <f t="shared" si="3"/>
        <v>0</v>
      </c>
      <c r="J24" s="676">
        <f t="shared" si="3"/>
        <v>0</v>
      </c>
      <c r="K24" s="676">
        <f t="shared" si="3"/>
        <v>0</v>
      </c>
      <c r="L24" s="676">
        <f t="shared" si="3"/>
        <v>0</v>
      </c>
      <c r="M24" s="676">
        <f t="shared" si="3"/>
        <v>0</v>
      </c>
      <c r="N24" s="676">
        <f t="shared" si="3"/>
        <v>0</v>
      </c>
      <c r="O24" s="676">
        <f t="shared" si="3"/>
        <v>0</v>
      </c>
      <c r="P24" s="676">
        <f t="shared" si="3"/>
        <v>0</v>
      </c>
      <c r="Q24" s="676">
        <f t="shared" si="3"/>
        <v>0</v>
      </c>
      <c r="R24" s="676">
        <f t="shared" si="3"/>
        <v>0</v>
      </c>
      <c r="S24" s="676">
        <f t="shared" si="3"/>
        <v>0</v>
      </c>
      <c r="T24" s="676">
        <f t="shared" si="3"/>
        <v>0</v>
      </c>
      <c r="U24" s="676">
        <f t="shared" si="3"/>
        <v>0</v>
      </c>
      <c r="V24" s="676">
        <f t="shared" si="3"/>
        <v>0</v>
      </c>
      <c r="W24" s="676">
        <f t="shared" si="3"/>
        <v>0</v>
      </c>
      <c r="X24" s="676">
        <f t="shared" si="3"/>
        <v>0</v>
      </c>
      <c r="Y24" s="676">
        <f t="shared" si="3"/>
        <v>0</v>
      </c>
      <c r="Z24" s="676">
        <f t="shared" si="3"/>
        <v>0</v>
      </c>
      <c r="AA24" s="676">
        <f t="shared" si="3"/>
        <v>0</v>
      </c>
      <c r="AB24" s="676">
        <f t="shared" si="3"/>
        <v>0</v>
      </c>
      <c r="AC24" s="676">
        <f t="shared" si="3"/>
        <v>0</v>
      </c>
      <c r="AD24" s="676">
        <f t="shared" si="3"/>
        <v>0</v>
      </c>
      <c r="AE24" s="676">
        <f t="shared" si="3"/>
        <v>0</v>
      </c>
      <c r="AF24" s="676">
        <f t="shared" si="3"/>
        <v>0</v>
      </c>
      <c r="AG24" s="676">
        <f t="shared" si="3"/>
        <v>0</v>
      </c>
      <c r="AH24" s="676">
        <f t="shared" si="3"/>
        <v>0</v>
      </c>
    </row>
    <row r="25" spans="1:34" ht="49.5" hidden="1" customHeight="1">
      <c r="A25" s="403" t="s">
        <v>186</v>
      </c>
      <c r="B25" s="599">
        <f>'10квФ'!B23</f>
        <v>0</v>
      </c>
      <c r="C25" s="793" t="s">
        <v>1016</v>
      </c>
      <c r="D25" s="796" t="s">
        <v>1016</v>
      </c>
      <c r="E25" s="401">
        <v>0</v>
      </c>
      <c r="F25" s="676">
        <v>0</v>
      </c>
      <c r="G25" s="676">
        <v>0</v>
      </c>
      <c r="H25" s="676">
        <v>0</v>
      </c>
      <c r="I25" s="676">
        <v>0</v>
      </c>
      <c r="J25" s="676">
        <f t="shared" ref="J25:J36" si="4">O25+T25+Y25+AD25</f>
        <v>0</v>
      </c>
      <c r="K25" s="676">
        <f t="shared" ref="K25:K36" si="5">P25+U25+Z25+AE25</f>
        <v>0</v>
      </c>
      <c r="L25" s="676">
        <f t="shared" ref="L25:L36" si="6">Q25+V25+AA25+AF25</f>
        <v>0</v>
      </c>
      <c r="M25" s="676">
        <f t="shared" ref="M25:M36" si="7">R25+W25+AB25+AG25</f>
        <v>0</v>
      </c>
      <c r="N25" s="676">
        <f t="shared" ref="N25:N36" si="8">S25+X25+AC25+AH25</f>
        <v>0</v>
      </c>
      <c r="O25" s="676">
        <v>0</v>
      </c>
      <c r="P25" s="676">
        <v>0</v>
      </c>
      <c r="Q25" s="676">
        <v>0</v>
      </c>
      <c r="R25" s="676">
        <v>0</v>
      </c>
      <c r="S25" s="676">
        <v>0</v>
      </c>
      <c r="T25" s="676">
        <v>0</v>
      </c>
      <c r="U25" s="676">
        <v>0</v>
      </c>
      <c r="V25" s="676">
        <v>0</v>
      </c>
      <c r="W25" s="676">
        <v>0</v>
      </c>
      <c r="X25" s="676">
        <v>0</v>
      </c>
      <c r="Y25" s="676">
        <v>0</v>
      </c>
      <c r="Z25" s="676">
        <v>0</v>
      </c>
      <c r="AA25" s="676">
        <v>0</v>
      </c>
      <c r="AB25" s="676">
        <v>0</v>
      </c>
      <c r="AC25" s="676">
        <v>0</v>
      </c>
      <c r="AD25" s="676">
        <v>0</v>
      </c>
      <c r="AE25" s="676">
        <v>0</v>
      </c>
      <c r="AF25" s="676">
        <v>0</v>
      </c>
      <c r="AG25" s="676">
        <v>0</v>
      </c>
      <c r="AH25" s="676">
        <v>0</v>
      </c>
    </row>
    <row r="26" spans="1:34" ht="49.5" hidden="1" customHeight="1">
      <c r="A26" s="403" t="s">
        <v>186</v>
      </c>
      <c r="B26" s="599">
        <f>'10квФ'!B24</f>
        <v>0</v>
      </c>
      <c r="C26" s="793" t="s">
        <v>1016</v>
      </c>
      <c r="D26" s="796" t="s">
        <v>1016</v>
      </c>
      <c r="E26" s="401">
        <v>0</v>
      </c>
      <c r="F26" s="676">
        <v>0</v>
      </c>
      <c r="G26" s="676">
        <v>0</v>
      </c>
      <c r="H26" s="676">
        <v>0</v>
      </c>
      <c r="I26" s="676">
        <v>0</v>
      </c>
      <c r="J26" s="676">
        <f t="shared" si="4"/>
        <v>0</v>
      </c>
      <c r="K26" s="676">
        <f t="shared" si="5"/>
        <v>0</v>
      </c>
      <c r="L26" s="676">
        <f t="shared" si="6"/>
        <v>0</v>
      </c>
      <c r="M26" s="676">
        <f t="shared" si="7"/>
        <v>0</v>
      </c>
      <c r="N26" s="676">
        <f t="shared" si="8"/>
        <v>0</v>
      </c>
      <c r="O26" s="676">
        <v>0</v>
      </c>
      <c r="P26" s="676">
        <v>0</v>
      </c>
      <c r="Q26" s="676">
        <v>0</v>
      </c>
      <c r="R26" s="676">
        <v>0</v>
      </c>
      <c r="S26" s="676">
        <v>0</v>
      </c>
      <c r="T26" s="676">
        <v>0</v>
      </c>
      <c r="U26" s="676">
        <v>0</v>
      </c>
      <c r="V26" s="676">
        <v>0</v>
      </c>
      <c r="W26" s="676">
        <v>0</v>
      </c>
      <c r="X26" s="676">
        <v>0</v>
      </c>
      <c r="Y26" s="676">
        <v>0</v>
      </c>
      <c r="Z26" s="676">
        <v>0</v>
      </c>
      <c r="AA26" s="676">
        <v>0</v>
      </c>
      <c r="AB26" s="676">
        <v>0</v>
      </c>
      <c r="AC26" s="676">
        <v>0</v>
      </c>
      <c r="AD26" s="676">
        <v>0</v>
      </c>
      <c r="AE26" s="676">
        <v>0</v>
      </c>
      <c r="AF26" s="676">
        <v>0</v>
      </c>
      <c r="AG26" s="676">
        <v>0</v>
      </c>
      <c r="AH26" s="676">
        <v>0</v>
      </c>
    </row>
    <row r="27" spans="1:34" ht="45.95" hidden="1" customHeight="1">
      <c r="A27" s="403" t="s">
        <v>186</v>
      </c>
      <c r="B27" s="599" t="s">
        <v>1068</v>
      </c>
      <c r="C27" s="793" t="s">
        <v>1016</v>
      </c>
      <c r="D27" s="796" t="s">
        <v>1016</v>
      </c>
      <c r="E27" s="401">
        <v>0</v>
      </c>
      <c r="F27" s="676">
        <v>0</v>
      </c>
      <c r="G27" s="676">
        <v>0</v>
      </c>
      <c r="H27" s="676">
        <v>0</v>
      </c>
      <c r="I27" s="676">
        <v>0</v>
      </c>
      <c r="J27" s="676">
        <f t="shared" si="4"/>
        <v>0</v>
      </c>
      <c r="K27" s="676">
        <f t="shared" si="5"/>
        <v>0</v>
      </c>
      <c r="L27" s="676">
        <f t="shared" si="6"/>
        <v>0</v>
      </c>
      <c r="M27" s="676">
        <f t="shared" si="7"/>
        <v>0</v>
      </c>
      <c r="N27" s="676">
        <f t="shared" si="8"/>
        <v>0</v>
      </c>
      <c r="O27" s="676">
        <v>0</v>
      </c>
      <c r="P27" s="676">
        <v>0</v>
      </c>
      <c r="Q27" s="676">
        <v>0</v>
      </c>
      <c r="R27" s="676">
        <v>0</v>
      </c>
      <c r="S27" s="676">
        <v>0</v>
      </c>
      <c r="T27" s="676">
        <v>0</v>
      </c>
      <c r="U27" s="676">
        <v>0</v>
      </c>
      <c r="V27" s="676">
        <v>0</v>
      </c>
      <c r="W27" s="676">
        <v>0</v>
      </c>
      <c r="X27" s="676">
        <v>0</v>
      </c>
      <c r="Y27" s="676">
        <v>0</v>
      </c>
      <c r="Z27" s="676">
        <v>0</v>
      </c>
      <c r="AA27" s="676">
        <v>0</v>
      </c>
      <c r="AB27" s="676">
        <v>0</v>
      </c>
      <c r="AC27" s="676">
        <v>0</v>
      </c>
      <c r="AD27" s="676">
        <v>0</v>
      </c>
      <c r="AE27" s="676">
        <v>0</v>
      </c>
      <c r="AF27" s="676">
        <v>0</v>
      </c>
      <c r="AG27" s="676">
        <v>0</v>
      </c>
      <c r="AH27" s="676">
        <v>0</v>
      </c>
    </row>
    <row r="28" spans="1:34" ht="45.95" hidden="1" customHeight="1">
      <c r="A28" s="403" t="s">
        <v>186</v>
      </c>
      <c r="B28" s="599" t="s">
        <v>1068</v>
      </c>
      <c r="C28" s="793" t="s">
        <v>1016</v>
      </c>
      <c r="D28" s="796" t="s">
        <v>1016</v>
      </c>
      <c r="E28" s="401">
        <v>0</v>
      </c>
      <c r="F28" s="676">
        <v>0</v>
      </c>
      <c r="G28" s="676">
        <v>0</v>
      </c>
      <c r="H28" s="676">
        <v>0</v>
      </c>
      <c r="I28" s="676">
        <v>0</v>
      </c>
      <c r="J28" s="676">
        <f t="shared" si="4"/>
        <v>0</v>
      </c>
      <c r="K28" s="676">
        <f t="shared" si="5"/>
        <v>0</v>
      </c>
      <c r="L28" s="676">
        <f t="shared" si="6"/>
        <v>0</v>
      </c>
      <c r="M28" s="676">
        <f t="shared" si="7"/>
        <v>0</v>
      </c>
      <c r="N28" s="676">
        <f t="shared" si="8"/>
        <v>0</v>
      </c>
      <c r="O28" s="676">
        <v>0</v>
      </c>
      <c r="P28" s="676">
        <v>0</v>
      </c>
      <c r="Q28" s="676">
        <v>0</v>
      </c>
      <c r="R28" s="676">
        <v>0</v>
      </c>
      <c r="S28" s="676">
        <v>0</v>
      </c>
      <c r="T28" s="676">
        <v>0</v>
      </c>
      <c r="U28" s="676">
        <v>0</v>
      </c>
      <c r="V28" s="676">
        <v>0</v>
      </c>
      <c r="W28" s="676">
        <v>0</v>
      </c>
      <c r="X28" s="676">
        <v>0</v>
      </c>
      <c r="Y28" s="676">
        <v>0</v>
      </c>
      <c r="Z28" s="676">
        <v>0</v>
      </c>
      <c r="AA28" s="676">
        <v>0</v>
      </c>
      <c r="AB28" s="676">
        <v>0</v>
      </c>
      <c r="AC28" s="676">
        <v>0</v>
      </c>
      <c r="AD28" s="676">
        <v>0</v>
      </c>
      <c r="AE28" s="676">
        <v>0</v>
      </c>
      <c r="AF28" s="676">
        <v>0</v>
      </c>
      <c r="AG28" s="676">
        <v>0</v>
      </c>
      <c r="AH28" s="676">
        <v>0</v>
      </c>
    </row>
    <row r="29" spans="1:34" ht="45.95" hidden="1" customHeight="1">
      <c r="A29" s="403" t="s">
        <v>186</v>
      </c>
      <c r="B29" s="599" t="s">
        <v>1068</v>
      </c>
      <c r="C29" s="793" t="s">
        <v>1016</v>
      </c>
      <c r="D29" s="796" t="s">
        <v>1016</v>
      </c>
      <c r="E29" s="401">
        <v>0</v>
      </c>
      <c r="F29" s="676">
        <v>0</v>
      </c>
      <c r="G29" s="676">
        <v>0</v>
      </c>
      <c r="H29" s="676">
        <v>0</v>
      </c>
      <c r="I29" s="676">
        <v>0</v>
      </c>
      <c r="J29" s="676">
        <f t="shared" si="4"/>
        <v>0</v>
      </c>
      <c r="K29" s="676">
        <f t="shared" si="5"/>
        <v>0</v>
      </c>
      <c r="L29" s="676">
        <f t="shared" si="6"/>
        <v>0</v>
      </c>
      <c r="M29" s="676">
        <f t="shared" si="7"/>
        <v>0</v>
      </c>
      <c r="N29" s="676">
        <f t="shared" si="8"/>
        <v>0</v>
      </c>
      <c r="O29" s="676">
        <v>0</v>
      </c>
      <c r="P29" s="676">
        <v>0</v>
      </c>
      <c r="Q29" s="676">
        <v>0</v>
      </c>
      <c r="R29" s="676">
        <v>0</v>
      </c>
      <c r="S29" s="676">
        <v>0</v>
      </c>
      <c r="T29" s="676">
        <v>0</v>
      </c>
      <c r="U29" s="676">
        <v>0</v>
      </c>
      <c r="V29" s="676">
        <v>0</v>
      </c>
      <c r="W29" s="676">
        <v>0</v>
      </c>
      <c r="X29" s="676">
        <v>0</v>
      </c>
      <c r="Y29" s="676">
        <v>0</v>
      </c>
      <c r="Z29" s="676">
        <v>0</v>
      </c>
      <c r="AA29" s="676">
        <v>0</v>
      </c>
      <c r="AB29" s="676">
        <v>0</v>
      </c>
      <c r="AC29" s="676">
        <v>0</v>
      </c>
      <c r="AD29" s="676">
        <v>0</v>
      </c>
      <c r="AE29" s="676">
        <v>0</v>
      </c>
      <c r="AF29" s="676">
        <v>0</v>
      </c>
      <c r="AG29" s="676">
        <v>0</v>
      </c>
      <c r="AH29" s="676">
        <v>0</v>
      </c>
    </row>
    <row r="30" spans="1:34" ht="45.95" hidden="1" customHeight="1">
      <c r="A30" s="403" t="s">
        <v>186</v>
      </c>
      <c r="B30" s="599" t="s">
        <v>1068</v>
      </c>
      <c r="C30" s="793" t="s">
        <v>1016</v>
      </c>
      <c r="D30" s="796" t="s">
        <v>1016</v>
      </c>
      <c r="E30" s="401">
        <v>0</v>
      </c>
      <c r="F30" s="676">
        <v>0</v>
      </c>
      <c r="G30" s="676">
        <v>0</v>
      </c>
      <c r="H30" s="676">
        <v>0</v>
      </c>
      <c r="I30" s="676">
        <v>0</v>
      </c>
      <c r="J30" s="676">
        <f t="shared" si="4"/>
        <v>0</v>
      </c>
      <c r="K30" s="676">
        <f t="shared" si="5"/>
        <v>0</v>
      </c>
      <c r="L30" s="676">
        <f t="shared" si="6"/>
        <v>0</v>
      </c>
      <c r="M30" s="676">
        <f t="shared" si="7"/>
        <v>0</v>
      </c>
      <c r="N30" s="676">
        <f t="shared" si="8"/>
        <v>0</v>
      </c>
      <c r="O30" s="676">
        <v>0</v>
      </c>
      <c r="P30" s="676">
        <v>0</v>
      </c>
      <c r="Q30" s="676">
        <v>0</v>
      </c>
      <c r="R30" s="676">
        <v>0</v>
      </c>
      <c r="S30" s="676">
        <v>0</v>
      </c>
      <c r="T30" s="676">
        <v>0</v>
      </c>
      <c r="U30" s="676">
        <v>0</v>
      </c>
      <c r="V30" s="676">
        <v>0</v>
      </c>
      <c r="W30" s="676">
        <v>0</v>
      </c>
      <c r="X30" s="676">
        <v>0</v>
      </c>
      <c r="Y30" s="676">
        <v>0</v>
      </c>
      <c r="Z30" s="676">
        <v>0</v>
      </c>
      <c r="AA30" s="676">
        <v>0</v>
      </c>
      <c r="AB30" s="676">
        <v>0</v>
      </c>
      <c r="AC30" s="676">
        <v>0</v>
      </c>
      <c r="AD30" s="676">
        <v>0</v>
      </c>
      <c r="AE30" s="676">
        <v>0</v>
      </c>
      <c r="AF30" s="676">
        <v>0</v>
      </c>
      <c r="AG30" s="676">
        <v>0</v>
      </c>
      <c r="AH30" s="676">
        <v>0</v>
      </c>
    </row>
    <row r="31" spans="1:34" ht="45.95" hidden="1" customHeight="1">
      <c r="A31" s="403" t="s">
        <v>186</v>
      </c>
      <c r="B31" s="599" t="s">
        <v>1068</v>
      </c>
      <c r="C31" s="793" t="s">
        <v>1016</v>
      </c>
      <c r="D31" s="796" t="s">
        <v>1016</v>
      </c>
      <c r="E31" s="401">
        <v>0</v>
      </c>
      <c r="F31" s="676">
        <v>0</v>
      </c>
      <c r="G31" s="676">
        <v>0</v>
      </c>
      <c r="H31" s="676">
        <v>0</v>
      </c>
      <c r="I31" s="676">
        <v>0</v>
      </c>
      <c r="J31" s="676">
        <f t="shared" si="4"/>
        <v>0</v>
      </c>
      <c r="K31" s="676">
        <f t="shared" si="5"/>
        <v>0</v>
      </c>
      <c r="L31" s="676">
        <f t="shared" si="6"/>
        <v>0</v>
      </c>
      <c r="M31" s="676">
        <f t="shared" si="7"/>
        <v>0</v>
      </c>
      <c r="N31" s="676">
        <f t="shared" si="8"/>
        <v>0</v>
      </c>
      <c r="O31" s="676">
        <v>0</v>
      </c>
      <c r="P31" s="676">
        <v>0</v>
      </c>
      <c r="Q31" s="676">
        <v>0</v>
      </c>
      <c r="R31" s="676">
        <v>0</v>
      </c>
      <c r="S31" s="676">
        <v>0</v>
      </c>
      <c r="T31" s="676">
        <v>0</v>
      </c>
      <c r="U31" s="676">
        <v>0</v>
      </c>
      <c r="V31" s="676">
        <v>0</v>
      </c>
      <c r="W31" s="676">
        <v>0</v>
      </c>
      <c r="X31" s="676">
        <v>0</v>
      </c>
      <c r="Y31" s="676">
        <v>0</v>
      </c>
      <c r="Z31" s="676">
        <v>0</v>
      </c>
      <c r="AA31" s="676">
        <v>0</v>
      </c>
      <c r="AB31" s="676">
        <v>0</v>
      </c>
      <c r="AC31" s="676">
        <v>0</v>
      </c>
      <c r="AD31" s="676">
        <v>0</v>
      </c>
      <c r="AE31" s="676">
        <v>0</v>
      </c>
      <c r="AF31" s="676">
        <v>0</v>
      </c>
      <c r="AG31" s="676">
        <v>0</v>
      </c>
      <c r="AH31" s="676">
        <v>0</v>
      </c>
    </row>
    <row r="32" spans="1:34" ht="45.95" hidden="1" customHeight="1">
      <c r="A32" s="403" t="s">
        <v>186</v>
      </c>
      <c r="B32" s="599" t="s">
        <v>1068</v>
      </c>
      <c r="C32" s="793" t="s">
        <v>1016</v>
      </c>
      <c r="D32" s="796" t="s">
        <v>1016</v>
      </c>
      <c r="E32" s="401">
        <v>0</v>
      </c>
      <c r="F32" s="676">
        <v>0</v>
      </c>
      <c r="G32" s="676">
        <v>0</v>
      </c>
      <c r="H32" s="676">
        <v>0</v>
      </c>
      <c r="I32" s="676">
        <v>0</v>
      </c>
      <c r="J32" s="676">
        <f t="shared" si="4"/>
        <v>0</v>
      </c>
      <c r="K32" s="676">
        <f t="shared" si="5"/>
        <v>0</v>
      </c>
      <c r="L32" s="676">
        <f t="shared" si="6"/>
        <v>0</v>
      </c>
      <c r="M32" s="676">
        <f t="shared" si="7"/>
        <v>0</v>
      </c>
      <c r="N32" s="676">
        <f t="shared" si="8"/>
        <v>0</v>
      </c>
      <c r="O32" s="676">
        <v>0</v>
      </c>
      <c r="P32" s="676">
        <v>0</v>
      </c>
      <c r="Q32" s="676">
        <v>0</v>
      </c>
      <c r="R32" s="676">
        <v>0</v>
      </c>
      <c r="S32" s="676">
        <v>0</v>
      </c>
      <c r="T32" s="676">
        <v>0</v>
      </c>
      <c r="U32" s="676">
        <v>0</v>
      </c>
      <c r="V32" s="676">
        <v>0</v>
      </c>
      <c r="W32" s="676">
        <v>0</v>
      </c>
      <c r="X32" s="676">
        <v>0</v>
      </c>
      <c r="Y32" s="676">
        <v>0</v>
      </c>
      <c r="Z32" s="676">
        <v>0</v>
      </c>
      <c r="AA32" s="676">
        <v>0</v>
      </c>
      <c r="AB32" s="676">
        <v>0</v>
      </c>
      <c r="AC32" s="676">
        <v>0</v>
      </c>
      <c r="AD32" s="676">
        <v>0</v>
      </c>
      <c r="AE32" s="676">
        <v>0</v>
      </c>
      <c r="AF32" s="676">
        <v>0</v>
      </c>
      <c r="AG32" s="676">
        <v>0</v>
      </c>
      <c r="AH32" s="676">
        <v>0</v>
      </c>
    </row>
    <row r="33" spans="1:34" ht="45.95" hidden="1" customHeight="1">
      <c r="A33" s="403" t="s">
        <v>186</v>
      </c>
      <c r="B33" s="599" t="s">
        <v>1068</v>
      </c>
      <c r="C33" s="793" t="s">
        <v>1016</v>
      </c>
      <c r="D33" s="796" t="s">
        <v>1016</v>
      </c>
      <c r="E33" s="401">
        <v>0</v>
      </c>
      <c r="F33" s="676">
        <v>0</v>
      </c>
      <c r="G33" s="676">
        <v>0</v>
      </c>
      <c r="H33" s="676">
        <v>0</v>
      </c>
      <c r="I33" s="676">
        <v>0</v>
      </c>
      <c r="J33" s="676">
        <f t="shared" si="4"/>
        <v>0</v>
      </c>
      <c r="K33" s="676">
        <f t="shared" si="5"/>
        <v>0</v>
      </c>
      <c r="L33" s="676">
        <f t="shared" si="6"/>
        <v>0</v>
      </c>
      <c r="M33" s="676">
        <f t="shared" si="7"/>
        <v>0</v>
      </c>
      <c r="N33" s="676">
        <f t="shared" si="8"/>
        <v>0</v>
      </c>
      <c r="O33" s="676">
        <v>0</v>
      </c>
      <c r="P33" s="676">
        <v>0</v>
      </c>
      <c r="Q33" s="676">
        <v>0</v>
      </c>
      <c r="R33" s="676">
        <v>0</v>
      </c>
      <c r="S33" s="676">
        <v>0</v>
      </c>
      <c r="T33" s="676">
        <v>0</v>
      </c>
      <c r="U33" s="676">
        <v>0</v>
      </c>
      <c r="V33" s="676">
        <v>0</v>
      </c>
      <c r="W33" s="676">
        <v>0</v>
      </c>
      <c r="X33" s="676">
        <v>0</v>
      </c>
      <c r="Y33" s="676">
        <v>0</v>
      </c>
      <c r="Z33" s="676">
        <v>0</v>
      </c>
      <c r="AA33" s="676">
        <v>0</v>
      </c>
      <c r="AB33" s="676">
        <v>0</v>
      </c>
      <c r="AC33" s="676">
        <v>0</v>
      </c>
      <c r="AD33" s="676">
        <v>0</v>
      </c>
      <c r="AE33" s="676">
        <v>0</v>
      </c>
      <c r="AF33" s="676">
        <v>0</v>
      </c>
      <c r="AG33" s="676">
        <v>0</v>
      </c>
      <c r="AH33" s="676">
        <v>0</v>
      </c>
    </row>
    <row r="34" spans="1:34" ht="45.95" hidden="1" customHeight="1">
      <c r="A34" s="403" t="s">
        <v>186</v>
      </c>
      <c r="B34" s="599" t="s">
        <v>1068</v>
      </c>
      <c r="C34" s="793" t="s">
        <v>1016</v>
      </c>
      <c r="D34" s="796" t="s">
        <v>1016</v>
      </c>
      <c r="E34" s="401">
        <v>0</v>
      </c>
      <c r="F34" s="676">
        <v>0</v>
      </c>
      <c r="G34" s="676">
        <v>0</v>
      </c>
      <c r="H34" s="676">
        <v>0</v>
      </c>
      <c r="I34" s="676">
        <v>0</v>
      </c>
      <c r="J34" s="676">
        <f t="shared" si="4"/>
        <v>0</v>
      </c>
      <c r="K34" s="676">
        <f t="shared" si="5"/>
        <v>0</v>
      </c>
      <c r="L34" s="676">
        <f t="shared" si="6"/>
        <v>0</v>
      </c>
      <c r="M34" s="676">
        <f t="shared" si="7"/>
        <v>0</v>
      </c>
      <c r="N34" s="676">
        <f t="shared" si="8"/>
        <v>0</v>
      </c>
      <c r="O34" s="676">
        <v>0</v>
      </c>
      <c r="P34" s="676">
        <v>0</v>
      </c>
      <c r="Q34" s="676">
        <v>0</v>
      </c>
      <c r="R34" s="676">
        <v>0</v>
      </c>
      <c r="S34" s="676">
        <v>0</v>
      </c>
      <c r="T34" s="676">
        <v>0</v>
      </c>
      <c r="U34" s="676">
        <v>0</v>
      </c>
      <c r="V34" s="676">
        <v>0</v>
      </c>
      <c r="W34" s="676">
        <v>0</v>
      </c>
      <c r="X34" s="676">
        <v>0</v>
      </c>
      <c r="Y34" s="676">
        <v>0</v>
      </c>
      <c r="Z34" s="676">
        <v>0</v>
      </c>
      <c r="AA34" s="676">
        <v>0</v>
      </c>
      <c r="AB34" s="676">
        <v>0</v>
      </c>
      <c r="AC34" s="676">
        <v>0</v>
      </c>
      <c r="AD34" s="676">
        <v>0</v>
      </c>
      <c r="AE34" s="676">
        <v>0</v>
      </c>
      <c r="AF34" s="676">
        <v>0</v>
      </c>
      <c r="AG34" s="676">
        <v>0</v>
      </c>
      <c r="AH34" s="676">
        <v>0</v>
      </c>
    </row>
    <row r="35" spans="1:34" ht="45.95" hidden="1" customHeight="1">
      <c r="A35" s="403" t="s">
        <v>186</v>
      </c>
      <c r="B35" s="599" t="s">
        <v>1068</v>
      </c>
      <c r="C35" s="793" t="s">
        <v>1016</v>
      </c>
      <c r="D35" s="796" t="s">
        <v>1016</v>
      </c>
      <c r="E35" s="401">
        <v>0</v>
      </c>
      <c r="F35" s="676">
        <v>0</v>
      </c>
      <c r="G35" s="676">
        <v>0</v>
      </c>
      <c r="H35" s="676">
        <v>0</v>
      </c>
      <c r="I35" s="676">
        <v>0</v>
      </c>
      <c r="J35" s="676">
        <f t="shared" si="4"/>
        <v>0</v>
      </c>
      <c r="K35" s="676">
        <f t="shared" si="5"/>
        <v>0</v>
      </c>
      <c r="L35" s="676">
        <f t="shared" si="6"/>
        <v>0</v>
      </c>
      <c r="M35" s="676">
        <f t="shared" si="7"/>
        <v>0</v>
      </c>
      <c r="N35" s="676">
        <f t="shared" si="8"/>
        <v>0</v>
      </c>
      <c r="O35" s="676">
        <v>0</v>
      </c>
      <c r="P35" s="676">
        <v>0</v>
      </c>
      <c r="Q35" s="676">
        <v>0</v>
      </c>
      <c r="R35" s="676">
        <v>0</v>
      </c>
      <c r="S35" s="676">
        <v>0</v>
      </c>
      <c r="T35" s="676">
        <v>0</v>
      </c>
      <c r="U35" s="676">
        <v>0</v>
      </c>
      <c r="V35" s="676">
        <v>0</v>
      </c>
      <c r="W35" s="676">
        <v>0</v>
      </c>
      <c r="X35" s="676">
        <v>0</v>
      </c>
      <c r="Y35" s="676">
        <v>0</v>
      </c>
      <c r="Z35" s="676">
        <v>0</v>
      </c>
      <c r="AA35" s="676">
        <v>0</v>
      </c>
      <c r="AB35" s="676">
        <v>0</v>
      </c>
      <c r="AC35" s="676">
        <v>0</v>
      </c>
      <c r="AD35" s="676">
        <v>0</v>
      </c>
      <c r="AE35" s="676">
        <v>0</v>
      </c>
      <c r="AF35" s="676">
        <v>0</v>
      </c>
      <c r="AG35" s="676">
        <v>0</v>
      </c>
      <c r="AH35" s="676">
        <v>0</v>
      </c>
    </row>
    <row r="36" spans="1:34" ht="45.95" hidden="1" customHeight="1">
      <c r="A36" s="403" t="s">
        <v>186</v>
      </c>
      <c r="B36" s="599" t="s">
        <v>1068</v>
      </c>
      <c r="C36" s="793" t="s">
        <v>1016</v>
      </c>
      <c r="D36" s="796" t="s">
        <v>1016</v>
      </c>
      <c r="E36" s="401">
        <v>0</v>
      </c>
      <c r="F36" s="676">
        <v>0</v>
      </c>
      <c r="G36" s="676">
        <v>0</v>
      </c>
      <c r="H36" s="676">
        <v>0</v>
      </c>
      <c r="I36" s="676">
        <v>0</v>
      </c>
      <c r="J36" s="676">
        <f t="shared" si="4"/>
        <v>0</v>
      </c>
      <c r="K36" s="676">
        <f t="shared" si="5"/>
        <v>0</v>
      </c>
      <c r="L36" s="676">
        <f t="shared" si="6"/>
        <v>0</v>
      </c>
      <c r="M36" s="676">
        <f t="shared" si="7"/>
        <v>0</v>
      </c>
      <c r="N36" s="676">
        <f t="shared" si="8"/>
        <v>0</v>
      </c>
      <c r="O36" s="676">
        <v>0</v>
      </c>
      <c r="P36" s="676">
        <v>0</v>
      </c>
      <c r="Q36" s="676">
        <v>0</v>
      </c>
      <c r="R36" s="676">
        <v>0</v>
      </c>
      <c r="S36" s="676">
        <v>0</v>
      </c>
      <c r="T36" s="676">
        <v>0</v>
      </c>
      <c r="U36" s="676">
        <v>0</v>
      </c>
      <c r="V36" s="676">
        <v>0</v>
      </c>
      <c r="W36" s="676">
        <v>0</v>
      </c>
      <c r="X36" s="676">
        <v>0</v>
      </c>
      <c r="Y36" s="676">
        <v>0</v>
      </c>
      <c r="Z36" s="676">
        <v>0</v>
      </c>
      <c r="AA36" s="676">
        <v>0</v>
      </c>
      <c r="AB36" s="676">
        <v>0</v>
      </c>
      <c r="AC36" s="676">
        <v>0</v>
      </c>
      <c r="AD36" s="676">
        <v>0</v>
      </c>
      <c r="AE36" s="676">
        <v>0</v>
      </c>
      <c r="AF36" s="676">
        <v>0</v>
      </c>
      <c r="AG36" s="676">
        <v>0</v>
      </c>
      <c r="AH36" s="676">
        <v>0</v>
      </c>
    </row>
    <row r="37" spans="1:34" ht="45.95" hidden="1" customHeight="1">
      <c r="A37" s="403" t="s">
        <v>188</v>
      </c>
      <c r="B37" s="1061" t="s">
        <v>970</v>
      </c>
      <c r="C37" s="1062"/>
      <c r="D37" s="796" t="s">
        <v>1016</v>
      </c>
      <c r="E37" s="676">
        <f t="shared" ref="E37:AH37" si="9">SUM(E38:E40)</f>
        <v>0</v>
      </c>
      <c r="F37" s="676">
        <f t="shared" si="9"/>
        <v>0</v>
      </c>
      <c r="G37" s="676">
        <f t="shared" si="9"/>
        <v>0</v>
      </c>
      <c r="H37" s="676">
        <f t="shared" si="9"/>
        <v>0</v>
      </c>
      <c r="I37" s="676">
        <f t="shared" si="9"/>
        <v>0</v>
      </c>
      <c r="J37" s="676">
        <f t="shared" si="9"/>
        <v>0</v>
      </c>
      <c r="K37" s="676">
        <f t="shared" si="9"/>
        <v>0</v>
      </c>
      <c r="L37" s="676">
        <f t="shared" si="9"/>
        <v>0</v>
      </c>
      <c r="M37" s="676">
        <f t="shared" si="9"/>
        <v>0</v>
      </c>
      <c r="N37" s="676">
        <f t="shared" si="9"/>
        <v>0</v>
      </c>
      <c r="O37" s="676">
        <f t="shared" si="9"/>
        <v>0</v>
      </c>
      <c r="P37" s="676">
        <f t="shared" si="9"/>
        <v>0</v>
      </c>
      <c r="Q37" s="676">
        <f t="shared" si="9"/>
        <v>0</v>
      </c>
      <c r="R37" s="676">
        <f t="shared" si="9"/>
        <v>0</v>
      </c>
      <c r="S37" s="676">
        <f t="shared" si="9"/>
        <v>0</v>
      </c>
      <c r="T37" s="676">
        <f t="shared" si="9"/>
        <v>0</v>
      </c>
      <c r="U37" s="676">
        <f t="shared" si="9"/>
        <v>0</v>
      </c>
      <c r="V37" s="676">
        <f t="shared" si="9"/>
        <v>0</v>
      </c>
      <c r="W37" s="676">
        <f t="shared" si="9"/>
        <v>0</v>
      </c>
      <c r="X37" s="676">
        <f t="shared" si="9"/>
        <v>0</v>
      </c>
      <c r="Y37" s="676">
        <f t="shared" si="9"/>
        <v>0</v>
      </c>
      <c r="Z37" s="676">
        <f t="shared" si="9"/>
        <v>0</v>
      </c>
      <c r="AA37" s="676">
        <f t="shared" si="9"/>
        <v>0</v>
      </c>
      <c r="AB37" s="676">
        <f t="shared" si="9"/>
        <v>0</v>
      </c>
      <c r="AC37" s="676">
        <f t="shared" si="9"/>
        <v>0</v>
      </c>
      <c r="AD37" s="676">
        <f t="shared" si="9"/>
        <v>0</v>
      </c>
      <c r="AE37" s="676">
        <f t="shared" si="9"/>
        <v>0</v>
      </c>
      <c r="AF37" s="676">
        <f t="shared" si="9"/>
        <v>0</v>
      </c>
      <c r="AG37" s="676">
        <f t="shared" si="9"/>
        <v>0</v>
      </c>
      <c r="AH37" s="676">
        <f t="shared" si="9"/>
        <v>0</v>
      </c>
    </row>
    <row r="38" spans="1:34" ht="49.5" hidden="1" customHeight="1">
      <c r="A38" s="403" t="s">
        <v>188</v>
      </c>
      <c r="B38" s="599">
        <f>'10квФ'!B36</f>
        <v>0</v>
      </c>
      <c r="C38" s="793" t="s">
        <v>1016</v>
      </c>
      <c r="D38" s="796" t="s">
        <v>1016</v>
      </c>
      <c r="E38" s="401">
        <v>0</v>
      </c>
      <c r="F38" s="676">
        <v>0</v>
      </c>
      <c r="G38" s="676">
        <v>0</v>
      </c>
      <c r="H38" s="676">
        <v>0</v>
      </c>
      <c r="I38" s="676">
        <v>0</v>
      </c>
      <c r="J38" s="676">
        <f t="shared" ref="J38:J40" si="10">O38+T38+Y38+AD38</f>
        <v>0</v>
      </c>
      <c r="K38" s="676">
        <f t="shared" ref="K38:K40" si="11">P38+U38+Z38+AE38</f>
        <v>0</v>
      </c>
      <c r="L38" s="676">
        <f t="shared" ref="L38:L40" si="12">Q38+V38+AA38+AF38</f>
        <v>0</v>
      </c>
      <c r="M38" s="676">
        <f t="shared" ref="M38:M40" si="13">R38+W38+AB38+AG38</f>
        <v>0</v>
      </c>
      <c r="N38" s="676">
        <f t="shared" ref="N38:N40" si="14">S38+X38+AC38+AH38</f>
        <v>0</v>
      </c>
      <c r="O38" s="676">
        <v>0</v>
      </c>
      <c r="P38" s="676">
        <v>0</v>
      </c>
      <c r="Q38" s="676">
        <v>0</v>
      </c>
      <c r="R38" s="676">
        <v>0</v>
      </c>
      <c r="S38" s="676">
        <v>0</v>
      </c>
      <c r="T38" s="676">
        <v>0</v>
      </c>
      <c r="U38" s="676">
        <v>0</v>
      </c>
      <c r="V38" s="676">
        <v>0</v>
      </c>
      <c r="W38" s="676">
        <v>0</v>
      </c>
      <c r="X38" s="676">
        <v>0</v>
      </c>
      <c r="Y38" s="676">
        <v>0</v>
      </c>
      <c r="Z38" s="676">
        <v>0</v>
      </c>
      <c r="AA38" s="676">
        <v>0</v>
      </c>
      <c r="AB38" s="676">
        <v>0</v>
      </c>
      <c r="AC38" s="676">
        <v>0</v>
      </c>
      <c r="AD38" s="676">
        <v>0</v>
      </c>
      <c r="AE38" s="676">
        <v>0</v>
      </c>
      <c r="AF38" s="676">
        <v>0</v>
      </c>
      <c r="AG38" s="676">
        <v>0</v>
      </c>
      <c r="AH38" s="676">
        <v>0</v>
      </c>
    </row>
    <row r="39" spans="1:34" ht="70.5" hidden="1" customHeight="1">
      <c r="A39" s="403" t="s">
        <v>188</v>
      </c>
      <c r="B39" s="599" t="s">
        <v>1068</v>
      </c>
      <c r="C39" s="793" t="s">
        <v>1016</v>
      </c>
      <c r="D39" s="796" t="s">
        <v>1016</v>
      </c>
      <c r="E39" s="401">
        <v>0</v>
      </c>
      <c r="F39" s="676">
        <v>0</v>
      </c>
      <c r="G39" s="676">
        <v>0</v>
      </c>
      <c r="H39" s="676">
        <v>0</v>
      </c>
      <c r="I39" s="676">
        <v>0</v>
      </c>
      <c r="J39" s="676">
        <f t="shared" si="10"/>
        <v>0</v>
      </c>
      <c r="K39" s="676">
        <f t="shared" si="11"/>
        <v>0</v>
      </c>
      <c r="L39" s="676">
        <f t="shared" si="12"/>
        <v>0</v>
      </c>
      <c r="M39" s="676">
        <f t="shared" si="13"/>
        <v>0</v>
      </c>
      <c r="N39" s="676">
        <f t="shared" si="14"/>
        <v>0</v>
      </c>
      <c r="O39" s="676">
        <v>0</v>
      </c>
      <c r="P39" s="676">
        <v>0</v>
      </c>
      <c r="Q39" s="676">
        <v>0</v>
      </c>
      <c r="R39" s="676">
        <v>0</v>
      </c>
      <c r="S39" s="676">
        <v>0</v>
      </c>
      <c r="T39" s="676">
        <v>0</v>
      </c>
      <c r="U39" s="676">
        <v>0</v>
      </c>
      <c r="V39" s="676">
        <v>0</v>
      </c>
      <c r="W39" s="676">
        <v>0</v>
      </c>
      <c r="X39" s="676">
        <v>0</v>
      </c>
      <c r="Y39" s="676">
        <v>0</v>
      </c>
      <c r="Z39" s="676">
        <v>0</v>
      </c>
      <c r="AA39" s="676">
        <v>0</v>
      </c>
      <c r="AB39" s="676">
        <v>0</v>
      </c>
      <c r="AC39" s="676">
        <v>0</v>
      </c>
      <c r="AD39" s="676">
        <v>0</v>
      </c>
      <c r="AE39" s="676">
        <v>0</v>
      </c>
      <c r="AF39" s="676">
        <v>0</v>
      </c>
      <c r="AG39" s="676">
        <v>0</v>
      </c>
      <c r="AH39" s="676">
        <v>0</v>
      </c>
    </row>
    <row r="40" spans="1:34" ht="81.75" hidden="1" customHeight="1">
      <c r="A40" s="403" t="s">
        <v>188</v>
      </c>
      <c r="B40" s="599" t="s">
        <v>1068</v>
      </c>
      <c r="C40" s="793" t="s">
        <v>1016</v>
      </c>
      <c r="D40" s="796" t="s">
        <v>1016</v>
      </c>
      <c r="E40" s="401">
        <v>0</v>
      </c>
      <c r="F40" s="676">
        <v>0</v>
      </c>
      <c r="G40" s="676">
        <v>0</v>
      </c>
      <c r="H40" s="676">
        <v>0</v>
      </c>
      <c r="I40" s="676">
        <v>0</v>
      </c>
      <c r="J40" s="676">
        <f t="shared" si="10"/>
        <v>0</v>
      </c>
      <c r="K40" s="676">
        <f t="shared" si="11"/>
        <v>0</v>
      </c>
      <c r="L40" s="676">
        <f t="shared" si="12"/>
        <v>0</v>
      </c>
      <c r="M40" s="676">
        <f t="shared" si="13"/>
        <v>0</v>
      </c>
      <c r="N40" s="676">
        <f t="shared" si="14"/>
        <v>0</v>
      </c>
      <c r="O40" s="676">
        <v>0</v>
      </c>
      <c r="P40" s="676">
        <v>0</v>
      </c>
      <c r="Q40" s="676">
        <v>0</v>
      </c>
      <c r="R40" s="676">
        <v>0</v>
      </c>
      <c r="S40" s="676">
        <v>0</v>
      </c>
      <c r="T40" s="676">
        <v>0</v>
      </c>
      <c r="U40" s="676">
        <v>0</v>
      </c>
      <c r="V40" s="676">
        <v>0</v>
      </c>
      <c r="W40" s="676">
        <v>0</v>
      </c>
      <c r="X40" s="676">
        <v>0</v>
      </c>
      <c r="Y40" s="676">
        <v>0</v>
      </c>
      <c r="Z40" s="676">
        <v>0</v>
      </c>
      <c r="AA40" s="676">
        <v>0</v>
      </c>
      <c r="AB40" s="676">
        <v>0</v>
      </c>
      <c r="AC40" s="676">
        <v>0</v>
      </c>
      <c r="AD40" s="676">
        <v>0</v>
      </c>
      <c r="AE40" s="676">
        <v>0</v>
      </c>
      <c r="AF40" s="676">
        <v>0</v>
      </c>
      <c r="AG40" s="676">
        <v>0</v>
      </c>
      <c r="AH40" s="676">
        <v>0</v>
      </c>
    </row>
    <row r="41" spans="1:34" ht="45.95" hidden="1" customHeight="1">
      <c r="A41" s="403" t="s">
        <v>190</v>
      </c>
      <c r="B41" s="1061" t="s">
        <v>971</v>
      </c>
      <c r="C41" s="1062"/>
      <c r="D41" s="796" t="s">
        <v>1016</v>
      </c>
      <c r="E41" s="676">
        <f t="shared" ref="E41:AH41" si="15">SUM(E42:E44)</f>
        <v>0</v>
      </c>
      <c r="F41" s="676">
        <f t="shared" si="15"/>
        <v>0</v>
      </c>
      <c r="G41" s="676">
        <f t="shared" si="15"/>
        <v>0</v>
      </c>
      <c r="H41" s="676">
        <f t="shared" si="15"/>
        <v>0</v>
      </c>
      <c r="I41" s="676">
        <f t="shared" si="15"/>
        <v>0</v>
      </c>
      <c r="J41" s="676">
        <f t="shared" si="15"/>
        <v>0</v>
      </c>
      <c r="K41" s="676">
        <f t="shared" si="15"/>
        <v>0</v>
      </c>
      <c r="L41" s="676">
        <f t="shared" si="15"/>
        <v>0</v>
      </c>
      <c r="M41" s="676">
        <f t="shared" si="15"/>
        <v>0</v>
      </c>
      <c r="N41" s="676">
        <f t="shared" si="15"/>
        <v>0</v>
      </c>
      <c r="O41" s="676">
        <f t="shared" si="15"/>
        <v>0</v>
      </c>
      <c r="P41" s="676">
        <f t="shared" si="15"/>
        <v>0</v>
      </c>
      <c r="Q41" s="676">
        <f t="shared" si="15"/>
        <v>0</v>
      </c>
      <c r="R41" s="676">
        <f t="shared" si="15"/>
        <v>0</v>
      </c>
      <c r="S41" s="676">
        <f t="shared" si="15"/>
        <v>0</v>
      </c>
      <c r="T41" s="676">
        <f t="shared" si="15"/>
        <v>0</v>
      </c>
      <c r="U41" s="676">
        <f t="shared" si="15"/>
        <v>0</v>
      </c>
      <c r="V41" s="676">
        <f t="shared" si="15"/>
        <v>0</v>
      </c>
      <c r="W41" s="676">
        <f t="shared" si="15"/>
        <v>0</v>
      </c>
      <c r="X41" s="676">
        <f t="shared" si="15"/>
        <v>0</v>
      </c>
      <c r="Y41" s="676">
        <f t="shared" si="15"/>
        <v>0</v>
      </c>
      <c r="Z41" s="676">
        <f t="shared" si="15"/>
        <v>0</v>
      </c>
      <c r="AA41" s="676">
        <f t="shared" si="15"/>
        <v>0</v>
      </c>
      <c r="AB41" s="676">
        <f t="shared" si="15"/>
        <v>0</v>
      </c>
      <c r="AC41" s="676">
        <f t="shared" si="15"/>
        <v>0</v>
      </c>
      <c r="AD41" s="676">
        <f t="shared" si="15"/>
        <v>0</v>
      </c>
      <c r="AE41" s="676">
        <f t="shared" si="15"/>
        <v>0</v>
      </c>
      <c r="AF41" s="676">
        <f t="shared" si="15"/>
        <v>0</v>
      </c>
      <c r="AG41" s="676">
        <f t="shared" si="15"/>
        <v>0</v>
      </c>
      <c r="AH41" s="676">
        <f t="shared" si="15"/>
        <v>0</v>
      </c>
    </row>
    <row r="42" spans="1:34" ht="72" hidden="1" customHeight="1">
      <c r="A42" s="403" t="s">
        <v>190</v>
      </c>
      <c r="B42" s="599">
        <f>'10квФ'!B40</f>
        <v>0</v>
      </c>
      <c r="C42" s="793" t="s">
        <v>1016</v>
      </c>
      <c r="D42" s="796" t="s">
        <v>1016</v>
      </c>
      <c r="E42" s="401">
        <v>0</v>
      </c>
      <c r="F42" s="676">
        <v>0</v>
      </c>
      <c r="G42" s="676">
        <v>0</v>
      </c>
      <c r="H42" s="676">
        <v>0</v>
      </c>
      <c r="I42" s="676">
        <v>0</v>
      </c>
      <c r="J42" s="676">
        <f>O42+T42+Y42+AD42</f>
        <v>0</v>
      </c>
      <c r="K42" s="676">
        <f>P42+U42+Z42+AE42</f>
        <v>0</v>
      </c>
      <c r="L42" s="676">
        <f>Q42+V42+AA42+AF42</f>
        <v>0</v>
      </c>
      <c r="M42" s="676">
        <f t="shared" ref="M42:M44" si="16">R42+W42+AB42+AG42</f>
        <v>0</v>
      </c>
      <c r="N42" s="676">
        <f>S42+X42+AC42+AH42</f>
        <v>0</v>
      </c>
      <c r="O42" s="676">
        <v>0</v>
      </c>
      <c r="P42" s="676">
        <v>0</v>
      </c>
      <c r="Q42" s="676">
        <v>0</v>
      </c>
      <c r="R42" s="676">
        <v>0</v>
      </c>
      <c r="S42" s="676">
        <v>0</v>
      </c>
      <c r="T42" s="676">
        <v>0</v>
      </c>
      <c r="U42" s="676">
        <v>0</v>
      </c>
      <c r="V42" s="676">
        <v>0</v>
      </c>
      <c r="W42" s="676">
        <v>0</v>
      </c>
      <c r="X42" s="676">
        <v>0</v>
      </c>
      <c r="Y42" s="676">
        <v>0</v>
      </c>
      <c r="Z42" s="676">
        <v>0</v>
      </c>
      <c r="AA42" s="676">
        <v>0</v>
      </c>
      <c r="AB42" s="676">
        <v>0</v>
      </c>
      <c r="AC42" s="676">
        <v>0</v>
      </c>
      <c r="AD42" s="676">
        <v>0</v>
      </c>
      <c r="AE42" s="676">
        <v>0</v>
      </c>
      <c r="AF42" s="676">
        <v>0</v>
      </c>
      <c r="AG42" s="676">
        <v>0</v>
      </c>
      <c r="AH42" s="676">
        <v>0</v>
      </c>
    </row>
    <row r="43" spans="1:34" ht="72" hidden="1" customHeight="1">
      <c r="A43" s="403" t="s">
        <v>190</v>
      </c>
      <c r="B43" s="599">
        <f>'10квФ'!B41</f>
        <v>0</v>
      </c>
      <c r="C43" s="793" t="s">
        <v>1016</v>
      </c>
      <c r="D43" s="796" t="s">
        <v>1016</v>
      </c>
      <c r="E43" s="401">
        <v>0</v>
      </c>
      <c r="F43" s="676">
        <v>0</v>
      </c>
      <c r="G43" s="676">
        <v>0</v>
      </c>
      <c r="H43" s="676">
        <v>0</v>
      </c>
      <c r="I43" s="676">
        <v>0</v>
      </c>
      <c r="J43" s="676">
        <f t="shared" ref="J43:J44" si="17">O43+T43+Y43+AD43</f>
        <v>0</v>
      </c>
      <c r="K43" s="676">
        <f t="shared" ref="K43:K44" si="18">P43+U43+Z43+AE43</f>
        <v>0</v>
      </c>
      <c r="L43" s="676">
        <f t="shared" ref="L43:L44" si="19">Q43+V43+AA43+AF43</f>
        <v>0</v>
      </c>
      <c r="M43" s="676">
        <f t="shared" si="16"/>
        <v>0</v>
      </c>
      <c r="N43" s="676">
        <f t="shared" ref="N43:N44" si="20">S43+X43+AC43+AH43</f>
        <v>0</v>
      </c>
      <c r="O43" s="676">
        <v>0</v>
      </c>
      <c r="P43" s="676">
        <v>0</v>
      </c>
      <c r="Q43" s="676">
        <v>0</v>
      </c>
      <c r="R43" s="676">
        <v>0</v>
      </c>
      <c r="S43" s="676">
        <v>0</v>
      </c>
      <c r="T43" s="676">
        <v>0</v>
      </c>
      <c r="U43" s="676">
        <v>0</v>
      </c>
      <c r="V43" s="676">
        <v>0</v>
      </c>
      <c r="W43" s="676">
        <v>0</v>
      </c>
      <c r="X43" s="676">
        <v>0</v>
      </c>
      <c r="Y43" s="676">
        <v>0</v>
      </c>
      <c r="Z43" s="676">
        <v>0</v>
      </c>
      <c r="AA43" s="676">
        <v>0</v>
      </c>
      <c r="AB43" s="676">
        <v>0</v>
      </c>
      <c r="AC43" s="676">
        <v>0</v>
      </c>
      <c r="AD43" s="676">
        <v>0</v>
      </c>
      <c r="AE43" s="676">
        <v>0</v>
      </c>
      <c r="AF43" s="676">
        <v>0</v>
      </c>
      <c r="AG43" s="676">
        <v>0</v>
      </c>
      <c r="AH43" s="676">
        <v>0</v>
      </c>
    </row>
    <row r="44" spans="1:34" ht="72" hidden="1" customHeight="1">
      <c r="A44" s="403" t="s">
        <v>190</v>
      </c>
      <c r="B44" s="599">
        <f>'10квФ'!B42</f>
        <v>0</v>
      </c>
      <c r="C44" s="793" t="s">
        <v>1016</v>
      </c>
      <c r="D44" s="796" t="s">
        <v>1016</v>
      </c>
      <c r="E44" s="401">
        <v>0</v>
      </c>
      <c r="F44" s="676">
        <v>0</v>
      </c>
      <c r="G44" s="676">
        <v>0</v>
      </c>
      <c r="H44" s="676">
        <v>0</v>
      </c>
      <c r="I44" s="676">
        <v>0</v>
      </c>
      <c r="J44" s="676">
        <f t="shared" si="17"/>
        <v>0</v>
      </c>
      <c r="K44" s="676">
        <f t="shared" si="18"/>
        <v>0</v>
      </c>
      <c r="L44" s="676">
        <f t="shared" si="19"/>
        <v>0</v>
      </c>
      <c r="M44" s="676">
        <f t="shared" si="16"/>
        <v>0</v>
      </c>
      <c r="N44" s="676">
        <f t="shared" si="20"/>
        <v>0</v>
      </c>
      <c r="O44" s="676">
        <v>0</v>
      </c>
      <c r="P44" s="676">
        <v>0</v>
      </c>
      <c r="Q44" s="676">
        <v>0</v>
      </c>
      <c r="R44" s="676">
        <v>0</v>
      </c>
      <c r="S44" s="676">
        <v>0</v>
      </c>
      <c r="T44" s="676">
        <v>0</v>
      </c>
      <c r="U44" s="676">
        <v>0</v>
      </c>
      <c r="V44" s="676">
        <v>0</v>
      </c>
      <c r="W44" s="676">
        <v>0</v>
      </c>
      <c r="X44" s="676">
        <v>0</v>
      </c>
      <c r="Y44" s="676">
        <v>0</v>
      </c>
      <c r="Z44" s="676">
        <v>0</v>
      </c>
      <c r="AA44" s="676">
        <v>0</v>
      </c>
      <c r="AB44" s="676">
        <v>0</v>
      </c>
      <c r="AC44" s="676">
        <v>0</v>
      </c>
      <c r="AD44" s="676">
        <v>0</v>
      </c>
      <c r="AE44" s="676">
        <v>0</v>
      </c>
      <c r="AF44" s="676">
        <v>0</v>
      </c>
      <c r="AG44" s="676">
        <v>0</v>
      </c>
      <c r="AH44" s="676">
        <v>0</v>
      </c>
    </row>
    <row r="45" spans="1:34" ht="45.95" hidden="1" customHeight="1">
      <c r="A45" s="403" t="s">
        <v>198</v>
      </c>
      <c r="B45" s="1061" t="s">
        <v>972</v>
      </c>
      <c r="C45" s="1062"/>
      <c r="D45" s="796" t="s">
        <v>1016</v>
      </c>
      <c r="E45" s="676">
        <f>SUM(E46,E50)</f>
        <v>0</v>
      </c>
      <c r="F45" s="676">
        <f>SUM(F46,F50)</f>
        <v>0</v>
      </c>
      <c r="G45" s="676">
        <f>SUM(G46,G50)</f>
        <v>0</v>
      </c>
      <c r="H45" s="676">
        <f>SUM(H46,H50)</f>
        <v>0</v>
      </c>
      <c r="I45" s="676">
        <f>SUM(I46,I50)</f>
        <v>0</v>
      </c>
      <c r="J45" s="676">
        <f t="shared" ref="J45:N83" si="21">O45+T45+Y45+AD45</f>
        <v>0</v>
      </c>
      <c r="K45" s="676">
        <f t="shared" si="21"/>
        <v>0</v>
      </c>
      <c r="L45" s="676">
        <f t="shared" si="21"/>
        <v>0</v>
      </c>
      <c r="M45" s="676">
        <f t="shared" si="21"/>
        <v>0</v>
      </c>
      <c r="N45" s="676">
        <f t="shared" si="21"/>
        <v>0</v>
      </c>
      <c r="O45" s="676">
        <f t="shared" ref="O45:AH45" si="22">SUM(O46,O50)</f>
        <v>0</v>
      </c>
      <c r="P45" s="676">
        <f t="shared" si="22"/>
        <v>0</v>
      </c>
      <c r="Q45" s="676">
        <f t="shared" si="22"/>
        <v>0</v>
      </c>
      <c r="R45" s="676">
        <f t="shared" si="22"/>
        <v>0</v>
      </c>
      <c r="S45" s="676">
        <f t="shared" si="22"/>
        <v>0</v>
      </c>
      <c r="T45" s="676">
        <f t="shared" si="22"/>
        <v>0</v>
      </c>
      <c r="U45" s="676">
        <f t="shared" si="22"/>
        <v>0</v>
      </c>
      <c r="V45" s="676">
        <f t="shared" si="22"/>
        <v>0</v>
      </c>
      <c r="W45" s="676">
        <f t="shared" si="22"/>
        <v>0</v>
      </c>
      <c r="X45" s="676">
        <f t="shared" si="22"/>
        <v>0</v>
      </c>
      <c r="Y45" s="676">
        <f t="shared" si="22"/>
        <v>0</v>
      </c>
      <c r="Z45" s="676">
        <f t="shared" si="22"/>
        <v>0</v>
      </c>
      <c r="AA45" s="676">
        <f t="shared" si="22"/>
        <v>0</v>
      </c>
      <c r="AB45" s="676">
        <f t="shared" si="22"/>
        <v>0</v>
      </c>
      <c r="AC45" s="676">
        <f t="shared" si="22"/>
        <v>0</v>
      </c>
      <c r="AD45" s="676">
        <f t="shared" si="22"/>
        <v>0</v>
      </c>
      <c r="AE45" s="676">
        <f t="shared" si="22"/>
        <v>0</v>
      </c>
      <c r="AF45" s="676">
        <f t="shared" si="22"/>
        <v>0</v>
      </c>
      <c r="AG45" s="676">
        <f t="shared" si="22"/>
        <v>0</v>
      </c>
      <c r="AH45" s="676">
        <f t="shared" si="22"/>
        <v>0</v>
      </c>
    </row>
    <row r="46" spans="1:34" ht="45.95" hidden="1" customHeight="1">
      <c r="A46" s="403" t="s">
        <v>831</v>
      </c>
      <c r="B46" s="1061" t="s">
        <v>973</v>
      </c>
      <c r="C46" s="1062"/>
      <c r="D46" s="796" t="s">
        <v>1016</v>
      </c>
      <c r="E46" s="676">
        <f t="shared" ref="E46:AH46" si="23">SUM(E47:E49)</f>
        <v>0</v>
      </c>
      <c r="F46" s="676">
        <f t="shared" si="23"/>
        <v>0</v>
      </c>
      <c r="G46" s="676">
        <f t="shared" si="23"/>
        <v>0</v>
      </c>
      <c r="H46" s="676">
        <f t="shared" si="23"/>
        <v>0</v>
      </c>
      <c r="I46" s="676">
        <f t="shared" si="23"/>
        <v>0</v>
      </c>
      <c r="J46" s="676">
        <f t="shared" si="23"/>
        <v>0</v>
      </c>
      <c r="K46" s="676">
        <f t="shared" si="23"/>
        <v>0</v>
      </c>
      <c r="L46" s="676">
        <f t="shared" si="23"/>
        <v>0</v>
      </c>
      <c r="M46" s="676">
        <f t="shared" si="23"/>
        <v>0</v>
      </c>
      <c r="N46" s="676">
        <f t="shared" si="23"/>
        <v>0</v>
      </c>
      <c r="O46" s="676">
        <f t="shared" si="23"/>
        <v>0</v>
      </c>
      <c r="P46" s="676">
        <f t="shared" si="23"/>
        <v>0</v>
      </c>
      <c r="Q46" s="676">
        <f t="shared" si="23"/>
        <v>0</v>
      </c>
      <c r="R46" s="676">
        <f t="shared" si="23"/>
        <v>0</v>
      </c>
      <c r="S46" s="676">
        <f t="shared" si="23"/>
        <v>0</v>
      </c>
      <c r="T46" s="676">
        <f t="shared" si="23"/>
        <v>0</v>
      </c>
      <c r="U46" s="676">
        <f t="shared" si="23"/>
        <v>0</v>
      </c>
      <c r="V46" s="676">
        <f t="shared" si="23"/>
        <v>0</v>
      </c>
      <c r="W46" s="676">
        <f t="shared" si="23"/>
        <v>0</v>
      </c>
      <c r="X46" s="676">
        <f t="shared" si="23"/>
        <v>0</v>
      </c>
      <c r="Y46" s="676">
        <f t="shared" si="23"/>
        <v>0</v>
      </c>
      <c r="Z46" s="676">
        <f t="shared" si="23"/>
        <v>0</v>
      </c>
      <c r="AA46" s="676">
        <f t="shared" si="23"/>
        <v>0</v>
      </c>
      <c r="AB46" s="676">
        <f t="shared" si="23"/>
        <v>0</v>
      </c>
      <c r="AC46" s="676">
        <f t="shared" si="23"/>
        <v>0</v>
      </c>
      <c r="AD46" s="676">
        <f t="shared" si="23"/>
        <v>0</v>
      </c>
      <c r="AE46" s="676">
        <f t="shared" si="23"/>
        <v>0</v>
      </c>
      <c r="AF46" s="676">
        <f t="shared" si="23"/>
        <v>0</v>
      </c>
      <c r="AG46" s="676">
        <f t="shared" si="23"/>
        <v>0</v>
      </c>
      <c r="AH46" s="676">
        <f t="shared" si="23"/>
        <v>0</v>
      </c>
    </row>
    <row r="47" spans="1:34" ht="45.95" hidden="1" customHeight="1">
      <c r="A47" s="403" t="s">
        <v>831</v>
      </c>
      <c r="B47" s="599" t="s">
        <v>1068</v>
      </c>
      <c r="C47" s="793" t="s">
        <v>1016</v>
      </c>
      <c r="D47" s="796" t="s">
        <v>1016</v>
      </c>
      <c r="E47" s="401">
        <v>0</v>
      </c>
      <c r="F47" s="676">
        <v>0</v>
      </c>
      <c r="G47" s="676">
        <v>0</v>
      </c>
      <c r="H47" s="676">
        <v>0</v>
      </c>
      <c r="I47" s="676">
        <v>0</v>
      </c>
      <c r="J47" s="676">
        <f>O47+T47+Y47+AD47</f>
        <v>0</v>
      </c>
      <c r="K47" s="676">
        <f>P47+U47+Z47+AE47</f>
        <v>0</v>
      </c>
      <c r="L47" s="676">
        <f>Q47+V47+AA47+AF47</f>
        <v>0</v>
      </c>
      <c r="M47" s="676">
        <f t="shared" ref="M47:M49" si="24">R47+W47+AB47+AG47</f>
        <v>0</v>
      </c>
      <c r="N47" s="676">
        <f>S47+X47+AC47+AH47</f>
        <v>0</v>
      </c>
      <c r="O47" s="676">
        <v>0</v>
      </c>
      <c r="P47" s="676">
        <v>0</v>
      </c>
      <c r="Q47" s="676">
        <v>0</v>
      </c>
      <c r="R47" s="676">
        <v>0</v>
      </c>
      <c r="S47" s="676">
        <v>0</v>
      </c>
      <c r="T47" s="676">
        <v>0</v>
      </c>
      <c r="U47" s="676">
        <v>0</v>
      </c>
      <c r="V47" s="676">
        <v>0</v>
      </c>
      <c r="W47" s="676">
        <v>0</v>
      </c>
      <c r="X47" s="676">
        <v>0</v>
      </c>
      <c r="Y47" s="676">
        <v>0</v>
      </c>
      <c r="Z47" s="676">
        <v>0</v>
      </c>
      <c r="AA47" s="676">
        <v>0</v>
      </c>
      <c r="AB47" s="676">
        <v>0</v>
      </c>
      <c r="AC47" s="676">
        <v>0</v>
      </c>
      <c r="AD47" s="676">
        <v>0</v>
      </c>
      <c r="AE47" s="676">
        <v>0</v>
      </c>
      <c r="AF47" s="676">
        <v>0</v>
      </c>
      <c r="AG47" s="676">
        <v>0</v>
      </c>
      <c r="AH47" s="676">
        <v>0</v>
      </c>
    </row>
    <row r="48" spans="1:34" ht="45.95" hidden="1" customHeight="1">
      <c r="A48" s="403" t="s">
        <v>831</v>
      </c>
      <c r="B48" s="599" t="s">
        <v>1068</v>
      </c>
      <c r="C48" s="793" t="s">
        <v>1016</v>
      </c>
      <c r="D48" s="796" t="s">
        <v>1016</v>
      </c>
      <c r="E48" s="401">
        <v>0</v>
      </c>
      <c r="F48" s="676">
        <v>0</v>
      </c>
      <c r="G48" s="676">
        <v>0</v>
      </c>
      <c r="H48" s="676">
        <v>0</v>
      </c>
      <c r="I48" s="676">
        <v>0</v>
      </c>
      <c r="J48" s="676">
        <f t="shared" ref="J48:J49" si="25">O48+T48+Y48+AD48</f>
        <v>0</v>
      </c>
      <c r="K48" s="676">
        <f t="shared" ref="K48:K49" si="26">P48+U48+Z48+AE48</f>
        <v>0</v>
      </c>
      <c r="L48" s="676">
        <f t="shared" ref="L48:L49" si="27">Q48+V48+AA48+AF48</f>
        <v>0</v>
      </c>
      <c r="M48" s="676">
        <f t="shared" si="24"/>
        <v>0</v>
      </c>
      <c r="N48" s="676">
        <f t="shared" ref="N48:N49" si="28">S48+X48+AC48+AH48</f>
        <v>0</v>
      </c>
      <c r="O48" s="676">
        <v>0</v>
      </c>
      <c r="P48" s="676">
        <v>0</v>
      </c>
      <c r="Q48" s="676">
        <v>0</v>
      </c>
      <c r="R48" s="676">
        <v>0</v>
      </c>
      <c r="S48" s="676">
        <v>0</v>
      </c>
      <c r="T48" s="676">
        <v>0</v>
      </c>
      <c r="U48" s="676">
        <v>0</v>
      </c>
      <c r="V48" s="676">
        <v>0</v>
      </c>
      <c r="W48" s="676">
        <v>0</v>
      </c>
      <c r="X48" s="676">
        <v>0</v>
      </c>
      <c r="Y48" s="676">
        <v>0</v>
      </c>
      <c r="Z48" s="676">
        <v>0</v>
      </c>
      <c r="AA48" s="676">
        <v>0</v>
      </c>
      <c r="AB48" s="676">
        <v>0</v>
      </c>
      <c r="AC48" s="676">
        <v>0</v>
      </c>
      <c r="AD48" s="676">
        <v>0</v>
      </c>
      <c r="AE48" s="676">
        <v>0</v>
      </c>
      <c r="AF48" s="676">
        <v>0</v>
      </c>
      <c r="AG48" s="676">
        <v>0</v>
      </c>
      <c r="AH48" s="676">
        <v>0</v>
      </c>
    </row>
    <row r="49" spans="1:34" ht="45.95" hidden="1" customHeight="1">
      <c r="A49" s="403" t="s">
        <v>831</v>
      </c>
      <c r="B49" s="599" t="s">
        <v>1068</v>
      </c>
      <c r="C49" s="793" t="s">
        <v>1016</v>
      </c>
      <c r="D49" s="796" t="s">
        <v>1016</v>
      </c>
      <c r="E49" s="401">
        <v>0</v>
      </c>
      <c r="F49" s="676">
        <v>0</v>
      </c>
      <c r="G49" s="676">
        <v>0</v>
      </c>
      <c r="H49" s="676">
        <v>0</v>
      </c>
      <c r="I49" s="676">
        <v>0</v>
      </c>
      <c r="J49" s="676">
        <f t="shared" si="25"/>
        <v>0</v>
      </c>
      <c r="K49" s="676">
        <f t="shared" si="26"/>
        <v>0</v>
      </c>
      <c r="L49" s="676">
        <f t="shared" si="27"/>
        <v>0</v>
      </c>
      <c r="M49" s="676">
        <f t="shared" si="24"/>
        <v>0</v>
      </c>
      <c r="N49" s="676">
        <f t="shared" si="28"/>
        <v>0</v>
      </c>
      <c r="O49" s="676">
        <v>0</v>
      </c>
      <c r="P49" s="676">
        <v>0</v>
      </c>
      <c r="Q49" s="676">
        <v>0</v>
      </c>
      <c r="R49" s="676">
        <v>0</v>
      </c>
      <c r="S49" s="676">
        <v>0</v>
      </c>
      <c r="T49" s="676">
        <v>0</v>
      </c>
      <c r="U49" s="676">
        <v>0</v>
      </c>
      <c r="V49" s="676">
        <v>0</v>
      </c>
      <c r="W49" s="676">
        <v>0</v>
      </c>
      <c r="X49" s="676">
        <v>0</v>
      </c>
      <c r="Y49" s="676">
        <v>0</v>
      </c>
      <c r="Z49" s="676">
        <v>0</v>
      </c>
      <c r="AA49" s="676">
        <v>0</v>
      </c>
      <c r="AB49" s="676">
        <v>0</v>
      </c>
      <c r="AC49" s="676">
        <v>0</v>
      </c>
      <c r="AD49" s="676">
        <v>0</v>
      </c>
      <c r="AE49" s="676">
        <v>0</v>
      </c>
      <c r="AF49" s="676">
        <v>0</v>
      </c>
      <c r="AG49" s="676">
        <v>0</v>
      </c>
      <c r="AH49" s="676">
        <v>0</v>
      </c>
    </row>
    <row r="50" spans="1:34" ht="45.95" hidden="1" customHeight="1">
      <c r="A50" s="403" t="s">
        <v>832</v>
      </c>
      <c r="B50" s="1061" t="s">
        <v>974</v>
      </c>
      <c r="C50" s="1062"/>
      <c r="D50" s="796" t="s">
        <v>1016</v>
      </c>
      <c r="E50" s="676">
        <f t="shared" ref="E50:AH50" si="29">SUM(E51:E53)</f>
        <v>0</v>
      </c>
      <c r="F50" s="676">
        <f t="shared" si="29"/>
        <v>0</v>
      </c>
      <c r="G50" s="676">
        <f t="shared" si="29"/>
        <v>0</v>
      </c>
      <c r="H50" s="676">
        <f t="shared" si="29"/>
        <v>0</v>
      </c>
      <c r="I50" s="676">
        <f t="shared" si="29"/>
        <v>0</v>
      </c>
      <c r="J50" s="676">
        <f t="shared" si="29"/>
        <v>0</v>
      </c>
      <c r="K50" s="676">
        <f t="shared" si="29"/>
        <v>0</v>
      </c>
      <c r="L50" s="676">
        <f t="shared" si="29"/>
        <v>0</v>
      </c>
      <c r="M50" s="676">
        <f t="shared" si="29"/>
        <v>0</v>
      </c>
      <c r="N50" s="676">
        <f t="shared" si="29"/>
        <v>0</v>
      </c>
      <c r="O50" s="676">
        <f t="shared" si="29"/>
        <v>0</v>
      </c>
      <c r="P50" s="676">
        <f t="shared" si="29"/>
        <v>0</v>
      </c>
      <c r="Q50" s="676">
        <f t="shared" si="29"/>
        <v>0</v>
      </c>
      <c r="R50" s="676">
        <f t="shared" si="29"/>
        <v>0</v>
      </c>
      <c r="S50" s="676">
        <f t="shared" si="29"/>
        <v>0</v>
      </c>
      <c r="T50" s="676">
        <f t="shared" si="29"/>
        <v>0</v>
      </c>
      <c r="U50" s="676">
        <f t="shared" si="29"/>
        <v>0</v>
      </c>
      <c r="V50" s="676">
        <f t="shared" si="29"/>
        <v>0</v>
      </c>
      <c r="W50" s="676">
        <f t="shared" si="29"/>
        <v>0</v>
      </c>
      <c r="X50" s="676">
        <f t="shared" si="29"/>
        <v>0</v>
      </c>
      <c r="Y50" s="676">
        <f t="shared" si="29"/>
        <v>0</v>
      </c>
      <c r="Z50" s="676">
        <f t="shared" si="29"/>
        <v>0</v>
      </c>
      <c r="AA50" s="676">
        <f t="shared" si="29"/>
        <v>0</v>
      </c>
      <c r="AB50" s="676">
        <f t="shared" si="29"/>
        <v>0</v>
      </c>
      <c r="AC50" s="676">
        <f t="shared" si="29"/>
        <v>0</v>
      </c>
      <c r="AD50" s="676">
        <f t="shared" si="29"/>
        <v>0</v>
      </c>
      <c r="AE50" s="676">
        <f t="shared" si="29"/>
        <v>0</v>
      </c>
      <c r="AF50" s="676">
        <f t="shared" si="29"/>
        <v>0</v>
      </c>
      <c r="AG50" s="676">
        <f t="shared" si="29"/>
        <v>0</v>
      </c>
      <c r="AH50" s="676">
        <f t="shared" si="29"/>
        <v>0</v>
      </c>
    </row>
    <row r="51" spans="1:34" ht="45.95" hidden="1" customHeight="1">
      <c r="A51" s="403" t="s">
        <v>832</v>
      </c>
      <c r="B51" s="599" t="s">
        <v>1068</v>
      </c>
      <c r="C51" s="793" t="s">
        <v>1016</v>
      </c>
      <c r="D51" s="796" t="s">
        <v>1016</v>
      </c>
      <c r="E51" s="401">
        <v>0</v>
      </c>
      <c r="F51" s="676">
        <v>0</v>
      </c>
      <c r="G51" s="676">
        <v>0</v>
      </c>
      <c r="H51" s="676">
        <v>0</v>
      </c>
      <c r="I51" s="676">
        <v>0</v>
      </c>
      <c r="J51" s="676">
        <f>O51+T51+Y51+AD51</f>
        <v>0</v>
      </c>
      <c r="K51" s="676">
        <f>P51+U51+Z51+AE51</f>
        <v>0</v>
      </c>
      <c r="L51" s="676">
        <f>Q51+V51+AA51+AF51</f>
        <v>0</v>
      </c>
      <c r="M51" s="676">
        <f t="shared" ref="M51:M53" si="30">R51+W51+AB51+AG51</f>
        <v>0</v>
      </c>
      <c r="N51" s="676">
        <f>S51+X51+AC51+AH51</f>
        <v>0</v>
      </c>
      <c r="O51" s="676">
        <v>0</v>
      </c>
      <c r="P51" s="676">
        <v>0</v>
      </c>
      <c r="Q51" s="676">
        <v>0</v>
      </c>
      <c r="R51" s="676">
        <v>0</v>
      </c>
      <c r="S51" s="676">
        <v>0</v>
      </c>
      <c r="T51" s="676">
        <v>0</v>
      </c>
      <c r="U51" s="676">
        <v>0</v>
      </c>
      <c r="V51" s="676">
        <v>0</v>
      </c>
      <c r="W51" s="676">
        <v>0</v>
      </c>
      <c r="X51" s="676">
        <v>0</v>
      </c>
      <c r="Y51" s="676">
        <v>0</v>
      </c>
      <c r="Z51" s="676">
        <v>0</v>
      </c>
      <c r="AA51" s="676">
        <v>0</v>
      </c>
      <c r="AB51" s="676">
        <v>0</v>
      </c>
      <c r="AC51" s="676">
        <v>0</v>
      </c>
      <c r="AD51" s="676">
        <v>0</v>
      </c>
      <c r="AE51" s="676">
        <v>0</v>
      </c>
      <c r="AF51" s="676">
        <v>0</v>
      </c>
      <c r="AG51" s="676">
        <v>0</v>
      </c>
      <c r="AH51" s="676">
        <v>0</v>
      </c>
    </row>
    <row r="52" spans="1:34" ht="45.95" hidden="1" customHeight="1">
      <c r="A52" s="403" t="s">
        <v>832</v>
      </c>
      <c r="B52" s="599" t="s">
        <v>1068</v>
      </c>
      <c r="C52" s="793" t="s">
        <v>1016</v>
      </c>
      <c r="D52" s="796" t="s">
        <v>1016</v>
      </c>
      <c r="E52" s="401">
        <v>0</v>
      </c>
      <c r="F52" s="676">
        <v>0</v>
      </c>
      <c r="G52" s="676">
        <v>0</v>
      </c>
      <c r="H52" s="676">
        <v>0</v>
      </c>
      <c r="I52" s="676">
        <v>0</v>
      </c>
      <c r="J52" s="676">
        <f t="shared" ref="J52:J53" si="31">O52+T52+Y52+AD52</f>
        <v>0</v>
      </c>
      <c r="K52" s="676">
        <f t="shared" ref="K52:K53" si="32">P52+U52+Z52+AE52</f>
        <v>0</v>
      </c>
      <c r="L52" s="676">
        <f t="shared" ref="L52:L53" si="33">Q52+V52+AA52+AF52</f>
        <v>0</v>
      </c>
      <c r="M52" s="676">
        <f t="shared" si="30"/>
        <v>0</v>
      </c>
      <c r="N52" s="676">
        <f t="shared" ref="N52:N53" si="34">S52+X52+AC52+AH52</f>
        <v>0</v>
      </c>
      <c r="O52" s="676">
        <v>0</v>
      </c>
      <c r="P52" s="676">
        <v>0</v>
      </c>
      <c r="Q52" s="676">
        <v>0</v>
      </c>
      <c r="R52" s="676">
        <v>0</v>
      </c>
      <c r="S52" s="676">
        <v>0</v>
      </c>
      <c r="T52" s="676">
        <v>0</v>
      </c>
      <c r="U52" s="676">
        <v>0</v>
      </c>
      <c r="V52" s="676">
        <v>0</v>
      </c>
      <c r="W52" s="676">
        <v>0</v>
      </c>
      <c r="X52" s="676">
        <v>0</v>
      </c>
      <c r="Y52" s="676">
        <v>0</v>
      </c>
      <c r="Z52" s="676">
        <v>0</v>
      </c>
      <c r="AA52" s="676">
        <v>0</v>
      </c>
      <c r="AB52" s="676">
        <v>0</v>
      </c>
      <c r="AC52" s="676">
        <v>0</v>
      </c>
      <c r="AD52" s="676">
        <v>0</v>
      </c>
      <c r="AE52" s="676">
        <v>0</v>
      </c>
      <c r="AF52" s="676">
        <v>0</v>
      </c>
      <c r="AG52" s="676">
        <v>0</v>
      </c>
      <c r="AH52" s="676">
        <v>0</v>
      </c>
    </row>
    <row r="53" spans="1:34" ht="45.95" hidden="1" customHeight="1">
      <c r="A53" s="403" t="s">
        <v>832</v>
      </c>
      <c r="B53" s="599" t="s">
        <v>1068</v>
      </c>
      <c r="C53" s="793" t="s">
        <v>1016</v>
      </c>
      <c r="D53" s="796" t="s">
        <v>1016</v>
      </c>
      <c r="E53" s="401">
        <v>0</v>
      </c>
      <c r="F53" s="676">
        <v>0</v>
      </c>
      <c r="G53" s="676">
        <v>0</v>
      </c>
      <c r="H53" s="676">
        <v>0</v>
      </c>
      <c r="I53" s="676">
        <v>0</v>
      </c>
      <c r="J53" s="676">
        <f t="shared" si="31"/>
        <v>0</v>
      </c>
      <c r="K53" s="676">
        <f t="shared" si="32"/>
        <v>0</v>
      </c>
      <c r="L53" s="676">
        <f t="shared" si="33"/>
        <v>0</v>
      </c>
      <c r="M53" s="676">
        <f t="shared" si="30"/>
        <v>0</v>
      </c>
      <c r="N53" s="676">
        <f t="shared" si="34"/>
        <v>0</v>
      </c>
      <c r="O53" s="676">
        <v>0</v>
      </c>
      <c r="P53" s="676">
        <v>0</v>
      </c>
      <c r="Q53" s="676">
        <v>0</v>
      </c>
      <c r="R53" s="676">
        <v>0</v>
      </c>
      <c r="S53" s="676">
        <v>0</v>
      </c>
      <c r="T53" s="676">
        <v>0</v>
      </c>
      <c r="U53" s="676">
        <v>0</v>
      </c>
      <c r="V53" s="676">
        <v>0</v>
      </c>
      <c r="W53" s="676">
        <v>0</v>
      </c>
      <c r="X53" s="676">
        <v>0</v>
      </c>
      <c r="Y53" s="676">
        <v>0</v>
      </c>
      <c r="Z53" s="676">
        <v>0</v>
      </c>
      <c r="AA53" s="676">
        <v>0</v>
      </c>
      <c r="AB53" s="676">
        <v>0</v>
      </c>
      <c r="AC53" s="676">
        <v>0</v>
      </c>
      <c r="AD53" s="676">
        <v>0</v>
      </c>
      <c r="AE53" s="676">
        <v>0</v>
      </c>
      <c r="AF53" s="676">
        <v>0</v>
      </c>
      <c r="AG53" s="676">
        <v>0</v>
      </c>
      <c r="AH53" s="676">
        <v>0</v>
      </c>
    </row>
    <row r="54" spans="1:34" ht="45.95" hidden="1" customHeight="1">
      <c r="A54" s="403" t="s">
        <v>199</v>
      </c>
      <c r="B54" s="1061" t="s">
        <v>976</v>
      </c>
      <c r="C54" s="1062"/>
      <c r="D54" s="796" t="s">
        <v>1016</v>
      </c>
      <c r="E54" s="676">
        <f t="shared" ref="E54:AH54" si="35">SUM(E55:E57)</f>
        <v>0</v>
      </c>
      <c r="F54" s="676">
        <f t="shared" si="35"/>
        <v>0</v>
      </c>
      <c r="G54" s="676">
        <f t="shared" si="35"/>
        <v>0</v>
      </c>
      <c r="H54" s="676">
        <f t="shared" si="35"/>
        <v>0</v>
      </c>
      <c r="I54" s="676">
        <f t="shared" si="35"/>
        <v>0</v>
      </c>
      <c r="J54" s="676">
        <f t="shared" si="35"/>
        <v>0</v>
      </c>
      <c r="K54" s="676">
        <f t="shared" si="35"/>
        <v>0</v>
      </c>
      <c r="L54" s="676">
        <f t="shared" si="35"/>
        <v>0</v>
      </c>
      <c r="M54" s="676">
        <f t="shared" si="35"/>
        <v>0</v>
      </c>
      <c r="N54" s="676">
        <f t="shared" si="35"/>
        <v>0</v>
      </c>
      <c r="O54" s="676">
        <f t="shared" si="35"/>
        <v>0</v>
      </c>
      <c r="P54" s="676">
        <f t="shared" si="35"/>
        <v>0</v>
      </c>
      <c r="Q54" s="676">
        <f t="shared" si="35"/>
        <v>0</v>
      </c>
      <c r="R54" s="676">
        <f t="shared" si="35"/>
        <v>0</v>
      </c>
      <c r="S54" s="676">
        <f t="shared" si="35"/>
        <v>0</v>
      </c>
      <c r="T54" s="676">
        <f t="shared" si="35"/>
        <v>0</v>
      </c>
      <c r="U54" s="676">
        <f t="shared" si="35"/>
        <v>0</v>
      </c>
      <c r="V54" s="676">
        <f t="shared" si="35"/>
        <v>0</v>
      </c>
      <c r="W54" s="676">
        <f t="shared" si="35"/>
        <v>0</v>
      </c>
      <c r="X54" s="676">
        <f t="shared" si="35"/>
        <v>0</v>
      </c>
      <c r="Y54" s="676">
        <f t="shared" si="35"/>
        <v>0</v>
      </c>
      <c r="Z54" s="676">
        <f t="shared" si="35"/>
        <v>0</v>
      </c>
      <c r="AA54" s="676">
        <f t="shared" si="35"/>
        <v>0</v>
      </c>
      <c r="AB54" s="676">
        <f t="shared" si="35"/>
        <v>0</v>
      </c>
      <c r="AC54" s="676">
        <f t="shared" si="35"/>
        <v>0</v>
      </c>
      <c r="AD54" s="676">
        <f t="shared" si="35"/>
        <v>0</v>
      </c>
      <c r="AE54" s="676">
        <f t="shared" si="35"/>
        <v>0</v>
      </c>
      <c r="AF54" s="676">
        <f t="shared" si="35"/>
        <v>0</v>
      </c>
      <c r="AG54" s="676">
        <f t="shared" si="35"/>
        <v>0</v>
      </c>
      <c r="AH54" s="676">
        <f t="shared" si="35"/>
        <v>0</v>
      </c>
    </row>
    <row r="55" spans="1:34" ht="45.95" hidden="1" customHeight="1">
      <c r="A55" s="403" t="s">
        <v>199</v>
      </c>
      <c r="B55" s="599" t="s">
        <v>1068</v>
      </c>
      <c r="C55" s="793" t="s">
        <v>1016</v>
      </c>
      <c r="D55" s="796" t="s">
        <v>1016</v>
      </c>
      <c r="E55" s="401">
        <v>0</v>
      </c>
      <c r="F55" s="676">
        <v>0</v>
      </c>
      <c r="G55" s="676">
        <v>0</v>
      </c>
      <c r="H55" s="676">
        <v>0</v>
      </c>
      <c r="I55" s="676">
        <v>0</v>
      </c>
      <c r="J55" s="676">
        <f>O55+T55+Y55+AD55</f>
        <v>0</v>
      </c>
      <c r="K55" s="676">
        <f>P55+U55+Z55+AE55</f>
        <v>0</v>
      </c>
      <c r="L55" s="676">
        <f>Q55+V55+AA55+AF55</f>
        <v>0</v>
      </c>
      <c r="M55" s="676">
        <f t="shared" ref="M55:M57" si="36">R55+W55+AB55+AG55</f>
        <v>0</v>
      </c>
      <c r="N55" s="676">
        <f>S55+X55+AC55+AH55</f>
        <v>0</v>
      </c>
      <c r="O55" s="676">
        <v>0</v>
      </c>
      <c r="P55" s="676">
        <v>0</v>
      </c>
      <c r="Q55" s="676">
        <v>0</v>
      </c>
      <c r="R55" s="676">
        <v>0</v>
      </c>
      <c r="S55" s="676">
        <v>0</v>
      </c>
      <c r="T55" s="676">
        <v>0</v>
      </c>
      <c r="U55" s="676">
        <v>0</v>
      </c>
      <c r="V55" s="676">
        <v>0</v>
      </c>
      <c r="W55" s="676">
        <v>0</v>
      </c>
      <c r="X55" s="676">
        <v>0</v>
      </c>
      <c r="Y55" s="676">
        <v>0</v>
      </c>
      <c r="Z55" s="676">
        <v>0</v>
      </c>
      <c r="AA55" s="676">
        <v>0</v>
      </c>
      <c r="AB55" s="676">
        <v>0</v>
      </c>
      <c r="AC55" s="676">
        <v>0</v>
      </c>
      <c r="AD55" s="676">
        <v>0</v>
      </c>
      <c r="AE55" s="676">
        <v>0</v>
      </c>
      <c r="AF55" s="676">
        <v>0</v>
      </c>
      <c r="AG55" s="676">
        <v>0</v>
      </c>
      <c r="AH55" s="676">
        <v>0</v>
      </c>
    </row>
    <row r="56" spans="1:34" ht="45.95" hidden="1" customHeight="1">
      <c r="A56" s="403" t="s">
        <v>199</v>
      </c>
      <c r="B56" s="599" t="s">
        <v>1068</v>
      </c>
      <c r="C56" s="793" t="s">
        <v>1016</v>
      </c>
      <c r="D56" s="796" t="s">
        <v>1016</v>
      </c>
      <c r="E56" s="401">
        <v>0</v>
      </c>
      <c r="F56" s="676">
        <v>0</v>
      </c>
      <c r="G56" s="676">
        <v>0</v>
      </c>
      <c r="H56" s="676">
        <v>0</v>
      </c>
      <c r="I56" s="676">
        <v>0</v>
      </c>
      <c r="J56" s="676">
        <f t="shared" ref="J56:J57" si="37">O56+T56+Y56+AD56</f>
        <v>0</v>
      </c>
      <c r="K56" s="676">
        <f t="shared" ref="K56:K57" si="38">P56+U56+Z56+AE56</f>
        <v>0</v>
      </c>
      <c r="L56" s="676">
        <f t="shared" ref="L56:L57" si="39">Q56+V56+AA56+AF56</f>
        <v>0</v>
      </c>
      <c r="M56" s="676">
        <f t="shared" si="36"/>
        <v>0</v>
      </c>
      <c r="N56" s="676">
        <f t="shared" ref="N56:N57" si="40">S56+X56+AC56+AH56</f>
        <v>0</v>
      </c>
      <c r="O56" s="676">
        <v>0</v>
      </c>
      <c r="P56" s="676">
        <v>0</v>
      </c>
      <c r="Q56" s="676">
        <v>0</v>
      </c>
      <c r="R56" s="676">
        <v>0</v>
      </c>
      <c r="S56" s="676">
        <v>0</v>
      </c>
      <c r="T56" s="676">
        <v>0</v>
      </c>
      <c r="U56" s="676">
        <v>0</v>
      </c>
      <c r="V56" s="676">
        <v>0</v>
      </c>
      <c r="W56" s="676">
        <v>0</v>
      </c>
      <c r="X56" s="676">
        <v>0</v>
      </c>
      <c r="Y56" s="676">
        <v>0</v>
      </c>
      <c r="Z56" s="676">
        <v>0</v>
      </c>
      <c r="AA56" s="676">
        <v>0</v>
      </c>
      <c r="AB56" s="676">
        <v>0</v>
      </c>
      <c r="AC56" s="676">
        <v>0</v>
      </c>
      <c r="AD56" s="676">
        <v>0</v>
      </c>
      <c r="AE56" s="676">
        <v>0</v>
      </c>
      <c r="AF56" s="676">
        <v>0</v>
      </c>
      <c r="AG56" s="676">
        <v>0</v>
      </c>
      <c r="AH56" s="676">
        <v>0</v>
      </c>
    </row>
    <row r="57" spans="1:34" ht="45.95" hidden="1" customHeight="1">
      <c r="A57" s="403" t="s">
        <v>199</v>
      </c>
      <c r="B57" s="599" t="s">
        <v>1068</v>
      </c>
      <c r="C57" s="793" t="s">
        <v>1016</v>
      </c>
      <c r="D57" s="796" t="s">
        <v>1016</v>
      </c>
      <c r="E57" s="401">
        <v>0</v>
      </c>
      <c r="F57" s="676">
        <v>0</v>
      </c>
      <c r="G57" s="676">
        <v>0</v>
      </c>
      <c r="H57" s="676">
        <v>0</v>
      </c>
      <c r="I57" s="676">
        <v>0</v>
      </c>
      <c r="J57" s="676">
        <f t="shared" si="37"/>
        <v>0</v>
      </c>
      <c r="K57" s="676">
        <f t="shared" si="38"/>
        <v>0</v>
      </c>
      <c r="L57" s="676">
        <f t="shared" si="39"/>
        <v>0</v>
      </c>
      <c r="M57" s="676">
        <f t="shared" si="36"/>
        <v>0</v>
      </c>
      <c r="N57" s="676">
        <f t="shared" si="40"/>
        <v>0</v>
      </c>
      <c r="O57" s="676">
        <v>0</v>
      </c>
      <c r="P57" s="676">
        <v>0</v>
      </c>
      <c r="Q57" s="676">
        <v>0</v>
      </c>
      <c r="R57" s="676">
        <v>0</v>
      </c>
      <c r="S57" s="676">
        <v>0</v>
      </c>
      <c r="T57" s="676">
        <v>0</v>
      </c>
      <c r="U57" s="676">
        <v>0</v>
      </c>
      <c r="V57" s="676">
        <v>0</v>
      </c>
      <c r="W57" s="676">
        <v>0</v>
      </c>
      <c r="X57" s="676">
        <v>0</v>
      </c>
      <c r="Y57" s="676">
        <v>0</v>
      </c>
      <c r="Z57" s="676">
        <v>0</v>
      </c>
      <c r="AA57" s="676">
        <v>0</v>
      </c>
      <c r="AB57" s="676">
        <v>0</v>
      </c>
      <c r="AC57" s="676">
        <v>0</v>
      </c>
      <c r="AD57" s="676">
        <v>0</v>
      </c>
      <c r="AE57" s="676">
        <v>0</v>
      </c>
      <c r="AF57" s="676">
        <v>0</v>
      </c>
      <c r="AG57" s="676">
        <v>0</v>
      </c>
      <c r="AH57" s="676">
        <v>0</v>
      </c>
    </row>
    <row r="58" spans="1:34" ht="45.95" hidden="1" customHeight="1">
      <c r="A58" s="403" t="s">
        <v>977</v>
      </c>
      <c r="B58" s="1061" t="s">
        <v>978</v>
      </c>
      <c r="C58" s="1062"/>
      <c r="D58" s="796" t="s">
        <v>1016</v>
      </c>
      <c r="E58" s="676">
        <f>SUM(E59,E63)</f>
        <v>0</v>
      </c>
      <c r="F58" s="676">
        <f>SUM(F59,F63)</f>
        <v>0</v>
      </c>
      <c r="G58" s="676">
        <f>SUM(G59,G63)</f>
        <v>0</v>
      </c>
      <c r="H58" s="676">
        <f>SUM(H59,H63)</f>
        <v>0</v>
      </c>
      <c r="I58" s="676">
        <f>SUM(I59,I63)</f>
        <v>0</v>
      </c>
      <c r="J58" s="676">
        <f t="shared" si="21"/>
        <v>0</v>
      </c>
      <c r="K58" s="676">
        <f t="shared" si="21"/>
        <v>0</v>
      </c>
      <c r="L58" s="676">
        <f t="shared" si="21"/>
        <v>0</v>
      </c>
      <c r="M58" s="676">
        <f t="shared" si="21"/>
        <v>0</v>
      </c>
      <c r="N58" s="676">
        <f t="shared" si="21"/>
        <v>0</v>
      </c>
      <c r="O58" s="676">
        <f t="shared" ref="O58:AH58" si="41">SUM(O59,O63)</f>
        <v>0</v>
      </c>
      <c r="P58" s="676">
        <f t="shared" si="41"/>
        <v>0</v>
      </c>
      <c r="Q58" s="676">
        <f t="shared" si="41"/>
        <v>0</v>
      </c>
      <c r="R58" s="676">
        <f t="shared" si="41"/>
        <v>0</v>
      </c>
      <c r="S58" s="676">
        <f t="shared" si="41"/>
        <v>0</v>
      </c>
      <c r="T58" s="676">
        <f t="shared" si="41"/>
        <v>0</v>
      </c>
      <c r="U58" s="676">
        <f t="shared" si="41"/>
        <v>0</v>
      </c>
      <c r="V58" s="676">
        <f t="shared" si="41"/>
        <v>0</v>
      </c>
      <c r="W58" s="676">
        <f t="shared" si="41"/>
        <v>0</v>
      </c>
      <c r="X58" s="676">
        <f t="shared" si="41"/>
        <v>0</v>
      </c>
      <c r="Y58" s="676">
        <f t="shared" si="41"/>
        <v>0</v>
      </c>
      <c r="Z58" s="676">
        <f t="shared" si="41"/>
        <v>0</v>
      </c>
      <c r="AA58" s="676">
        <f t="shared" si="41"/>
        <v>0</v>
      </c>
      <c r="AB58" s="676">
        <f t="shared" si="41"/>
        <v>0</v>
      </c>
      <c r="AC58" s="676">
        <f t="shared" si="41"/>
        <v>0</v>
      </c>
      <c r="AD58" s="676">
        <f t="shared" si="41"/>
        <v>0</v>
      </c>
      <c r="AE58" s="676">
        <f t="shared" si="41"/>
        <v>0</v>
      </c>
      <c r="AF58" s="676">
        <f t="shared" si="41"/>
        <v>0</v>
      </c>
      <c r="AG58" s="676">
        <f t="shared" si="41"/>
        <v>0</v>
      </c>
      <c r="AH58" s="676">
        <f t="shared" si="41"/>
        <v>0</v>
      </c>
    </row>
    <row r="59" spans="1:34" ht="45.95" hidden="1" customHeight="1">
      <c r="A59" s="403" t="s">
        <v>979</v>
      </c>
      <c r="B59" s="1061" t="s">
        <v>980</v>
      </c>
      <c r="C59" s="1062"/>
      <c r="D59" s="796" t="s">
        <v>1016</v>
      </c>
      <c r="E59" s="676">
        <f t="shared" ref="E59:AH59" si="42">SUM(E60:E62)</f>
        <v>0</v>
      </c>
      <c r="F59" s="676">
        <f t="shared" si="42"/>
        <v>0</v>
      </c>
      <c r="G59" s="676">
        <f t="shared" si="42"/>
        <v>0</v>
      </c>
      <c r="H59" s="676">
        <f t="shared" si="42"/>
        <v>0</v>
      </c>
      <c r="I59" s="676">
        <f t="shared" si="42"/>
        <v>0</v>
      </c>
      <c r="J59" s="676">
        <f t="shared" si="42"/>
        <v>0</v>
      </c>
      <c r="K59" s="676">
        <f t="shared" si="42"/>
        <v>0</v>
      </c>
      <c r="L59" s="676">
        <f t="shared" si="42"/>
        <v>0</v>
      </c>
      <c r="M59" s="676">
        <f t="shared" si="42"/>
        <v>0</v>
      </c>
      <c r="N59" s="676">
        <f t="shared" si="42"/>
        <v>0</v>
      </c>
      <c r="O59" s="676">
        <f t="shared" si="42"/>
        <v>0</v>
      </c>
      <c r="P59" s="676">
        <f t="shared" si="42"/>
        <v>0</v>
      </c>
      <c r="Q59" s="676">
        <f t="shared" si="42"/>
        <v>0</v>
      </c>
      <c r="R59" s="676">
        <f t="shared" si="42"/>
        <v>0</v>
      </c>
      <c r="S59" s="676">
        <f t="shared" si="42"/>
        <v>0</v>
      </c>
      <c r="T59" s="676">
        <f t="shared" si="42"/>
        <v>0</v>
      </c>
      <c r="U59" s="676">
        <f t="shared" si="42"/>
        <v>0</v>
      </c>
      <c r="V59" s="676">
        <f t="shared" si="42"/>
        <v>0</v>
      </c>
      <c r="W59" s="676">
        <f t="shared" si="42"/>
        <v>0</v>
      </c>
      <c r="X59" s="676">
        <f t="shared" si="42"/>
        <v>0</v>
      </c>
      <c r="Y59" s="676">
        <f t="shared" si="42"/>
        <v>0</v>
      </c>
      <c r="Z59" s="676">
        <f t="shared" si="42"/>
        <v>0</v>
      </c>
      <c r="AA59" s="676">
        <f t="shared" si="42"/>
        <v>0</v>
      </c>
      <c r="AB59" s="676">
        <f t="shared" si="42"/>
        <v>0</v>
      </c>
      <c r="AC59" s="676">
        <f t="shared" si="42"/>
        <v>0</v>
      </c>
      <c r="AD59" s="676">
        <f t="shared" si="42"/>
        <v>0</v>
      </c>
      <c r="AE59" s="676">
        <f t="shared" si="42"/>
        <v>0</v>
      </c>
      <c r="AF59" s="676">
        <f t="shared" si="42"/>
        <v>0</v>
      </c>
      <c r="AG59" s="676">
        <f t="shared" si="42"/>
        <v>0</v>
      </c>
      <c r="AH59" s="676">
        <f t="shared" si="42"/>
        <v>0</v>
      </c>
    </row>
    <row r="60" spans="1:34" ht="45.95" hidden="1" customHeight="1">
      <c r="A60" s="403" t="s">
        <v>979</v>
      </c>
      <c r="B60" s="599" t="s">
        <v>1068</v>
      </c>
      <c r="C60" s="793" t="s">
        <v>1016</v>
      </c>
      <c r="D60" s="796" t="s">
        <v>1016</v>
      </c>
      <c r="E60" s="401">
        <v>0</v>
      </c>
      <c r="F60" s="676">
        <v>0</v>
      </c>
      <c r="G60" s="676">
        <v>0</v>
      </c>
      <c r="H60" s="676">
        <v>0</v>
      </c>
      <c r="I60" s="676">
        <v>0</v>
      </c>
      <c r="J60" s="676">
        <f>O60+T60+Y60+AD60</f>
        <v>0</v>
      </c>
      <c r="K60" s="676">
        <f>P60+U60+Z60+AE60</f>
        <v>0</v>
      </c>
      <c r="L60" s="676">
        <f>Q60+V60+AA60+AF60</f>
        <v>0</v>
      </c>
      <c r="M60" s="676">
        <f t="shared" ref="M60:M62" si="43">R60+W60+AB60+AG60</f>
        <v>0</v>
      </c>
      <c r="N60" s="676">
        <f>S60+X60+AC60+AH60</f>
        <v>0</v>
      </c>
      <c r="O60" s="676">
        <v>0</v>
      </c>
      <c r="P60" s="676">
        <v>0</v>
      </c>
      <c r="Q60" s="676">
        <v>0</v>
      </c>
      <c r="R60" s="676">
        <v>0</v>
      </c>
      <c r="S60" s="676">
        <v>0</v>
      </c>
      <c r="T60" s="676">
        <v>0</v>
      </c>
      <c r="U60" s="676">
        <v>0</v>
      </c>
      <c r="V60" s="676">
        <v>0</v>
      </c>
      <c r="W60" s="676">
        <v>0</v>
      </c>
      <c r="X60" s="676">
        <v>0</v>
      </c>
      <c r="Y60" s="676">
        <v>0</v>
      </c>
      <c r="Z60" s="676">
        <v>0</v>
      </c>
      <c r="AA60" s="676">
        <v>0</v>
      </c>
      <c r="AB60" s="676">
        <v>0</v>
      </c>
      <c r="AC60" s="676">
        <v>0</v>
      </c>
      <c r="AD60" s="676">
        <v>0</v>
      </c>
      <c r="AE60" s="676">
        <v>0</v>
      </c>
      <c r="AF60" s="676">
        <v>0</v>
      </c>
      <c r="AG60" s="676">
        <v>0</v>
      </c>
      <c r="AH60" s="676">
        <v>0</v>
      </c>
    </row>
    <row r="61" spans="1:34" ht="45.95" hidden="1" customHeight="1">
      <c r="A61" s="403" t="s">
        <v>979</v>
      </c>
      <c r="B61" s="599" t="s">
        <v>1068</v>
      </c>
      <c r="C61" s="793" t="s">
        <v>1016</v>
      </c>
      <c r="D61" s="796" t="s">
        <v>1016</v>
      </c>
      <c r="E61" s="401">
        <v>0</v>
      </c>
      <c r="F61" s="676">
        <v>0</v>
      </c>
      <c r="G61" s="676">
        <v>0</v>
      </c>
      <c r="H61" s="676">
        <v>0</v>
      </c>
      <c r="I61" s="676">
        <v>0</v>
      </c>
      <c r="J61" s="676">
        <f t="shared" ref="J61:J62" si="44">O61+T61+Y61+AD61</f>
        <v>0</v>
      </c>
      <c r="K61" s="676">
        <f t="shared" ref="K61:K62" si="45">P61+U61+Z61+AE61</f>
        <v>0</v>
      </c>
      <c r="L61" s="676">
        <f t="shared" ref="L61:L62" si="46">Q61+V61+AA61+AF61</f>
        <v>0</v>
      </c>
      <c r="M61" s="676">
        <f t="shared" si="43"/>
        <v>0</v>
      </c>
      <c r="N61" s="676">
        <f t="shared" ref="N61:N62" si="47">S61+X61+AC61+AH61</f>
        <v>0</v>
      </c>
      <c r="O61" s="676">
        <v>0</v>
      </c>
      <c r="P61" s="676">
        <v>0</v>
      </c>
      <c r="Q61" s="676">
        <v>0</v>
      </c>
      <c r="R61" s="676">
        <v>0</v>
      </c>
      <c r="S61" s="676">
        <v>0</v>
      </c>
      <c r="T61" s="676">
        <v>0</v>
      </c>
      <c r="U61" s="676">
        <v>0</v>
      </c>
      <c r="V61" s="676">
        <v>0</v>
      </c>
      <c r="W61" s="676">
        <v>0</v>
      </c>
      <c r="X61" s="676">
        <v>0</v>
      </c>
      <c r="Y61" s="676">
        <v>0</v>
      </c>
      <c r="Z61" s="676">
        <v>0</v>
      </c>
      <c r="AA61" s="676">
        <v>0</v>
      </c>
      <c r="AB61" s="676">
        <v>0</v>
      </c>
      <c r="AC61" s="676">
        <v>0</v>
      </c>
      <c r="AD61" s="676">
        <v>0</v>
      </c>
      <c r="AE61" s="676">
        <v>0</v>
      </c>
      <c r="AF61" s="676">
        <v>0</v>
      </c>
      <c r="AG61" s="676">
        <v>0</v>
      </c>
      <c r="AH61" s="676">
        <v>0</v>
      </c>
    </row>
    <row r="62" spans="1:34" ht="45.95" hidden="1" customHeight="1">
      <c r="A62" s="403" t="s">
        <v>979</v>
      </c>
      <c r="B62" s="599" t="s">
        <v>1068</v>
      </c>
      <c r="C62" s="793" t="s">
        <v>1016</v>
      </c>
      <c r="D62" s="796" t="s">
        <v>1016</v>
      </c>
      <c r="E62" s="401">
        <v>0</v>
      </c>
      <c r="F62" s="676">
        <v>0</v>
      </c>
      <c r="G62" s="676">
        <v>0</v>
      </c>
      <c r="H62" s="676">
        <v>0</v>
      </c>
      <c r="I62" s="676">
        <v>0</v>
      </c>
      <c r="J62" s="676">
        <f t="shared" si="44"/>
        <v>0</v>
      </c>
      <c r="K62" s="676">
        <f t="shared" si="45"/>
        <v>0</v>
      </c>
      <c r="L62" s="676">
        <f t="shared" si="46"/>
        <v>0</v>
      </c>
      <c r="M62" s="676">
        <f t="shared" si="43"/>
        <v>0</v>
      </c>
      <c r="N62" s="676">
        <f t="shared" si="47"/>
        <v>0</v>
      </c>
      <c r="O62" s="676">
        <v>0</v>
      </c>
      <c r="P62" s="676">
        <v>0</v>
      </c>
      <c r="Q62" s="676">
        <v>0</v>
      </c>
      <c r="R62" s="676">
        <v>0</v>
      </c>
      <c r="S62" s="676">
        <v>0</v>
      </c>
      <c r="T62" s="676">
        <v>0</v>
      </c>
      <c r="U62" s="676">
        <v>0</v>
      </c>
      <c r="V62" s="676">
        <v>0</v>
      </c>
      <c r="W62" s="676">
        <v>0</v>
      </c>
      <c r="X62" s="676">
        <v>0</v>
      </c>
      <c r="Y62" s="676">
        <v>0</v>
      </c>
      <c r="Z62" s="676">
        <v>0</v>
      </c>
      <c r="AA62" s="676">
        <v>0</v>
      </c>
      <c r="AB62" s="676">
        <v>0</v>
      </c>
      <c r="AC62" s="676">
        <v>0</v>
      </c>
      <c r="AD62" s="676">
        <v>0</v>
      </c>
      <c r="AE62" s="676">
        <v>0</v>
      </c>
      <c r="AF62" s="676">
        <v>0</v>
      </c>
      <c r="AG62" s="676">
        <v>0</v>
      </c>
      <c r="AH62" s="676">
        <v>0</v>
      </c>
    </row>
    <row r="63" spans="1:34" ht="45.95" hidden="1" customHeight="1">
      <c r="A63" s="403" t="s">
        <v>981</v>
      </c>
      <c r="B63" s="1061" t="s">
        <v>982</v>
      </c>
      <c r="C63" s="1062"/>
      <c r="D63" s="796" t="s">
        <v>1016</v>
      </c>
      <c r="E63" s="676">
        <f t="shared" ref="E63:AH63" si="48">SUM(E64:E66)</f>
        <v>0</v>
      </c>
      <c r="F63" s="676">
        <f t="shared" si="48"/>
        <v>0</v>
      </c>
      <c r="G63" s="676">
        <f t="shared" si="48"/>
        <v>0</v>
      </c>
      <c r="H63" s="676">
        <f t="shared" si="48"/>
        <v>0</v>
      </c>
      <c r="I63" s="676">
        <f t="shared" si="48"/>
        <v>0</v>
      </c>
      <c r="J63" s="676">
        <f t="shared" si="48"/>
        <v>0</v>
      </c>
      <c r="K63" s="676">
        <f t="shared" si="48"/>
        <v>0</v>
      </c>
      <c r="L63" s="676">
        <f t="shared" si="48"/>
        <v>0</v>
      </c>
      <c r="M63" s="676">
        <f t="shared" si="48"/>
        <v>0</v>
      </c>
      <c r="N63" s="676">
        <f t="shared" si="48"/>
        <v>0</v>
      </c>
      <c r="O63" s="676">
        <f t="shared" si="48"/>
        <v>0</v>
      </c>
      <c r="P63" s="676">
        <f t="shared" si="48"/>
        <v>0</v>
      </c>
      <c r="Q63" s="676">
        <f t="shared" si="48"/>
        <v>0</v>
      </c>
      <c r="R63" s="676">
        <f t="shared" si="48"/>
        <v>0</v>
      </c>
      <c r="S63" s="676">
        <f t="shared" si="48"/>
        <v>0</v>
      </c>
      <c r="T63" s="676">
        <f t="shared" si="48"/>
        <v>0</v>
      </c>
      <c r="U63" s="676">
        <f t="shared" si="48"/>
        <v>0</v>
      </c>
      <c r="V63" s="676">
        <f t="shared" si="48"/>
        <v>0</v>
      </c>
      <c r="W63" s="676">
        <f t="shared" si="48"/>
        <v>0</v>
      </c>
      <c r="X63" s="676">
        <f t="shared" si="48"/>
        <v>0</v>
      </c>
      <c r="Y63" s="676">
        <f t="shared" si="48"/>
        <v>0</v>
      </c>
      <c r="Z63" s="676">
        <f t="shared" si="48"/>
        <v>0</v>
      </c>
      <c r="AA63" s="676">
        <f t="shared" si="48"/>
        <v>0</v>
      </c>
      <c r="AB63" s="676">
        <f t="shared" si="48"/>
        <v>0</v>
      </c>
      <c r="AC63" s="676">
        <f t="shared" si="48"/>
        <v>0</v>
      </c>
      <c r="AD63" s="676">
        <f t="shared" si="48"/>
        <v>0</v>
      </c>
      <c r="AE63" s="676">
        <f t="shared" si="48"/>
        <v>0</v>
      </c>
      <c r="AF63" s="676">
        <f t="shared" si="48"/>
        <v>0</v>
      </c>
      <c r="AG63" s="676">
        <f t="shared" si="48"/>
        <v>0</v>
      </c>
      <c r="AH63" s="676">
        <f t="shared" si="48"/>
        <v>0</v>
      </c>
    </row>
    <row r="64" spans="1:34" ht="45.95" hidden="1" customHeight="1">
      <c r="A64" s="403" t="s">
        <v>981</v>
      </c>
      <c r="B64" s="599" t="s">
        <v>1068</v>
      </c>
      <c r="C64" s="793" t="s">
        <v>1016</v>
      </c>
      <c r="D64" s="796" t="s">
        <v>1016</v>
      </c>
      <c r="E64" s="401">
        <v>0</v>
      </c>
      <c r="F64" s="676">
        <v>0</v>
      </c>
      <c r="G64" s="676">
        <v>0</v>
      </c>
      <c r="H64" s="676">
        <v>0</v>
      </c>
      <c r="I64" s="676">
        <v>0</v>
      </c>
      <c r="J64" s="676">
        <f>O64+T64+Y64+AD64</f>
        <v>0</v>
      </c>
      <c r="K64" s="676">
        <f>P64+U64+Z64+AE64</f>
        <v>0</v>
      </c>
      <c r="L64" s="676">
        <f>Q64+V64+AA64+AF64</f>
        <v>0</v>
      </c>
      <c r="M64" s="676">
        <f t="shared" ref="M64:M66" si="49">R64+W64+AB64+AG64</f>
        <v>0</v>
      </c>
      <c r="N64" s="676">
        <f>S64+X64+AC64+AH64</f>
        <v>0</v>
      </c>
      <c r="O64" s="676">
        <v>0</v>
      </c>
      <c r="P64" s="676">
        <v>0</v>
      </c>
      <c r="Q64" s="676">
        <v>0</v>
      </c>
      <c r="R64" s="676">
        <v>0</v>
      </c>
      <c r="S64" s="676">
        <v>0</v>
      </c>
      <c r="T64" s="676">
        <v>0</v>
      </c>
      <c r="U64" s="676">
        <v>0</v>
      </c>
      <c r="V64" s="676">
        <v>0</v>
      </c>
      <c r="W64" s="676">
        <v>0</v>
      </c>
      <c r="X64" s="676">
        <v>0</v>
      </c>
      <c r="Y64" s="676">
        <v>0</v>
      </c>
      <c r="Z64" s="676">
        <v>0</v>
      </c>
      <c r="AA64" s="676">
        <v>0</v>
      </c>
      <c r="AB64" s="676">
        <v>0</v>
      </c>
      <c r="AC64" s="676">
        <v>0</v>
      </c>
      <c r="AD64" s="676">
        <v>0</v>
      </c>
      <c r="AE64" s="676">
        <v>0</v>
      </c>
      <c r="AF64" s="676">
        <v>0</v>
      </c>
      <c r="AG64" s="676">
        <v>0</v>
      </c>
      <c r="AH64" s="676">
        <v>0</v>
      </c>
    </row>
    <row r="65" spans="1:34" ht="45.95" hidden="1" customHeight="1">
      <c r="A65" s="403" t="s">
        <v>981</v>
      </c>
      <c r="B65" s="599" t="s">
        <v>1068</v>
      </c>
      <c r="C65" s="793" t="s">
        <v>1016</v>
      </c>
      <c r="D65" s="796" t="s">
        <v>1016</v>
      </c>
      <c r="E65" s="401">
        <v>0</v>
      </c>
      <c r="F65" s="676">
        <v>0</v>
      </c>
      <c r="G65" s="676">
        <v>0</v>
      </c>
      <c r="H65" s="676">
        <v>0</v>
      </c>
      <c r="I65" s="676">
        <v>0</v>
      </c>
      <c r="J65" s="676">
        <f t="shared" ref="J65:J66" si="50">O65+T65+Y65+AD65</f>
        <v>0</v>
      </c>
      <c r="K65" s="676">
        <f t="shared" ref="K65:K66" si="51">P65+U65+Z65+AE65</f>
        <v>0</v>
      </c>
      <c r="L65" s="676">
        <f t="shared" ref="L65:L66" si="52">Q65+V65+AA65+AF65</f>
        <v>0</v>
      </c>
      <c r="M65" s="676">
        <f t="shared" si="49"/>
        <v>0</v>
      </c>
      <c r="N65" s="676">
        <f t="shared" ref="N65:N66" si="53">S65+X65+AC65+AH65</f>
        <v>0</v>
      </c>
      <c r="O65" s="676">
        <v>0</v>
      </c>
      <c r="P65" s="676">
        <v>0</v>
      </c>
      <c r="Q65" s="676">
        <v>0</v>
      </c>
      <c r="R65" s="676">
        <v>0</v>
      </c>
      <c r="S65" s="676">
        <v>0</v>
      </c>
      <c r="T65" s="676">
        <v>0</v>
      </c>
      <c r="U65" s="676">
        <v>0</v>
      </c>
      <c r="V65" s="676">
        <v>0</v>
      </c>
      <c r="W65" s="676">
        <v>0</v>
      </c>
      <c r="X65" s="676">
        <v>0</v>
      </c>
      <c r="Y65" s="676">
        <v>0</v>
      </c>
      <c r="Z65" s="676">
        <v>0</v>
      </c>
      <c r="AA65" s="676">
        <v>0</v>
      </c>
      <c r="AB65" s="676">
        <v>0</v>
      </c>
      <c r="AC65" s="676">
        <v>0</v>
      </c>
      <c r="AD65" s="676">
        <v>0</v>
      </c>
      <c r="AE65" s="676">
        <v>0</v>
      </c>
      <c r="AF65" s="676">
        <v>0</v>
      </c>
      <c r="AG65" s="676">
        <v>0</v>
      </c>
      <c r="AH65" s="676">
        <v>0</v>
      </c>
    </row>
    <row r="66" spans="1:34" ht="45.95" hidden="1" customHeight="1">
      <c r="A66" s="403" t="s">
        <v>981</v>
      </c>
      <c r="B66" s="599" t="s">
        <v>1068</v>
      </c>
      <c r="C66" s="793" t="s">
        <v>1016</v>
      </c>
      <c r="D66" s="796" t="s">
        <v>1016</v>
      </c>
      <c r="E66" s="401">
        <v>0</v>
      </c>
      <c r="F66" s="676">
        <v>0</v>
      </c>
      <c r="G66" s="676">
        <v>0</v>
      </c>
      <c r="H66" s="676">
        <v>0</v>
      </c>
      <c r="I66" s="676">
        <v>0</v>
      </c>
      <c r="J66" s="676">
        <f t="shared" si="50"/>
        <v>0</v>
      </c>
      <c r="K66" s="676">
        <f t="shared" si="51"/>
        <v>0</v>
      </c>
      <c r="L66" s="676">
        <f t="shared" si="52"/>
        <v>0</v>
      </c>
      <c r="M66" s="676">
        <f t="shared" si="49"/>
        <v>0</v>
      </c>
      <c r="N66" s="676">
        <f t="shared" si="53"/>
        <v>0</v>
      </c>
      <c r="O66" s="676">
        <v>0</v>
      </c>
      <c r="P66" s="676">
        <v>0</v>
      </c>
      <c r="Q66" s="676">
        <v>0</v>
      </c>
      <c r="R66" s="676">
        <v>0</v>
      </c>
      <c r="S66" s="676">
        <v>0</v>
      </c>
      <c r="T66" s="676">
        <v>0</v>
      </c>
      <c r="U66" s="676">
        <v>0</v>
      </c>
      <c r="V66" s="676">
        <v>0</v>
      </c>
      <c r="W66" s="676">
        <v>0</v>
      </c>
      <c r="X66" s="676">
        <v>0</v>
      </c>
      <c r="Y66" s="676">
        <v>0</v>
      </c>
      <c r="Z66" s="676">
        <v>0</v>
      </c>
      <c r="AA66" s="676">
        <v>0</v>
      </c>
      <c r="AB66" s="676">
        <v>0</v>
      </c>
      <c r="AC66" s="676">
        <v>0</v>
      </c>
      <c r="AD66" s="676">
        <v>0</v>
      </c>
      <c r="AE66" s="676">
        <v>0</v>
      </c>
      <c r="AF66" s="676">
        <v>0</v>
      </c>
      <c r="AG66" s="676">
        <v>0</v>
      </c>
      <c r="AH66" s="676">
        <v>0</v>
      </c>
    </row>
    <row r="67" spans="1:34" s="813" customFormat="1" ht="45.95" customHeight="1">
      <c r="A67" s="781" t="s">
        <v>201</v>
      </c>
      <c r="B67" s="1084" t="s">
        <v>983</v>
      </c>
      <c r="C67" s="1085"/>
      <c r="D67" s="825" t="s">
        <v>1016</v>
      </c>
      <c r="E67" s="824">
        <f>SUM(E68,E76,E83,E116)</f>
        <v>0</v>
      </c>
      <c r="F67" s="824">
        <f>SUM(F68,F76,F83,F116)</f>
        <v>0</v>
      </c>
      <c r="G67" s="824">
        <f>SUM(G68,G76,G83,G116)</f>
        <v>0</v>
      </c>
      <c r="H67" s="824">
        <f>SUM(H68,H76,H83,H116)</f>
        <v>0</v>
      </c>
      <c r="I67" s="824">
        <f>SUM(I68,I76,I83,I116)</f>
        <v>0</v>
      </c>
      <c r="J67" s="824">
        <f t="shared" si="21"/>
        <v>0</v>
      </c>
      <c r="K67" s="824">
        <f t="shared" si="21"/>
        <v>0</v>
      </c>
      <c r="L67" s="824">
        <f t="shared" si="21"/>
        <v>0</v>
      </c>
      <c r="M67" s="824">
        <f t="shared" si="21"/>
        <v>0</v>
      </c>
      <c r="N67" s="824">
        <f t="shared" si="21"/>
        <v>0</v>
      </c>
      <c r="O67" s="824">
        <f t="shared" ref="O67:AH67" si="54">SUM(O68,O76,O83,O116)</f>
        <v>0</v>
      </c>
      <c r="P67" s="824">
        <f t="shared" si="54"/>
        <v>0</v>
      </c>
      <c r="Q67" s="824">
        <f t="shared" si="54"/>
        <v>0</v>
      </c>
      <c r="R67" s="824">
        <f t="shared" si="54"/>
        <v>0</v>
      </c>
      <c r="S67" s="824">
        <f t="shared" si="54"/>
        <v>0</v>
      </c>
      <c r="T67" s="824">
        <f t="shared" si="54"/>
        <v>0</v>
      </c>
      <c r="U67" s="824">
        <f t="shared" si="54"/>
        <v>0</v>
      </c>
      <c r="V67" s="824">
        <f t="shared" si="54"/>
        <v>0</v>
      </c>
      <c r="W67" s="824">
        <f t="shared" si="54"/>
        <v>0</v>
      </c>
      <c r="X67" s="824">
        <f t="shared" si="54"/>
        <v>0</v>
      </c>
      <c r="Y67" s="824">
        <f t="shared" si="54"/>
        <v>0</v>
      </c>
      <c r="Z67" s="824">
        <f t="shared" si="54"/>
        <v>0</v>
      </c>
      <c r="AA67" s="824">
        <f t="shared" si="54"/>
        <v>0</v>
      </c>
      <c r="AB67" s="824">
        <f t="shared" si="54"/>
        <v>0</v>
      </c>
      <c r="AC67" s="824">
        <f t="shared" si="54"/>
        <v>0</v>
      </c>
      <c r="AD67" s="824">
        <f t="shared" si="54"/>
        <v>0</v>
      </c>
      <c r="AE67" s="824">
        <f t="shared" si="54"/>
        <v>0</v>
      </c>
      <c r="AF67" s="824">
        <f t="shared" si="54"/>
        <v>0</v>
      </c>
      <c r="AG67" s="824">
        <f t="shared" si="54"/>
        <v>0</v>
      </c>
      <c r="AH67" s="824">
        <f t="shared" si="54"/>
        <v>0</v>
      </c>
    </row>
    <row r="68" spans="1:34" s="813" customFormat="1" ht="45.95" hidden="1" customHeight="1">
      <c r="A68" s="812" t="s">
        <v>202</v>
      </c>
      <c r="B68" s="1084" t="s">
        <v>984</v>
      </c>
      <c r="C68" s="1085"/>
      <c r="D68" s="825" t="s">
        <v>1016</v>
      </c>
      <c r="E68" s="824">
        <f>SUM(E69,E74)</f>
        <v>0</v>
      </c>
      <c r="F68" s="824">
        <f>SUM(F69,F74)</f>
        <v>0</v>
      </c>
      <c r="G68" s="824">
        <f>SUM(G69,G74)</f>
        <v>0</v>
      </c>
      <c r="H68" s="824">
        <f>SUM(H69,H74)</f>
        <v>0</v>
      </c>
      <c r="I68" s="824">
        <f>SUM(I69,I74)</f>
        <v>0</v>
      </c>
      <c r="J68" s="824">
        <f t="shared" si="21"/>
        <v>0</v>
      </c>
      <c r="K68" s="824">
        <f t="shared" si="21"/>
        <v>0</v>
      </c>
      <c r="L68" s="824">
        <f t="shared" si="21"/>
        <v>0</v>
      </c>
      <c r="M68" s="824">
        <f t="shared" si="21"/>
        <v>0</v>
      </c>
      <c r="N68" s="824">
        <f t="shared" si="21"/>
        <v>0</v>
      </c>
      <c r="O68" s="824">
        <f t="shared" ref="O68:AH68" si="55">SUM(O69,O74)</f>
        <v>0</v>
      </c>
      <c r="P68" s="824">
        <f t="shared" si="55"/>
        <v>0</v>
      </c>
      <c r="Q68" s="824">
        <f t="shared" si="55"/>
        <v>0</v>
      </c>
      <c r="R68" s="824">
        <f t="shared" si="55"/>
        <v>0</v>
      </c>
      <c r="S68" s="824">
        <f t="shared" si="55"/>
        <v>0</v>
      </c>
      <c r="T68" s="824">
        <f t="shared" si="55"/>
        <v>0</v>
      </c>
      <c r="U68" s="824">
        <f t="shared" si="55"/>
        <v>0</v>
      </c>
      <c r="V68" s="824">
        <f t="shared" si="55"/>
        <v>0</v>
      </c>
      <c r="W68" s="824">
        <f t="shared" si="55"/>
        <v>0</v>
      </c>
      <c r="X68" s="824">
        <f t="shared" si="55"/>
        <v>0</v>
      </c>
      <c r="Y68" s="824">
        <f t="shared" si="55"/>
        <v>0</v>
      </c>
      <c r="Z68" s="824">
        <f t="shared" si="55"/>
        <v>0</v>
      </c>
      <c r="AA68" s="824">
        <f t="shared" si="55"/>
        <v>0</v>
      </c>
      <c r="AB68" s="824">
        <f t="shared" si="55"/>
        <v>0</v>
      </c>
      <c r="AC68" s="824">
        <f t="shared" si="55"/>
        <v>0</v>
      </c>
      <c r="AD68" s="824">
        <f t="shared" si="55"/>
        <v>0</v>
      </c>
      <c r="AE68" s="824">
        <f t="shared" si="55"/>
        <v>0</v>
      </c>
      <c r="AF68" s="824">
        <f t="shared" si="55"/>
        <v>0</v>
      </c>
      <c r="AG68" s="824">
        <f t="shared" si="55"/>
        <v>0</v>
      </c>
      <c r="AH68" s="824">
        <f t="shared" si="55"/>
        <v>0</v>
      </c>
    </row>
    <row r="69" spans="1:34" s="813" customFormat="1" ht="45.95" customHeight="1">
      <c r="A69" s="812" t="s">
        <v>203</v>
      </c>
      <c r="B69" s="1084" t="s">
        <v>985</v>
      </c>
      <c r="C69" s="1085"/>
      <c r="D69" s="825" t="s">
        <v>1016</v>
      </c>
      <c r="E69" s="824">
        <f t="shared" ref="E69:AH69" si="56">SUM(E70:E73)</f>
        <v>0</v>
      </c>
      <c r="F69" s="824">
        <f t="shared" si="56"/>
        <v>0</v>
      </c>
      <c r="G69" s="824">
        <f t="shared" si="56"/>
        <v>0</v>
      </c>
      <c r="H69" s="824">
        <f t="shared" si="56"/>
        <v>0</v>
      </c>
      <c r="I69" s="824">
        <f t="shared" si="56"/>
        <v>0</v>
      </c>
      <c r="J69" s="824">
        <f t="shared" si="56"/>
        <v>0</v>
      </c>
      <c r="K69" s="824">
        <f t="shared" si="56"/>
        <v>0</v>
      </c>
      <c r="L69" s="824">
        <f t="shared" si="56"/>
        <v>0</v>
      </c>
      <c r="M69" s="824">
        <f t="shared" si="56"/>
        <v>0</v>
      </c>
      <c r="N69" s="824">
        <f t="shared" si="56"/>
        <v>0</v>
      </c>
      <c r="O69" s="824">
        <f t="shared" si="56"/>
        <v>0</v>
      </c>
      <c r="P69" s="824">
        <f t="shared" si="56"/>
        <v>0</v>
      </c>
      <c r="Q69" s="824">
        <f t="shared" si="56"/>
        <v>0</v>
      </c>
      <c r="R69" s="824">
        <f t="shared" si="56"/>
        <v>0</v>
      </c>
      <c r="S69" s="824">
        <f t="shared" si="56"/>
        <v>0</v>
      </c>
      <c r="T69" s="824">
        <f t="shared" si="56"/>
        <v>0</v>
      </c>
      <c r="U69" s="824">
        <f t="shared" si="56"/>
        <v>0</v>
      </c>
      <c r="V69" s="824">
        <f t="shared" si="56"/>
        <v>0</v>
      </c>
      <c r="W69" s="824">
        <f t="shared" si="56"/>
        <v>0</v>
      </c>
      <c r="X69" s="824">
        <f t="shared" si="56"/>
        <v>0</v>
      </c>
      <c r="Y69" s="824">
        <f t="shared" si="56"/>
        <v>0</v>
      </c>
      <c r="Z69" s="824">
        <f t="shared" si="56"/>
        <v>0</v>
      </c>
      <c r="AA69" s="824">
        <f t="shared" si="56"/>
        <v>0</v>
      </c>
      <c r="AB69" s="824">
        <f t="shared" si="56"/>
        <v>0</v>
      </c>
      <c r="AC69" s="824">
        <f t="shared" si="56"/>
        <v>0</v>
      </c>
      <c r="AD69" s="824">
        <f t="shared" si="56"/>
        <v>0</v>
      </c>
      <c r="AE69" s="824">
        <f t="shared" si="56"/>
        <v>0</v>
      </c>
      <c r="AF69" s="824">
        <f t="shared" si="56"/>
        <v>0</v>
      </c>
      <c r="AG69" s="824">
        <f t="shared" si="56"/>
        <v>0</v>
      </c>
      <c r="AH69" s="824">
        <f t="shared" si="56"/>
        <v>0</v>
      </c>
    </row>
    <row r="70" spans="1:34" ht="45.95" customHeight="1">
      <c r="A70" s="396" t="s">
        <v>203</v>
      </c>
      <c r="B70" s="599" t="str">
        <f>'10квФ'!B68</f>
        <v>Выполнение комплекса работ по реконструкции ПС-35/6кВ ТП-60А, инв №864002050, Астраханская область, г. Ахтубинск, включающего в себя строительно-монтажные, пусконаладочные работы (2х10 МВА)</v>
      </c>
      <c r="C70" s="599" t="str">
        <f>'10квФ'!C68</f>
        <v>K/СКФ/30/01/0001</v>
      </c>
      <c r="D70" s="796" t="s">
        <v>1016</v>
      </c>
      <c r="E70" s="401">
        <v>0</v>
      </c>
      <c r="F70" s="676">
        <v>0</v>
      </c>
      <c r="G70" s="676">
        <v>0</v>
      </c>
      <c r="H70" s="676">
        <v>0</v>
      </c>
      <c r="I70" s="676">
        <v>0</v>
      </c>
      <c r="J70" s="676">
        <f>O70+T70+Y70+AD70</f>
        <v>0</v>
      </c>
      <c r="K70" s="676">
        <f>P70+U70+Z70+AE70</f>
        <v>0</v>
      </c>
      <c r="L70" s="676">
        <f>Q70+V70+AA70+AF70</f>
        <v>0</v>
      </c>
      <c r="M70" s="676">
        <f t="shared" ref="M70:M73" si="57">R70+W70+AB70+AG70</f>
        <v>0</v>
      </c>
      <c r="N70" s="676">
        <f>S70+X70+AC70+AH70</f>
        <v>0</v>
      </c>
      <c r="O70" s="676">
        <v>0</v>
      </c>
      <c r="P70" s="676">
        <v>0</v>
      </c>
      <c r="Q70" s="676">
        <v>0</v>
      </c>
      <c r="R70" s="676">
        <v>0</v>
      </c>
      <c r="S70" s="676">
        <v>0</v>
      </c>
      <c r="T70" s="676">
        <v>0</v>
      </c>
      <c r="U70" s="676">
        <v>0</v>
      </c>
      <c r="V70" s="676">
        <v>0</v>
      </c>
      <c r="W70" s="676">
        <v>0</v>
      </c>
      <c r="X70" s="676">
        <v>0</v>
      </c>
      <c r="Y70" s="676">
        <v>0</v>
      </c>
      <c r="Z70" s="676">
        <v>0</v>
      </c>
      <c r="AA70" s="676">
        <v>0</v>
      </c>
      <c r="AB70" s="676">
        <v>0</v>
      </c>
      <c r="AC70" s="676">
        <v>0</v>
      </c>
      <c r="AD70" s="676">
        <v>0</v>
      </c>
      <c r="AE70" s="676">
        <v>0</v>
      </c>
      <c r="AF70" s="676">
        <v>0</v>
      </c>
      <c r="AG70" s="676">
        <v>0</v>
      </c>
      <c r="AH70" s="676">
        <v>0</v>
      </c>
    </row>
    <row r="71" spans="1:34" ht="45.95" customHeight="1">
      <c r="A71" s="396" t="s">
        <v>203</v>
      </c>
      <c r="B71" s="599" t="str">
        <f>'10квФ'!B69</f>
        <v>Техническое перевооружение оборудования с заменой трансформатора силового ТМ 320/10/0,4 кВА инв.№ 864087170  1 шт. на ТМГ 160/10/0,4 кВА (1 шт.) Здание трансформаторной подстанции № 58, инвентарный номер  инв. № 864003101, Астраханская обл., г. Знаменск, площадка 31, в-г № 31,  в/ч 15644</v>
      </c>
      <c r="C71" s="599" t="str">
        <f>'10квФ'!C69</f>
        <v>O/СКФ/30/01/0002</v>
      </c>
      <c r="D71" s="796" t="s">
        <v>1016</v>
      </c>
      <c r="E71" s="401">
        <v>0</v>
      </c>
      <c r="F71" s="676">
        <v>0</v>
      </c>
      <c r="G71" s="676">
        <v>0</v>
      </c>
      <c r="H71" s="676">
        <v>0</v>
      </c>
      <c r="I71" s="676">
        <v>0</v>
      </c>
      <c r="J71" s="676">
        <f t="shared" ref="J71:J73" si="58">O71+T71+Y71+AD71</f>
        <v>0</v>
      </c>
      <c r="K71" s="676">
        <f t="shared" ref="K71:K73" si="59">P71+U71+Z71+AE71</f>
        <v>0</v>
      </c>
      <c r="L71" s="676">
        <f t="shared" ref="L71:L73" si="60">Q71+V71+AA71+AF71</f>
        <v>0</v>
      </c>
      <c r="M71" s="676">
        <f t="shared" si="57"/>
        <v>0</v>
      </c>
      <c r="N71" s="676">
        <f t="shared" ref="N71:N73" si="61">S71+X71+AC71+AH71</f>
        <v>0</v>
      </c>
      <c r="O71" s="676">
        <v>0</v>
      </c>
      <c r="P71" s="676">
        <v>0</v>
      </c>
      <c r="Q71" s="676">
        <v>0</v>
      </c>
      <c r="R71" s="676">
        <v>0</v>
      </c>
      <c r="S71" s="676">
        <v>0</v>
      </c>
      <c r="T71" s="676">
        <v>0</v>
      </c>
      <c r="U71" s="676">
        <v>0</v>
      </c>
      <c r="V71" s="676">
        <v>0</v>
      </c>
      <c r="W71" s="676">
        <v>0</v>
      </c>
      <c r="X71" s="676">
        <v>0</v>
      </c>
      <c r="Y71" s="676">
        <v>0</v>
      </c>
      <c r="Z71" s="676">
        <v>0</v>
      </c>
      <c r="AA71" s="676">
        <v>0</v>
      </c>
      <c r="AB71" s="676">
        <v>0</v>
      </c>
      <c r="AC71" s="676">
        <v>0</v>
      </c>
      <c r="AD71" s="676">
        <v>0</v>
      </c>
      <c r="AE71" s="676">
        <v>0</v>
      </c>
      <c r="AF71" s="676">
        <v>0</v>
      </c>
      <c r="AG71" s="676">
        <v>0</v>
      </c>
      <c r="AH71" s="676">
        <v>0</v>
      </c>
    </row>
    <row r="72" spans="1:34" ht="45.95" customHeight="1">
      <c r="A72" s="396" t="s">
        <v>203</v>
      </c>
      <c r="B72" s="599" t="str">
        <f>'10квФ'!B70</f>
        <v>Техническое перевооружение оборудования с заменой трансформатора силового ТМ 560/10/0,4 кВА инв.№ 864087190 1 шт.  на ТМГ 250/10/0,4 кВА (1 шт.) (уменьшение существующей мощности). Астраханская обл., г. Знаменск</v>
      </c>
      <c r="C72" s="599" t="str">
        <f>'10квФ'!C70</f>
        <v>O/СКФ/30/01/0003</v>
      </c>
      <c r="D72" s="796" t="s">
        <v>1016</v>
      </c>
      <c r="E72" s="401">
        <v>0</v>
      </c>
      <c r="F72" s="676">
        <v>0</v>
      </c>
      <c r="G72" s="676">
        <v>0</v>
      </c>
      <c r="H72" s="676">
        <v>0</v>
      </c>
      <c r="I72" s="676">
        <v>0</v>
      </c>
      <c r="J72" s="676">
        <f t="shared" ref="J72" si="62">O72+T72+Y72+AD72</f>
        <v>0</v>
      </c>
      <c r="K72" s="676">
        <f t="shared" ref="K72" si="63">P72+U72+Z72+AE72</f>
        <v>0</v>
      </c>
      <c r="L72" s="676">
        <f t="shared" ref="L72" si="64">Q72+V72+AA72+AF72</f>
        <v>0</v>
      </c>
      <c r="M72" s="676">
        <f t="shared" ref="M72" si="65">R72+W72+AB72+AG72</f>
        <v>0</v>
      </c>
      <c r="N72" s="676">
        <f t="shared" ref="N72" si="66">S72+X72+AC72+AH72</f>
        <v>0</v>
      </c>
      <c r="O72" s="676">
        <v>0</v>
      </c>
      <c r="P72" s="676">
        <v>0</v>
      </c>
      <c r="Q72" s="676">
        <v>0</v>
      </c>
      <c r="R72" s="676">
        <v>0</v>
      </c>
      <c r="S72" s="676">
        <v>0</v>
      </c>
      <c r="T72" s="676">
        <v>0</v>
      </c>
      <c r="U72" s="676">
        <v>0</v>
      </c>
      <c r="V72" s="676">
        <v>0</v>
      </c>
      <c r="W72" s="676">
        <v>0</v>
      </c>
      <c r="X72" s="676">
        <v>0</v>
      </c>
      <c r="Y72" s="676">
        <v>0</v>
      </c>
      <c r="Z72" s="676">
        <v>0</v>
      </c>
      <c r="AA72" s="676">
        <v>0</v>
      </c>
      <c r="AB72" s="676">
        <v>0</v>
      </c>
      <c r="AC72" s="676">
        <v>0</v>
      </c>
      <c r="AD72" s="676">
        <v>0</v>
      </c>
      <c r="AE72" s="676">
        <v>0</v>
      </c>
      <c r="AF72" s="676">
        <v>0</v>
      </c>
      <c r="AG72" s="676">
        <v>0</v>
      </c>
      <c r="AH72" s="676">
        <v>0</v>
      </c>
    </row>
    <row r="73" spans="1:34" ht="45.95" customHeight="1">
      <c r="A73" s="396" t="s">
        <v>203</v>
      </c>
      <c r="B73" s="599" t="str">
        <f>'10квФ'!B71</f>
        <v>Техническое перевооружение оборудования с заменой трансформатора силового ТМ 560/10/0,4 кВА 1 шт. на ТМГ 160/10/0,4 кВА (1 шт.) (уменьшение существующей мощности). инв. № 864087191 инв. № 864003102 Астраханская обл., г. Знаменск</v>
      </c>
      <c r="C73" s="599" t="str">
        <f>'10квФ'!C71</f>
        <v>O/СКФ/30/01/0004</v>
      </c>
      <c r="D73" s="796" t="s">
        <v>1016</v>
      </c>
      <c r="E73" s="401">
        <v>0</v>
      </c>
      <c r="F73" s="676">
        <v>0</v>
      </c>
      <c r="G73" s="676">
        <v>0</v>
      </c>
      <c r="H73" s="676">
        <v>0</v>
      </c>
      <c r="I73" s="676">
        <v>0</v>
      </c>
      <c r="J73" s="676">
        <f t="shared" si="58"/>
        <v>0</v>
      </c>
      <c r="K73" s="676">
        <f t="shared" si="59"/>
        <v>0</v>
      </c>
      <c r="L73" s="676">
        <f t="shared" si="60"/>
        <v>0</v>
      </c>
      <c r="M73" s="676">
        <f t="shared" si="57"/>
        <v>0</v>
      </c>
      <c r="N73" s="676">
        <f t="shared" si="61"/>
        <v>0</v>
      </c>
      <c r="O73" s="676">
        <v>0</v>
      </c>
      <c r="P73" s="676">
        <v>0</v>
      </c>
      <c r="Q73" s="676">
        <v>0</v>
      </c>
      <c r="R73" s="676">
        <v>0</v>
      </c>
      <c r="S73" s="676">
        <v>0</v>
      </c>
      <c r="T73" s="676">
        <v>0</v>
      </c>
      <c r="U73" s="676">
        <v>0</v>
      </c>
      <c r="V73" s="676">
        <v>0</v>
      </c>
      <c r="W73" s="676">
        <v>0</v>
      </c>
      <c r="X73" s="676">
        <v>0</v>
      </c>
      <c r="Y73" s="676">
        <v>0</v>
      </c>
      <c r="Z73" s="676">
        <v>0</v>
      </c>
      <c r="AA73" s="676">
        <v>0</v>
      </c>
      <c r="AB73" s="676">
        <v>0</v>
      </c>
      <c r="AC73" s="676">
        <v>0</v>
      </c>
      <c r="AD73" s="676">
        <v>0</v>
      </c>
      <c r="AE73" s="676">
        <v>0</v>
      </c>
      <c r="AF73" s="676">
        <v>0</v>
      </c>
      <c r="AG73" s="676">
        <v>0</v>
      </c>
      <c r="AH73" s="676">
        <v>0</v>
      </c>
    </row>
    <row r="74" spans="1:34" ht="45.95" hidden="1" customHeight="1">
      <c r="A74" s="403" t="s">
        <v>204</v>
      </c>
      <c r="B74" s="1061" t="s">
        <v>986</v>
      </c>
      <c r="C74" s="1062"/>
      <c r="D74" s="796" t="s">
        <v>1016</v>
      </c>
      <c r="E74" s="676">
        <f t="shared" ref="E74:AH74" si="67">SUM(E75:E75)</f>
        <v>0</v>
      </c>
      <c r="F74" s="676">
        <f t="shared" si="67"/>
        <v>0</v>
      </c>
      <c r="G74" s="676">
        <f t="shared" si="67"/>
        <v>0</v>
      </c>
      <c r="H74" s="676">
        <f t="shared" si="67"/>
        <v>0</v>
      </c>
      <c r="I74" s="676">
        <f t="shared" si="67"/>
        <v>0</v>
      </c>
      <c r="J74" s="676">
        <f t="shared" si="67"/>
        <v>0</v>
      </c>
      <c r="K74" s="676">
        <f t="shared" si="67"/>
        <v>0</v>
      </c>
      <c r="L74" s="676">
        <f t="shared" si="67"/>
        <v>0</v>
      </c>
      <c r="M74" s="676">
        <f t="shared" si="67"/>
        <v>0</v>
      </c>
      <c r="N74" s="676">
        <f t="shared" si="67"/>
        <v>0</v>
      </c>
      <c r="O74" s="676">
        <f t="shared" si="67"/>
        <v>0</v>
      </c>
      <c r="P74" s="676">
        <f t="shared" si="67"/>
        <v>0</v>
      </c>
      <c r="Q74" s="676">
        <f t="shared" si="67"/>
        <v>0</v>
      </c>
      <c r="R74" s="676">
        <f t="shared" si="67"/>
        <v>0</v>
      </c>
      <c r="S74" s="676">
        <f t="shared" si="67"/>
        <v>0</v>
      </c>
      <c r="T74" s="676">
        <f t="shared" si="67"/>
        <v>0</v>
      </c>
      <c r="U74" s="676">
        <f t="shared" si="67"/>
        <v>0</v>
      </c>
      <c r="V74" s="676">
        <f t="shared" si="67"/>
        <v>0</v>
      </c>
      <c r="W74" s="676">
        <f t="shared" si="67"/>
        <v>0</v>
      </c>
      <c r="X74" s="676">
        <f t="shared" si="67"/>
        <v>0</v>
      </c>
      <c r="Y74" s="676">
        <f t="shared" si="67"/>
        <v>0</v>
      </c>
      <c r="Z74" s="676">
        <f t="shared" si="67"/>
        <v>0</v>
      </c>
      <c r="AA74" s="676">
        <f t="shared" si="67"/>
        <v>0</v>
      </c>
      <c r="AB74" s="676">
        <f t="shared" si="67"/>
        <v>0</v>
      </c>
      <c r="AC74" s="676">
        <f t="shared" si="67"/>
        <v>0</v>
      </c>
      <c r="AD74" s="676">
        <f t="shared" si="67"/>
        <v>0</v>
      </c>
      <c r="AE74" s="676">
        <f t="shared" si="67"/>
        <v>0</v>
      </c>
      <c r="AF74" s="676">
        <f t="shared" si="67"/>
        <v>0</v>
      </c>
      <c r="AG74" s="676">
        <f t="shared" si="67"/>
        <v>0</v>
      </c>
      <c r="AH74" s="676">
        <f t="shared" si="67"/>
        <v>0</v>
      </c>
    </row>
    <row r="75" spans="1:34" ht="83.25" hidden="1" customHeight="1">
      <c r="A75" s="641" t="s">
        <v>204</v>
      </c>
      <c r="B75" s="609"/>
      <c r="C75" s="792"/>
      <c r="D75" s="796" t="s">
        <v>1016</v>
      </c>
      <c r="E75" s="401">
        <v>0</v>
      </c>
      <c r="F75" s="676">
        <v>0</v>
      </c>
      <c r="G75" s="676">
        <v>0</v>
      </c>
      <c r="H75" s="676">
        <v>0</v>
      </c>
      <c r="I75" s="676">
        <v>0</v>
      </c>
      <c r="J75" s="676">
        <f t="shared" ref="J75:L75" si="68">O75+T75+Y75+AD75</f>
        <v>0</v>
      </c>
      <c r="K75" s="676">
        <f t="shared" si="68"/>
        <v>0</v>
      </c>
      <c r="L75" s="676">
        <f t="shared" si="68"/>
        <v>0</v>
      </c>
      <c r="M75" s="676">
        <f t="shared" ref="M75" si="69">R75+W75+AB75+AG75</f>
        <v>0</v>
      </c>
      <c r="N75" s="676">
        <f>S75+X75+AC75+AH75</f>
        <v>0</v>
      </c>
      <c r="O75" s="676">
        <v>0</v>
      </c>
      <c r="P75" s="676">
        <v>0</v>
      </c>
      <c r="Q75" s="676">
        <v>0</v>
      </c>
      <c r="R75" s="676">
        <v>0</v>
      </c>
      <c r="S75" s="676">
        <v>0</v>
      </c>
      <c r="T75" s="676">
        <v>0</v>
      </c>
      <c r="U75" s="676">
        <v>0</v>
      </c>
      <c r="V75" s="676">
        <v>0</v>
      </c>
      <c r="W75" s="676">
        <v>0</v>
      </c>
      <c r="X75" s="676">
        <v>0</v>
      </c>
      <c r="Y75" s="676">
        <v>0</v>
      </c>
      <c r="Z75" s="676">
        <v>0</v>
      </c>
      <c r="AA75" s="676">
        <v>0</v>
      </c>
      <c r="AB75" s="676">
        <v>0</v>
      </c>
      <c r="AC75" s="676">
        <v>0</v>
      </c>
      <c r="AD75" s="676">
        <v>0</v>
      </c>
      <c r="AE75" s="676">
        <v>0</v>
      </c>
      <c r="AF75" s="676">
        <v>0</v>
      </c>
      <c r="AG75" s="676">
        <v>0</v>
      </c>
      <c r="AH75" s="676">
        <v>0</v>
      </c>
    </row>
    <row r="76" spans="1:34" ht="45.95" hidden="1" customHeight="1">
      <c r="A76" s="403" t="s">
        <v>212</v>
      </c>
      <c r="B76" s="1061" t="s">
        <v>987</v>
      </c>
      <c r="C76" s="1062"/>
      <c r="D76" s="796" t="s">
        <v>1016</v>
      </c>
      <c r="E76" s="676">
        <f>SUM(E77,E79)</f>
        <v>0</v>
      </c>
      <c r="F76" s="676">
        <f>SUM(F77,F79)</f>
        <v>0</v>
      </c>
      <c r="G76" s="676">
        <f>SUM(G77,G79)</f>
        <v>0</v>
      </c>
      <c r="H76" s="676">
        <f>SUM(H77,H79)</f>
        <v>0</v>
      </c>
      <c r="I76" s="676">
        <f>SUM(I77,I79)</f>
        <v>0</v>
      </c>
      <c r="J76" s="676">
        <f t="shared" si="21"/>
        <v>0</v>
      </c>
      <c r="K76" s="676">
        <f t="shared" si="21"/>
        <v>0</v>
      </c>
      <c r="L76" s="676">
        <f t="shared" si="21"/>
        <v>0</v>
      </c>
      <c r="M76" s="676">
        <f t="shared" si="21"/>
        <v>0</v>
      </c>
      <c r="N76" s="676">
        <f t="shared" si="21"/>
        <v>0</v>
      </c>
      <c r="O76" s="676">
        <f t="shared" ref="O76:AH76" si="70">SUM(O77,O79)</f>
        <v>0</v>
      </c>
      <c r="P76" s="676">
        <f t="shared" si="70"/>
        <v>0</v>
      </c>
      <c r="Q76" s="676">
        <f t="shared" si="70"/>
        <v>0</v>
      </c>
      <c r="R76" s="676">
        <f t="shared" si="70"/>
        <v>0</v>
      </c>
      <c r="S76" s="676">
        <f t="shared" si="70"/>
        <v>0</v>
      </c>
      <c r="T76" s="676">
        <f t="shared" si="70"/>
        <v>0</v>
      </c>
      <c r="U76" s="676">
        <f t="shared" si="70"/>
        <v>0</v>
      </c>
      <c r="V76" s="676">
        <f t="shared" si="70"/>
        <v>0</v>
      </c>
      <c r="W76" s="676">
        <f t="shared" si="70"/>
        <v>0</v>
      </c>
      <c r="X76" s="676">
        <f t="shared" si="70"/>
        <v>0</v>
      </c>
      <c r="Y76" s="676">
        <f t="shared" si="70"/>
        <v>0</v>
      </c>
      <c r="Z76" s="676">
        <f t="shared" si="70"/>
        <v>0</v>
      </c>
      <c r="AA76" s="676">
        <f t="shared" si="70"/>
        <v>0</v>
      </c>
      <c r="AB76" s="676">
        <f t="shared" si="70"/>
        <v>0</v>
      </c>
      <c r="AC76" s="676">
        <f t="shared" si="70"/>
        <v>0</v>
      </c>
      <c r="AD76" s="676">
        <f t="shared" si="70"/>
        <v>0</v>
      </c>
      <c r="AE76" s="676">
        <f t="shared" si="70"/>
        <v>0</v>
      </c>
      <c r="AF76" s="676">
        <f t="shared" si="70"/>
        <v>0</v>
      </c>
      <c r="AG76" s="676">
        <f t="shared" si="70"/>
        <v>0</v>
      </c>
      <c r="AH76" s="676">
        <f t="shared" si="70"/>
        <v>0</v>
      </c>
    </row>
    <row r="77" spans="1:34" s="813" customFormat="1" ht="45.95" customHeight="1">
      <c r="A77" s="812" t="s">
        <v>988</v>
      </c>
      <c r="B77" s="1084" t="s">
        <v>989</v>
      </c>
      <c r="C77" s="1085"/>
      <c r="D77" s="825" t="s">
        <v>1016</v>
      </c>
      <c r="E77" s="824">
        <f t="shared" ref="E77:AH77" si="71">SUM(E78:E78)</f>
        <v>0</v>
      </c>
      <c r="F77" s="824">
        <f t="shared" si="71"/>
        <v>0</v>
      </c>
      <c r="G77" s="824">
        <f t="shared" si="71"/>
        <v>0</v>
      </c>
      <c r="H77" s="824">
        <f t="shared" si="71"/>
        <v>0</v>
      </c>
      <c r="I77" s="824">
        <f t="shared" si="71"/>
        <v>0</v>
      </c>
      <c r="J77" s="824">
        <f t="shared" si="71"/>
        <v>0</v>
      </c>
      <c r="K77" s="824">
        <f t="shared" si="71"/>
        <v>0</v>
      </c>
      <c r="L77" s="824">
        <f t="shared" si="71"/>
        <v>0</v>
      </c>
      <c r="M77" s="824">
        <f t="shared" si="71"/>
        <v>0</v>
      </c>
      <c r="N77" s="824">
        <f t="shared" si="71"/>
        <v>0</v>
      </c>
      <c r="O77" s="824">
        <f t="shared" si="71"/>
        <v>0</v>
      </c>
      <c r="P77" s="824">
        <f t="shared" si="71"/>
        <v>0</v>
      </c>
      <c r="Q77" s="824">
        <f t="shared" si="71"/>
        <v>0</v>
      </c>
      <c r="R77" s="824">
        <f t="shared" si="71"/>
        <v>0</v>
      </c>
      <c r="S77" s="824">
        <f t="shared" si="71"/>
        <v>0</v>
      </c>
      <c r="T77" s="824">
        <f t="shared" si="71"/>
        <v>0</v>
      </c>
      <c r="U77" s="824">
        <f t="shared" si="71"/>
        <v>0</v>
      </c>
      <c r="V77" s="824">
        <f t="shared" si="71"/>
        <v>0</v>
      </c>
      <c r="W77" s="824">
        <f t="shared" si="71"/>
        <v>0</v>
      </c>
      <c r="X77" s="824">
        <f t="shared" si="71"/>
        <v>0</v>
      </c>
      <c r="Y77" s="824">
        <f t="shared" si="71"/>
        <v>0</v>
      </c>
      <c r="Z77" s="824">
        <f t="shared" si="71"/>
        <v>0</v>
      </c>
      <c r="AA77" s="824">
        <f t="shared" si="71"/>
        <v>0</v>
      </c>
      <c r="AB77" s="824">
        <f t="shared" si="71"/>
        <v>0</v>
      </c>
      <c r="AC77" s="824">
        <f t="shared" si="71"/>
        <v>0</v>
      </c>
      <c r="AD77" s="824">
        <f t="shared" si="71"/>
        <v>0</v>
      </c>
      <c r="AE77" s="824">
        <f t="shared" si="71"/>
        <v>0</v>
      </c>
      <c r="AF77" s="824">
        <f t="shared" si="71"/>
        <v>0</v>
      </c>
      <c r="AG77" s="824">
        <f t="shared" si="71"/>
        <v>0</v>
      </c>
      <c r="AH77" s="824">
        <f t="shared" si="71"/>
        <v>0</v>
      </c>
    </row>
    <row r="78" spans="1:34" ht="45.95" customHeight="1">
      <c r="A78" s="396" t="s">
        <v>988</v>
      </c>
      <c r="B78" s="599" t="str">
        <f>'10квФ'!B82</f>
        <v>Реконструкции ВЛ-35 кВ, № 4 (инв. № 864099121), Астраханская область, г. Знаменск (шифр 0002-1ВЛ),  включающего в себя проектные, строительно-монтажные, пусконаладочные работы (протяженность линии 26,9 км. , реконструируемый участок 26,9 км. линии)  (ПИР+СМР+ПНР)</v>
      </c>
      <c r="C78" s="599" t="str">
        <f>'10квФ'!C82</f>
        <v>O/СКФ/30/01/0005</v>
      </c>
      <c r="D78" s="796" t="s">
        <v>1016</v>
      </c>
      <c r="E78" s="401">
        <v>0</v>
      </c>
      <c r="F78" s="676">
        <v>0</v>
      </c>
      <c r="G78" s="676">
        <v>0</v>
      </c>
      <c r="H78" s="676">
        <v>0</v>
      </c>
      <c r="I78" s="676">
        <v>0</v>
      </c>
      <c r="J78" s="676">
        <f t="shared" ref="J78" si="72">O78+T78+Y78+AD78</f>
        <v>0</v>
      </c>
      <c r="K78" s="676">
        <f t="shared" ref="K78" si="73">P78+U78+Z78+AE78</f>
        <v>0</v>
      </c>
      <c r="L78" s="676">
        <f t="shared" ref="L78" si="74">Q78+V78+AA78+AF78</f>
        <v>0</v>
      </c>
      <c r="M78" s="676">
        <f t="shared" ref="M78" si="75">R78+W78+AB78+AG78</f>
        <v>0</v>
      </c>
      <c r="N78" s="676">
        <f t="shared" ref="N78" si="76">S78+X78+AC78+AH78</f>
        <v>0</v>
      </c>
      <c r="O78" s="676">
        <v>0</v>
      </c>
      <c r="P78" s="676">
        <v>0</v>
      </c>
      <c r="Q78" s="676">
        <v>0</v>
      </c>
      <c r="R78" s="676">
        <v>0</v>
      </c>
      <c r="S78" s="676">
        <v>0</v>
      </c>
      <c r="T78" s="676">
        <v>0</v>
      </c>
      <c r="U78" s="676">
        <v>0</v>
      </c>
      <c r="V78" s="676">
        <v>0</v>
      </c>
      <c r="W78" s="676">
        <v>0</v>
      </c>
      <c r="X78" s="676">
        <v>0</v>
      </c>
      <c r="Y78" s="676">
        <v>0</v>
      </c>
      <c r="Z78" s="676">
        <v>0</v>
      </c>
      <c r="AA78" s="676">
        <v>0</v>
      </c>
      <c r="AB78" s="676">
        <v>0</v>
      </c>
      <c r="AC78" s="676">
        <v>0</v>
      </c>
      <c r="AD78" s="676">
        <v>0</v>
      </c>
      <c r="AE78" s="676">
        <v>0</v>
      </c>
      <c r="AF78" s="676">
        <v>0</v>
      </c>
      <c r="AG78" s="676">
        <v>0</v>
      </c>
      <c r="AH78" s="676">
        <v>0</v>
      </c>
    </row>
    <row r="79" spans="1:34" ht="45.95" hidden="1" customHeight="1">
      <c r="A79" s="403" t="s">
        <v>990</v>
      </c>
      <c r="B79" s="1061" t="s">
        <v>991</v>
      </c>
      <c r="C79" s="1062"/>
      <c r="D79" s="796" t="s">
        <v>1016</v>
      </c>
      <c r="E79" s="676">
        <f t="shared" ref="E79:AH79" si="77">SUM(E80:E82)</f>
        <v>0</v>
      </c>
      <c r="F79" s="676">
        <f t="shared" si="77"/>
        <v>0</v>
      </c>
      <c r="G79" s="676">
        <f t="shared" si="77"/>
        <v>0</v>
      </c>
      <c r="H79" s="676">
        <f t="shared" si="77"/>
        <v>0</v>
      </c>
      <c r="I79" s="676">
        <f t="shared" si="77"/>
        <v>0</v>
      </c>
      <c r="J79" s="676">
        <f t="shared" si="77"/>
        <v>0</v>
      </c>
      <c r="K79" s="676">
        <f t="shared" si="77"/>
        <v>0</v>
      </c>
      <c r="L79" s="676">
        <f t="shared" si="77"/>
        <v>0</v>
      </c>
      <c r="M79" s="676">
        <f t="shared" si="77"/>
        <v>0</v>
      </c>
      <c r="N79" s="676">
        <f t="shared" si="77"/>
        <v>0</v>
      </c>
      <c r="O79" s="676">
        <f t="shared" si="77"/>
        <v>0</v>
      </c>
      <c r="P79" s="676">
        <f t="shared" si="77"/>
        <v>0</v>
      </c>
      <c r="Q79" s="676">
        <f t="shared" si="77"/>
        <v>0</v>
      </c>
      <c r="R79" s="676">
        <f t="shared" si="77"/>
        <v>0</v>
      </c>
      <c r="S79" s="676">
        <f t="shared" si="77"/>
        <v>0</v>
      </c>
      <c r="T79" s="676">
        <f t="shared" si="77"/>
        <v>0</v>
      </c>
      <c r="U79" s="676">
        <f t="shared" si="77"/>
        <v>0</v>
      </c>
      <c r="V79" s="676">
        <f t="shared" si="77"/>
        <v>0</v>
      </c>
      <c r="W79" s="676">
        <f t="shared" si="77"/>
        <v>0</v>
      </c>
      <c r="X79" s="676">
        <f t="shared" si="77"/>
        <v>0</v>
      </c>
      <c r="Y79" s="676">
        <f t="shared" si="77"/>
        <v>0</v>
      </c>
      <c r="Z79" s="676">
        <f t="shared" si="77"/>
        <v>0</v>
      </c>
      <c r="AA79" s="676">
        <f t="shared" si="77"/>
        <v>0</v>
      </c>
      <c r="AB79" s="676">
        <f t="shared" si="77"/>
        <v>0</v>
      </c>
      <c r="AC79" s="676">
        <f t="shared" si="77"/>
        <v>0</v>
      </c>
      <c r="AD79" s="676">
        <f t="shared" si="77"/>
        <v>0</v>
      </c>
      <c r="AE79" s="676">
        <f t="shared" si="77"/>
        <v>0</v>
      </c>
      <c r="AF79" s="676">
        <f t="shared" si="77"/>
        <v>0</v>
      </c>
      <c r="AG79" s="676">
        <f t="shared" si="77"/>
        <v>0</v>
      </c>
      <c r="AH79" s="676">
        <f t="shared" si="77"/>
        <v>0</v>
      </c>
    </row>
    <row r="80" spans="1:34" ht="45.95" hidden="1" customHeight="1">
      <c r="A80" s="403" t="s">
        <v>990</v>
      </c>
      <c r="B80" s="599" t="s">
        <v>1068</v>
      </c>
      <c r="C80" s="793" t="s">
        <v>1016</v>
      </c>
      <c r="D80" s="796" t="s">
        <v>1016</v>
      </c>
      <c r="E80" s="401">
        <v>0</v>
      </c>
      <c r="F80" s="676">
        <v>0</v>
      </c>
      <c r="G80" s="676">
        <v>0</v>
      </c>
      <c r="H80" s="676">
        <v>0</v>
      </c>
      <c r="I80" s="676">
        <v>0</v>
      </c>
      <c r="J80" s="676">
        <f>O80+T80+Y80+AD80</f>
        <v>0</v>
      </c>
      <c r="K80" s="676">
        <f>P80+U80+Z80+AE80</f>
        <v>0</v>
      </c>
      <c r="L80" s="676">
        <f>Q80+V80+AA80+AF80</f>
        <v>0</v>
      </c>
      <c r="M80" s="676">
        <f t="shared" ref="M80:M82" si="78">R80+W80+AB80+AG80</f>
        <v>0</v>
      </c>
      <c r="N80" s="676">
        <f>S80+X80+AC80+AH80</f>
        <v>0</v>
      </c>
      <c r="O80" s="676">
        <v>0</v>
      </c>
      <c r="P80" s="676">
        <v>0</v>
      </c>
      <c r="Q80" s="676">
        <v>0</v>
      </c>
      <c r="R80" s="676">
        <v>0</v>
      </c>
      <c r="S80" s="676">
        <v>0</v>
      </c>
      <c r="T80" s="676">
        <v>0</v>
      </c>
      <c r="U80" s="676">
        <v>0</v>
      </c>
      <c r="V80" s="676">
        <v>0</v>
      </c>
      <c r="W80" s="676">
        <v>0</v>
      </c>
      <c r="X80" s="676">
        <v>0</v>
      </c>
      <c r="Y80" s="676">
        <v>0</v>
      </c>
      <c r="Z80" s="676">
        <v>0</v>
      </c>
      <c r="AA80" s="676">
        <v>0</v>
      </c>
      <c r="AB80" s="676">
        <v>0</v>
      </c>
      <c r="AC80" s="676">
        <v>0</v>
      </c>
      <c r="AD80" s="676">
        <v>0</v>
      </c>
      <c r="AE80" s="676">
        <v>0</v>
      </c>
      <c r="AF80" s="676">
        <v>0</v>
      </c>
      <c r="AG80" s="676">
        <v>0</v>
      </c>
      <c r="AH80" s="676">
        <v>0</v>
      </c>
    </row>
    <row r="81" spans="1:34" ht="45.95" hidden="1" customHeight="1">
      <c r="A81" s="403" t="s">
        <v>990</v>
      </c>
      <c r="B81" s="599" t="s">
        <v>1068</v>
      </c>
      <c r="C81" s="793" t="s">
        <v>1016</v>
      </c>
      <c r="D81" s="796" t="s">
        <v>1016</v>
      </c>
      <c r="E81" s="401">
        <v>0</v>
      </c>
      <c r="F81" s="676">
        <v>0</v>
      </c>
      <c r="G81" s="676">
        <v>0</v>
      </c>
      <c r="H81" s="676">
        <v>0</v>
      </c>
      <c r="I81" s="676">
        <v>0</v>
      </c>
      <c r="J81" s="676">
        <f t="shared" ref="J81:J82" si="79">O81+T81+Y81+AD81</f>
        <v>0</v>
      </c>
      <c r="K81" s="676">
        <f t="shared" ref="K81:K82" si="80">P81+U81+Z81+AE81</f>
        <v>0</v>
      </c>
      <c r="L81" s="676">
        <f t="shared" ref="L81:L82" si="81">Q81+V81+AA81+AF81</f>
        <v>0</v>
      </c>
      <c r="M81" s="676">
        <f t="shared" si="78"/>
        <v>0</v>
      </c>
      <c r="N81" s="676">
        <f t="shared" ref="N81:N82" si="82">S81+X81+AC81+AH81</f>
        <v>0</v>
      </c>
      <c r="O81" s="676">
        <v>0</v>
      </c>
      <c r="P81" s="676">
        <v>0</v>
      </c>
      <c r="Q81" s="676">
        <v>0</v>
      </c>
      <c r="R81" s="676">
        <v>0</v>
      </c>
      <c r="S81" s="676">
        <v>0</v>
      </c>
      <c r="T81" s="676">
        <v>0</v>
      </c>
      <c r="U81" s="676">
        <v>0</v>
      </c>
      <c r="V81" s="676">
        <v>0</v>
      </c>
      <c r="W81" s="676">
        <v>0</v>
      </c>
      <c r="X81" s="676">
        <v>0</v>
      </c>
      <c r="Y81" s="676">
        <v>0</v>
      </c>
      <c r="Z81" s="676">
        <v>0</v>
      </c>
      <c r="AA81" s="676">
        <v>0</v>
      </c>
      <c r="AB81" s="676">
        <v>0</v>
      </c>
      <c r="AC81" s="676">
        <v>0</v>
      </c>
      <c r="AD81" s="676">
        <v>0</v>
      </c>
      <c r="AE81" s="676">
        <v>0</v>
      </c>
      <c r="AF81" s="676">
        <v>0</v>
      </c>
      <c r="AG81" s="676">
        <v>0</v>
      </c>
      <c r="AH81" s="676">
        <v>0</v>
      </c>
    </row>
    <row r="82" spans="1:34" ht="45.95" hidden="1" customHeight="1">
      <c r="A82" s="403" t="s">
        <v>990</v>
      </c>
      <c r="B82" s="599" t="s">
        <v>1068</v>
      </c>
      <c r="C82" s="793" t="s">
        <v>1016</v>
      </c>
      <c r="D82" s="796" t="s">
        <v>1016</v>
      </c>
      <c r="E82" s="401">
        <v>0</v>
      </c>
      <c r="F82" s="676">
        <v>0</v>
      </c>
      <c r="G82" s="676">
        <v>0</v>
      </c>
      <c r="H82" s="676">
        <v>0</v>
      </c>
      <c r="I82" s="676">
        <v>0</v>
      </c>
      <c r="J82" s="676">
        <f t="shared" si="79"/>
        <v>0</v>
      </c>
      <c r="K82" s="676">
        <f t="shared" si="80"/>
        <v>0</v>
      </c>
      <c r="L82" s="676">
        <f t="shared" si="81"/>
        <v>0</v>
      </c>
      <c r="M82" s="676">
        <f t="shared" si="78"/>
        <v>0</v>
      </c>
      <c r="N82" s="676">
        <f t="shared" si="82"/>
        <v>0</v>
      </c>
      <c r="O82" s="676">
        <v>0</v>
      </c>
      <c r="P82" s="676">
        <v>0</v>
      </c>
      <c r="Q82" s="676">
        <v>0</v>
      </c>
      <c r="R82" s="676">
        <v>0</v>
      </c>
      <c r="S82" s="676">
        <v>0</v>
      </c>
      <c r="T82" s="676">
        <v>0</v>
      </c>
      <c r="U82" s="676">
        <v>0</v>
      </c>
      <c r="V82" s="676">
        <v>0</v>
      </c>
      <c r="W82" s="676">
        <v>0</v>
      </c>
      <c r="X82" s="676">
        <v>0</v>
      </c>
      <c r="Y82" s="676">
        <v>0</v>
      </c>
      <c r="Z82" s="676">
        <v>0</v>
      </c>
      <c r="AA82" s="676">
        <v>0</v>
      </c>
      <c r="AB82" s="676">
        <v>0</v>
      </c>
      <c r="AC82" s="676">
        <v>0</v>
      </c>
      <c r="AD82" s="676">
        <v>0</v>
      </c>
      <c r="AE82" s="676">
        <v>0</v>
      </c>
      <c r="AF82" s="676">
        <v>0</v>
      </c>
      <c r="AG82" s="676">
        <v>0</v>
      </c>
      <c r="AH82" s="676">
        <v>0</v>
      </c>
    </row>
    <row r="83" spans="1:34" ht="45.95" hidden="1" customHeight="1">
      <c r="A83" s="403" t="s">
        <v>213</v>
      </c>
      <c r="B83" s="1061" t="s">
        <v>992</v>
      </c>
      <c r="C83" s="1062"/>
      <c r="D83" s="796" t="s">
        <v>1016</v>
      </c>
      <c r="E83" s="676">
        <f>SUM(E84,E88,E92,E96,E100,E104,E108,E112)</f>
        <v>0</v>
      </c>
      <c r="F83" s="676">
        <f>SUM(F84,F88,F92,F96,F100,F104,F108,F112)</f>
        <v>0</v>
      </c>
      <c r="G83" s="676">
        <f>SUM(G84,G88,G92,G96,G100,G104,G108,G112)</f>
        <v>0</v>
      </c>
      <c r="H83" s="676">
        <f>SUM(H84,H88,H92,H96,H100,H104,H108,H112)</f>
        <v>0</v>
      </c>
      <c r="I83" s="676">
        <f>SUM(I84,I88,I92,I96,I100,I104,I108,I112)</f>
        <v>0</v>
      </c>
      <c r="J83" s="676">
        <f t="shared" si="21"/>
        <v>0</v>
      </c>
      <c r="K83" s="676">
        <f t="shared" si="21"/>
        <v>0</v>
      </c>
      <c r="L83" s="676">
        <f t="shared" si="21"/>
        <v>0</v>
      </c>
      <c r="M83" s="676">
        <f t="shared" si="21"/>
        <v>0</v>
      </c>
      <c r="N83" s="676">
        <f t="shared" si="21"/>
        <v>0</v>
      </c>
      <c r="O83" s="676">
        <f t="shared" ref="O83:AH83" si="83">SUM(O84,O88,O92,O96,O100,O104,O108,O112)</f>
        <v>0</v>
      </c>
      <c r="P83" s="676">
        <f t="shared" si="83"/>
        <v>0</v>
      </c>
      <c r="Q83" s="676">
        <f t="shared" si="83"/>
        <v>0</v>
      </c>
      <c r="R83" s="676">
        <f t="shared" si="83"/>
        <v>0</v>
      </c>
      <c r="S83" s="676">
        <f t="shared" si="83"/>
        <v>0</v>
      </c>
      <c r="T83" s="676">
        <f t="shared" si="83"/>
        <v>0</v>
      </c>
      <c r="U83" s="676">
        <f t="shared" si="83"/>
        <v>0</v>
      </c>
      <c r="V83" s="676">
        <f t="shared" si="83"/>
        <v>0</v>
      </c>
      <c r="W83" s="676">
        <f t="shared" si="83"/>
        <v>0</v>
      </c>
      <c r="X83" s="676">
        <f t="shared" si="83"/>
        <v>0</v>
      </c>
      <c r="Y83" s="676">
        <f t="shared" si="83"/>
        <v>0</v>
      </c>
      <c r="Z83" s="676">
        <f t="shared" si="83"/>
        <v>0</v>
      </c>
      <c r="AA83" s="676">
        <f t="shared" si="83"/>
        <v>0</v>
      </c>
      <c r="AB83" s="676">
        <f t="shared" si="83"/>
        <v>0</v>
      </c>
      <c r="AC83" s="676">
        <f t="shared" si="83"/>
        <v>0</v>
      </c>
      <c r="AD83" s="676">
        <f t="shared" si="83"/>
        <v>0</v>
      </c>
      <c r="AE83" s="676">
        <f t="shared" si="83"/>
        <v>0</v>
      </c>
      <c r="AF83" s="676">
        <f t="shared" si="83"/>
        <v>0</v>
      </c>
      <c r="AG83" s="676">
        <f t="shared" si="83"/>
        <v>0</v>
      </c>
      <c r="AH83" s="676">
        <f t="shared" si="83"/>
        <v>0</v>
      </c>
    </row>
    <row r="84" spans="1:34" ht="45.95" hidden="1" customHeight="1">
      <c r="A84" s="403" t="s">
        <v>215</v>
      </c>
      <c r="B84" s="1061" t="s">
        <v>993</v>
      </c>
      <c r="C84" s="1062"/>
      <c r="D84" s="796" t="s">
        <v>1016</v>
      </c>
      <c r="E84" s="676">
        <f t="shared" ref="E84:AH84" si="84">SUM(E85:E87)</f>
        <v>0</v>
      </c>
      <c r="F84" s="676">
        <f t="shared" si="84"/>
        <v>0</v>
      </c>
      <c r="G84" s="676">
        <f t="shared" si="84"/>
        <v>0</v>
      </c>
      <c r="H84" s="676">
        <f t="shared" si="84"/>
        <v>0</v>
      </c>
      <c r="I84" s="676">
        <f t="shared" si="84"/>
        <v>0</v>
      </c>
      <c r="J84" s="676">
        <f t="shared" si="84"/>
        <v>0</v>
      </c>
      <c r="K84" s="676">
        <f t="shared" si="84"/>
        <v>0</v>
      </c>
      <c r="L84" s="676">
        <f t="shared" si="84"/>
        <v>0</v>
      </c>
      <c r="M84" s="676">
        <f t="shared" si="84"/>
        <v>0</v>
      </c>
      <c r="N84" s="676">
        <f t="shared" si="84"/>
        <v>0</v>
      </c>
      <c r="O84" s="676">
        <f t="shared" si="84"/>
        <v>0</v>
      </c>
      <c r="P84" s="676">
        <f t="shared" si="84"/>
        <v>0</v>
      </c>
      <c r="Q84" s="676">
        <f t="shared" si="84"/>
        <v>0</v>
      </c>
      <c r="R84" s="676">
        <f t="shared" si="84"/>
        <v>0</v>
      </c>
      <c r="S84" s="676">
        <f t="shared" si="84"/>
        <v>0</v>
      </c>
      <c r="T84" s="676">
        <f t="shared" si="84"/>
        <v>0</v>
      </c>
      <c r="U84" s="676">
        <f t="shared" si="84"/>
        <v>0</v>
      </c>
      <c r="V84" s="676">
        <f t="shared" si="84"/>
        <v>0</v>
      </c>
      <c r="W84" s="676">
        <f t="shared" si="84"/>
        <v>0</v>
      </c>
      <c r="X84" s="676">
        <f t="shared" si="84"/>
        <v>0</v>
      </c>
      <c r="Y84" s="676">
        <f t="shared" si="84"/>
        <v>0</v>
      </c>
      <c r="Z84" s="676">
        <f t="shared" si="84"/>
        <v>0</v>
      </c>
      <c r="AA84" s="676">
        <f t="shared" si="84"/>
        <v>0</v>
      </c>
      <c r="AB84" s="676">
        <f t="shared" si="84"/>
        <v>0</v>
      </c>
      <c r="AC84" s="676">
        <f t="shared" si="84"/>
        <v>0</v>
      </c>
      <c r="AD84" s="676">
        <f t="shared" si="84"/>
        <v>0</v>
      </c>
      <c r="AE84" s="676">
        <f t="shared" si="84"/>
        <v>0</v>
      </c>
      <c r="AF84" s="676">
        <f t="shared" si="84"/>
        <v>0</v>
      </c>
      <c r="AG84" s="676">
        <f t="shared" si="84"/>
        <v>0</v>
      </c>
      <c r="AH84" s="676">
        <f t="shared" si="84"/>
        <v>0</v>
      </c>
    </row>
    <row r="85" spans="1:34" ht="45.95" hidden="1" customHeight="1">
      <c r="A85" s="403" t="s">
        <v>215</v>
      </c>
      <c r="B85" s="599" t="s">
        <v>1068</v>
      </c>
      <c r="C85" s="793" t="s">
        <v>1016</v>
      </c>
      <c r="D85" s="796" t="s">
        <v>1016</v>
      </c>
      <c r="E85" s="401">
        <v>0</v>
      </c>
      <c r="F85" s="676">
        <v>0</v>
      </c>
      <c r="G85" s="676">
        <v>0</v>
      </c>
      <c r="H85" s="676">
        <v>0</v>
      </c>
      <c r="I85" s="676">
        <v>0</v>
      </c>
      <c r="J85" s="676">
        <f>O85+T85+Y85+AD85</f>
        <v>0</v>
      </c>
      <c r="K85" s="676">
        <f>P85+U85+Z85+AE85</f>
        <v>0</v>
      </c>
      <c r="L85" s="676">
        <f>Q85+V85+AA85+AF85</f>
        <v>0</v>
      </c>
      <c r="M85" s="676">
        <f t="shared" ref="M85:M87" si="85">R85+W85+AB85+AG85</f>
        <v>0</v>
      </c>
      <c r="N85" s="676">
        <f>S85+X85+AC85+AH85</f>
        <v>0</v>
      </c>
      <c r="O85" s="676">
        <v>0</v>
      </c>
      <c r="P85" s="676">
        <v>0</v>
      </c>
      <c r="Q85" s="676">
        <v>0</v>
      </c>
      <c r="R85" s="676">
        <v>0</v>
      </c>
      <c r="S85" s="676">
        <v>0</v>
      </c>
      <c r="T85" s="676">
        <v>0</v>
      </c>
      <c r="U85" s="676">
        <v>0</v>
      </c>
      <c r="V85" s="676">
        <v>0</v>
      </c>
      <c r="W85" s="676">
        <v>0</v>
      </c>
      <c r="X85" s="676">
        <v>0</v>
      </c>
      <c r="Y85" s="676">
        <v>0</v>
      </c>
      <c r="Z85" s="676">
        <v>0</v>
      </c>
      <c r="AA85" s="676">
        <v>0</v>
      </c>
      <c r="AB85" s="676">
        <v>0</v>
      </c>
      <c r="AC85" s="676">
        <v>0</v>
      </c>
      <c r="AD85" s="676">
        <v>0</v>
      </c>
      <c r="AE85" s="676">
        <v>0</v>
      </c>
      <c r="AF85" s="676">
        <v>0</v>
      </c>
      <c r="AG85" s="676">
        <v>0</v>
      </c>
      <c r="AH85" s="676">
        <v>0</v>
      </c>
    </row>
    <row r="86" spans="1:34" ht="45.95" hidden="1" customHeight="1">
      <c r="A86" s="403" t="s">
        <v>215</v>
      </c>
      <c r="B86" s="599" t="s">
        <v>1068</v>
      </c>
      <c r="C86" s="793" t="s">
        <v>1016</v>
      </c>
      <c r="D86" s="796" t="s">
        <v>1016</v>
      </c>
      <c r="E86" s="401">
        <v>0</v>
      </c>
      <c r="F86" s="676">
        <v>0</v>
      </c>
      <c r="G86" s="676">
        <v>0</v>
      </c>
      <c r="H86" s="676">
        <v>0</v>
      </c>
      <c r="I86" s="676">
        <v>0</v>
      </c>
      <c r="J86" s="676">
        <f t="shared" ref="J86:J87" si="86">O86+T86+Y86+AD86</f>
        <v>0</v>
      </c>
      <c r="K86" s="676">
        <f t="shared" ref="K86:K87" si="87">P86+U86+Z86+AE86</f>
        <v>0</v>
      </c>
      <c r="L86" s="676">
        <f t="shared" ref="L86:L87" si="88">Q86+V86+AA86+AF86</f>
        <v>0</v>
      </c>
      <c r="M86" s="676">
        <f t="shared" si="85"/>
        <v>0</v>
      </c>
      <c r="N86" s="676">
        <f t="shared" ref="N86:N87" si="89">S86+X86+AC86+AH86</f>
        <v>0</v>
      </c>
      <c r="O86" s="676">
        <v>0</v>
      </c>
      <c r="P86" s="676">
        <v>0</v>
      </c>
      <c r="Q86" s="676">
        <v>0</v>
      </c>
      <c r="R86" s="676">
        <v>0</v>
      </c>
      <c r="S86" s="676">
        <v>0</v>
      </c>
      <c r="T86" s="676">
        <v>0</v>
      </c>
      <c r="U86" s="676">
        <v>0</v>
      </c>
      <c r="V86" s="676">
        <v>0</v>
      </c>
      <c r="W86" s="676">
        <v>0</v>
      </c>
      <c r="X86" s="676">
        <v>0</v>
      </c>
      <c r="Y86" s="676">
        <v>0</v>
      </c>
      <c r="Z86" s="676">
        <v>0</v>
      </c>
      <c r="AA86" s="676">
        <v>0</v>
      </c>
      <c r="AB86" s="676">
        <v>0</v>
      </c>
      <c r="AC86" s="676">
        <v>0</v>
      </c>
      <c r="AD86" s="676">
        <v>0</v>
      </c>
      <c r="AE86" s="676">
        <v>0</v>
      </c>
      <c r="AF86" s="676">
        <v>0</v>
      </c>
      <c r="AG86" s="676">
        <v>0</v>
      </c>
      <c r="AH86" s="676">
        <v>0</v>
      </c>
    </row>
    <row r="87" spans="1:34" ht="45.95" hidden="1" customHeight="1">
      <c r="A87" s="396" t="s">
        <v>215</v>
      </c>
      <c r="B87" s="599" t="s">
        <v>1068</v>
      </c>
      <c r="C87" s="793" t="s">
        <v>1016</v>
      </c>
      <c r="D87" s="796" t="s">
        <v>1016</v>
      </c>
      <c r="E87" s="401">
        <v>0</v>
      </c>
      <c r="F87" s="676">
        <v>0</v>
      </c>
      <c r="G87" s="676">
        <v>0</v>
      </c>
      <c r="H87" s="676">
        <v>0</v>
      </c>
      <c r="I87" s="676">
        <v>0</v>
      </c>
      <c r="J87" s="676">
        <f t="shared" si="86"/>
        <v>0</v>
      </c>
      <c r="K87" s="676">
        <f t="shared" si="87"/>
        <v>0</v>
      </c>
      <c r="L87" s="676">
        <f t="shared" si="88"/>
        <v>0</v>
      </c>
      <c r="M87" s="676">
        <f t="shared" si="85"/>
        <v>0</v>
      </c>
      <c r="N87" s="676">
        <f t="shared" si="89"/>
        <v>0</v>
      </c>
      <c r="O87" s="676">
        <v>0</v>
      </c>
      <c r="P87" s="676">
        <v>0</v>
      </c>
      <c r="Q87" s="676">
        <v>0</v>
      </c>
      <c r="R87" s="676">
        <v>0</v>
      </c>
      <c r="S87" s="676">
        <v>0</v>
      </c>
      <c r="T87" s="676">
        <v>0</v>
      </c>
      <c r="U87" s="676">
        <v>0</v>
      </c>
      <c r="V87" s="676">
        <v>0</v>
      </c>
      <c r="W87" s="676">
        <v>0</v>
      </c>
      <c r="X87" s="676">
        <v>0</v>
      </c>
      <c r="Y87" s="676">
        <v>0</v>
      </c>
      <c r="Z87" s="676">
        <v>0</v>
      </c>
      <c r="AA87" s="676">
        <v>0</v>
      </c>
      <c r="AB87" s="676">
        <v>0</v>
      </c>
      <c r="AC87" s="676">
        <v>0</v>
      </c>
      <c r="AD87" s="676">
        <v>0</v>
      </c>
      <c r="AE87" s="676">
        <v>0</v>
      </c>
      <c r="AF87" s="676">
        <v>0</v>
      </c>
      <c r="AG87" s="676">
        <v>0</v>
      </c>
      <c r="AH87" s="676">
        <v>0</v>
      </c>
    </row>
    <row r="88" spans="1:34" ht="45.95" hidden="1" customHeight="1">
      <c r="A88" s="403" t="s">
        <v>216</v>
      </c>
      <c r="B88" s="1061" t="s">
        <v>994</v>
      </c>
      <c r="C88" s="1062"/>
      <c r="D88" s="796" t="s">
        <v>1016</v>
      </c>
      <c r="E88" s="676">
        <f t="shared" ref="E88:AH88" si="90">SUM(E89:E91)</f>
        <v>0</v>
      </c>
      <c r="F88" s="676">
        <f t="shared" si="90"/>
        <v>0</v>
      </c>
      <c r="G88" s="676">
        <f t="shared" si="90"/>
        <v>0</v>
      </c>
      <c r="H88" s="676">
        <f t="shared" si="90"/>
        <v>0</v>
      </c>
      <c r="I88" s="676">
        <f t="shared" si="90"/>
        <v>0</v>
      </c>
      <c r="J88" s="676">
        <f t="shared" si="90"/>
        <v>0</v>
      </c>
      <c r="K88" s="676">
        <f t="shared" si="90"/>
        <v>0</v>
      </c>
      <c r="L88" s="676">
        <f t="shared" si="90"/>
        <v>0</v>
      </c>
      <c r="M88" s="676">
        <f t="shared" si="90"/>
        <v>0</v>
      </c>
      <c r="N88" s="676">
        <f t="shared" si="90"/>
        <v>0</v>
      </c>
      <c r="O88" s="676">
        <f t="shared" si="90"/>
        <v>0</v>
      </c>
      <c r="P88" s="676">
        <f t="shared" si="90"/>
        <v>0</v>
      </c>
      <c r="Q88" s="676">
        <f t="shared" si="90"/>
        <v>0</v>
      </c>
      <c r="R88" s="676">
        <f t="shared" si="90"/>
        <v>0</v>
      </c>
      <c r="S88" s="676">
        <f t="shared" si="90"/>
        <v>0</v>
      </c>
      <c r="T88" s="676">
        <f t="shared" si="90"/>
        <v>0</v>
      </c>
      <c r="U88" s="676">
        <f t="shared" si="90"/>
        <v>0</v>
      </c>
      <c r="V88" s="676">
        <f t="shared" si="90"/>
        <v>0</v>
      </c>
      <c r="W88" s="676">
        <f t="shared" si="90"/>
        <v>0</v>
      </c>
      <c r="X88" s="676">
        <f t="shared" si="90"/>
        <v>0</v>
      </c>
      <c r="Y88" s="676">
        <f t="shared" si="90"/>
        <v>0</v>
      </c>
      <c r="Z88" s="676">
        <f t="shared" si="90"/>
        <v>0</v>
      </c>
      <c r="AA88" s="676">
        <f t="shared" si="90"/>
        <v>0</v>
      </c>
      <c r="AB88" s="676">
        <f t="shared" si="90"/>
        <v>0</v>
      </c>
      <c r="AC88" s="676">
        <f t="shared" si="90"/>
        <v>0</v>
      </c>
      <c r="AD88" s="676">
        <f t="shared" si="90"/>
        <v>0</v>
      </c>
      <c r="AE88" s="676">
        <f t="shared" si="90"/>
        <v>0</v>
      </c>
      <c r="AF88" s="676">
        <f t="shared" si="90"/>
        <v>0</v>
      </c>
      <c r="AG88" s="676">
        <f t="shared" si="90"/>
        <v>0</v>
      </c>
      <c r="AH88" s="676">
        <f t="shared" si="90"/>
        <v>0</v>
      </c>
    </row>
    <row r="89" spans="1:34" ht="45.95" hidden="1" customHeight="1">
      <c r="A89" s="403" t="s">
        <v>216</v>
      </c>
      <c r="B89" s="599" t="s">
        <v>1068</v>
      </c>
      <c r="C89" s="793" t="s">
        <v>1016</v>
      </c>
      <c r="D89" s="796" t="s">
        <v>1016</v>
      </c>
      <c r="E89" s="401">
        <v>0</v>
      </c>
      <c r="F89" s="676">
        <v>0</v>
      </c>
      <c r="G89" s="676">
        <v>0</v>
      </c>
      <c r="H89" s="676">
        <v>0</v>
      </c>
      <c r="I89" s="676">
        <v>0</v>
      </c>
      <c r="J89" s="676">
        <f>O89+T89+Y89+AD89</f>
        <v>0</v>
      </c>
      <c r="K89" s="676">
        <f>P89+U89+Z89+AE89</f>
        <v>0</v>
      </c>
      <c r="L89" s="676">
        <f>Q89+V89+AA89+AF89</f>
        <v>0</v>
      </c>
      <c r="M89" s="676">
        <f t="shared" ref="M89:M91" si="91">R89+W89+AB89+AG89</f>
        <v>0</v>
      </c>
      <c r="N89" s="676">
        <f>S89+X89+AC89+AH89</f>
        <v>0</v>
      </c>
      <c r="O89" s="676">
        <v>0</v>
      </c>
      <c r="P89" s="676">
        <v>0</v>
      </c>
      <c r="Q89" s="676">
        <v>0</v>
      </c>
      <c r="R89" s="676">
        <v>0</v>
      </c>
      <c r="S89" s="676">
        <v>0</v>
      </c>
      <c r="T89" s="676">
        <v>0</v>
      </c>
      <c r="U89" s="676">
        <v>0</v>
      </c>
      <c r="V89" s="676">
        <v>0</v>
      </c>
      <c r="W89" s="676">
        <v>0</v>
      </c>
      <c r="X89" s="676">
        <v>0</v>
      </c>
      <c r="Y89" s="676">
        <v>0</v>
      </c>
      <c r="Z89" s="676">
        <v>0</v>
      </c>
      <c r="AA89" s="676">
        <v>0</v>
      </c>
      <c r="AB89" s="676">
        <v>0</v>
      </c>
      <c r="AC89" s="676">
        <v>0</v>
      </c>
      <c r="AD89" s="676">
        <v>0</v>
      </c>
      <c r="AE89" s="676">
        <v>0</v>
      </c>
      <c r="AF89" s="676">
        <v>0</v>
      </c>
      <c r="AG89" s="676">
        <v>0</v>
      </c>
      <c r="AH89" s="676">
        <v>0</v>
      </c>
    </row>
    <row r="90" spans="1:34" ht="45.95" hidden="1" customHeight="1">
      <c r="A90" s="403" t="s">
        <v>216</v>
      </c>
      <c r="B90" s="599" t="s">
        <v>1068</v>
      </c>
      <c r="C90" s="793" t="s">
        <v>1016</v>
      </c>
      <c r="D90" s="796" t="s">
        <v>1016</v>
      </c>
      <c r="E90" s="401">
        <v>0</v>
      </c>
      <c r="F90" s="676">
        <v>0</v>
      </c>
      <c r="G90" s="676">
        <v>0</v>
      </c>
      <c r="H90" s="676">
        <v>0</v>
      </c>
      <c r="I90" s="676">
        <v>0</v>
      </c>
      <c r="J90" s="676">
        <f t="shared" ref="J90:J91" si="92">O90+T90+Y90+AD90</f>
        <v>0</v>
      </c>
      <c r="K90" s="676">
        <f t="shared" ref="K90:K91" si="93">P90+U90+Z90+AE90</f>
        <v>0</v>
      </c>
      <c r="L90" s="676">
        <f t="shared" ref="L90:L91" si="94">Q90+V90+AA90+AF90</f>
        <v>0</v>
      </c>
      <c r="M90" s="676">
        <f t="shared" si="91"/>
        <v>0</v>
      </c>
      <c r="N90" s="676">
        <f t="shared" ref="N90:N91" si="95">S90+X90+AC90+AH90</f>
        <v>0</v>
      </c>
      <c r="O90" s="676">
        <v>0</v>
      </c>
      <c r="P90" s="676">
        <v>0</v>
      </c>
      <c r="Q90" s="676">
        <v>0</v>
      </c>
      <c r="R90" s="676">
        <v>0</v>
      </c>
      <c r="S90" s="676">
        <v>0</v>
      </c>
      <c r="T90" s="676">
        <v>0</v>
      </c>
      <c r="U90" s="676">
        <v>0</v>
      </c>
      <c r="V90" s="676">
        <v>0</v>
      </c>
      <c r="W90" s="676">
        <v>0</v>
      </c>
      <c r="X90" s="676">
        <v>0</v>
      </c>
      <c r="Y90" s="676">
        <v>0</v>
      </c>
      <c r="Z90" s="676">
        <v>0</v>
      </c>
      <c r="AA90" s="676">
        <v>0</v>
      </c>
      <c r="AB90" s="676">
        <v>0</v>
      </c>
      <c r="AC90" s="676">
        <v>0</v>
      </c>
      <c r="AD90" s="676">
        <v>0</v>
      </c>
      <c r="AE90" s="676">
        <v>0</v>
      </c>
      <c r="AF90" s="676">
        <v>0</v>
      </c>
      <c r="AG90" s="676">
        <v>0</v>
      </c>
      <c r="AH90" s="676">
        <v>0</v>
      </c>
    </row>
    <row r="91" spans="1:34" ht="45.95" hidden="1" customHeight="1">
      <c r="A91" s="403" t="s">
        <v>216</v>
      </c>
      <c r="B91" s="599" t="s">
        <v>1068</v>
      </c>
      <c r="C91" s="793" t="s">
        <v>1016</v>
      </c>
      <c r="D91" s="796" t="s">
        <v>1016</v>
      </c>
      <c r="E91" s="401">
        <v>0</v>
      </c>
      <c r="F91" s="676">
        <v>0</v>
      </c>
      <c r="G91" s="676">
        <v>0</v>
      </c>
      <c r="H91" s="676">
        <v>0</v>
      </c>
      <c r="I91" s="676">
        <v>0</v>
      </c>
      <c r="J91" s="676">
        <f t="shared" si="92"/>
        <v>0</v>
      </c>
      <c r="K91" s="676">
        <f t="shared" si="93"/>
        <v>0</v>
      </c>
      <c r="L91" s="676">
        <f t="shared" si="94"/>
        <v>0</v>
      </c>
      <c r="M91" s="676">
        <f t="shared" si="91"/>
        <v>0</v>
      </c>
      <c r="N91" s="676">
        <f t="shared" si="95"/>
        <v>0</v>
      </c>
      <c r="O91" s="676">
        <v>0</v>
      </c>
      <c r="P91" s="676">
        <v>0</v>
      </c>
      <c r="Q91" s="676">
        <v>0</v>
      </c>
      <c r="R91" s="676">
        <v>0</v>
      </c>
      <c r="S91" s="676">
        <v>0</v>
      </c>
      <c r="T91" s="676">
        <v>0</v>
      </c>
      <c r="U91" s="676">
        <v>0</v>
      </c>
      <c r="V91" s="676">
        <v>0</v>
      </c>
      <c r="W91" s="676">
        <v>0</v>
      </c>
      <c r="X91" s="676">
        <v>0</v>
      </c>
      <c r="Y91" s="676">
        <v>0</v>
      </c>
      <c r="Z91" s="676">
        <v>0</v>
      </c>
      <c r="AA91" s="676">
        <v>0</v>
      </c>
      <c r="AB91" s="676">
        <v>0</v>
      </c>
      <c r="AC91" s="676">
        <v>0</v>
      </c>
      <c r="AD91" s="676">
        <v>0</v>
      </c>
      <c r="AE91" s="676">
        <v>0</v>
      </c>
      <c r="AF91" s="676">
        <v>0</v>
      </c>
      <c r="AG91" s="676">
        <v>0</v>
      </c>
      <c r="AH91" s="676">
        <v>0</v>
      </c>
    </row>
    <row r="92" spans="1:34" ht="45.95" hidden="1" customHeight="1">
      <c r="A92" s="403" t="s">
        <v>217</v>
      </c>
      <c r="B92" s="1061" t="s">
        <v>995</v>
      </c>
      <c r="C92" s="1062"/>
      <c r="D92" s="796" t="s">
        <v>1016</v>
      </c>
      <c r="E92" s="676">
        <f t="shared" ref="E92:AH92" si="96">SUM(E93:E95)</f>
        <v>0</v>
      </c>
      <c r="F92" s="676">
        <f t="shared" si="96"/>
        <v>0</v>
      </c>
      <c r="G92" s="676">
        <f t="shared" si="96"/>
        <v>0</v>
      </c>
      <c r="H92" s="676">
        <f t="shared" si="96"/>
        <v>0</v>
      </c>
      <c r="I92" s="676">
        <f t="shared" si="96"/>
        <v>0</v>
      </c>
      <c r="J92" s="676">
        <f t="shared" si="96"/>
        <v>0</v>
      </c>
      <c r="K92" s="676">
        <f t="shared" si="96"/>
        <v>0</v>
      </c>
      <c r="L92" s="676">
        <f t="shared" si="96"/>
        <v>0</v>
      </c>
      <c r="M92" s="676">
        <f t="shared" si="96"/>
        <v>0</v>
      </c>
      <c r="N92" s="676">
        <f t="shared" si="96"/>
        <v>0</v>
      </c>
      <c r="O92" s="676">
        <f t="shared" si="96"/>
        <v>0</v>
      </c>
      <c r="P92" s="676">
        <f t="shared" si="96"/>
        <v>0</v>
      </c>
      <c r="Q92" s="676">
        <f t="shared" si="96"/>
        <v>0</v>
      </c>
      <c r="R92" s="676">
        <f t="shared" si="96"/>
        <v>0</v>
      </c>
      <c r="S92" s="676">
        <f t="shared" si="96"/>
        <v>0</v>
      </c>
      <c r="T92" s="676">
        <f t="shared" si="96"/>
        <v>0</v>
      </c>
      <c r="U92" s="676">
        <f t="shared" si="96"/>
        <v>0</v>
      </c>
      <c r="V92" s="676">
        <f t="shared" si="96"/>
        <v>0</v>
      </c>
      <c r="W92" s="676">
        <f t="shared" si="96"/>
        <v>0</v>
      </c>
      <c r="X92" s="676">
        <f t="shared" si="96"/>
        <v>0</v>
      </c>
      <c r="Y92" s="676">
        <f t="shared" si="96"/>
        <v>0</v>
      </c>
      <c r="Z92" s="676">
        <f t="shared" si="96"/>
        <v>0</v>
      </c>
      <c r="AA92" s="676">
        <f t="shared" si="96"/>
        <v>0</v>
      </c>
      <c r="AB92" s="676">
        <f t="shared" si="96"/>
        <v>0</v>
      </c>
      <c r="AC92" s="676">
        <f t="shared" si="96"/>
        <v>0</v>
      </c>
      <c r="AD92" s="676">
        <f t="shared" si="96"/>
        <v>0</v>
      </c>
      <c r="AE92" s="676">
        <f t="shared" si="96"/>
        <v>0</v>
      </c>
      <c r="AF92" s="676">
        <f t="shared" si="96"/>
        <v>0</v>
      </c>
      <c r="AG92" s="676">
        <f t="shared" si="96"/>
        <v>0</v>
      </c>
      <c r="AH92" s="676">
        <f t="shared" si="96"/>
        <v>0</v>
      </c>
    </row>
    <row r="93" spans="1:34" ht="45.95" hidden="1" customHeight="1">
      <c r="A93" s="403" t="s">
        <v>217</v>
      </c>
      <c r="B93" s="599" t="s">
        <v>1068</v>
      </c>
      <c r="C93" s="793" t="s">
        <v>1016</v>
      </c>
      <c r="D93" s="796" t="s">
        <v>1016</v>
      </c>
      <c r="E93" s="401">
        <v>0</v>
      </c>
      <c r="F93" s="676">
        <v>0</v>
      </c>
      <c r="G93" s="676">
        <v>0</v>
      </c>
      <c r="H93" s="676">
        <v>0</v>
      </c>
      <c r="I93" s="676">
        <v>0</v>
      </c>
      <c r="J93" s="676">
        <f>O93+T93+Y93+AD93</f>
        <v>0</v>
      </c>
      <c r="K93" s="676">
        <f>P93+U93+Z93+AE93</f>
        <v>0</v>
      </c>
      <c r="L93" s="676">
        <f>Q93+V93+AA93+AF93</f>
        <v>0</v>
      </c>
      <c r="M93" s="676">
        <f t="shared" ref="M93:M95" si="97">R93+W93+AB93+AG93</f>
        <v>0</v>
      </c>
      <c r="N93" s="676">
        <f>S93+X93+AC93+AH93</f>
        <v>0</v>
      </c>
      <c r="O93" s="676">
        <v>0</v>
      </c>
      <c r="P93" s="676">
        <v>0</v>
      </c>
      <c r="Q93" s="676">
        <v>0</v>
      </c>
      <c r="R93" s="676">
        <v>0</v>
      </c>
      <c r="S93" s="676">
        <v>0</v>
      </c>
      <c r="T93" s="676">
        <v>0</v>
      </c>
      <c r="U93" s="676">
        <v>0</v>
      </c>
      <c r="V93" s="676">
        <v>0</v>
      </c>
      <c r="W93" s="676">
        <v>0</v>
      </c>
      <c r="X93" s="676">
        <v>0</v>
      </c>
      <c r="Y93" s="676">
        <v>0</v>
      </c>
      <c r="Z93" s="676">
        <v>0</v>
      </c>
      <c r="AA93" s="676">
        <v>0</v>
      </c>
      <c r="AB93" s="676">
        <v>0</v>
      </c>
      <c r="AC93" s="676">
        <v>0</v>
      </c>
      <c r="AD93" s="676">
        <v>0</v>
      </c>
      <c r="AE93" s="676">
        <v>0</v>
      </c>
      <c r="AF93" s="676">
        <v>0</v>
      </c>
      <c r="AG93" s="676">
        <v>0</v>
      </c>
      <c r="AH93" s="676">
        <v>0</v>
      </c>
    </row>
    <row r="94" spans="1:34" ht="45.95" hidden="1" customHeight="1">
      <c r="A94" s="403" t="s">
        <v>217</v>
      </c>
      <c r="B94" s="599" t="s">
        <v>1068</v>
      </c>
      <c r="C94" s="793" t="s">
        <v>1016</v>
      </c>
      <c r="D94" s="796" t="s">
        <v>1016</v>
      </c>
      <c r="E94" s="401">
        <v>0</v>
      </c>
      <c r="F94" s="676">
        <v>0</v>
      </c>
      <c r="G94" s="676">
        <v>0</v>
      </c>
      <c r="H94" s="676">
        <v>0</v>
      </c>
      <c r="I94" s="676">
        <v>0</v>
      </c>
      <c r="J94" s="676">
        <f t="shared" ref="J94:J95" si="98">O94+T94+Y94+AD94</f>
        <v>0</v>
      </c>
      <c r="K94" s="676">
        <f t="shared" ref="K94:K95" si="99">P94+U94+Z94+AE94</f>
        <v>0</v>
      </c>
      <c r="L94" s="676">
        <f t="shared" ref="L94:L95" si="100">Q94+V94+AA94+AF94</f>
        <v>0</v>
      </c>
      <c r="M94" s="676">
        <f t="shared" si="97"/>
        <v>0</v>
      </c>
      <c r="N94" s="676">
        <f t="shared" ref="N94:N95" si="101">S94+X94+AC94+AH94</f>
        <v>0</v>
      </c>
      <c r="O94" s="676">
        <v>0</v>
      </c>
      <c r="P94" s="676">
        <v>0</v>
      </c>
      <c r="Q94" s="676">
        <v>0</v>
      </c>
      <c r="R94" s="676">
        <v>0</v>
      </c>
      <c r="S94" s="676">
        <v>0</v>
      </c>
      <c r="T94" s="676">
        <v>0</v>
      </c>
      <c r="U94" s="676">
        <v>0</v>
      </c>
      <c r="V94" s="676">
        <v>0</v>
      </c>
      <c r="W94" s="676">
        <v>0</v>
      </c>
      <c r="X94" s="676">
        <v>0</v>
      </c>
      <c r="Y94" s="676">
        <v>0</v>
      </c>
      <c r="Z94" s="676">
        <v>0</v>
      </c>
      <c r="AA94" s="676">
        <v>0</v>
      </c>
      <c r="AB94" s="676">
        <v>0</v>
      </c>
      <c r="AC94" s="676">
        <v>0</v>
      </c>
      <c r="AD94" s="676">
        <v>0</v>
      </c>
      <c r="AE94" s="676">
        <v>0</v>
      </c>
      <c r="AF94" s="676">
        <v>0</v>
      </c>
      <c r="AG94" s="676">
        <v>0</v>
      </c>
      <c r="AH94" s="676">
        <v>0</v>
      </c>
    </row>
    <row r="95" spans="1:34" ht="45.95" hidden="1" customHeight="1">
      <c r="A95" s="403" t="s">
        <v>217</v>
      </c>
      <c r="B95" s="599" t="s">
        <v>1068</v>
      </c>
      <c r="C95" s="793" t="s">
        <v>1016</v>
      </c>
      <c r="D95" s="796" t="s">
        <v>1016</v>
      </c>
      <c r="E95" s="401">
        <v>0</v>
      </c>
      <c r="F95" s="676">
        <v>0</v>
      </c>
      <c r="G95" s="676">
        <v>0</v>
      </c>
      <c r="H95" s="676">
        <v>0</v>
      </c>
      <c r="I95" s="676">
        <v>0</v>
      </c>
      <c r="J95" s="676">
        <f t="shared" si="98"/>
        <v>0</v>
      </c>
      <c r="K95" s="676">
        <f t="shared" si="99"/>
        <v>0</v>
      </c>
      <c r="L95" s="676">
        <f t="shared" si="100"/>
        <v>0</v>
      </c>
      <c r="M95" s="676">
        <f t="shared" si="97"/>
        <v>0</v>
      </c>
      <c r="N95" s="676">
        <f t="shared" si="101"/>
        <v>0</v>
      </c>
      <c r="O95" s="676">
        <v>0</v>
      </c>
      <c r="P95" s="676">
        <v>0</v>
      </c>
      <c r="Q95" s="676">
        <v>0</v>
      </c>
      <c r="R95" s="676">
        <v>0</v>
      </c>
      <c r="S95" s="676">
        <v>0</v>
      </c>
      <c r="T95" s="676">
        <v>0</v>
      </c>
      <c r="U95" s="676">
        <v>0</v>
      </c>
      <c r="V95" s="676">
        <v>0</v>
      </c>
      <c r="W95" s="676">
        <v>0</v>
      </c>
      <c r="X95" s="676">
        <v>0</v>
      </c>
      <c r="Y95" s="676">
        <v>0</v>
      </c>
      <c r="Z95" s="676">
        <v>0</v>
      </c>
      <c r="AA95" s="676">
        <v>0</v>
      </c>
      <c r="AB95" s="676">
        <v>0</v>
      </c>
      <c r="AC95" s="676">
        <v>0</v>
      </c>
      <c r="AD95" s="676">
        <v>0</v>
      </c>
      <c r="AE95" s="676">
        <v>0</v>
      </c>
      <c r="AF95" s="676">
        <v>0</v>
      </c>
      <c r="AG95" s="676">
        <v>0</v>
      </c>
      <c r="AH95" s="676">
        <v>0</v>
      </c>
    </row>
    <row r="96" spans="1:34" ht="45.95" hidden="1" customHeight="1">
      <c r="A96" s="403" t="s">
        <v>218</v>
      </c>
      <c r="B96" s="1061" t="s">
        <v>996</v>
      </c>
      <c r="C96" s="1062"/>
      <c r="D96" s="796" t="s">
        <v>1016</v>
      </c>
      <c r="E96" s="676">
        <f t="shared" ref="E96:AH96" si="102">SUM(E97:E99)</f>
        <v>0</v>
      </c>
      <c r="F96" s="676">
        <f t="shared" si="102"/>
        <v>0</v>
      </c>
      <c r="G96" s="676">
        <f t="shared" si="102"/>
        <v>0</v>
      </c>
      <c r="H96" s="676">
        <f t="shared" si="102"/>
        <v>0</v>
      </c>
      <c r="I96" s="676">
        <f t="shared" si="102"/>
        <v>0</v>
      </c>
      <c r="J96" s="676">
        <f t="shared" si="102"/>
        <v>0</v>
      </c>
      <c r="K96" s="676">
        <f t="shared" si="102"/>
        <v>0</v>
      </c>
      <c r="L96" s="676">
        <f t="shared" si="102"/>
        <v>0</v>
      </c>
      <c r="M96" s="676">
        <f t="shared" si="102"/>
        <v>0</v>
      </c>
      <c r="N96" s="676">
        <f t="shared" si="102"/>
        <v>0</v>
      </c>
      <c r="O96" s="676">
        <f t="shared" si="102"/>
        <v>0</v>
      </c>
      <c r="P96" s="676">
        <f t="shared" si="102"/>
        <v>0</v>
      </c>
      <c r="Q96" s="676">
        <f t="shared" si="102"/>
        <v>0</v>
      </c>
      <c r="R96" s="676">
        <f t="shared" si="102"/>
        <v>0</v>
      </c>
      <c r="S96" s="676">
        <f t="shared" si="102"/>
        <v>0</v>
      </c>
      <c r="T96" s="676">
        <f t="shared" si="102"/>
        <v>0</v>
      </c>
      <c r="U96" s="676">
        <f t="shared" si="102"/>
        <v>0</v>
      </c>
      <c r="V96" s="676">
        <f t="shared" si="102"/>
        <v>0</v>
      </c>
      <c r="W96" s="676">
        <f t="shared" si="102"/>
        <v>0</v>
      </c>
      <c r="X96" s="676">
        <f t="shared" si="102"/>
        <v>0</v>
      </c>
      <c r="Y96" s="676">
        <f t="shared" si="102"/>
        <v>0</v>
      </c>
      <c r="Z96" s="676">
        <f t="shared" si="102"/>
        <v>0</v>
      </c>
      <c r="AA96" s="676">
        <f t="shared" si="102"/>
        <v>0</v>
      </c>
      <c r="AB96" s="676">
        <f t="shared" si="102"/>
        <v>0</v>
      </c>
      <c r="AC96" s="676">
        <f t="shared" si="102"/>
        <v>0</v>
      </c>
      <c r="AD96" s="676">
        <f t="shared" si="102"/>
        <v>0</v>
      </c>
      <c r="AE96" s="676">
        <f t="shared" si="102"/>
        <v>0</v>
      </c>
      <c r="AF96" s="676">
        <f t="shared" si="102"/>
        <v>0</v>
      </c>
      <c r="AG96" s="676">
        <f t="shared" si="102"/>
        <v>0</v>
      </c>
      <c r="AH96" s="676">
        <f t="shared" si="102"/>
        <v>0</v>
      </c>
    </row>
    <row r="97" spans="1:34" ht="45.95" hidden="1" customHeight="1">
      <c r="A97" s="403" t="s">
        <v>218</v>
      </c>
      <c r="B97" s="599" t="s">
        <v>1068</v>
      </c>
      <c r="C97" s="793" t="s">
        <v>1016</v>
      </c>
      <c r="D97" s="796" t="s">
        <v>1016</v>
      </c>
      <c r="E97" s="401">
        <v>0</v>
      </c>
      <c r="F97" s="676">
        <v>0</v>
      </c>
      <c r="G97" s="676">
        <v>0</v>
      </c>
      <c r="H97" s="676">
        <v>0</v>
      </c>
      <c r="I97" s="676">
        <v>0</v>
      </c>
      <c r="J97" s="676">
        <f>O97+T97+Y97+AD97</f>
        <v>0</v>
      </c>
      <c r="K97" s="676">
        <f>P97+U97+Z97+AE97</f>
        <v>0</v>
      </c>
      <c r="L97" s="676">
        <f>Q97+V97+AA97+AF97</f>
        <v>0</v>
      </c>
      <c r="M97" s="676">
        <f t="shared" ref="M97:M99" si="103">R97+W97+AB97+AG97</f>
        <v>0</v>
      </c>
      <c r="N97" s="676">
        <f>S97+X97+AC97+AH97</f>
        <v>0</v>
      </c>
      <c r="O97" s="676">
        <v>0</v>
      </c>
      <c r="P97" s="676">
        <v>0</v>
      </c>
      <c r="Q97" s="676">
        <v>0</v>
      </c>
      <c r="R97" s="676">
        <v>0</v>
      </c>
      <c r="S97" s="676">
        <v>0</v>
      </c>
      <c r="T97" s="676">
        <v>0</v>
      </c>
      <c r="U97" s="676">
        <v>0</v>
      </c>
      <c r="V97" s="676">
        <v>0</v>
      </c>
      <c r="W97" s="676">
        <v>0</v>
      </c>
      <c r="X97" s="676">
        <v>0</v>
      </c>
      <c r="Y97" s="676">
        <v>0</v>
      </c>
      <c r="Z97" s="676">
        <v>0</v>
      </c>
      <c r="AA97" s="676">
        <v>0</v>
      </c>
      <c r="AB97" s="676">
        <v>0</v>
      </c>
      <c r="AC97" s="676">
        <v>0</v>
      </c>
      <c r="AD97" s="676">
        <v>0</v>
      </c>
      <c r="AE97" s="676">
        <v>0</v>
      </c>
      <c r="AF97" s="676">
        <v>0</v>
      </c>
      <c r="AG97" s="676">
        <v>0</v>
      </c>
      <c r="AH97" s="676">
        <v>0</v>
      </c>
    </row>
    <row r="98" spans="1:34" ht="45.95" hidden="1" customHeight="1">
      <c r="A98" s="403" t="s">
        <v>218</v>
      </c>
      <c r="B98" s="599" t="s">
        <v>1068</v>
      </c>
      <c r="C98" s="793" t="s">
        <v>1016</v>
      </c>
      <c r="D98" s="796" t="s">
        <v>1016</v>
      </c>
      <c r="E98" s="401">
        <v>0</v>
      </c>
      <c r="F98" s="676">
        <v>0</v>
      </c>
      <c r="G98" s="676">
        <v>0</v>
      </c>
      <c r="H98" s="676">
        <v>0</v>
      </c>
      <c r="I98" s="676">
        <v>0</v>
      </c>
      <c r="J98" s="676">
        <f t="shared" ref="J98:J99" si="104">O98+T98+Y98+AD98</f>
        <v>0</v>
      </c>
      <c r="K98" s="676">
        <f t="shared" ref="K98:K99" si="105">P98+U98+Z98+AE98</f>
        <v>0</v>
      </c>
      <c r="L98" s="676">
        <f t="shared" ref="L98:L99" si="106">Q98+V98+AA98+AF98</f>
        <v>0</v>
      </c>
      <c r="M98" s="676">
        <f t="shared" si="103"/>
        <v>0</v>
      </c>
      <c r="N98" s="676">
        <f t="shared" ref="N98:N99" si="107">S98+X98+AC98+AH98</f>
        <v>0</v>
      </c>
      <c r="O98" s="676">
        <v>0</v>
      </c>
      <c r="P98" s="676">
        <v>0</v>
      </c>
      <c r="Q98" s="676">
        <v>0</v>
      </c>
      <c r="R98" s="676">
        <v>0</v>
      </c>
      <c r="S98" s="676">
        <v>0</v>
      </c>
      <c r="T98" s="676">
        <v>0</v>
      </c>
      <c r="U98" s="676">
        <v>0</v>
      </c>
      <c r="V98" s="676">
        <v>0</v>
      </c>
      <c r="W98" s="676">
        <v>0</v>
      </c>
      <c r="X98" s="676">
        <v>0</v>
      </c>
      <c r="Y98" s="676">
        <v>0</v>
      </c>
      <c r="Z98" s="676">
        <v>0</v>
      </c>
      <c r="AA98" s="676">
        <v>0</v>
      </c>
      <c r="AB98" s="676">
        <v>0</v>
      </c>
      <c r="AC98" s="676">
        <v>0</v>
      </c>
      <c r="AD98" s="676">
        <v>0</v>
      </c>
      <c r="AE98" s="676">
        <v>0</v>
      </c>
      <c r="AF98" s="676">
        <v>0</v>
      </c>
      <c r="AG98" s="676">
        <v>0</v>
      </c>
      <c r="AH98" s="676">
        <v>0</v>
      </c>
    </row>
    <row r="99" spans="1:34" ht="45.95" hidden="1" customHeight="1">
      <c r="A99" s="403" t="s">
        <v>218</v>
      </c>
      <c r="B99" s="599" t="s">
        <v>1068</v>
      </c>
      <c r="C99" s="793" t="s">
        <v>1016</v>
      </c>
      <c r="D99" s="796" t="s">
        <v>1016</v>
      </c>
      <c r="E99" s="401">
        <v>0</v>
      </c>
      <c r="F99" s="676">
        <v>0</v>
      </c>
      <c r="G99" s="676">
        <v>0</v>
      </c>
      <c r="H99" s="676">
        <v>0</v>
      </c>
      <c r="I99" s="676">
        <v>0</v>
      </c>
      <c r="J99" s="676">
        <f t="shared" si="104"/>
        <v>0</v>
      </c>
      <c r="K99" s="676">
        <f t="shared" si="105"/>
        <v>0</v>
      </c>
      <c r="L99" s="676">
        <f t="shared" si="106"/>
        <v>0</v>
      </c>
      <c r="M99" s="676">
        <f t="shared" si="103"/>
        <v>0</v>
      </c>
      <c r="N99" s="676">
        <f t="shared" si="107"/>
        <v>0</v>
      </c>
      <c r="O99" s="676">
        <v>0</v>
      </c>
      <c r="P99" s="676">
        <v>0</v>
      </c>
      <c r="Q99" s="676">
        <v>0</v>
      </c>
      <c r="R99" s="676">
        <v>0</v>
      </c>
      <c r="S99" s="676">
        <v>0</v>
      </c>
      <c r="T99" s="676">
        <v>0</v>
      </c>
      <c r="U99" s="676">
        <v>0</v>
      </c>
      <c r="V99" s="676">
        <v>0</v>
      </c>
      <c r="W99" s="676">
        <v>0</v>
      </c>
      <c r="X99" s="676">
        <v>0</v>
      </c>
      <c r="Y99" s="676">
        <v>0</v>
      </c>
      <c r="Z99" s="676">
        <v>0</v>
      </c>
      <c r="AA99" s="676">
        <v>0</v>
      </c>
      <c r="AB99" s="676">
        <v>0</v>
      </c>
      <c r="AC99" s="676">
        <v>0</v>
      </c>
      <c r="AD99" s="676">
        <v>0</v>
      </c>
      <c r="AE99" s="676">
        <v>0</v>
      </c>
      <c r="AF99" s="676">
        <v>0</v>
      </c>
      <c r="AG99" s="676">
        <v>0</v>
      </c>
      <c r="AH99" s="676">
        <v>0</v>
      </c>
    </row>
    <row r="100" spans="1:34" ht="45.95" hidden="1" customHeight="1">
      <c r="A100" s="403" t="s">
        <v>219</v>
      </c>
      <c r="B100" s="1061" t="s">
        <v>997</v>
      </c>
      <c r="C100" s="1062"/>
      <c r="D100" s="796" t="s">
        <v>1016</v>
      </c>
      <c r="E100" s="676">
        <f t="shared" ref="E100:AH100" si="108">SUM(E101:E103)</f>
        <v>0</v>
      </c>
      <c r="F100" s="676">
        <f t="shared" si="108"/>
        <v>0</v>
      </c>
      <c r="G100" s="676">
        <f t="shared" si="108"/>
        <v>0</v>
      </c>
      <c r="H100" s="676">
        <f t="shared" si="108"/>
        <v>0</v>
      </c>
      <c r="I100" s="676">
        <f t="shared" si="108"/>
        <v>0</v>
      </c>
      <c r="J100" s="676">
        <f t="shared" si="108"/>
        <v>0</v>
      </c>
      <c r="K100" s="676">
        <f t="shared" si="108"/>
        <v>0</v>
      </c>
      <c r="L100" s="676">
        <f t="shared" si="108"/>
        <v>0</v>
      </c>
      <c r="M100" s="676">
        <f t="shared" si="108"/>
        <v>0</v>
      </c>
      <c r="N100" s="676">
        <f t="shared" si="108"/>
        <v>0</v>
      </c>
      <c r="O100" s="676">
        <f t="shared" si="108"/>
        <v>0</v>
      </c>
      <c r="P100" s="676">
        <f t="shared" si="108"/>
        <v>0</v>
      </c>
      <c r="Q100" s="676">
        <f t="shared" si="108"/>
        <v>0</v>
      </c>
      <c r="R100" s="676">
        <f t="shared" si="108"/>
        <v>0</v>
      </c>
      <c r="S100" s="676">
        <f t="shared" si="108"/>
        <v>0</v>
      </c>
      <c r="T100" s="676">
        <f t="shared" si="108"/>
        <v>0</v>
      </c>
      <c r="U100" s="676">
        <f t="shared" si="108"/>
        <v>0</v>
      </c>
      <c r="V100" s="676">
        <f t="shared" si="108"/>
        <v>0</v>
      </c>
      <c r="W100" s="676">
        <f t="shared" si="108"/>
        <v>0</v>
      </c>
      <c r="X100" s="676">
        <f t="shared" si="108"/>
        <v>0</v>
      </c>
      <c r="Y100" s="676">
        <f t="shared" si="108"/>
        <v>0</v>
      </c>
      <c r="Z100" s="676">
        <f t="shared" si="108"/>
        <v>0</v>
      </c>
      <c r="AA100" s="676">
        <f t="shared" si="108"/>
        <v>0</v>
      </c>
      <c r="AB100" s="676">
        <f t="shared" si="108"/>
        <v>0</v>
      </c>
      <c r="AC100" s="676">
        <f t="shared" si="108"/>
        <v>0</v>
      </c>
      <c r="AD100" s="676">
        <f t="shared" si="108"/>
        <v>0</v>
      </c>
      <c r="AE100" s="676">
        <f t="shared" si="108"/>
        <v>0</v>
      </c>
      <c r="AF100" s="676">
        <f t="shared" si="108"/>
        <v>0</v>
      </c>
      <c r="AG100" s="676">
        <f t="shared" si="108"/>
        <v>0</v>
      </c>
      <c r="AH100" s="676">
        <f t="shared" si="108"/>
        <v>0</v>
      </c>
    </row>
    <row r="101" spans="1:34" ht="45.95" hidden="1" customHeight="1">
      <c r="A101" s="403" t="s">
        <v>219</v>
      </c>
      <c r="B101" s="599" t="s">
        <v>1068</v>
      </c>
      <c r="C101" s="793" t="s">
        <v>1016</v>
      </c>
      <c r="D101" s="796" t="s">
        <v>1016</v>
      </c>
      <c r="E101" s="401">
        <v>0</v>
      </c>
      <c r="F101" s="676">
        <v>0</v>
      </c>
      <c r="G101" s="676">
        <v>0</v>
      </c>
      <c r="H101" s="676">
        <v>0</v>
      </c>
      <c r="I101" s="676">
        <v>0</v>
      </c>
      <c r="J101" s="676">
        <f>O101+T101+Y101+AD101</f>
        <v>0</v>
      </c>
      <c r="K101" s="676">
        <f>P101+U101+Z101+AE101</f>
        <v>0</v>
      </c>
      <c r="L101" s="676">
        <f>Q101+V101+AA101+AF101</f>
        <v>0</v>
      </c>
      <c r="M101" s="676">
        <f t="shared" ref="M101:M103" si="109">R101+W101+AB101+AG101</f>
        <v>0</v>
      </c>
      <c r="N101" s="676">
        <f>S101+X101+AC101+AH101</f>
        <v>0</v>
      </c>
      <c r="O101" s="676">
        <v>0</v>
      </c>
      <c r="P101" s="676">
        <v>0</v>
      </c>
      <c r="Q101" s="676">
        <v>0</v>
      </c>
      <c r="R101" s="676">
        <v>0</v>
      </c>
      <c r="S101" s="676">
        <v>0</v>
      </c>
      <c r="T101" s="676">
        <v>0</v>
      </c>
      <c r="U101" s="676">
        <v>0</v>
      </c>
      <c r="V101" s="676">
        <v>0</v>
      </c>
      <c r="W101" s="676">
        <v>0</v>
      </c>
      <c r="X101" s="676">
        <v>0</v>
      </c>
      <c r="Y101" s="676">
        <v>0</v>
      </c>
      <c r="Z101" s="676">
        <v>0</v>
      </c>
      <c r="AA101" s="676">
        <v>0</v>
      </c>
      <c r="AB101" s="676">
        <v>0</v>
      </c>
      <c r="AC101" s="676">
        <v>0</v>
      </c>
      <c r="AD101" s="676">
        <v>0</v>
      </c>
      <c r="AE101" s="676">
        <v>0</v>
      </c>
      <c r="AF101" s="676">
        <v>0</v>
      </c>
      <c r="AG101" s="676">
        <v>0</v>
      </c>
      <c r="AH101" s="676">
        <v>0</v>
      </c>
    </row>
    <row r="102" spans="1:34" ht="45.95" hidden="1" customHeight="1">
      <c r="A102" s="403" t="s">
        <v>219</v>
      </c>
      <c r="B102" s="599" t="s">
        <v>1068</v>
      </c>
      <c r="C102" s="793" t="s">
        <v>1016</v>
      </c>
      <c r="D102" s="796" t="s">
        <v>1016</v>
      </c>
      <c r="E102" s="401">
        <v>0</v>
      </c>
      <c r="F102" s="676">
        <v>0</v>
      </c>
      <c r="G102" s="676">
        <v>0</v>
      </c>
      <c r="H102" s="676">
        <v>0</v>
      </c>
      <c r="I102" s="676">
        <v>0</v>
      </c>
      <c r="J102" s="676">
        <f t="shared" ref="J102:J103" si="110">O102+T102+Y102+AD102</f>
        <v>0</v>
      </c>
      <c r="K102" s="676">
        <f t="shared" ref="K102:K103" si="111">P102+U102+Z102+AE102</f>
        <v>0</v>
      </c>
      <c r="L102" s="676">
        <f t="shared" ref="L102:L103" si="112">Q102+V102+AA102+AF102</f>
        <v>0</v>
      </c>
      <c r="M102" s="676">
        <f t="shared" si="109"/>
        <v>0</v>
      </c>
      <c r="N102" s="676">
        <f t="shared" ref="N102:N103" si="113">S102+X102+AC102+AH102</f>
        <v>0</v>
      </c>
      <c r="O102" s="676">
        <v>0</v>
      </c>
      <c r="P102" s="676">
        <v>0</v>
      </c>
      <c r="Q102" s="676">
        <v>0</v>
      </c>
      <c r="R102" s="676">
        <v>0</v>
      </c>
      <c r="S102" s="676">
        <v>0</v>
      </c>
      <c r="T102" s="676">
        <v>0</v>
      </c>
      <c r="U102" s="676">
        <v>0</v>
      </c>
      <c r="V102" s="676">
        <v>0</v>
      </c>
      <c r="W102" s="676">
        <v>0</v>
      </c>
      <c r="X102" s="676">
        <v>0</v>
      </c>
      <c r="Y102" s="676">
        <v>0</v>
      </c>
      <c r="Z102" s="676">
        <v>0</v>
      </c>
      <c r="AA102" s="676">
        <v>0</v>
      </c>
      <c r="AB102" s="676">
        <v>0</v>
      </c>
      <c r="AC102" s="676">
        <v>0</v>
      </c>
      <c r="AD102" s="676">
        <v>0</v>
      </c>
      <c r="AE102" s="676">
        <v>0</v>
      </c>
      <c r="AF102" s="676">
        <v>0</v>
      </c>
      <c r="AG102" s="676">
        <v>0</v>
      </c>
      <c r="AH102" s="676">
        <v>0</v>
      </c>
    </row>
    <row r="103" spans="1:34" ht="45.95" hidden="1" customHeight="1">
      <c r="A103" s="403" t="s">
        <v>219</v>
      </c>
      <c r="B103" s="599" t="s">
        <v>1068</v>
      </c>
      <c r="C103" s="793" t="s">
        <v>1016</v>
      </c>
      <c r="D103" s="796" t="s">
        <v>1016</v>
      </c>
      <c r="E103" s="401">
        <v>0</v>
      </c>
      <c r="F103" s="676">
        <v>0</v>
      </c>
      <c r="G103" s="676">
        <v>0</v>
      </c>
      <c r="H103" s="676">
        <v>0</v>
      </c>
      <c r="I103" s="676">
        <v>0</v>
      </c>
      <c r="J103" s="676">
        <f t="shared" si="110"/>
        <v>0</v>
      </c>
      <c r="K103" s="676">
        <f t="shared" si="111"/>
        <v>0</v>
      </c>
      <c r="L103" s="676">
        <f t="shared" si="112"/>
        <v>0</v>
      </c>
      <c r="M103" s="676">
        <f t="shared" si="109"/>
        <v>0</v>
      </c>
      <c r="N103" s="676">
        <f t="shared" si="113"/>
        <v>0</v>
      </c>
      <c r="O103" s="676">
        <v>0</v>
      </c>
      <c r="P103" s="676">
        <v>0</v>
      </c>
      <c r="Q103" s="676">
        <v>0</v>
      </c>
      <c r="R103" s="676">
        <v>0</v>
      </c>
      <c r="S103" s="676">
        <v>0</v>
      </c>
      <c r="T103" s="676">
        <v>0</v>
      </c>
      <c r="U103" s="676">
        <v>0</v>
      </c>
      <c r="V103" s="676">
        <v>0</v>
      </c>
      <c r="W103" s="676">
        <v>0</v>
      </c>
      <c r="X103" s="676">
        <v>0</v>
      </c>
      <c r="Y103" s="676">
        <v>0</v>
      </c>
      <c r="Z103" s="676">
        <v>0</v>
      </c>
      <c r="AA103" s="676">
        <v>0</v>
      </c>
      <c r="AB103" s="676">
        <v>0</v>
      </c>
      <c r="AC103" s="676">
        <v>0</v>
      </c>
      <c r="AD103" s="676">
        <v>0</v>
      </c>
      <c r="AE103" s="676">
        <v>0</v>
      </c>
      <c r="AF103" s="676">
        <v>0</v>
      </c>
      <c r="AG103" s="676">
        <v>0</v>
      </c>
      <c r="AH103" s="676">
        <v>0</v>
      </c>
    </row>
    <row r="104" spans="1:34" ht="45.95" hidden="1" customHeight="1">
      <c r="A104" s="403" t="s">
        <v>220</v>
      </c>
      <c r="B104" s="1061" t="s">
        <v>998</v>
      </c>
      <c r="C104" s="1062"/>
      <c r="D104" s="796" t="s">
        <v>1016</v>
      </c>
      <c r="E104" s="676">
        <f t="shared" ref="E104:AH104" si="114">SUM(E105:E107)</f>
        <v>0</v>
      </c>
      <c r="F104" s="676">
        <f t="shared" si="114"/>
        <v>0</v>
      </c>
      <c r="G104" s="676">
        <f t="shared" si="114"/>
        <v>0</v>
      </c>
      <c r="H104" s="676">
        <f t="shared" si="114"/>
        <v>0</v>
      </c>
      <c r="I104" s="676">
        <f t="shared" si="114"/>
        <v>0</v>
      </c>
      <c r="J104" s="676">
        <f t="shared" si="114"/>
        <v>0</v>
      </c>
      <c r="K104" s="676">
        <f t="shared" si="114"/>
        <v>0</v>
      </c>
      <c r="L104" s="676">
        <f t="shared" si="114"/>
        <v>0</v>
      </c>
      <c r="M104" s="676">
        <f t="shared" si="114"/>
        <v>0</v>
      </c>
      <c r="N104" s="676">
        <f t="shared" si="114"/>
        <v>0</v>
      </c>
      <c r="O104" s="676">
        <f t="shared" si="114"/>
        <v>0</v>
      </c>
      <c r="P104" s="676">
        <f t="shared" si="114"/>
        <v>0</v>
      </c>
      <c r="Q104" s="676">
        <f t="shared" si="114"/>
        <v>0</v>
      </c>
      <c r="R104" s="676">
        <f t="shared" si="114"/>
        <v>0</v>
      </c>
      <c r="S104" s="676">
        <f t="shared" si="114"/>
        <v>0</v>
      </c>
      <c r="T104" s="676">
        <f t="shared" si="114"/>
        <v>0</v>
      </c>
      <c r="U104" s="676">
        <f t="shared" si="114"/>
        <v>0</v>
      </c>
      <c r="V104" s="676">
        <f t="shared" si="114"/>
        <v>0</v>
      </c>
      <c r="W104" s="676">
        <f t="shared" si="114"/>
        <v>0</v>
      </c>
      <c r="X104" s="676">
        <f t="shared" si="114"/>
        <v>0</v>
      </c>
      <c r="Y104" s="676">
        <f t="shared" si="114"/>
        <v>0</v>
      </c>
      <c r="Z104" s="676">
        <f t="shared" si="114"/>
        <v>0</v>
      </c>
      <c r="AA104" s="676">
        <f t="shared" si="114"/>
        <v>0</v>
      </c>
      <c r="AB104" s="676">
        <f t="shared" si="114"/>
        <v>0</v>
      </c>
      <c r="AC104" s="676">
        <f t="shared" si="114"/>
        <v>0</v>
      </c>
      <c r="AD104" s="676">
        <f t="shared" si="114"/>
        <v>0</v>
      </c>
      <c r="AE104" s="676">
        <f t="shared" si="114"/>
        <v>0</v>
      </c>
      <c r="AF104" s="676">
        <f t="shared" si="114"/>
        <v>0</v>
      </c>
      <c r="AG104" s="676">
        <f t="shared" si="114"/>
        <v>0</v>
      </c>
      <c r="AH104" s="676">
        <f t="shared" si="114"/>
        <v>0</v>
      </c>
    </row>
    <row r="105" spans="1:34" ht="45.95" hidden="1" customHeight="1">
      <c r="A105" s="403" t="s">
        <v>220</v>
      </c>
      <c r="B105" s="599" t="s">
        <v>1068</v>
      </c>
      <c r="C105" s="793" t="s">
        <v>1016</v>
      </c>
      <c r="D105" s="796" t="s">
        <v>1016</v>
      </c>
      <c r="E105" s="401">
        <v>0</v>
      </c>
      <c r="F105" s="676">
        <v>0</v>
      </c>
      <c r="G105" s="676">
        <v>0</v>
      </c>
      <c r="H105" s="676">
        <v>0</v>
      </c>
      <c r="I105" s="676">
        <v>0</v>
      </c>
      <c r="J105" s="676">
        <f>O105+T105+Y105+AD105</f>
        <v>0</v>
      </c>
      <c r="K105" s="676">
        <f>P105+U105+Z105+AE105</f>
        <v>0</v>
      </c>
      <c r="L105" s="676">
        <f>Q105+V105+AA105+AF105</f>
        <v>0</v>
      </c>
      <c r="M105" s="676">
        <f t="shared" ref="M105:M107" si="115">R105+W105+AB105+AG105</f>
        <v>0</v>
      </c>
      <c r="N105" s="676">
        <f>S105+X105+AC105+AH105</f>
        <v>0</v>
      </c>
      <c r="O105" s="676">
        <v>0</v>
      </c>
      <c r="P105" s="676">
        <v>0</v>
      </c>
      <c r="Q105" s="676">
        <v>0</v>
      </c>
      <c r="R105" s="676">
        <v>0</v>
      </c>
      <c r="S105" s="676">
        <v>0</v>
      </c>
      <c r="T105" s="676">
        <v>0</v>
      </c>
      <c r="U105" s="676">
        <v>0</v>
      </c>
      <c r="V105" s="676">
        <v>0</v>
      </c>
      <c r="W105" s="676">
        <v>0</v>
      </c>
      <c r="X105" s="676">
        <v>0</v>
      </c>
      <c r="Y105" s="676">
        <v>0</v>
      </c>
      <c r="Z105" s="676">
        <v>0</v>
      </c>
      <c r="AA105" s="676">
        <v>0</v>
      </c>
      <c r="AB105" s="676">
        <v>0</v>
      </c>
      <c r="AC105" s="676">
        <v>0</v>
      </c>
      <c r="AD105" s="676">
        <v>0</v>
      </c>
      <c r="AE105" s="676">
        <v>0</v>
      </c>
      <c r="AF105" s="676">
        <v>0</v>
      </c>
      <c r="AG105" s="676">
        <v>0</v>
      </c>
      <c r="AH105" s="676">
        <v>0</v>
      </c>
    </row>
    <row r="106" spans="1:34" ht="45.95" hidden="1" customHeight="1">
      <c r="A106" s="403" t="s">
        <v>220</v>
      </c>
      <c r="B106" s="599" t="s">
        <v>1068</v>
      </c>
      <c r="C106" s="793" t="s">
        <v>1016</v>
      </c>
      <c r="D106" s="796" t="s">
        <v>1016</v>
      </c>
      <c r="E106" s="401">
        <v>0</v>
      </c>
      <c r="F106" s="676">
        <v>0</v>
      </c>
      <c r="G106" s="676">
        <v>0</v>
      </c>
      <c r="H106" s="676">
        <v>0</v>
      </c>
      <c r="I106" s="676">
        <v>0</v>
      </c>
      <c r="J106" s="676">
        <f t="shared" ref="J106:J107" si="116">O106+T106+Y106+AD106</f>
        <v>0</v>
      </c>
      <c r="K106" s="676">
        <f t="shared" ref="K106:K107" si="117">P106+U106+Z106+AE106</f>
        <v>0</v>
      </c>
      <c r="L106" s="676">
        <f t="shared" ref="L106:L107" si="118">Q106+V106+AA106+AF106</f>
        <v>0</v>
      </c>
      <c r="M106" s="676">
        <f t="shared" si="115"/>
        <v>0</v>
      </c>
      <c r="N106" s="676">
        <f t="shared" ref="N106:N107" si="119">S106+X106+AC106+AH106</f>
        <v>0</v>
      </c>
      <c r="O106" s="676">
        <v>0</v>
      </c>
      <c r="P106" s="676">
        <v>0</v>
      </c>
      <c r="Q106" s="676">
        <v>0</v>
      </c>
      <c r="R106" s="676">
        <v>0</v>
      </c>
      <c r="S106" s="676">
        <v>0</v>
      </c>
      <c r="T106" s="676">
        <v>0</v>
      </c>
      <c r="U106" s="676">
        <v>0</v>
      </c>
      <c r="V106" s="676">
        <v>0</v>
      </c>
      <c r="W106" s="676">
        <v>0</v>
      </c>
      <c r="X106" s="676">
        <v>0</v>
      </c>
      <c r="Y106" s="676">
        <v>0</v>
      </c>
      <c r="Z106" s="676">
        <v>0</v>
      </c>
      <c r="AA106" s="676">
        <v>0</v>
      </c>
      <c r="AB106" s="676">
        <v>0</v>
      </c>
      <c r="AC106" s="676">
        <v>0</v>
      </c>
      <c r="AD106" s="676">
        <v>0</v>
      </c>
      <c r="AE106" s="676">
        <v>0</v>
      </c>
      <c r="AF106" s="676">
        <v>0</v>
      </c>
      <c r="AG106" s="676">
        <v>0</v>
      </c>
      <c r="AH106" s="676">
        <v>0</v>
      </c>
    </row>
    <row r="107" spans="1:34" ht="45.95" hidden="1" customHeight="1">
      <c r="A107" s="403" t="s">
        <v>220</v>
      </c>
      <c r="B107" s="599" t="s">
        <v>1068</v>
      </c>
      <c r="C107" s="793" t="s">
        <v>1016</v>
      </c>
      <c r="D107" s="796" t="s">
        <v>1016</v>
      </c>
      <c r="E107" s="401">
        <v>0</v>
      </c>
      <c r="F107" s="676">
        <v>0</v>
      </c>
      <c r="G107" s="676">
        <v>0</v>
      </c>
      <c r="H107" s="676">
        <v>0</v>
      </c>
      <c r="I107" s="676">
        <v>0</v>
      </c>
      <c r="J107" s="676">
        <f t="shared" si="116"/>
        <v>0</v>
      </c>
      <c r="K107" s="676">
        <f t="shared" si="117"/>
        <v>0</v>
      </c>
      <c r="L107" s="676">
        <f t="shared" si="118"/>
        <v>0</v>
      </c>
      <c r="M107" s="676">
        <f t="shared" si="115"/>
        <v>0</v>
      </c>
      <c r="N107" s="676">
        <f t="shared" si="119"/>
        <v>0</v>
      </c>
      <c r="O107" s="676">
        <v>0</v>
      </c>
      <c r="P107" s="676">
        <v>0</v>
      </c>
      <c r="Q107" s="676">
        <v>0</v>
      </c>
      <c r="R107" s="676">
        <v>0</v>
      </c>
      <c r="S107" s="676">
        <v>0</v>
      </c>
      <c r="T107" s="676">
        <v>0</v>
      </c>
      <c r="U107" s="676">
        <v>0</v>
      </c>
      <c r="V107" s="676">
        <v>0</v>
      </c>
      <c r="W107" s="676">
        <v>0</v>
      </c>
      <c r="X107" s="676">
        <v>0</v>
      </c>
      <c r="Y107" s="676">
        <v>0</v>
      </c>
      <c r="Z107" s="676">
        <v>0</v>
      </c>
      <c r="AA107" s="676">
        <v>0</v>
      </c>
      <c r="AB107" s="676">
        <v>0</v>
      </c>
      <c r="AC107" s="676">
        <v>0</v>
      </c>
      <c r="AD107" s="676">
        <v>0</v>
      </c>
      <c r="AE107" s="676">
        <v>0</v>
      </c>
      <c r="AF107" s="676">
        <v>0</v>
      </c>
      <c r="AG107" s="676">
        <v>0</v>
      </c>
      <c r="AH107" s="676">
        <v>0</v>
      </c>
    </row>
    <row r="108" spans="1:34" ht="45.95" hidden="1" customHeight="1">
      <c r="A108" s="403" t="s">
        <v>221</v>
      </c>
      <c r="B108" s="1061" t="s">
        <v>999</v>
      </c>
      <c r="C108" s="1062"/>
      <c r="D108" s="796" t="s">
        <v>1016</v>
      </c>
      <c r="E108" s="676">
        <f t="shared" ref="E108:AH108" si="120">SUM(E109:E111)</f>
        <v>0</v>
      </c>
      <c r="F108" s="676">
        <f t="shared" si="120"/>
        <v>0</v>
      </c>
      <c r="G108" s="676">
        <f t="shared" si="120"/>
        <v>0</v>
      </c>
      <c r="H108" s="676">
        <f t="shared" si="120"/>
        <v>0</v>
      </c>
      <c r="I108" s="676">
        <f t="shared" si="120"/>
        <v>0</v>
      </c>
      <c r="J108" s="676">
        <f t="shared" si="120"/>
        <v>0</v>
      </c>
      <c r="K108" s="676">
        <f t="shared" si="120"/>
        <v>0</v>
      </c>
      <c r="L108" s="676">
        <f t="shared" si="120"/>
        <v>0</v>
      </c>
      <c r="M108" s="676">
        <f t="shared" si="120"/>
        <v>0</v>
      </c>
      <c r="N108" s="676">
        <f t="shared" si="120"/>
        <v>0</v>
      </c>
      <c r="O108" s="676">
        <f t="shared" si="120"/>
        <v>0</v>
      </c>
      <c r="P108" s="676">
        <f t="shared" si="120"/>
        <v>0</v>
      </c>
      <c r="Q108" s="676">
        <f t="shared" si="120"/>
        <v>0</v>
      </c>
      <c r="R108" s="676">
        <f t="shared" si="120"/>
        <v>0</v>
      </c>
      <c r="S108" s="676">
        <f t="shared" si="120"/>
        <v>0</v>
      </c>
      <c r="T108" s="676">
        <f t="shared" si="120"/>
        <v>0</v>
      </c>
      <c r="U108" s="676">
        <f t="shared" si="120"/>
        <v>0</v>
      </c>
      <c r="V108" s="676">
        <f t="shared" si="120"/>
        <v>0</v>
      </c>
      <c r="W108" s="676">
        <f t="shared" si="120"/>
        <v>0</v>
      </c>
      <c r="X108" s="676">
        <f t="shared" si="120"/>
        <v>0</v>
      </c>
      <c r="Y108" s="676">
        <f t="shared" si="120"/>
        <v>0</v>
      </c>
      <c r="Z108" s="676">
        <f t="shared" si="120"/>
        <v>0</v>
      </c>
      <c r="AA108" s="676">
        <f t="shared" si="120"/>
        <v>0</v>
      </c>
      <c r="AB108" s="676">
        <f t="shared" si="120"/>
        <v>0</v>
      </c>
      <c r="AC108" s="676">
        <f t="shared" si="120"/>
        <v>0</v>
      </c>
      <c r="AD108" s="676">
        <f t="shared" si="120"/>
        <v>0</v>
      </c>
      <c r="AE108" s="676">
        <f t="shared" si="120"/>
        <v>0</v>
      </c>
      <c r="AF108" s="676">
        <f t="shared" si="120"/>
        <v>0</v>
      </c>
      <c r="AG108" s="676">
        <f t="shared" si="120"/>
        <v>0</v>
      </c>
      <c r="AH108" s="676">
        <f t="shared" si="120"/>
        <v>0</v>
      </c>
    </row>
    <row r="109" spans="1:34" ht="45.95" hidden="1" customHeight="1">
      <c r="A109" s="403" t="s">
        <v>221</v>
      </c>
      <c r="B109" s="599" t="s">
        <v>1068</v>
      </c>
      <c r="C109" s="793" t="s">
        <v>1016</v>
      </c>
      <c r="D109" s="796" t="s">
        <v>1016</v>
      </c>
      <c r="E109" s="401">
        <v>0</v>
      </c>
      <c r="F109" s="676">
        <v>0</v>
      </c>
      <c r="G109" s="676">
        <v>0</v>
      </c>
      <c r="H109" s="676">
        <v>0</v>
      </c>
      <c r="I109" s="676">
        <v>0</v>
      </c>
      <c r="J109" s="676">
        <f>O109+T109+Y109+AD109</f>
        <v>0</v>
      </c>
      <c r="K109" s="676">
        <f>P109+U109+Z109+AE109</f>
        <v>0</v>
      </c>
      <c r="L109" s="676">
        <f>Q109+V109+AA109+AF109</f>
        <v>0</v>
      </c>
      <c r="M109" s="676">
        <f t="shared" ref="M109:M111" si="121">R109+W109+AB109+AG109</f>
        <v>0</v>
      </c>
      <c r="N109" s="676">
        <f>S109+X109+AC109+AH109</f>
        <v>0</v>
      </c>
      <c r="O109" s="676">
        <v>0</v>
      </c>
      <c r="P109" s="676">
        <v>0</v>
      </c>
      <c r="Q109" s="676">
        <v>0</v>
      </c>
      <c r="R109" s="676">
        <v>0</v>
      </c>
      <c r="S109" s="676">
        <v>0</v>
      </c>
      <c r="T109" s="676">
        <v>0</v>
      </c>
      <c r="U109" s="676">
        <v>0</v>
      </c>
      <c r="V109" s="676">
        <v>0</v>
      </c>
      <c r="W109" s="676">
        <v>0</v>
      </c>
      <c r="X109" s="676">
        <v>0</v>
      </c>
      <c r="Y109" s="676">
        <v>0</v>
      </c>
      <c r="Z109" s="676">
        <v>0</v>
      </c>
      <c r="AA109" s="676">
        <v>0</v>
      </c>
      <c r="AB109" s="676">
        <v>0</v>
      </c>
      <c r="AC109" s="676">
        <v>0</v>
      </c>
      <c r="AD109" s="676">
        <v>0</v>
      </c>
      <c r="AE109" s="676">
        <v>0</v>
      </c>
      <c r="AF109" s="676">
        <v>0</v>
      </c>
      <c r="AG109" s="676">
        <v>0</v>
      </c>
      <c r="AH109" s="676">
        <v>0</v>
      </c>
    </row>
    <row r="110" spans="1:34" ht="45.95" hidden="1" customHeight="1">
      <c r="A110" s="403" t="s">
        <v>221</v>
      </c>
      <c r="B110" s="599" t="s">
        <v>1068</v>
      </c>
      <c r="C110" s="793" t="s">
        <v>1016</v>
      </c>
      <c r="D110" s="796" t="s">
        <v>1016</v>
      </c>
      <c r="E110" s="401">
        <v>0</v>
      </c>
      <c r="F110" s="676">
        <v>0</v>
      </c>
      <c r="G110" s="676">
        <v>0</v>
      </c>
      <c r="H110" s="676">
        <v>0</v>
      </c>
      <c r="I110" s="676">
        <v>0</v>
      </c>
      <c r="J110" s="676">
        <f t="shared" ref="J110:J111" si="122">O110+T110+Y110+AD110</f>
        <v>0</v>
      </c>
      <c r="K110" s="676">
        <f t="shared" ref="K110:K111" si="123">P110+U110+Z110+AE110</f>
        <v>0</v>
      </c>
      <c r="L110" s="676">
        <f t="shared" ref="L110:L111" si="124">Q110+V110+AA110+AF110</f>
        <v>0</v>
      </c>
      <c r="M110" s="676">
        <f t="shared" si="121"/>
        <v>0</v>
      </c>
      <c r="N110" s="676">
        <f t="shared" ref="N110:N111" si="125">S110+X110+AC110+AH110</f>
        <v>0</v>
      </c>
      <c r="O110" s="676">
        <v>0</v>
      </c>
      <c r="P110" s="676">
        <v>0</v>
      </c>
      <c r="Q110" s="676">
        <v>0</v>
      </c>
      <c r="R110" s="676">
        <v>0</v>
      </c>
      <c r="S110" s="676">
        <v>0</v>
      </c>
      <c r="T110" s="676">
        <v>0</v>
      </c>
      <c r="U110" s="676">
        <v>0</v>
      </c>
      <c r="V110" s="676">
        <v>0</v>
      </c>
      <c r="W110" s="676">
        <v>0</v>
      </c>
      <c r="X110" s="676">
        <v>0</v>
      </c>
      <c r="Y110" s="676">
        <v>0</v>
      </c>
      <c r="Z110" s="676">
        <v>0</v>
      </c>
      <c r="AA110" s="676">
        <v>0</v>
      </c>
      <c r="AB110" s="676">
        <v>0</v>
      </c>
      <c r="AC110" s="676">
        <v>0</v>
      </c>
      <c r="AD110" s="676">
        <v>0</v>
      </c>
      <c r="AE110" s="676">
        <v>0</v>
      </c>
      <c r="AF110" s="676">
        <v>0</v>
      </c>
      <c r="AG110" s="676">
        <v>0</v>
      </c>
      <c r="AH110" s="676">
        <v>0</v>
      </c>
    </row>
    <row r="111" spans="1:34" ht="45.95" hidden="1" customHeight="1">
      <c r="A111" s="403" t="s">
        <v>221</v>
      </c>
      <c r="B111" s="599" t="s">
        <v>1068</v>
      </c>
      <c r="C111" s="793" t="s">
        <v>1016</v>
      </c>
      <c r="D111" s="796" t="s">
        <v>1016</v>
      </c>
      <c r="E111" s="401">
        <v>0</v>
      </c>
      <c r="F111" s="676">
        <v>0</v>
      </c>
      <c r="G111" s="676">
        <v>0</v>
      </c>
      <c r="H111" s="676">
        <v>0</v>
      </c>
      <c r="I111" s="676">
        <v>0</v>
      </c>
      <c r="J111" s="676">
        <f t="shared" si="122"/>
        <v>0</v>
      </c>
      <c r="K111" s="676">
        <f t="shared" si="123"/>
        <v>0</v>
      </c>
      <c r="L111" s="676">
        <f t="shared" si="124"/>
        <v>0</v>
      </c>
      <c r="M111" s="676">
        <f t="shared" si="121"/>
        <v>0</v>
      </c>
      <c r="N111" s="676">
        <f t="shared" si="125"/>
        <v>0</v>
      </c>
      <c r="O111" s="676">
        <v>0</v>
      </c>
      <c r="P111" s="676">
        <v>0</v>
      </c>
      <c r="Q111" s="676">
        <v>0</v>
      </c>
      <c r="R111" s="676">
        <v>0</v>
      </c>
      <c r="S111" s="676">
        <v>0</v>
      </c>
      <c r="T111" s="676">
        <v>0</v>
      </c>
      <c r="U111" s="676">
        <v>0</v>
      </c>
      <c r="V111" s="676">
        <v>0</v>
      </c>
      <c r="W111" s="676">
        <v>0</v>
      </c>
      <c r="X111" s="676">
        <v>0</v>
      </c>
      <c r="Y111" s="676">
        <v>0</v>
      </c>
      <c r="Z111" s="676">
        <v>0</v>
      </c>
      <c r="AA111" s="676">
        <v>0</v>
      </c>
      <c r="AB111" s="676">
        <v>0</v>
      </c>
      <c r="AC111" s="676">
        <v>0</v>
      </c>
      <c r="AD111" s="676">
        <v>0</v>
      </c>
      <c r="AE111" s="676">
        <v>0</v>
      </c>
      <c r="AF111" s="676">
        <v>0</v>
      </c>
      <c r="AG111" s="676">
        <v>0</v>
      </c>
      <c r="AH111" s="676">
        <v>0</v>
      </c>
    </row>
    <row r="112" spans="1:34" ht="45.95" hidden="1" customHeight="1">
      <c r="A112" s="403" t="s">
        <v>1000</v>
      </c>
      <c r="B112" s="1061" t="s">
        <v>1001</v>
      </c>
      <c r="C112" s="1062"/>
      <c r="D112" s="796" t="s">
        <v>1016</v>
      </c>
      <c r="E112" s="676">
        <f t="shared" ref="E112:AH112" si="126">SUM(E113:E115)</f>
        <v>0</v>
      </c>
      <c r="F112" s="676">
        <f t="shared" si="126"/>
        <v>0</v>
      </c>
      <c r="G112" s="676">
        <f t="shared" si="126"/>
        <v>0</v>
      </c>
      <c r="H112" s="676">
        <f t="shared" si="126"/>
        <v>0</v>
      </c>
      <c r="I112" s="676">
        <f t="shared" si="126"/>
        <v>0</v>
      </c>
      <c r="J112" s="676">
        <f t="shared" si="126"/>
        <v>0</v>
      </c>
      <c r="K112" s="676">
        <f t="shared" si="126"/>
        <v>0</v>
      </c>
      <c r="L112" s="676">
        <f t="shared" si="126"/>
        <v>0</v>
      </c>
      <c r="M112" s="676">
        <f t="shared" si="126"/>
        <v>0</v>
      </c>
      <c r="N112" s="676">
        <f t="shared" si="126"/>
        <v>0</v>
      </c>
      <c r="O112" s="676">
        <f t="shared" si="126"/>
        <v>0</v>
      </c>
      <c r="P112" s="676">
        <f t="shared" si="126"/>
        <v>0</v>
      </c>
      <c r="Q112" s="676">
        <f t="shared" si="126"/>
        <v>0</v>
      </c>
      <c r="R112" s="676">
        <f t="shared" si="126"/>
        <v>0</v>
      </c>
      <c r="S112" s="676">
        <f t="shared" si="126"/>
        <v>0</v>
      </c>
      <c r="T112" s="676">
        <f t="shared" si="126"/>
        <v>0</v>
      </c>
      <c r="U112" s="676">
        <f t="shared" si="126"/>
        <v>0</v>
      </c>
      <c r="V112" s="676">
        <f t="shared" si="126"/>
        <v>0</v>
      </c>
      <c r="W112" s="676">
        <f t="shared" si="126"/>
        <v>0</v>
      </c>
      <c r="X112" s="676">
        <f t="shared" si="126"/>
        <v>0</v>
      </c>
      <c r="Y112" s="676">
        <f t="shared" si="126"/>
        <v>0</v>
      </c>
      <c r="Z112" s="676">
        <f t="shared" si="126"/>
        <v>0</v>
      </c>
      <c r="AA112" s="676">
        <f t="shared" si="126"/>
        <v>0</v>
      </c>
      <c r="AB112" s="676">
        <f t="shared" si="126"/>
        <v>0</v>
      </c>
      <c r="AC112" s="676">
        <f t="shared" si="126"/>
        <v>0</v>
      </c>
      <c r="AD112" s="676">
        <f t="shared" si="126"/>
        <v>0</v>
      </c>
      <c r="AE112" s="676">
        <f t="shared" si="126"/>
        <v>0</v>
      </c>
      <c r="AF112" s="676">
        <f t="shared" si="126"/>
        <v>0</v>
      </c>
      <c r="AG112" s="676">
        <f t="shared" si="126"/>
        <v>0</v>
      </c>
      <c r="AH112" s="676">
        <f t="shared" si="126"/>
        <v>0</v>
      </c>
    </row>
    <row r="113" spans="1:34" ht="45.95" hidden="1" customHeight="1">
      <c r="A113" s="403" t="s">
        <v>1000</v>
      </c>
      <c r="B113" s="599" t="s">
        <v>1068</v>
      </c>
      <c r="C113" s="793" t="s">
        <v>1016</v>
      </c>
      <c r="D113" s="796" t="s">
        <v>1016</v>
      </c>
      <c r="E113" s="401">
        <v>0</v>
      </c>
      <c r="F113" s="676">
        <v>0</v>
      </c>
      <c r="G113" s="676">
        <v>0</v>
      </c>
      <c r="H113" s="676">
        <v>0</v>
      </c>
      <c r="I113" s="676">
        <v>0</v>
      </c>
      <c r="J113" s="676">
        <f>O113+T113+Y113+AD113</f>
        <v>0</v>
      </c>
      <c r="K113" s="676">
        <f>P113+U113+Z113+AE113</f>
        <v>0</v>
      </c>
      <c r="L113" s="676">
        <f>Q113+V113+AA113+AF113</f>
        <v>0</v>
      </c>
      <c r="M113" s="676">
        <f t="shared" ref="M113:M115" si="127">R113+W113+AB113+AG113</f>
        <v>0</v>
      </c>
      <c r="N113" s="676">
        <f>S113+X113+AC113+AH113</f>
        <v>0</v>
      </c>
      <c r="O113" s="676">
        <v>0</v>
      </c>
      <c r="P113" s="676">
        <v>0</v>
      </c>
      <c r="Q113" s="676">
        <v>0</v>
      </c>
      <c r="R113" s="676">
        <v>0</v>
      </c>
      <c r="S113" s="676">
        <v>0</v>
      </c>
      <c r="T113" s="676">
        <v>0</v>
      </c>
      <c r="U113" s="676">
        <v>0</v>
      </c>
      <c r="V113" s="676">
        <v>0</v>
      </c>
      <c r="W113" s="676">
        <v>0</v>
      </c>
      <c r="X113" s="676">
        <v>0</v>
      </c>
      <c r="Y113" s="676">
        <v>0</v>
      </c>
      <c r="Z113" s="676">
        <v>0</v>
      </c>
      <c r="AA113" s="676">
        <v>0</v>
      </c>
      <c r="AB113" s="676">
        <v>0</v>
      </c>
      <c r="AC113" s="676">
        <v>0</v>
      </c>
      <c r="AD113" s="676">
        <v>0</v>
      </c>
      <c r="AE113" s="676">
        <v>0</v>
      </c>
      <c r="AF113" s="676">
        <v>0</v>
      </c>
      <c r="AG113" s="676">
        <v>0</v>
      </c>
      <c r="AH113" s="676">
        <v>0</v>
      </c>
    </row>
    <row r="114" spans="1:34" ht="45.95" hidden="1" customHeight="1">
      <c r="A114" s="403" t="s">
        <v>1000</v>
      </c>
      <c r="B114" s="599" t="s">
        <v>1068</v>
      </c>
      <c r="C114" s="793" t="s">
        <v>1016</v>
      </c>
      <c r="D114" s="796" t="s">
        <v>1016</v>
      </c>
      <c r="E114" s="401">
        <v>0</v>
      </c>
      <c r="F114" s="676">
        <v>0</v>
      </c>
      <c r="G114" s="676">
        <v>0</v>
      </c>
      <c r="H114" s="676">
        <v>0</v>
      </c>
      <c r="I114" s="676">
        <v>0</v>
      </c>
      <c r="J114" s="676">
        <f t="shared" ref="J114:J115" si="128">O114+T114+Y114+AD114</f>
        <v>0</v>
      </c>
      <c r="K114" s="676">
        <f t="shared" ref="K114:K115" si="129">P114+U114+Z114+AE114</f>
        <v>0</v>
      </c>
      <c r="L114" s="676">
        <f t="shared" ref="L114:L115" si="130">Q114+V114+AA114+AF114</f>
        <v>0</v>
      </c>
      <c r="M114" s="676">
        <f t="shared" si="127"/>
        <v>0</v>
      </c>
      <c r="N114" s="676">
        <f t="shared" ref="N114:N115" si="131">S114+X114+AC114+AH114</f>
        <v>0</v>
      </c>
      <c r="O114" s="676">
        <v>0</v>
      </c>
      <c r="P114" s="676">
        <v>0</v>
      </c>
      <c r="Q114" s="676">
        <v>0</v>
      </c>
      <c r="R114" s="676">
        <v>0</v>
      </c>
      <c r="S114" s="676">
        <v>0</v>
      </c>
      <c r="T114" s="676">
        <v>0</v>
      </c>
      <c r="U114" s="676">
        <v>0</v>
      </c>
      <c r="V114" s="676">
        <v>0</v>
      </c>
      <c r="W114" s="676">
        <v>0</v>
      </c>
      <c r="X114" s="676">
        <v>0</v>
      </c>
      <c r="Y114" s="676">
        <v>0</v>
      </c>
      <c r="Z114" s="676">
        <v>0</v>
      </c>
      <c r="AA114" s="676">
        <v>0</v>
      </c>
      <c r="AB114" s="676">
        <v>0</v>
      </c>
      <c r="AC114" s="676">
        <v>0</v>
      </c>
      <c r="AD114" s="676">
        <v>0</v>
      </c>
      <c r="AE114" s="676">
        <v>0</v>
      </c>
      <c r="AF114" s="676">
        <v>0</v>
      </c>
      <c r="AG114" s="676">
        <v>0</v>
      </c>
      <c r="AH114" s="676">
        <v>0</v>
      </c>
    </row>
    <row r="115" spans="1:34" ht="45.95" hidden="1" customHeight="1">
      <c r="A115" s="403" t="s">
        <v>1000</v>
      </c>
      <c r="B115" s="599" t="s">
        <v>1068</v>
      </c>
      <c r="C115" s="793" t="s">
        <v>1016</v>
      </c>
      <c r="D115" s="796" t="s">
        <v>1016</v>
      </c>
      <c r="E115" s="401">
        <v>0</v>
      </c>
      <c r="F115" s="676">
        <v>0</v>
      </c>
      <c r="G115" s="676">
        <v>0</v>
      </c>
      <c r="H115" s="676">
        <v>0</v>
      </c>
      <c r="I115" s="676">
        <v>0</v>
      </c>
      <c r="J115" s="676">
        <f t="shared" si="128"/>
        <v>0</v>
      </c>
      <c r="K115" s="676">
        <f t="shared" si="129"/>
        <v>0</v>
      </c>
      <c r="L115" s="676">
        <f t="shared" si="130"/>
        <v>0</v>
      </c>
      <c r="M115" s="676">
        <f t="shared" si="127"/>
        <v>0</v>
      </c>
      <c r="N115" s="676">
        <f t="shared" si="131"/>
        <v>0</v>
      </c>
      <c r="O115" s="676">
        <v>0</v>
      </c>
      <c r="P115" s="676">
        <v>0</v>
      </c>
      <c r="Q115" s="676">
        <v>0</v>
      </c>
      <c r="R115" s="676">
        <v>0</v>
      </c>
      <c r="S115" s="676">
        <v>0</v>
      </c>
      <c r="T115" s="676">
        <v>0</v>
      </c>
      <c r="U115" s="676">
        <v>0</v>
      </c>
      <c r="V115" s="676">
        <v>0</v>
      </c>
      <c r="W115" s="676">
        <v>0</v>
      </c>
      <c r="X115" s="676">
        <v>0</v>
      </c>
      <c r="Y115" s="676">
        <v>0</v>
      </c>
      <c r="Z115" s="676">
        <v>0</v>
      </c>
      <c r="AA115" s="676">
        <v>0</v>
      </c>
      <c r="AB115" s="676">
        <v>0</v>
      </c>
      <c r="AC115" s="676">
        <v>0</v>
      </c>
      <c r="AD115" s="676">
        <v>0</v>
      </c>
      <c r="AE115" s="676">
        <v>0</v>
      </c>
      <c r="AF115" s="676">
        <v>0</v>
      </c>
      <c r="AG115" s="676">
        <v>0</v>
      </c>
      <c r="AH115" s="676">
        <v>0</v>
      </c>
    </row>
    <row r="116" spans="1:34" ht="45.95" hidden="1" customHeight="1">
      <c r="A116" s="403" t="s">
        <v>1002</v>
      </c>
      <c r="B116" s="1061" t="s">
        <v>1003</v>
      </c>
      <c r="C116" s="1062"/>
      <c r="D116" s="796" t="s">
        <v>1016</v>
      </c>
      <c r="E116" s="676">
        <f>0</f>
        <v>0</v>
      </c>
      <c r="F116" s="676">
        <f>0</f>
        <v>0</v>
      </c>
      <c r="G116" s="676">
        <f>0</f>
        <v>0</v>
      </c>
      <c r="H116" s="676">
        <f>0</f>
        <v>0</v>
      </c>
      <c r="I116" s="676">
        <f>0</f>
        <v>0</v>
      </c>
      <c r="J116" s="676">
        <f>0</f>
        <v>0</v>
      </c>
      <c r="K116" s="676">
        <f>0</f>
        <v>0</v>
      </c>
      <c r="L116" s="676">
        <f>0</f>
        <v>0</v>
      </c>
      <c r="M116" s="676">
        <f>0</f>
        <v>0</v>
      </c>
      <c r="N116" s="676">
        <f>0</f>
        <v>0</v>
      </c>
      <c r="O116" s="676">
        <f>0</f>
        <v>0</v>
      </c>
      <c r="P116" s="676">
        <f>0</f>
        <v>0</v>
      </c>
      <c r="Q116" s="676">
        <f>0</f>
        <v>0</v>
      </c>
      <c r="R116" s="676">
        <f>0</f>
        <v>0</v>
      </c>
      <c r="S116" s="676">
        <f>0</f>
        <v>0</v>
      </c>
      <c r="T116" s="676">
        <f>0</f>
        <v>0</v>
      </c>
      <c r="U116" s="676">
        <f>0</f>
        <v>0</v>
      </c>
      <c r="V116" s="676">
        <f>0</f>
        <v>0</v>
      </c>
      <c r="W116" s="676">
        <f>0</f>
        <v>0</v>
      </c>
      <c r="X116" s="676">
        <f>0</f>
        <v>0</v>
      </c>
      <c r="Y116" s="676">
        <f>0</f>
        <v>0</v>
      </c>
      <c r="Z116" s="676">
        <f>0</f>
        <v>0</v>
      </c>
      <c r="AA116" s="676">
        <f>0</f>
        <v>0</v>
      </c>
      <c r="AB116" s="676">
        <f>0</f>
        <v>0</v>
      </c>
      <c r="AC116" s="676">
        <f>0</f>
        <v>0</v>
      </c>
      <c r="AD116" s="676">
        <f>0</f>
        <v>0</v>
      </c>
      <c r="AE116" s="676">
        <f>0</f>
        <v>0</v>
      </c>
      <c r="AF116" s="676">
        <f>0</f>
        <v>0</v>
      </c>
      <c r="AG116" s="676">
        <f>0</f>
        <v>0</v>
      </c>
      <c r="AH116" s="676">
        <f>0</f>
        <v>0</v>
      </c>
    </row>
    <row r="117" spans="1:34" ht="45.95" hidden="1" customHeight="1">
      <c r="A117" s="403" t="s">
        <v>1004</v>
      </c>
      <c r="B117" s="1061" t="s">
        <v>1005</v>
      </c>
      <c r="C117" s="1062"/>
      <c r="D117" s="796" t="s">
        <v>1016</v>
      </c>
      <c r="E117" s="676">
        <f t="shared" ref="E117:AH117" si="132">SUM(E118:E120)</f>
        <v>0</v>
      </c>
      <c r="F117" s="676">
        <f t="shared" si="132"/>
        <v>0</v>
      </c>
      <c r="G117" s="676">
        <f t="shared" si="132"/>
        <v>0</v>
      </c>
      <c r="H117" s="676">
        <f t="shared" si="132"/>
        <v>0</v>
      </c>
      <c r="I117" s="676">
        <f t="shared" si="132"/>
        <v>0</v>
      </c>
      <c r="J117" s="676">
        <f t="shared" si="132"/>
        <v>0</v>
      </c>
      <c r="K117" s="676">
        <f t="shared" si="132"/>
        <v>0</v>
      </c>
      <c r="L117" s="676">
        <f t="shared" si="132"/>
        <v>0</v>
      </c>
      <c r="M117" s="676">
        <f t="shared" si="132"/>
        <v>0</v>
      </c>
      <c r="N117" s="676">
        <f t="shared" si="132"/>
        <v>0</v>
      </c>
      <c r="O117" s="676">
        <f t="shared" si="132"/>
        <v>0</v>
      </c>
      <c r="P117" s="676">
        <f t="shared" si="132"/>
        <v>0</v>
      </c>
      <c r="Q117" s="676">
        <f t="shared" si="132"/>
        <v>0</v>
      </c>
      <c r="R117" s="676">
        <f t="shared" si="132"/>
        <v>0</v>
      </c>
      <c r="S117" s="676">
        <f t="shared" si="132"/>
        <v>0</v>
      </c>
      <c r="T117" s="676">
        <f t="shared" si="132"/>
        <v>0</v>
      </c>
      <c r="U117" s="676">
        <f t="shared" si="132"/>
        <v>0</v>
      </c>
      <c r="V117" s="676">
        <f t="shared" si="132"/>
        <v>0</v>
      </c>
      <c r="W117" s="676">
        <f t="shared" si="132"/>
        <v>0</v>
      </c>
      <c r="X117" s="676">
        <f t="shared" si="132"/>
        <v>0</v>
      </c>
      <c r="Y117" s="676">
        <f t="shared" si="132"/>
        <v>0</v>
      </c>
      <c r="Z117" s="676">
        <f t="shared" si="132"/>
        <v>0</v>
      </c>
      <c r="AA117" s="676">
        <f t="shared" si="132"/>
        <v>0</v>
      </c>
      <c r="AB117" s="676">
        <f t="shared" si="132"/>
        <v>0</v>
      </c>
      <c r="AC117" s="676">
        <f t="shared" si="132"/>
        <v>0</v>
      </c>
      <c r="AD117" s="676">
        <f t="shared" si="132"/>
        <v>0</v>
      </c>
      <c r="AE117" s="676">
        <f t="shared" si="132"/>
        <v>0</v>
      </c>
      <c r="AF117" s="676">
        <f t="shared" si="132"/>
        <v>0</v>
      </c>
      <c r="AG117" s="676">
        <f t="shared" si="132"/>
        <v>0</v>
      </c>
      <c r="AH117" s="676">
        <f t="shared" si="132"/>
        <v>0</v>
      </c>
    </row>
    <row r="118" spans="1:34" ht="45.95" hidden="1" customHeight="1">
      <c r="A118" s="403" t="s">
        <v>1004</v>
      </c>
      <c r="B118" s="599" t="s">
        <v>1068</v>
      </c>
      <c r="C118" s="793" t="s">
        <v>1016</v>
      </c>
      <c r="D118" s="796" t="s">
        <v>1016</v>
      </c>
      <c r="E118" s="401">
        <v>0</v>
      </c>
      <c r="F118" s="676">
        <v>0</v>
      </c>
      <c r="G118" s="676">
        <v>0</v>
      </c>
      <c r="H118" s="676">
        <v>0</v>
      </c>
      <c r="I118" s="676">
        <v>0</v>
      </c>
      <c r="J118" s="676">
        <f>O118+T118+Y118+AD118</f>
        <v>0</v>
      </c>
      <c r="K118" s="676">
        <f>P118+U118+Z118+AE118</f>
        <v>0</v>
      </c>
      <c r="L118" s="676">
        <f>Q118+V118+AA118+AF118</f>
        <v>0</v>
      </c>
      <c r="M118" s="676">
        <f t="shared" ref="M118:M120" si="133">R118+W118+AB118+AG118</f>
        <v>0</v>
      </c>
      <c r="N118" s="676">
        <f>S118+X118+AC118+AH118</f>
        <v>0</v>
      </c>
      <c r="O118" s="676">
        <v>0</v>
      </c>
      <c r="P118" s="676">
        <v>0</v>
      </c>
      <c r="Q118" s="676">
        <v>0</v>
      </c>
      <c r="R118" s="676">
        <v>0</v>
      </c>
      <c r="S118" s="676">
        <v>0</v>
      </c>
      <c r="T118" s="676">
        <v>0</v>
      </c>
      <c r="U118" s="676">
        <v>0</v>
      </c>
      <c r="V118" s="676">
        <v>0</v>
      </c>
      <c r="W118" s="676">
        <v>0</v>
      </c>
      <c r="X118" s="676">
        <v>0</v>
      </c>
      <c r="Y118" s="676">
        <v>0</v>
      </c>
      <c r="Z118" s="676">
        <v>0</v>
      </c>
      <c r="AA118" s="676">
        <v>0</v>
      </c>
      <c r="AB118" s="676">
        <v>0</v>
      </c>
      <c r="AC118" s="676">
        <v>0</v>
      </c>
      <c r="AD118" s="676">
        <v>0</v>
      </c>
      <c r="AE118" s="676">
        <v>0</v>
      </c>
      <c r="AF118" s="676">
        <v>0</v>
      </c>
      <c r="AG118" s="676">
        <v>0</v>
      </c>
      <c r="AH118" s="676">
        <v>0</v>
      </c>
    </row>
    <row r="119" spans="1:34" ht="45.95" hidden="1" customHeight="1">
      <c r="A119" s="403" t="s">
        <v>1004</v>
      </c>
      <c r="B119" s="599" t="s">
        <v>1068</v>
      </c>
      <c r="C119" s="793" t="s">
        <v>1016</v>
      </c>
      <c r="D119" s="796" t="s">
        <v>1016</v>
      </c>
      <c r="E119" s="401">
        <v>0</v>
      </c>
      <c r="F119" s="676">
        <v>0</v>
      </c>
      <c r="G119" s="676">
        <v>0</v>
      </c>
      <c r="H119" s="676">
        <v>0</v>
      </c>
      <c r="I119" s="676">
        <v>0</v>
      </c>
      <c r="J119" s="676">
        <f t="shared" ref="J119:J120" si="134">O119+T119+Y119+AD119</f>
        <v>0</v>
      </c>
      <c r="K119" s="676">
        <f t="shared" ref="K119:K120" si="135">P119+U119+Z119+AE119</f>
        <v>0</v>
      </c>
      <c r="L119" s="676">
        <f t="shared" ref="L119:L120" si="136">Q119+V119+AA119+AF119</f>
        <v>0</v>
      </c>
      <c r="M119" s="676">
        <f t="shared" si="133"/>
        <v>0</v>
      </c>
      <c r="N119" s="676">
        <f t="shared" ref="N119:N120" si="137">S119+X119+AC119+AH119</f>
        <v>0</v>
      </c>
      <c r="O119" s="676">
        <v>0</v>
      </c>
      <c r="P119" s="676">
        <v>0</v>
      </c>
      <c r="Q119" s="676">
        <v>0</v>
      </c>
      <c r="R119" s="676">
        <v>0</v>
      </c>
      <c r="S119" s="676">
        <v>0</v>
      </c>
      <c r="T119" s="676">
        <v>0</v>
      </c>
      <c r="U119" s="676">
        <v>0</v>
      </c>
      <c r="V119" s="676">
        <v>0</v>
      </c>
      <c r="W119" s="676">
        <v>0</v>
      </c>
      <c r="X119" s="676">
        <v>0</v>
      </c>
      <c r="Y119" s="676">
        <v>0</v>
      </c>
      <c r="Z119" s="676">
        <v>0</v>
      </c>
      <c r="AA119" s="676">
        <v>0</v>
      </c>
      <c r="AB119" s="676">
        <v>0</v>
      </c>
      <c r="AC119" s="676">
        <v>0</v>
      </c>
      <c r="AD119" s="676">
        <v>0</v>
      </c>
      <c r="AE119" s="676">
        <v>0</v>
      </c>
      <c r="AF119" s="676">
        <v>0</v>
      </c>
      <c r="AG119" s="676">
        <v>0</v>
      </c>
      <c r="AH119" s="676">
        <v>0</v>
      </c>
    </row>
    <row r="120" spans="1:34" ht="45.95" hidden="1" customHeight="1">
      <c r="A120" s="403" t="s">
        <v>1004</v>
      </c>
      <c r="B120" s="599" t="s">
        <v>1068</v>
      </c>
      <c r="C120" s="793" t="s">
        <v>1016</v>
      </c>
      <c r="D120" s="796" t="s">
        <v>1016</v>
      </c>
      <c r="E120" s="401">
        <v>0</v>
      </c>
      <c r="F120" s="676">
        <v>0</v>
      </c>
      <c r="G120" s="676">
        <v>0</v>
      </c>
      <c r="H120" s="676">
        <v>0</v>
      </c>
      <c r="I120" s="676">
        <v>0</v>
      </c>
      <c r="J120" s="676">
        <f t="shared" si="134"/>
        <v>0</v>
      </c>
      <c r="K120" s="676">
        <f t="shared" si="135"/>
        <v>0</v>
      </c>
      <c r="L120" s="676">
        <f t="shared" si="136"/>
        <v>0</v>
      </c>
      <c r="M120" s="676">
        <f t="shared" si="133"/>
        <v>0</v>
      </c>
      <c r="N120" s="676">
        <f t="shared" si="137"/>
        <v>0</v>
      </c>
      <c r="O120" s="676">
        <v>0</v>
      </c>
      <c r="P120" s="676">
        <v>0</v>
      </c>
      <c r="Q120" s="676">
        <v>0</v>
      </c>
      <c r="R120" s="676">
        <v>0</v>
      </c>
      <c r="S120" s="676">
        <v>0</v>
      </c>
      <c r="T120" s="676">
        <v>0</v>
      </c>
      <c r="U120" s="676">
        <v>0</v>
      </c>
      <c r="V120" s="676">
        <v>0</v>
      </c>
      <c r="W120" s="676">
        <v>0</v>
      </c>
      <c r="X120" s="676">
        <v>0</v>
      </c>
      <c r="Y120" s="676">
        <v>0</v>
      </c>
      <c r="Z120" s="676">
        <v>0</v>
      </c>
      <c r="AA120" s="676">
        <v>0</v>
      </c>
      <c r="AB120" s="676">
        <v>0</v>
      </c>
      <c r="AC120" s="676">
        <v>0</v>
      </c>
      <c r="AD120" s="676">
        <v>0</v>
      </c>
      <c r="AE120" s="676">
        <v>0</v>
      </c>
      <c r="AF120" s="676">
        <v>0</v>
      </c>
      <c r="AG120" s="676">
        <v>0</v>
      </c>
      <c r="AH120" s="676">
        <v>0</v>
      </c>
    </row>
    <row r="121" spans="1:34" ht="45.95" hidden="1" customHeight="1">
      <c r="A121" s="403" t="s">
        <v>1006</v>
      </c>
      <c r="B121" s="1061" t="s">
        <v>1007</v>
      </c>
      <c r="C121" s="1062"/>
      <c r="D121" s="796" t="s">
        <v>1016</v>
      </c>
      <c r="E121" s="676">
        <f t="shared" ref="E121:AH121" si="138">SUM(E122:E124)</f>
        <v>0</v>
      </c>
      <c r="F121" s="676">
        <f t="shared" si="138"/>
        <v>0</v>
      </c>
      <c r="G121" s="676">
        <f t="shared" si="138"/>
        <v>0</v>
      </c>
      <c r="H121" s="676">
        <f t="shared" si="138"/>
        <v>0</v>
      </c>
      <c r="I121" s="676">
        <f t="shared" si="138"/>
        <v>0</v>
      </c>
      <c r="J121" s="676">
        <f t="shared" si="138"/>
        <v>0</v>
      </c>
      <c r="K121" s="676">
        <f t="shared" si="138"/>
        <v>0</v>
      </c>
      <c r="L121" s="676">
        <f t="shared" si="138"/>
        <v>0</v>
      </c>
      <c r="M121" s="676">
        <f t="shared" si="138"/>
        <v>0</v>
      </c>
      <c r="N121" s="676">
        <f t="shared" si="138"/>
        <v>0</v>
      </c>
      <c r="O121" s="676">
        <f t="shared" si="138"/>
        <v>0</v>
      </c>
      <c r="P121" s="676">
        <f t="shared" si="138"/>
        <v>0</v>
      </c>
      <c r="Q121" s="676">
        <f t="shared" si="138"/>
        <v>0</v>
      </c>
      <c r="R121" s="676">
        <f t="shared" si="138"/>
        <v>0</v>
      </c>
      <c r="S121" s="676">
        <f t="shared" si="138"/>
        <v>0</v>
      </c>
      <c r="T121" s="676">
        <f t="shared" si="138"/>
        <v>0</v>
      </c>
      <c r="U121" s="676">
        <f t="shared" si="138"/>
        <v>0</v>
      </c>
      <c r="V121" s="676">
        <f t="shared" si="138"/>
        <v>0</v>
      </c>
      <c r="W121" s="676">
        <f t="shared" si="138"/>
        <v>0</v>
      </c>
      <c r="X121" s="676">
        <f t="shared" si="138"/>
        <v>0</v>
      </c>
      <c r="Y121" s="676">
        <f t="shared" si="138"/>
        <v>0</v>
      </c>
      <c r="Z121" s="676">
        <f t="shared" si="138"/>
        <v>0</v>
      </c>
      <c r="AA121" s="676">
        <f t="shared" si="138"/>
        <v>0</v>
      </c>
      <c r="AB121" s="676">
        <f t="shared" si="138"/>
        <v>0</v>
      </c>
      <c r="AC121" s="676">
        <f t="shared" si="138"/>
        <v>0</v>
      </c>
      <c r="AD121" s="676">
        <f t="shared" si="138"/>
        <v>0</v>
      </c>
      <c r="AE121" s="676">
        <f t="shared" si="138"/>
        <v>0</v>
      </c>
      <c r="AF121" s="676">
        <f t="shared" si="138"/>
        <v>0</v>
      </c>
      <c r="AG121" s="676">
        <f t="shared" si="138"/>
        <v>0</v>
      </c>
      <c r="AH121" s="676">
        <f t="shared" si="138"/>
        <v>0</v>
      </c>
    </row>
    <row r="122" spans="1:34" ht="45.95" hidden="1" customHeight="1">
      <c r="A122" s="403" t="s">
        <v>1006</v>
      </c>
      <c r="B122" s="599" t="s">
        <v>1068</v>
      </c>
      <c r="C122" s="793" t="s">
        <v>1016</v>
      </c>
      <c r="D122" s="796" t="s">
        <v>1016</v>
      </c>
      <c r="E122" s="401">
        <v>0</v>
      </c>
      <c r="F122" s="676">
        <v>0</v>
      </c>
      <c r="G122" s="676">
        <v>0</v>
      </c>
      <c r="H122" s="676">
        <v>0</v>
      </c>
      <c r="I122" s="676">
        <v>0</v>
      </c>
      <c r="J122" s="676">
        <f>O122+T122+Y122+AD122</f>
        <v>0</v>
      </c>
      <c r="K122" s="676">
        <f>P122+U122+Z122+AE122</f>
        <v>0</v>
      </c>
      <c r="L122" s="676">
        <f>Q122+V122+AA122+AF122</f>
        <v>0</v>
      </c>
      <c r="M122" s="676">
        <f t="shared" ref="M122:M124" si="139">R122+W122+AB122+AG122</f>
        <v>0</v>
      </c>
      <c r="N122" s="676">
        <f>S122+X122+AC122+AH122</f>
        <v>0</v>
      </c>
      <c r="O122" s="676">
        <v>0</v>
      </c>
      <c r="P122" s="676">
        <v>0</v>
      </c>
      <c r="Q122" s="676">
        <v>0</v>
      </c>
      <c r="R122" s="676">
        <v>0</v>
      </c>
      <c r="S122" s="676">
        <v>0</v>
      </c>
      <c r="T122" s="676">
        <v>0</v>
      </c>
      <c r="U122" s="676">
        <v>0</v>
      </c>
      <c r="V122" s="676">
        <v>0</v>
      </c>
      <c r="W122" s="676">
        <v>0</v>
      </c>
      <c r="X122" s="676">
        <v>0</v>
      </c>
      <c r="Y122" s="676">
        <v>0</v>
      </c>
      <c r="Z122" s="676">
        <v>0</v>
      </c>
      <c r="AA122" s="676">
        <v>0</v>
      </c>
      <c r="AB122" s="676">
        <v>0</v>
      </c>
      <c r="AC122" s="676">
        <v>0</v>
      </c>
      <c r="AD122" s="676">
        <v>0</v>
      </c>
      <c r="AE122" s="676">
        <v>0</v>
      </c>
      <c r="AF122" s="676">
        <v>0</v>
      </c>
      <c r="AG122" s="676">
        <v>0</v>
      </c>
      <c r="AH122" s="676">
        <v>0</v>
      </c>
    </row>
    <row r="123" spans="1:34" ht="45.95" hidden="1" customHeight="1">
      <c r="A123" s="403" t="s">
        <v>1006</v>
      </c>
      <c r="B123" s="599" t="s">
        <v>1068</v>
      </c>
      <c r="C123" s="793" t="s">
        <v>1016</v>
      </c>
      <c r="D123" s="796" t="s">
        <v>1016</v>
      </c>
      <c r="E123" s="401">
        <v>0</v>
      </c>
      <c r="F123" s="676">
        <v>0</v>
      </c>
      <c r="G123" s="676">
        <v>0</v>
      </c>
      <c r="H123" s="676">
        <v>0</v>
      </c>
      <c r="I123" s="676">
        <v>0</v>
      </c>
      <c r="J123" s="676">
        <f t="shared" ref="J123:J124" si="140">O123+T123+Y123+AD123</f>
        <v>0</v>
      </c>
      <c r="K123" s="676">
        <f t="shared" ref="K123:K124" si="141">P123+U123+Z123+AE123</f>
        <v>0</v>
      </c>
      <c r="L123" s="676">
        <f t="shared" ref="L123:L124" si="142">Q123+V123+AA123+AF123</f>
        <v>0</v>
      </c>
      <c r="M123" s="676">
        <f t="shared" si="139"/>
        <v>0</v>
      </c>
      <c r="N123" s="676">
        <f t="shared" ref="N123:N124" si="143">S123+X123+AC123+AH123</f>
        <v>0</v>
      </c>
      <c r="O123" s="676">
        <v>0</v>
      </c>
      <c r="P123" s="676">
        <v>0</v>
      </c>
      <c r="Q123" s="676">
        <v>0</v>
      </c>
      <c r="R123" s="676">
        <v>0</v>
      </c>
      <c r="S123" s="676">
        <v>0</v>
      </c>
      <c r="T123" s="676">
        <v>0</v>
      </c>
      <c r="U123" s="676">
        <v>0</v>
      </c>
      <c r="V123" s="676">
        <v>0</v>
      </c>
      <c r="W123" s="676">
        <v>0</v>
      </c>
      <c r="X123" s="676">
        <v>0</v>
      </c>
      <c r="Y123" s="676">
        <v>0</v>
      </c>
      <c r="Z123" s="676">
        <v>0</v>
      </c>
      <c r="AA123" s="676">
        <v>0</v>
      </c>
      <c r="AB123" s="676">
        <v>0</v>
      </c>
      <c r="AC123" s="676">
        <v>0</v>
      </c>
      <c r="AD123" s="676">
        <v>0</v>
      </c>
      <c r="AE123" s="676">
        <v>0</v>
      </c>
      <c r="AF123" s="676">
        <v>0</v>
      </c>
      <c r="AG123" s="676">
        <v>0</v>
      </c>
      <c r="AH123" s="676">
        <v>0</v>
      </c>
    </row>
    <row r="124" spans="1:34" ht="45.95" hidden="1" customHeight="1">
      <c r="A124" s="403" t="s">
        <v>1006</v>
      </c>
      <c r="B124" s="599" t="s">
        <v>1068</v>
      </c>
      <c r="C124" s="793" t="s">
        <v>1016</v>
      </c>
      <c r="D124" s="796" t="s">
        <v>1016</v>
      </c>
      <c r="E124" s="401">
        <v>0</v>
      </c>
      <c r="F124" s="676">
        <v>0</v>
      </c>
      <c r="G124" s="676">
        <v>0</v>
      </c>
      <c r="H124" s="676">
        <v>0</v>
      </c>
      <c r="I124" s="676">
        <v>0</v>
      </c>
      <c r="J124" s="676">
        <f t="shared" si="140"/>
        <v>0</v>
      </c>
      <c r="K124" s="676">
        <f t="shared" si="141"/>
        <v>0</v>
      </c>
      <c r="L124" s="676">
        <f t="shared" si="142"/>
        <v>0</v>
      </c>
      <c r="M124" s="676">
        <f t="shared" si="139"/>
        <v>0</v>
      </c>
      <c r="N124" s="676">
        <f t="shared" si="143"/>
        <v>0</v>
      </c>
      <c r="O124" s="676">
        <v>0</v>
      </c>
      <c r="P124" s="676">
        <v>0</v>
      </c>
      <c r="Q124" s="676">
        <v>0</v>
      </c>
      <c r="R124" s="676">
        <v>0</v>
      </c>
      <c r="S124" s="676">
        <v>0</v>
      </c>
      <c r="T124" s="676">
        <v>0</v>
      </c>
      <c r="U124" s="676">
        <v>0</v>
      </c>
      <c r="V124" s="676">
        <v>0</v>
      </c>
      <c r="W124" s="676">
        <v>0</v>
      </c>
      <c r="X124" s="676">
        <v>0</v>
      </c>
      <c r="Y124" s="676">
        <v>0</v>
      </c>
      <c r="Z124" s="676">
        <v>0</v>
      </c>
      <c r="AA124" s="676">
        <v>0</v>
      </c>
      <c r="AB124" s="676">
        <v>0</v>
      </c>
      <c r="AC124" s="676">
        <v>0</v>
      </c>
      <c r="AD124" s="676">
        <v>0</v>
      </c>
      <c r="AE124" s="676">
        <v>0</v>
      </c>
      <c r="AF124" s="676">
        <v>0</v>
      </c>
      <c r="AG124" s="676">
        <v>0</v>
      </c>
      <c r="AH124" s="676">
        <v>0</v>
      </c>
    </row>
    <row r="125" spans="1:34" ht="45.95" hidden="1" customHeight="1">
      <c r="A125" s="403" t="s">
        <v>224</v>
      </c>
      <c r="B125" s="1061" t="s">
        <v>1008</v>
      </c>
      <c r="C125" s="1062"/>
      <c r="D125" s="796" t="s">
        <v>1016</v>
      </c>
      <c r="E125" s="676">
        <f>SUM(E126,E127)</f>
        <v>0</v>
      </c>
      <c r="F125" s="676">
        <f>SUM(F126,F127)</f>
        <v>0</v>
      </c>
      <c r="G125" s="676">
        <f>SUM(G126,G127)</f>
        <v>0</v>
      </c>
      <c r="H125" s="676">
        <f>SUM(H126,H127)</f>
        <v>0</v>
      </c>
      <c r="I125" s="676">
        <f>SUM(I126,I127)</f>
        <v>0</v>
      </c>
      <c r="J125" s="676">
        <f t="shared" ref="J125:N140" si="144">O125+T125+Y125+AD125</f>
        <v>0</v>
      </c>
      <c r="K125" s="676">
        <f t="shared" si="144"/>
        <v>0</v>
      </c>
      <c r="L125" s="676">
        <f t="shared" si="144"/>
        <v>0</v>
      </c>
      <c r="M125" s="676">
        <f t="shared" si="144"/>
        <v>0</v>
      </c>
      <c r="N125" s="676">
        <f t="shared" si="144"/>
        <v>0</v>
      </c>
      <c r="O125" s="676">
        <f t="shared" ref="O125:AH125" si="145">SUM(O126,O127)</f>
        <v>0</v>
      </c>
      <c r="P125" s="676">
        <f t="shared" si="145"/>
        <v>0</v>
      </c>
      <c r="Q125" s="676">
        <f t="shared" si="145"/>
        <v>0</v>
      </c>
      <c r="R125" s="676">
        <f t="shared" si="145"/>
        <v>0</v>
      </c>
      <c r="S125" s="676">
        <f t="shared" si="145"/>
        <v>0</v>
      </c>
      <c r="T125" s="676">
        <f t="shared" si="145"/>
        <v>0</v>
      </c>
      <c r="U125" s="676">
        <f t="shared" si="145"/>
        <v>0</v>
      </c>
      <c r="V125" s="676">
        <f t="shared" si="145"/>
        <v>0</v>
      </c>
      <c r="W125" s="676">
        <f t="shared" si="145"/>
        <v>0</v>
      </c>
      <c r="X125" s="676">
        <f t="shared" si="145"/>
        <v>0</v>
      </c>
      <c r="Y125" s="676">
        <f t="shared" si="145"/>
        <v>0</v>
      </c>
      <c r="Z125" s="676">
        <f t="shared" si="145"/>
        <v>0</v>
      </c>
      <c r="AA125" s="676">
        <f t="shared" si="145"/>
        <v>0</v>
      </c>
      <c r="AB125" s="676">
        <f t="shared" si="145"/>
        <v>0</v>
      </c>
      <c r="AC125" s="676">
        <f t="shared" si="145"/>
        <v>0</v>
      </c>
      <c r="AD125" s="676">
        <f t="shared" si="145"/>
        <v>0</v>
      </c>
      <c r="AE125" s="676">
        <f t="shared" si="145"/>
        <v>0</v>
      </c>
      <c r="AF125" s="676">
        <f t="shared" si="145"/>
        <v>0</v>
      </c>
      <c r="AG125" s="676">
        <f t="shared" si="145"/>
        <v>0</v>
      </c>
      <c r="AH125" s="676">
        <f t="shared" si="145"/>
        <v>0</v>
      </c>
    </row>
    <row r="126" spans="1:34" ht="45.95" hidden="1" customHeight="1">
      <c r="A126" s="403" t="s">
        <v>1009</v>
      </c>
      <c r="B126" s="1061" t="s">
        <v>1010</v>
      </c>
      <c r="C126" s="1062"/>
      <c r="D126" s="796" t="s">
        <v>1016</v>
      </c>
      <c r="E126" s="676">
        <f>0</f>
        <v>0</v>
      </c>
      <c r="F126" s="676">
        <f>0</f>
        <v>0</v>
      </c>
      <c r="G126" s="676">
        <f>0</f>
        <v>0</v>
      </c>
      <c r="H126" s="676">
        <f>0</f>
        <v>0</v>
      </c>
      <c r="I126" s="676">
        <f>0</f>
        <v>0</v>
      </c>
      <c r="J126" s="676">
        <f>0</f>
        <v>0</v>
      </c>
      <c r="K126" s="676">
        <f>0</f>
        <v>0</v>
      </c>
      <c r="L126" s="676">
        <f>0</f>
        <v>0</v>
      </c>
      <c r="M126" s="676">
        <f>0</f>
        <v>0</v>
      </c>
      <c r="N126" s="676">
        <f>0</f>
        <v>0</v>
      </c>
      <c r="O126" s="676">
        <f>0</f>
        <v>0</v>
      </c>
      <c r="P126" s="676">
        <f>0</f>
        <v>0</v>
      </c>
      <c r="Q126" s="676">
        <f>0</f>
        <v>0</v>
      </c>
      <c r="R126" s="676">
        <f>0</f>
        <v>0</v>
      </c>
      <c r="S126" s="676">
        <f>0</f>
        <v>0</v>
      </c>
      <c r="T126" s="676">
        <f>0</f>
        <v>0</v>
      </c>
      <c r="U126" s="676">
        <f>0</f>
        <v>0</v>
      </c>
      <c r="V126" s="676">
        <f>0</f>
        <v>0</v>
      </c>
      <c r="W126" s="676">
        <f>0</f>
        <v>0</v>
      </c>
      <c r="X126" s="676">
        <f>0</f>
        <v>0</v>
      </c>
      <c r="Y126" s="676">
        <f>0</f>
        <v>0</v>
      </c>
      <c r="Z126" s="676">
        <f>0</f>
        <v>0</v>
      </c>
      <c r="AA126" s="676">
        <f>0</f>
        <v>0</v>
      </c>
      <c r="AB126" s="676">
        <f>0</f>
        <v>0</v>
      </c>
      <c r="AC126" s="676">
        <f>0</f>
        <v>0</v>
      </c>
      <c r="AD126" s="676">
        <f>0</f>
        <v>0</v>
      </c>
      <c r="AE126" s="676">
        <f>0</f>
        <v>0</v>
      </c>
      <c r="AF126" s="676">
        <f>0</f>
        <v>0</v>
      </c>
      <c r="AG126" s="676">
        <f>0</f>
        <v>0</v>
      </c>
      <c r="AH126" s="676">
        <f>0</f>
        <v>0</v>
      </c>
    </row>
    <row r="127" spans="1:34" ht="45.95" hidden="1" customHeight="1">
      <c r="A127" s="403" t="s">
        <v>1011</v>
      </c>
      <c r="B127" s="1061" t="s">
        <v>1224</v>
      </c>
      <c r="C127" s="1062"/>
      <c r="D127" s="796" t="s">
        <v>1016</v>
      </c>
      <c r="E127" s="676">
        <f>0</f>
        <v>0</v>
      </c>
      <c r="F127" s="676">
        <f>0</f>
        <v>0</v>
      </c>
      <c r="G127" s="676">
        <f>0</f>
        <v>0</v>
      </c>
      <c r="H127" s="676">
        <f>0</f>
        <v>0</v>
      </c>
      <c r="I127" s="676">
        <f>0</f>
        <v>0</v>
      </c>
      <c r="J127" s="676">
        <f>0</f>
        <v>0</v>
      </c>
      <c r="K127" s="676">
        <f>0</f>
        <v>0</v>
      </c>
      <c r="L127" s="676">
        <f>0</f>
        <v>0</v>
      </c>
      <c r="M127" s="676">
        <f>0</f>
        <v>0</v>
      </c>
      <c r="N127" s="676">
        <f>0</f>
        <v>0</v>
      </c>
      <c r="O127" s="676">
        <f>0</f>
        <v>0</v>
      </c>
      <c r="P127" s="676">
        <f>0</f>
        <v>0</v>
      </c>
      <c r="Q127" s="676">
        <f>0</f>
        <v>0</v>
      </c>
      <c r="R127" s="676">
        <f>0</f>
        <v>0</v>
      </c>
      <c r="S127" s="676">
        <f>0</f>
        <v>0</v>
      </c>
      <c r="T127" s="676">
        <f>0</f>
        <v>0</v>
      </c>
      <c r="U127" s="676">
        <f>0</f>
        <v>0</v>
      </c>
      <c r="V127" s="676">
        <f>0</f>
        <v>0</v>
      </c>
      <c r="W127" s="676">
        <f>0</f>
        <v>0</v>
      </c>
      <c r="X127" s="676">
        <f>0</f>
        <v>0</v>
      </c>
      <c r="Y127" s="676">
        <f>0</f>
        <v>0</v>
      </c>
      <c r="Z127" s="676">
        <f>0</f>
        <v>0</v>
      </c>
      <c r="AA127" s="676">
        <f>0</f>
        <v>0</v>
      </c>
      <c r="AB127" s="676">
        <f>0</f>
        <v>0</v>
      </c>
      <c r="AC127" s="676">
        <f>0</f>
        <v>0</v>
      </c>
      <c r="AD127" s="676">
        <f>0</f>
        <v>0</v>
      </c>
      <c r="AE127" s="676">
        <f>0</f>
        <v>0</v>
      </c>
      <c r="AF127" s="676">
        <f>0</f>
        <v>0</v>
      </c>
      <c r="AG127" s="676">
        <f>0</f>
        <v>0</v>
      </c>
      <c r="AH127" s="676">
        <f>0</f>
        <v>0</v>
      </c>
    </row>
    <row r="128" spans="1:34" ht="45.95" hidden="1" customHeight="1">
      <c r="A128" s="403" t="s">
        <v>225</v>
      </c>
      <c r="B128" s="1061" t="s">
        <v>1013</v>
      </c>
      <c r="C128" s="1062"/>
      <c r="D128" s="796" t="s">
        <v>1016</v>
      </c>
      <c r="E128" s="676">
        <f>0</f>
        <v>0</v>
      </c>
      <c r="F128" s="676">
        <f>0</f>
        <v>0</v>
      </c>
      <c r="G128" s="676">
        <f>0</f>
        <v>0</v>
      </c>
      <c r="H128" s="676">
        <f>0</f>
        <v>0</v>
      </c>
      <c r="I128" s="676">
        <f>0</f>
        <v>0</v>
      </c>
      <c r="J128" s="676">
        <f>0</f>
        <v>0</v>
      </c>
      <c r="K128" s="676">
        <f>0</f>
        <v>0</v>
      </c>
      <c r="L128" s="676">
        <f>0</f>
        <v>0</v>
      </c>
      <c r="M128" s="676">
        <f>0</f>
        <v>0</v>
      </c>
      <c r="N128" s="676">
        <f>0</f>
        <v>0</v>
      </c>
      <c r="O128" s="676">
        <f>0</f>
        <v>0</v>
      </c>
      <c r="P128" s="676">
        <f>0</f>
        <v>0</v>
      </c>
      <c r="Q128" s="676">
        <f>0</f>
        <v>0</v>
      </c>
      <c r="R128" s="676">
        <f>0</f>
        <v>0</v>
      </c>
      <c r="S128" s="676">
        <f>0</f>
        <v>0</v>
      </c>
      <c r="T128" s="676">
        <f>0</f>
        <v>0</v>
      </c>
      <c r="U128" s="676">
        <f>0</f>
        <v>0</v>
      </c>
      <c r="V128" s="676">
        <f>0</f>
        <v>0</v>
      </c>
      <c r="W128" s="676">
        <f>0</f>
        <v>0</v>
      </c>
      <c r="X128" s="676">
        <f>0</f>
        <v>0</v>
      </c>
      <c r="Y128" s="676">
        <f>0</f>
        <v>0</v>
      </c>
      <c r="Z128" s="676">
        <f>0</f>
        <v>0</v>
      </c>
      <c r="AA128" s="676">
        <f>0</f>
        <v>0</v>
      </c>
      <c r="AB128" s="676">
        <f>0</f>
        <v>0</v>
      </c>
      <c r="AC128" s="676">
        <f>0</f>
        <v>0</v>
      </c>
      <c r="AD128" s="676">
        <f>0</f>
        <v>0</v>
      </c>
      <c r="AE128" s="676">
        <f>0</f>
        <v>0</v>
      </c>
      <c r="AF128" s="676">
        <f>0</f>
        <v>0</v>
      </c>
      <c r="AG128" s="676">
        <f>0</f>
        <v>0</v>
      </c>
      <c r="AH128" s="676">
        <f>0</f>
        <v>0</v>
      </c>
    </row>
    <row r="129" spans="1:34" ht="45.95" hidden="1" customHeight="1">
      <c r="A129" s="403" t="s">
        <v>298</v>
      </c>
      <c r="B129" s="1061" t="s">
        <v>1014</v>
      </c>
      <c r="C129" s="1062"/>
      <c r="D129" s="796" t="s">
        <v>1016</v>
      </c>
      <c r="E129" s="676">
        <f>0</f>
        <v>0</v>
      </c>
      <c r="F129" s="676">
        <f>0</f>
        <v>0</v>
      </c>
      <c r="G129" s="676">
        <f>0</f>
        <v>0</v>
      </c>
      <c r="H129" s="676">
        <f>0</f>
        <v>0</v>
      </c>
      <c r="I129" s="676">
        <f>0</f>
        <v>0</v>
      </c>
      <c r="J129" s="676">
        <f>0</f>
        <v>0</v>
      </c>
      <c r="K129" s="676">
        <f>0</f>
        <v>0</v>
      </c>
      <c r="L129" s="676">
        <f>0</f>
        <v>0</v>
      </c>
      <c r="M129" s="676">
        <f>0</f>
        <v>0</v>
      </c>
      <c r="N129" s="676">
        <f>0</f>
        <v>0</v>
      </c>
      <c r="O129" s="676">
        <f>0</f>
        <v>0</v>
      </c>
      <c r="P129" s="676">
        <f>0</f>
        <v>0</v>
      </c>
      <c r="Q129" s="676">
        <f>0</f>
        <v>0</v>
      </c>
      <c r="R129" s="676">
        <f>0</f>
        <v>0</v>
      </c>
      <c r="S129" s="676">
        <f>0</f>
        <v>0</v>
      </c>
      <c r="T129" s="676">
        <f>0</f>
        <v>0</v>
      </c>
      <c r="U129" s="676">
        <f>0</f>
        <v>0</v>
      </c>
      <c r="V129" s="676">
        <f>0</f>
        <v>0</v>
      </c>
      <c r="W129" s="676">
        <f>0</f>
        <v>0</v>
      </c>
      <c r="X129" s="676">
        <f>0</f>
        <v>0</v>
      </c>
      <c r="Y129" s="676">
        <f>0</f>
        <v>0</v>
      </c>
      <c r="Z129" s="676">
        <f>0</f>
        <v>0</v>
      </c>
      <c r="AA129" s="676">
        <f>0</f>
        <v>0</v>
      </c>
      <c r="AB129" s="676">
        <f>0</f>
        <v>0</v>
      </c>
      <c r="AC129" s="676">
        <f>0</f>
        <v>0</v>
      </c>
      <c r="AD129" s="676">
        <f>0</f>
        <v>0</v>
      </c>
      <c r="AE129" s="676">
        <f>0</f>
        <v>0</v>
      </c>
      <c r="AF129" s="676">
        <f>0</f>
        <v>0</v>
      </c>
      <c r="AG129" s="676">
        <f>0</f>
        <v>0</v>
      </c>
      <c r="AH129" s="676">
        <f>0</f>
        <v>0</v>
      </c>
    </row>
    <row r="130" spans="1:34" s="813" customFormat="1" ht="45.95" customHeight="1">
      <c r="A130" s="781" t="s">
        <v>300</v>
      </c>
      <c r="B130" s="1084" t="s">
        <v>1015</v>
      </c>
      <c r="C130" s="1085"/>
      <c r="D130" s="825" t="s">
        <v>1016</v>
      </c>
      <c r="E130" s="824">
        <f t="shared" ref="E130:AH130" si="146">SUM(E131:E133)</f>
        <v>0</v>
      </c>
      <c r="F130" s="824">
        <f t="shared" si="146"/>
        <v>0</v>
      </c>
      <c r="G130" s="824">
        <f t="shared" si="146"/>
        <v>0</v>
      </c>
      <c r="H130" s="824">
        <f t="shared" si="146"/>
        <v>0</v>
      </c>
      <c r="I130" s="824">
        <f t="shared" si="146"/>
        <v>0</v>
      </c>
      <c r="J130" s="824">
        <f t="shared" si="146"/>
        <v>0</v>
      </c>
      <c r="K130" s="824">
        <f t="shared" si="146"/>
        <v>0</v>
      </c>
      <c r="L130" s="824">
        <f t="shared" si="146"/>
        <v>0</v>
      </c>
      <c r="M130" s="824">
        <f t="shared" si="146"/>
        <v>0</v>
      </c>
      <c r="N130" s="824">
        <f t="shared" si="146"/>
        <v>0</v>
      </c>
      <c r="O130" s="824">
        <f t="shared" si="146"/>
        <v>0</v>
      </c>
      <c r="P130" s="824">
        <f t="shared" si="146"/>
        <v>0</v>
      </c>
      <c r="Q130" s="824">
        <f t="shared" si="146"/>
        <v>0</v>
      </c>
      <c r="R130" s="824">
        <f t="shared" si="146"/>
        <v>0</v>
      </c>
      <c r="S130" s="824">
        <f t="shared" si="146"/>
        <v>0</v>
      </c>
      <c r="T130" s="824">
        <f t="shared" si="146"/>
        <v>0</v>
      </c>
      <c r="U130" s="824">
        <f t="shared" si="146"/>
        <v>0</v>
      </c>
      <c r="V130" s="824">
        <f t="shared" si="146"/>
        <v>0</v>
      </c>
      <c r="W130" s="824">
        <f t="shared" si="146"/>
        <v>0</v>
      </c>
      <c r="X130" s="824">
        <f t="shared" si="146"/>
        <v>0</v>
      </c>
      <c r="Y130" s="824">
        <f t="shared" si="146"/>
        <v>0</v>
      </c>
      <c r="Z130" s="824">
        <f t="shared" si="146"/>
        <v>0</v>
      </c>
      <c r="AA130" s="824">
        <f t="shared" si="146"/>
        <v>0</v>
      </c>
      <c r="AB130" s="824">
        <f t="shared" si="146"/>
        <v>0</v>
      </c>
      <c r="AC130" s="824">
        <f t="shared" si="146"/>
        <v>0</v>
      </c>
      <c r="AD130" s="824">
        <f t="shared" si="146"/>
        <v>0</v>
      </c>
      <c r="AE130" s="824">
        <f t="shared" si="146"/>
        <v>0</v>
      </c>
      <c r="AF130" s="824">
        <f t="shared" si="146"/>
        <v>0</v>
      </c>
      <c r="AG130" s="824">
        <f t="shared" si="146"/>
        <v>0</v>
      </c>
      <c r="AH130" s="824">
        <f t="shared" si="146"/>
        <v>0</v>
      </c>
    </row>
    <row r="131" spans="1:34" ht="81.75" customHeight="1">
      <c r="A131" s="396" t="s">
        <v>300</v>
      </c>
      <c r="B131" s="643" t="str">
        <f>'10квФ'!B136</f>
        <v>Приобретение аппарата для испытания диэлектриков АИД-70М  (1 шт.)</v>
      </c>
      <c r="C131" s="643" t="str">
        <f>'10квФ'!C136</f>
        <v>O/СКФ/30/03/0002</v>
      </c>
      <c r="D131" s="796" t="s">
        <v>1016</v>
      </c>
      <c r="E131" s="401">
        <v>0</v>
      </c>
      <c r="F131" s="676">
        <v>0</v>
      </c>
      <c r="G131" s="676">
        <v>0</v>
      </c>
      <c r="H131" s="676">
        <v>0</v>
      </c>
      <c r="I131" s="676">
        <v>0</v>
      </c>
      <c r="J131" s="676">
        <f t="shared" ref="J131:J133" si="147">O131+T131+Y131+AD131</f>
        <v>0</v>
      </c>
      <c r="K131" s="676">
        <f t="shared" ref="K131:K133" si="148">P131+U131+Z131+AE131</f>
        <v>0</v>
      </c>
      <c r="L131" s="676">
        <f t="shared" ref="L131:L133" si="149">Q131+V131+AA131+AF131</f>
        <v>0</v>
      </c>
      <c r="M131" s="676">
        <f t="shared" ref="M131:M133" si="150">R131+W131+AB131+AG131</f>
        <v>0</v>
      </c>
      <c r="N131" s="676">
        <f t="shared" ref="N131:N133" si="151">S131+X131+AC131+AH131</f>
        <v>0</v>
      </c>
      <c r="O131" s="676">
        <v>0</v>
      </c>
      <c r="P131" s="676">
        <v>0</v>
      </c>
      <c r="Q131" s="676">
        <v>0</v>
      </c>
      <c r="R131" s="676">
        <v>0</v>
      </c>
      <c r="S131" s="676">
        <v>0</v>
      </c>
      <c r="T131" s="676">
        <v>0</v>
      </c>
      <c r="U131" s="676">
        <v>0</v>
      </c>
      <c r="V131" s="676">
        <v>0</v>
      </c>
      <c r="W131" s="676">
        <v>0</v>
      </c>
      <c r="X131" s="676">
        <v>0</v>
      </c>
      <c r="Y131" s="676">
        <v>0</v>
      </c>
      <c r="Z131" s="676">
        <v>0</v>
      </c>
      <c r="AA131" s="676">
        <v>0</v>
      </c>
      <c r="AB131" s="676">
        <v>0</v>
      </c>
      <c r="AC131" s="676">
        <v>0</v>
      </c>
      <c r="AD131" s="676">
        <v>0</v>
      </c>
      <c r="AE131" s="676">
        <v>0</v>
      </c>
      <c r="AF131" s="676">
        <v>0</v>
      </c>
      <c r="AG131" s="676">
        <v>0</v>
      </c>
      <c r="AH131" s="676">
        <v>0</v>
      </c>
    </row>
    <row r="132" spans="1:34" ht="31.5">
      <c r="A132" s="396" t="s">
        <v>300</v>
      </c>
      <c r="B132" s="643" t="str">
        <f>'10квФ'!B137</f>
        <v>Приобретение автомобиля 
повышенной проходимости "4х4" 4 шт.</v>
      </c>
      <c r="C132" s="643" t="str">
        <f>'10квФ'!C137</f>
        <v>O/СКФ/30/03/0010</v>
      </c>
      <c r="D132" s="796" t="s">
        <v>1016</v>
      </c>
      <c r="E132" s="401">
        <v>0</v>
      </c>
      <c r="F132" s="676">
        <v>0</v>
      </c>
      <c r="G132" s="676">
        <v>0</v>
      </c>
      <c r="H132" s="676">
        <v>0</v>
      </c>
      <c r="I132" s="676">
        <v>0</v>
      </c>
      <c r="J132" s="676">
        <f t="shared" ref="J132" si="152">O132+T132+Y132+AD132</f>
        <v>0</v>
      </c>
      <c r="K132" s="676">
        <f t="shared" ref="K132" si="153">P132+U132+Z132+AE132</f>
        <v>0</v>
      </c>
      <c r="L132" s="676">
        <f t="shared" ref="L132" si="154">Q132+V132+AA132+AF132</f>
        <v>0</v>
      </c>
      <c r="M132" s="676">
        <f t="shared" ref="M132" si="155">R132+W132+AB132+AG132</f>
        <v>0</v>
      </c>
      <c r="N132" s="676">
        <f t="shared" ref="N132" si="156">S132+X132+AC132+AH132</f>
        <v>0</v>
      </c>
      <c r="O132" s="676">
        <v>0</v>
      </c>
      <c r="P132" s="676">
        <v>0</v>
      </c>
      <c r="Q132" s="676">
        <v>0</v>
      </c>
      <c r="R132" s="676">
        <v>0</v>
      </c>
      <c r="S132" s="676">
        <v>0</v>
      </c>
      <c r="T132" s="676">
        <v>0</v>
      </c>
      <c r="U132" s="676">
        <v>0</v>
      </c>
      <c r="V132" s="676">
        <v>0</v>
      </c>
      <c r="W132" s="676">
        <v>0</v>
      </c>
      <c r="X132" s="676">
        <v>0</v>
      </c>
      <c r="Y132" s="676">
        <v>0</v>
      </c>
      <c r="Z132" s="676">
        <v>0</v>
      </c>
      <c r="AA132" s="676">
        <v>0</v>
      </c>
      <c r="AB132" s="676">
        <v>0</v>
      </c>
      <c r="AC132" s="676">
        <v>0</v>
      </c>
      <c r="AD132" s="676">
        <v>0</v>
      </c>
      <c r="AE132" s="676">
        <v>0</v>
      </c>
      <c r="AF132" s="676">
        <v>0</v>
      </c>
      <c r="AG132" s="676">
        <v>0</v>
      </c>
      <c r="AH132" s="676">
        <v>0</v>
      </c>
    </row>
    <row r="133" spans="1:34" ht="45.95" customHeight="1">
      <c r="A133" s="641" t="s">
        <v>300</v>
      </c>
      <c r="B133" s="643" t="str">
        <f>'10квФ'!B138</f>
        <v>Приобретение автомобиля 
повышенной проходимости "4х4" 
(многоместный микроавтобус) 2 шт.</v>
      </c>
      <c r="C133" s="643" t="str">
        <f>'10квФ'!C138</f>
        <v>O/СКФ/30/03/0011</v>
      </c>
      <c r="D133" s="796" t="s">
        <v>1016</v>
      </c>
      <c r="E133" s="401">
        <v>0</v>
      </c>
      <c r="F133" s="676">
        <v>0</v>
      </c>
      <c r="G133" s="676">
        <v>0</v>
      </c>
      <c r="H133" s="676">
        <v>0</v>
      </c>
      <c r="I133" s="676">
        <v>0</v>
      </c>
      <c r="J133" s="676">
        <f t="shared" si="147"/>
        <v>0</v>
      </c>
      <c r="K133" s="676">
        <f t="shared" si="148"/>
        <v>0</v>
      </c>
      <c r="L133" s="676">
        <f t="shared" si="149"/>
        <v>0</v>
      </c>
      <c r="M133" s="676">
        <f t="shared" si="150"/>
        <v>0</v>
      </c>
      <c r="N133" s="676">
        <f t="shared" si="151"/>
        <v>0</v>
      </c>
      <c r="O133" s="676">
        <v>0</v>
      </c>
      <c r="P133" s="676">
        <v>0</v>
      </c>
      <c r="Q133" s="676">
        <v>0</v>
      </c>
      <c r="R133" s="676">
        <v>0</v>
      </c>
      <c r="S133" s="676">
        <v>0</v>
      </c>
      <c r="T133" s="676">
        <v>0</v>
      </c>
      <c r="U133" s="676">
        <v>0</v>
      </c>
      <c r="V133" s="676">
        <v>0</v>
      </c>
      <c r="W133" s="676">
        <v>0</v>
      </c>
      <c r="X133" s="676">
        <v>0</v>
      </c>
      <c r="Y133" s="676">
        <v>0</v>
      </c>
      <c r="Z133" s="676">
        <v>0</v>
      </c>
      <c r="AA133" s="676">
        <v>0</v>
      </c>
      <c r="AB133" s="676">
        <v>0</v>
      </c>
      <c r="AC133" s="676">
        <v>0</v>
      </c>
      <c r="AD133" s="676">
        <v>0</v>
      </c>
      <c r="AE133" s="676">
        <v>0</v>
      </c>
      <c r="AF133" s="676">
        <v>0</v>
      </c>
      <c r="AG133" s="676">
        <v>0</v>
      </c>
      <c r="AH133" s="676">
        <v>0</v>
      </c>
    </row>
    <row r="134" spans="1:34" ht="33" customHeight="1">
      <c r="A134" s="397">
        <v>0.1</v>
      </c>
      <c r="B134" s="1061" t="s">
        <v>961</v>
      </c>
      <c r="C134" s="1062"/>
      <c r="D134" s="796" t="s">
        <v>1016</v>
      </c>
      <c r="E134" s="676">
        <f>E22</f>
        <v>0</v>
      </c>
      <c r="F134" s="676">
        <f>F22</f>
        <v>0</v>
      </c>
      <c r="G134" s="676">
        <f>G22</f>
        <v>0</v>
      </c>
      <c r="H134" s="676">
        <f>H22</f>
        <v>0</v>
      </c>
      <c r="I134" s="676">
        <f>I22</f>
        <v>0</v>
      </c>
      <c r="J134" s="676">
        <f t="shared" si="144"/>
        <v>0</v>
      </c>
      <c r="K134" s="676">
        <f t="shared" si="144"/>
        <v>0</v>
      </c>
      <c r="L134" s="676">
        <f t="shared" si="144"/>
        <v>0</v>
      </c>
      <c r="M134" s="676">
        <f t="shared" si="144"/>
        <v>0</v>
      </c>
      <c r="N134" s="676">
        <f t="shared" si="144"/>
        <v>0</v>
      </c>
      <c r="O134" s="676">
        <f t="shared" ref="O134:AH134" si="157">O22</f>
        <v>0</v>
      </c>
      <c r="P134" s="676">
        <f t="shared" si="157"/>
        <v>0</v>
      </c>
      <c r="Q134" s="676">
        <f t="shared" si="157"/>
        <v>0</v>
      </c>
      <c r="R134" s="676">
        <f t="shared" si="157"/>
        <v>0</v>
      </c>
      <c r="S134" s="676">
        <f t="shared" si="157"/>
        <v>0</v>
      </c>
      <c r="T134" s="676">
        <f t="shared" si="157"/>
        <v>0</v>
      </c>
      <c r="U134" s="676">
        <f t="shared" si="157"/>
        <v>0</v>
      </c>
      <c r="V134" s="676">
        <f t="shared" si="157"/>
        <v>0</v>
      </c>
      <c r="W134" s="676">
        <f t="shared" si="157"/>
        <v>0</v>
      </c>
      <c r="X134" s="676">
        <f t="shared" si="157"/>
        <v>0</v>
      </c>
      <c r="Y134" s="676">
        <f t="shared" si="157"/>
        <v>0</v>
      </c>
      <c r="Z134" s="676">
        <f t="shared" si="157"/>
        <v>0</v>
      </c>
      <c r="AA134" s="676">
        <f t="shared" si="157"/>
        <v>0</v>
      </c>
      <c r="AB134" s="676">
        <f t="shared" si="157"/>
        <v>0</v>
      </c>
      <c r="AC134" s="676">
        <f t="shared" si="157"/>
        <v>0</v>
      </c>
      <c r="AD134" s="676">
        <f t="shared" si="157"/>
        <v>0</v>
      </c>
      <c r="AE134" s="676">
        <f t="shared" si="157"/>
        <v>0</v>
      </c>
      <c r="AF134" s="676">
        <f t="shared" si="157"/>
        <v>0</v>
      </c>
      <c r="AG134" s="676">
        <f t="shared" si="157"/>
        <v>0</v>
      </c>
      <c r="AH134" s="676">
        <f t="shared" si="157"/>
        <v>0</v>
      </c>
    </row>
    <row r="135" spans="1:34" ht="33" customHeight="1">
      <c r="A135" s="397">
        <v>0.2</v>
      </c>
      <c r="B135" s="1061" t="s">
        <v>962</v>
      </c>
      <c r="C135" s="1062"/>
      <c r="D135" s="796" t="s">
        <v>1016</v>
      </c>
      <c r="E135" s="676">
        <f>E67</f>
        <v>0</v>
      </c>
      <c r="F135" s="676">
        <f>F67</f>
        <v>0</v>
      </c>
      <c r="G135" s="676">
        <f>G67</f>
        <v>0</v>
      </c>
      <c r="H135" s="676">
        <f>H67</f>
        <v>0</v>
      </c>
      <c r="I135" s="676">
        <f>I67</f>
        <v>0</v>
      </c>
      <c r="J135" s="676">
        <f t="shared" si="144"/>
        <v>0</v>
      </c>
      <c r="K135" s="676">
        <f t="shared" si="144"/>
        <v>0</v>
      </c>
      <c r="L135" s="676">
        <f t="shared" si="144"/>
        <v>0</v>
      </c>
      <c r="M135" s="676">
        <f t="shared" si="144"/>
        <v>0</v>
      </c>
      <c r="N135" s="676">
        <f t="shared" si="144"/>
        <v>0</v>
      </c>
      <c r="O135" s="676">
        <f t="shared" ref="O135:AH135" si="158">O67</f>
        <v>0</v>
      </c>
      <c r="P135" s="676">
        <f t="shared" si="158"/>
        <v>0</v>
      </c>
      <c r="Q135" s="676">
        <f t="shared" si="158"/>
        <v>0</v>
      </c>
      <c r="R135" s="676">
        <f t="shared" si="158"/>
        <v>0</v>
      </c>
      <c r="S135" s="676">
        <f t="shared" si="158"/>
        <v>0</v>
      </c>
      <c r="T135" s="676">
        <f t="shared" si="158"/>
        <v>0</v>
      </c>
      <c r="U135" s="676">
        <f t="shared" si="158"/>
        <v>0</v>
      </c>
      <c r="V135" s="676">
        <f t="shared" si="158"/>
        <v>0</v>
      </c>
      <c r="W135" s="676">
        <f t="shared" si="158"/>
        <v>0</v>
      </c>
      <c r="X135" s="676">
        <f t="shared" si="158"/>
        <v>0</v>
      </c>
      <c r="Y135" s="676">
        <f t="shared" si="158"/>
        <v>0</v>
      </c>
      <c r="Z135" s="676">
        <f t="shared" si="158"/>
        <v>0</v>
      </c>
      <c r="AA135" s="676">
        <f t="shared" si="158"/>
        <v>0</v>
      </c>
      <c r="AB135" s="676">
        <f t="shared" si="158"/>
        <v>0</v>
      </c>
      <c r="AC135" s="676">
        <f t="shared" si="158"/>
        <v>0</v>
      </c>
      <c r="AD135" s="676">
        <f t="shared" si="158"/>
        <v>0</v>
      </c>
      <c r="AE135" s="676">
        <f t="shared" si="158"/>
        <v>0</v>
      </c>
      <c r="AF135" s="676">
        <f t="shared" si="158"/>
        <v>0</v>
      </c>
      <c r="AG135" s="676">
        <f t="shared" si="158"/>
        <v>0</v>
      </c>
      <c r="AH135" s="676">
        <f t="shared" si="158"/>
        <v>0</v>
      </c>
    </row>
    <row r="136" spans="1:34" ht="33" customHeight="1">
      <c r="A136" s="397">
        <v>0.3</v>
      </c>
      <c r="B136" s="1061" t="s">
        <v>963</v>
      </c>
      <c r="C136" s="1062"/>
      <c r="D136" s="796" t="s">
        <v>1016</v>
      </c>
      <c r="E136" s="676">
        <f>E125</f>
        <v>0</v>
      </c>
      <c r="F136" s="676">
        <f>F125</f>
        <v>0</v>
      </c>
      <c r="G136" s="676">
        <f>G125</f>
        <v>0</v>
      </c>
      <c r="H136" s="676">
        <f>H125</f>
        <v>0</v>
      </c>
      <c r="I136" s="676">
        <f>I125</f>
        <v>0</v>
      </c>
      <c r="J136" s="676">
        <f t="shared" si="144"/>
        <v>0</v>
      </c>
      <c r="K136" s="676">
        <f t="shared" si="144"/>
        <v>0</v>
      </c>
      <c r="L136" s="676">
        <f t="shared" si="144"/>
        <v>0</v>
      </c>
      <c r="M136" s="676">
        <f t="shared" si="144"/>
        <v>0</v>
      </c>
      <c r="N136" s="676">
        <f t="shared" si="144"/>
        <v>0</v>
      </c>
      <c r="O136" s="676">
        <f t="shared" ref="O136:AH136" si="159">O125</f>
        <v>0</v>
      </c>
      <c r="P136" s="676">
        <f t="shared" si="159"/>
        <v>0</v>
      </c>
      <c r="Q136" s="676">
        <f t="shared" si="159"/>
        <v>0</v>
      </c>
      <c r="R136" s="676">
        <f t="shared" si="159"/>
        <v>0</v>
      </c>
      <c r="S136" s="676">
        <f t="shared" si="159"/>
        <v>0</v>
      </c>
      <c r="T136" s="676">
        <f t="shared" si="159"/>
        <v>0</v>
      </c>
      <c r="U136" s="676">
        <f t="shared" si="159"/>
        <v>0</v>
      </c>
      <c r="V136" s="676">
        <f t="shared" si="159"/>
        <v>0</v>
      </c>
      <c r="W136" s="676">
        <f t="shared" si="159"/>
        <v>0</v>
      </c>
      <c r="X136" s="676">
        <f t="shared" si="159"/>
        <v>0</v>
      </c>
      <c r="Y136" s="676">
        <f t="shared" si="159"/>
        <v>0</v>
      </c>
      <c r="Z136" s="676">
        <f t="shared" si="159"/>
        <v>0</v>
      </c>
      <c r="AA136" s="676">
        <f t="shared" si="159"/>
        <v>0</v>
      </c>
      <c r="AB136" s="676">
        <f t="shared" si="159"/>
        <v>0</v>
      </c>
      <c r="AC136" s="676">
        <f t="shared" si="159"/>
        <v>0</v>
      </c>
      <c r="AD136" s="676">
        <f t="shared" si="159"/>
        <v>0</v>
      </c>
      <c r="AE136" s="676">
        <f t="shared" si="159"/>
        <v>0</v>
      </c>
      <c r="AF136" s="676">
        <f t="shared" si="159"/>
        <v>0</v>
      </c>
      <c r="AG136" s="676">
        <f t="shared" si="159"/>
        <v>0</v>
      </c>
      <c r="AH136" s="676">
        <f t="shared" si="159"/>
        <v>0</v>
      </c>
    </row>
    <row r="137" spans="1:34" ht="33" customHeight="1">
      <c r="A137" s="397">
        <v>0.4</v>
      </c>
      <c r="B137" s="1061" t="s">
        <v>964</v>
      </c>
      <c r="C137" s="1062"/>
      <c r="D137" s="796" t="s">
        <v>1016</v>
      </c>
      <c r="E137" s="676">
        <f t="shared" ref="E137:I139" si="160">E128</f>
        <v>0</v>
      </c>
      <c r="F137" s="676">
        <f t="shared" si="160"/>
        <v>0</v>
      </c>
      <c r="G137" s="676">
        <f t="shared" si="160"/>
        <v>0</v>
      </c>
      <c r="H137" s="676">
        <f t="shared" si="160"/>
        <v>0</v>
      </c>
      <c r="I137" s="676">
        <f t="shared" si="160"/>
        <v>0</v>
      </c>
      <c r="J137" s="676">
        <f t="shared" si="144"/>
        <v>0</v>
      </c>
      <c r="K137" s="676">
        <f t="shared" si="144"/>
        <v>0</v>
      </c>
      <c r="L137" s="676">
        <f t="shared" si="144"/>
        <v>0</v>
      </c>
      <c r="M137" s="676">
        <f t="shared" si="144"/>
        <v>0</v>
      </c>
      <c r="N137" s="676">
        <f t="shared" si="144"/>
        <v>0</v>
      </c>
      <c r="O137" s="676">
        <f t="shared" ref="O137:AH137" si="161">O128</f>
        <v>0</v>
      </c>
      <c r="P137" s="676">
        <f t="shared" si="161"/>
        <v>0</v>
      </c>
      <c r="Q137" s="676">
        <f t="shared" si="161"/>
        <v>0</v>
      </c>
      <c r="R137" s="676">
        <f t="shared" si="161"/>
        <v>0</v>
      </c>
      <c r="S137" s="676">
        <f t="shared" si="161"/>
        <v>0</v>
      </c>
      <c r="T137" s="676">
        <f t="shared" si="161"/>
        <v>0</v>
      </c>
      <c r="U137" s="676">
        <f t="shared" si="161"/>
        <v>0</v>
      </c>
      <c r="V137" s="676">
        <f t="shared" si="161"/>
        <v>0</v>
      </c>
      <c r="W137" s="676">
        <f t="shared" si="161"/>
        <v>0</v>
      </c>
      <c r="X137" s="676">
        <f t="shared" si="161"/>
        <v>0</v>
      </c>
      <c r="Y137" s="676">
        <f t="shared" si="161"/>
        <v>0</v>
      </c>
      <c r="Z137" s="676">
        <f t="shared" si="161"/>
        <v>0</v>
      </c>
      <c r="AA137" s="676">
        <f t="shared" si="161"/>
        <v>0</v>
      </c>
      <c r="AB137" s="676">
        <f t="shared" si="161"/>
        <v>0</v>
      </c>
      <c r="AC137" s="676">
        <f t="shared" si="161"/>
        <v>0</v>
      </c>
      <c r="AD137" s="676">
        <f t="shared" si="161"/>
        <v>0</v>
      </c>
      <c r="AE137" s="676">
        <f t="shared" si="161"/>
        <v>0</v>
      </c>
      <c r="AF137" s="676">
        <f t="shared" si="161"/>
        <v>0</v>
      </c>
      <c r="AG137" s="676">
        <f t="shared" si="161"/>
        <v>0</v>
      </c>
      <c r="AH137" s="676">
        <f t="shared" si="161"/>
        <v>0</v>
      </c>
    </row>
    <row r="138" spans="1:34" ht="33" customHeight="1">
      <c r="A138" s="397">
        <v>0.5</v>
      </c>
      <c r="B138" s="1061" t="s">
        <v>965</v>
      </c>
      <c r="C138" s="1062"/>
      <c r="D138" s="796" t="s">
        <v>1016</v>
      </c>
      <c r="E138" s="676">
        <f t="shared" si="160"/>
        <v>0</v>
      </c>
      <c r="F138" s="676">
        <f t="shared" si="160"/>
        <v>0</v>
      </c>
      <c r="G138" s="676">
        <f t="shared" si="160"/>
        <v>0</v>
      </c>
      <c r="H138" s="676">
        <f t="shared" si="160"/>
        <v>0</v>
      </c>
      <c r="I138" s="676">
        <f t="shared" si="160"/>
        <v>0</v>
      </c>
      <c r="J138" s="676">
        <f t="shared" si="144"/>
        <v>0</v>
      </c>
      <c r="K138" s="676">
        <f t="shared" si="144"/>
        <v>0</v>
      </c>
      <c r="L138" s="676">
        <f t="shared" si="144"/>
        <v>0</v>
      </c>
      <c r="M138" s="676">
        <f t="shared" si="144"/>
        <v>0</v>
      </c>
      <c r="N138" s="676">
        <f t="shared" si="144"/>
        <v>0</v>
      </c>
      <c r="O138" s="676">
        <f t="shared" ref="O138:AH138" si="162">O129</f>
        <v>0</v>
      </c>
      <c r="P138" s="676">
        <f t="shared" si="162"/>
        <v>0</v>
      </c>
      <c r="Q138" s="676">
        <f t="shared" si="162"/>
        <v>0</v>
      </c>
      <c r="R138" s="676">
        <f t="shared" si="162"/>
        <v>0</v>
      </c>
      <c r="S138" s="676">
        <f t="shared" si="162"/>
        <v>0</v>
      </c>
      <c r="T138" s="676">
        <f t="shared" si="162"/>
        <v>0</v>
      </c>
      <c r="U138" s="676">
        <f t="shared" si="162"/>
        <v>0</v>
      </c>
      <c r="V138" s="676">
        <f t="shared" si="162"/>
        <v>0</v>
      </c>
      <c r="W138" s="676">
        <f t="shared" si="162"/>
        <v>0</v>
      </c>
      <c r="X138" s="676">
        <f t="shared" si="162"/>
        <v>0</v>
      </c>
      <c r="Y138" s="676">
        <f t="shared" si="162"/>
        <v>0</v>
      </c>
      <c r="Z138" s="676">
        <f t="shared" si="162"/>
        <v>0</v>
      </c>
      <c r="AA138" s="676">
        <f t="shared" si="162"/>
        <v>0</v>
      </c>
      <c r="AB138" s="676">
        <f t="shared" si="162"/>
        <v>0</v>
      </c>
      <c r="AC138" s="676">
        <f t="shared" si="162"/>
        <v>0</v>
      </c>
      <c r="AD138" s="676">
        <f t="shared" si="162"/>
        <v>0</v>
      </c>
      <c r="AE138" s="676">
        <f t="shared" si="162"/>
        <v>0</v>
      </c>
      <c r="AF138" s="676">
        <f t="shared" si="162"/>
        <v>0</v>
      </c>
      <c r="AG138" s="676">
        <f t="shared" si="162"/>
        <v>0</v>
      </c>
      <c r="AH138" s="676">
        <f t="shared" si="162"/>
        <v>0</v>
      </c>
    </row>
    <row r="139" spans="1:34" ht="33" customHeight="1" thickBot="1">
      <c r="A139" s="645">
        <v>0.6</v>
      </c>
      <c r="B139" s="1075" t="s">
        <v>966</v>
      </c>
      <c r="C139" s="1076"/>
      <c r="D139" s="679" t="s">
        <v>1016</v>
      </c>
      <c r="E139" s="678">
        <f t="shared" si="160"/>
        <v>0</v>
      </c>
      <c r="F139" s="678">
        <f t="shared" si="160"/>
        <v>0</v>
      </c>
      <c r="G139" s="678">
        <f t="shared" si="160"/>
        <v>0</v>
      </c>
      <c r="H139" s="678">
        <f t="shared" si="160"/>
        <v>0</v>
      </c>
      <c r="I139" s="678">
        <f t="shared" si="160"/>
        <v>0</v>
      </c>
      <c r="J139" s="678">
        <f>J130</f>
        <v>0</v>
      </c>
      <c r="K139" s="678">
        <f>K130</f>
        <v>0</v>
      </c>
      <c r="L139" s="678">
        <f>L130</f>
        <v>0</v>
      </c>
      <c r="M139" s="678">
        <f>M130</f>
        <v>0</v>
      </c>
      <c r="N139" s="678">
        <f>N130</f>
        <v>0</v>
      </c>
      <c r="O139" s="678">
        <f t="shared" ref="O139:AH139" si="163">O130</f>
        <v>0</v>
      </c>
      <c r="P139" s="678">
        <f t="shared" si="163"/>
        <v>0</v>
      </c>
      <c r="Q139" s="678">
        <f t="shared" si="163"/>
        <v>0</v>
      </c>
      <c r="R139" s="678">
        <f t="shared" si="163"/>
        <v>0</v>
      </c>
      <c r="S139" s="678">
        <f t="shared" si="163"/>
        <v>0</v>
      </c>
      <c r="T139" s="678">
        <f t="shared" si="163"/>
        <v>0</v>
      </c>
      <c r="U139" s="678">
        <f t="shared" si="163"/>
        <v>0</v>
      </c>
      <c r="V139" s="678">
        <f t="shared" si="163"/>
        <v>0</v>
      </c>
      <c r="W139" s="678">
        <f t="shared" si="163"/>
        <v>0</v>
      </c>
      <c r="X139" s="678">
        <f t="shared" si="163"/>
        <v>0</v>
      </c>
      <c r="Y139" s="678">
        <f t="shared" si="163"/>
        <v>0</v>
      </c>
      <c r="Z139" s="678">
        <f t="shared" si="163"/>
        <v>0</v>
      </c>
      <c r="AA139" s="678">
        <f t="shared" si="163"/>
        <v>0</v>
      </c>
      <c r="AB139" s="678">
        <f t="shared" si="163"/>
        <v>0</v>
      </c>
      <c r="AC139" s="678">
        <f t="shared" si="163"/>
        <v>0</v>
      </c>
      <c r="AD139" s="678">
        <f t="shared" si="163"/>
        <v>0</v>
      </c>
      <c r="AE139" s="678">
        <f t="shared" si="163"/>
        <v>0</v>
      </c>
      <c r="AF139" s="678">
        <f t="shared" si="163"/>
        <v>0</v>
      </c>
      <c r="AG139" s="678">
        <f t="shared" si="163"/>
        <v>0</v>
      </c>
      <c r="AH139" s="678">
        <f t="shared" si="163"/>
        <v>0</v>
      </c>
    </row>
    <row r="140" spans="1:34" s="612" customFormat="1" ht="36" customHeight="1" thickBot="1">
      <c r="A140" s="1042" t="s">
        <v>177</v>
      </c>
      <c r="B140" s="1043"/>
      <c r="C140" s="1044"/>
      <c r="D140" s="843" t="s">
        <v>1016</v>
      </c>
      <c r="E140" s="681">
        <f>SUM(E134,E135,E136,E137,E138,E139)</f>
        <v>0</v>
      </c>
      <c r="F140" s="681">
        <f>SUM(F134,F135,F136,F137,F138,F139)</f>
        <v>0</v>
      </c>
      <c r="G140" s="681">
        <f t="shared" ref="G140:AH140" si="164">SUM(G134,G135,G136,G137,G138,G139)</f>
        <v>0</v>
      </c>
      <c r="H140" s="681">
        <f t="shared" si="164"/>
        <v>0</v>
      </c>
      <c r="I140" s="681">
        <f t="shared" si="164"/>
        <v>0</v>
      </c>
      <c r="J140" s="681">
        <f t="shared" si="144"/>
        <v>0</v>
      </c>
      <c r="K140" s="681">
        <f t="shared" si="144"/>
        <v>0</v>
      </c>
      <c r="L140" s="681">
        <f t="shared" si="144"/>
        <v>0</v>
      </c>
      <c r="M140" s="681">
        <f t="shared" si="144"/>
        <v>0</v>
      </c>
      <c r="N140" s="681">
        <f t="shared" si="144"/>
        <v>0</v>
      </c>
      <c r="O140" s="681">
        <f t="shared" si="164"/>
        <v>0</v>
      </c>
      <c r="P140" s="681">
        <f t="shared" si="164"/>
        <v>0</v>
      </c>
      <c r="Q140" s="681">
        <f t="shared" si="164"/>
        <v>0</v>
      </c>
      <c r="R140" s="681">
        <f t="shared" si="164"/>
        <v>0</v>
      </c>
      <c r="S140" s="681">
        <f t="shared" si="164"/>
        <v>0</v>
      </c>
      <c r="T140" s="681">
        <f t="shared" si="164"/>
        <v>0</v>
      </c>
      <c r="U140" s="681">
        <f t="shared" si="164"/>
        <v>0</v>
      </c>
      <c r="V140" s="681">
        <f t="shared" si="164"/>
        <v>0</v>
      </c>
      <c r="W140" s="681">
        <f t="shared" si="164"/>
        <v>0</v>
      </c>
      <c r="X140" s="681">
        <f t="shared" si="164"/>
        <v>0</v>
      </c>
      <c r="Y140" s="681">
        <f t="shared" si="164"/>
        <v>0</v>
      </c>
      <c r="Z140" s="681">
        <f t="shared" si="164"/>
        <v>0</v>
      </c>
      <c r="AA140" s="681">
        <f t="shared" si="164"/>
        <v>0</v>
      </c>
      <c r="AB140" s="681">
        <f t="shared" si="164"/>
        <v>0</v>
      </c>
      <c r="AC140" s="681">
        <f t="shared" si="164"/>
        <v>0</v>
      </c>
      <c r="AD140" s="681">
        <f t="shared" si="164"/>
        <v>0</v>
      </c>
      <c r="AE140" s="681">
        <f t="shared" si="164"/>
        <v>0</v>
      </c>
      <c r="AF140" s="681">
        <f t="shared" si="164"/>
        <v>0</v>
      </c>
      <c r="AG140" s="681">
        <f t="shared" si="164"/>
        <v>0</v>
      </c>
      <c r="AH140" s="844">
        <f t="shared" si="164"/>
        <v>0</v>
      </c>
    </row>
    <row r="141" spans="1:34" s="8" customFormat="1">
      <c r="A141" s="845"/>
      <c r="B141" s="845"/>
      <c r="C141" s="845"/>
      <c r="D141" s="845"/>
      <c r="E141" s="845"/>
      <c r="F141" s="845"/>
      <c r="G141" s="845"/>
      <c r="H141" s="845"/>
      <c r="I141" s="845"/>
      <c r="J141" s="845"/>
      <c r="K141" s="845"/>
      <c r="L141" s="845"/>
      <c r="M141" s="845"/>
      <c r="N141" s="845"/>
      <c r="O141" s="845"/>
      <c r="P141" s="845"/>
      <c r="Q141" s="845"/>
      <c r="R141" s="845"/>
      <c r="S141" s="845"/>
      <c r="T141" s="845"/>
      <c r="U141" s="845"/>
      <c r="V141" s="845"/>
      <c r="W141" s="845"/>
      <c r="X141" s="845"/>
      <c r="Y141" s="845"/>
      <c r="Z141" s="845"/>
      <c r="AA141" s="845"/>
      <c r="AB141" s="845"/>
      <c r="AC141" s="845"/>
      <c r="AD141" s="845"/>
      <c r="AE141" s="845"/>
      <c r="AF141" s="845"/>
      <c r="AG141" s="845"/>
      <c r="AH141" s="845"/>
    </row>
  </sheetData>
  <customSheetViews>
    <customSheetView guid="{500C2F4F-1743-499A-A051-20565DBF52B2}" scale="80" showPageBreaks="1" printArea="1" view="pageBreakPreview">
      <selection activeCell="AJ15" sqref="AJ15"/>
      <pageMargins left="0.78740157480314965" right="0.39370078740157483" top="0.78740157480314965" bottom="0.78740157480314965" header="0.51181102362204722" footer="0.51181102362204722"/>
      <printOptions horizontalCentered="1"/>
      <pageSetup paperSize="9" scale="80" orientation="landscape" r:id="rId1"/>
      <headerFooter alignWithMargins="0"/>
    </customSheetView>
  </customSheetViews>
  <mergeCells count="66">
    <mergeCell ref="B137:C137"/>
    <mergeCell ref="B138:C138"/>
    <mergeCell ref="B139:C139"/>
    <mergeCell ref="A140:C140"/>
    <mergeCell ref="B129:C129"/>
    <mergeCell ref="B130:C130"/>
    <mergeCell ref="B134:C134"/>
    <mergeCell ref="B135:C135"/>
    <mergeCell ref="B136:C136"/>
    <mergeCell ref="B41:C41"/>
    <mergeCell ref="B45:C45"/>
    <mergeCell ref="B46:C46"/>
    <mergeCell ref="B127:C127"/>
    <mergeCell ref="B128:C128"/>
    <mergeCell ref="B117:C117"/>
    <mergeCell ref="B121:C121"/>
    <mergeCell ref="B125:C125"/>
    <mergeCell ref="B126:C126"/>
    <mergeCell ref="B100:C100"/>
    <mergeCell ref="B104:C104"/>
    <mergeCell ref="B108:C108"/>
    <mergeCell ref="B112:C112"/>
    <mergeCell ref="B116:C116"/>
    <mergeCell ref="B84:C84"/>
    <mergeCell ref="B88:C88"/>
    <mergeCell ref="B92:C92"/>
    <mergeCell ref="B96:C96"/>
    <mergeCell ref="B79:C79"/>
    <mergeCell ref="B83:C83"/>
    <mergeCell ref="B76:C76"/>
    <mergeCell ref="B77:C77"/>
    <mergeCell ref="B74:C74"/>
    <mergeCell ref="B67:C67"/>
    <mergeCell ref="B68:C68"/>
    <mergeCell ref="B69:C69"/>
    <mergeCell ref="B50:C50"/>
    <mergeCell ref="B54:C54"/>
    <mergeCell ref="B58:C58"/>
    <mergeCell ref="B59:C59"/>
    <mergeCell ref="B63:C63"/>
    <mergeCell ref="A21:AH21"/>
    <mergeCell ref="B22:C22"/>
    <mergeCell ref="B23:C23"/>
    <mergeCell ref="B24:C24"/>
    <mergeCell ref="B37:C37"/>
    <mergeCell ref="A12:AH12"/>
    <mergeCell ref="A13:AH13"/>
    <mergeCell ref="A4:AH4"/>
    <mergeCell ref="A5:AH5"/>
    <mergeCell ref="A7:AH7"/>
    <mergeCell ref="A8:AH8"/>
    <mergeCell ref="A10:AH10"/>
    <mergeCell ref="O18:S18"/>
    <mergeCell ref="A14:I14"/>
    <mergeCell ref="A15:A19"/>
    <mergeCell ref="D15:D19"/>
    <mergeCell ref="E17:I17"/>
    <mergeCell ref="J17:AH17"/>
    <mergeCell ref="B15:B19"/>
    <mergeCell ref="C15:C19"/>
    <mergeCell ref="T18:X18"/>
    <mergeCell ref="Y18:AC18"/>
    <mergeCell ref="AD18:AH18"/>
    <mergeCell ref="E18:I18"/>
    <mergeCell ref="J18:N18"/>
    <mergeCell ref="E15:AH16"/>
  </mergeCells>
  <printOptions horizontalCentered="1"/>
  <pageMargins left="0" right="0" top="0" bottom="0" header="0" footer="0"/>
  <pageSetup paperSize="9" scale="30" orientation="landscape" r:id="rId2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LX141"/>
  <sheetViews>
    <sheetView zoomScale="60" zoomScaleNormal="60" zoomScaleSheetLayoutView="25" workbookViewId="0"/>
  </sheetViews>
  <sheetFormatPr defaultColWidth="9" defaultRowHeight="15.75"/>
  <cols>
    <col min="1" max="1" width="9.875" style="6" customWidth="1"/>
    <col min="2" max="2" width="77.125" style="6" customWidth="1"/>
    <col min="3" max="3" width="19.5" style="6" customWidth="1"/>
    <col min="4" max="4" width="20.625" style="6" customWidth="1"/>
    <col min="5" max="81" width="10.75" style="6" customWidth="1"/>
    <col min="82" max="82" width="16" style="6" customWidth="1"/>
    <col min="83" max="16384" width="9" style="6"/>
  </cols>
  <sheetData>
    <row r="1" spans="1:82" ht="18.75">
      <c r="Z1" s="9"/>
      <c r="CD1" s="635" t="s">
        <v>69</v>
      </c>
    </row>
    <row r="2" spans="1:82" ht="18.75">
      <c r="Z2" s="9"/>
      <c r="CD2" s="518" t="s">
        <v>0</v>
      </c>
    </row>
    <row r="3" spans="1:82" ht="18.75">
      <c r="Z3" s="9"/>
      <c r="CD3" s="518" t="s">
        <v>929</v>
      </c>
    </row>
    <row r="4" spans="1:82" s="520" customFormat="1" ht="18.75" customHeight="1">
      <c r="A4" s="957" t="s">
        <v>914</v>
      </c>
      <c r="B4" s="957"/>
      <c r="C4" s="957"/>
      <c r="D4" s="957"/>
      <c r="E4" s="957"/>
      <c r="F4" s="957"/>
      <c r="G4" s="957"/>
      <c r="H4" s="957"/>
      <c r="I4" s="957"/>
      <c r="J4" s="957"/>
      <c r="K4" s="957"/>
      <c r="L4" s="957"/>
      <c r="M4" s="957"/>
      <c r="N4" s="957"/>
      <c r="O4" s="957"/>
      <c r="P4" s="957"/>
      <c r="Q4" s="957"/>
      <c r="R4" s="957"/>
      <c r="S4" s="957"/>
      <c r="T4" s="957"/>
      <c r="U4" s="957"/>
      <c r="V4" s="957"/>
      <c r="W4" s="957"/>
      <c r="X4" s="957"/>
      <c r="Y4" s="957"/>
      <c r="Z4" s="957"/>
      <c r="AA4" s="957"/>
      <c r="AB4" s="957"/>
      <c r="AC4" s="957"/>
      <c r="AD4" s="957"/>
      <c r="AE4" s="957"/>
      <c r="AF4" s="957"/>
      <c r="AG4" s="957"/>
      <c r="AH4" s="957"/>
      <c r="AI4" s="957"/>
      <c r="AJ4" s="957"/>
      <c r="AK4" s="957"/>
      <c r="AL4" s="957"/>
      <c r="AM4" s="957"/>
      <c r="AN4" s="957"/>
      <c r="AO4" s="957"/>
      <c r="AP4" s="957"/>
      <c r="AQ4" s="957"/>
      <c r="AR4" s="957"/>
      <c r="AS4" s="957"/>
      <c r="AT4" s="957"/>
      <c r="AU4" s="957"/>
      <c r="AV4" s="957"/>
      <c r="AW4" s="957"/>
      <c r="AX4" s="957"/>
      <c r="AY4" s="957"/>
      <c r="AZ4" s="957"/>
      <c r="BA4" s="957"/>
      <c r="BB4" s="957"/>
      <c r="BC4" s="957"/>
      <c r="BD4" s="957"/>
      <c r="BE4" s="957"/>
      <c r="BF4" s="957"/>
      <c r="BG4" s="957"/>
      <c r="BH4" s="957"/>
      <c r="BI4" s="957"/>
      <c r="BJ4" s="957"/>
      <c r="BK4" s="957"/>
      <c r="BL4" s="957"/>
      <c r="BM4" s="957"/>
      <c r="BN4" s="957"/>
      <c r="BO4" s="957"/>
      <c r="BP4" s="957"/>
      <c r="BQ4" s="957"/>
      <c r="BR4" s="957"/>
      <c r="BS4" s="957"/>
      <c r="BT4" s="957"/>
      <c r="BU4" s="957"/>
      <c r="BV4" s="957"/>
      <c r="BW4" s="957"/>
      <c r="BX4" s="957"/>
      <c r="BY4" s="957"/>
      <c r="BZ4" s="957"/>
      <c r="CA4" s="957"/>
      <c r="CB4" s="957"/>
      <c r="CC4" s="957"/>
      <c r="CD4" s="957"/>
    </row>
    <row r="5" spans="1:82" s="8" customFormat="1" ht="18.75" customHeight="1">
      <c r="A5" s="1122" t="str">
        <f>'10квФ'!A5:T5</f>
        <v>за 2-й квартал 2025 года</v>
      </c>
      <c r="B5" s="1122"/>
      <c r="C5" s="1122"/>
      <c r="D5" s="1122"/>
      <c r="E5" s="1122"/>
      <c r="F5" s="1122"/>
      <c r="G5" s="1122"/>
      <c r="H5" s="1122"/>
      <c r="I5" s="1122"/>
      <c r="J5" s="1122"/>
      <c r="K5" s="1122"/>
      <c r="L5" s="1122"/>
      <c r="M5" s="1122"/>
      <c r="N5" s="1122"/>
      <c r="O5" s="1122"/>
      <c r="P5" s="1122"/>
      <c r="Q5" s="1122"/>
      <c r="R5" s="1122"/>
      <c r="S5" s="1122"/>
      <c r="T5" s="1122"/>
      <c r="U5" s="1122"/>
      <c r="V5" s="1122"/>
      <c r="W5" s="1122"/>
      <c r="X5" s="1122"/>
      <c r="Y5" s="1122"/>
      <c r="Z5" s="1122"/>
      <c r="AA5" s="1122"/>
      <c r="AB5" s="1122"/>
      <c r="AC5" s="1122"/>
      <c r="AD5" s="1122"/>
      <c r="AE5" s="1122"/>
      <c r="AF5" s="1122"/>
      <c r="AG5" s="1122"/>
      <c r="AH5" s="1122"/>
      <c r="AI5" s="1122"/>
      <c r="AJ5" s="1122"/>
      <c r="AK5" s="1122"/>
      <c r="AL5" s="1122"/>
      <c r="AM5" s="1122"/>
      <c r="AN5" s="1122"/>
      <c r="AO5" s="1122"/>
      <c r="AP5" s="1122"/>
      <c r="AQ5" s="1122"/>
      <c r="AR5" s="1122"/>
      <c r="AS5" s="1122"/>
      <c r="AT5" s="1122"/>
      <c r="AU5" s="1122"/>
      <c r="AV5" s="1122"/>
      <c r="AW5" s="1122"/>
      <c r="AX5" s="1122"/>
      <c r="AY5" s="1122"/>
      <c r="AZ5" s="1122"/>
      <c r="BA5" s="1122"/>
      <c r="BB5" s="1122"/>
      <c r="BC5" s="1122"/>
      <c r="BD5" s="1122"/>
      <c r="BE5" s="1122"/>
      <c r="BF5" s="1122"/>
      <c r="BG5" s="1122"/>
      <c r="BH5" s="1122"/>
      <c r="BI5" s="1122"/>
      <c r="BJ5" s="1122"/>
      <c r="BK5" s="1122"/>
      <c r="BL5" s="1122"/>
      <c r="BM5" s="1122"/>
      <c r="BN5" s="1122"/>
      <c r="BO5" s="1122"/>
      <c r="BP5" s="1122"/>
      <c r="BQ5" s="1122"/>
      <c r="BR5" s="1122"/>
      <c r="BS5" s="1122"/>
      <c r="BT5" s="1122"/>
      <c r="BU5" s="1122"/>
      <c r="BV5" s="1122"/>
      <c r="BW5" s="1122"/>
      <c r="BX5" s="1122"/>
      <c r="BY5" s="1122"/>
      <c r="BZ5" s="1122"/>
      <c r="CA5" s="1122"/>
      <c r="CB5" s="1122"/>
      <c r="CC5" s="1122"/>
      <c r="CD5" s="1122"/>
    </row>
    <row r="6" spans="1:82" s="8" customFormat="1" ht="18.75">
      <c r="A6" s="790"/>
      <c r="B6" s="790"/>
      <c r="C6" s="790"/>
      <c r="D6" s="790"/>
      <c r="E6" s="790"/>
      <c r="F6" s="790"/>
      <c r="G6" s="790"/>
      <c r="H6" s="790"/>
      <c r="I6" s="790"/>
      <c r="J6" s="790"/>
      <c r="K6" s="790"/>
      <c r="L6" s="790"/>
      <c r="M6" s="790"/>
      <c r="N6" s="790"/>
      <c r="O6" s="790"/>
      <c r="P6" s="790"/>
      <c r="Q6" s="790"/>
      <c r="R6" s="790"/>
      <c r="S6" s="790"/>
      <c r="T6" s="790"/>
      <c r="U6" s="790"/>
      <c r="V6" s="790"/>
      <c r="W6" s="790"/>
      <c r="X6" s="790"/>
      <c r="Y6" s="790"/>
      <c r="Z6" s="790"/>
      <c r="AA6" s="790"/>
      <c r="AB6" s="790"/>
    </row>
    <row r="7" spans="1:82" s="8" customFormat="1" ht="18.75" customHeight="1">
      <c r="A7" s="920" t="str">
        <f>'10квФ'!A7:T7</f>
        <v>Отчет о реализации инвестиционной программы филиала "Северо-Кавказский" АО "Оборонэнерго" в границах Астраханской области</v>
      </c>
      <c r="B7" s="920"/>
      <c r="C7" s="920"/>
      <c r="D7" s="920"/>
      <c r="E7" s="920"/>
      <c r="F7" s="920"/>
      <c r="G7" s="920"/>
      <c r="H7" s="920"/>
      <c r="I7" s="920"/>
      <c r="J7" s="920"/>
      <c r="K7" s="920"/>
      <c r="L7" s="920"/>
      <c r="M7" s="920"/>
      <c r="N7" s="920"/>
      <c r="O7" s="920"/>
      <c r="P7" s="920"/>
      <c r="Q7" s="920"/>
      <c r="R7" s="920"/>
      <c r="S7" s="920"/>
      <c r="T7" s="920"/>
      <c r="U7" s="920"/>
      <c r="V7" s="920"/>
      <c r="W7" s="920"/>
      <c r="X7" s="920"/>
      <c r="Y7" s="920"/>
      <c r="Z7" s="920"/>
      <c r="AA7" s="920"/>
      <c r="AB7" s="920"/>
      <c r="AC7" s="920"/>
      <c r="AD7" s="920"/>
      <c r="AE7" s="920"/>
      <c r="AF7" s="920"/>
      <c r="AG7" s="920"/>
      <c r="AH7" s="920"/>
      <c r="AI7" s="920"/>
      <c r="AJ7" s="920"/>
      <c r="AK7" s="920"/>
      <c r="AL7" s="920"/>
      <c r="AM7" s="920"/>
      <c r="AN7" s="920"/>
      <c r="AO7" s="920"/>
      <c r="AP7" s="920"/>
      <c r="AQ7" s="920"/>
      <c r="AR7" s="920"/>
      <c r="AS7" s="920"/>
      <c r="AT7" s="920"/>
      <c r="AU7" s="920"/>
      <c r="AV7" s="920"/>
      <c r="AW7" s="920"/>
      <c r="AX7" s="920"/>
      <c r="AY7" s="920"/>
      <c r="AZ7" s="920"/>
      <c r="BA7" s="920"/>
      <c r="BB7" s="920"/>
      <c r="BC7" s="920"/>
      <c r="BD7" s="920"/>
      <c r="BE7" s="920"/>
      <c r="BF7" s="920"/>
      <c r="BG7" s="920"/>
      <c r="BH7" s="920"/>
      <c r="BI7" s="920"/>
      <c r="BJ7" s="920"/>
      <c r="BK7" s="920"/>
      <c r="BL7" s="920"/>
      <c r="BM7" s="920"/>
      <c r="BN7" s="920"/>
      <c r="BO7" s="920"/>
      <c r="BP7" s="920"/>
      <c r="BQ7" s="920"/>
      <c r="BR7" s="920"/>
      <c r="BS7" s="920"/>
      <c r="BT7" s="920"/>
      <c r="BU7" s="920"/>
      <c r="BV7" s="920"/>
      <c r="BW7" s="920"/>
      <c r="BX7" s="920"/>
      <c r="BY7" s="920"/>
      <c r="BZ7" s="920"/>
      <c r="CA7" s="920"/>
      <c r="CB7" s="920"/>
      <c r="CC7" s="920"/>
      <c r="CD7" s="920"/>
    </row>
    <row r="8" spans="1:82" ht="15.75" customHeight="1">
      <c r="A8" s="1123" t="s">
        <v>92</v>
      </c>
      <c r="B8" s="1123"/>
      <c r="C8" s="1123"/>
      <c r="D8" s="1123"/>
      <c r="E8" s="1123"/>
      <c r="F8" s="1123"/>
      <c r="G8" s="1123"/>
      <c r="H8" s="1123"/>
      <c r="I8" s="1123"/>
      <c r="J8" s="1123"/>
      <c r="K8" s="1123"/>
      <c r="L8" s="1123"/>
      <c r="M8" s="1123"/>
      <c r="N8" s="1123"/>
      <c r="O8" s="1123"/>
      <c r="P8" s="1123"/>
      <c r="Q8" s="1123"/>
      <c r="R8" s="1123"/>
      <c r="S8" s="1123"/>
      <c r="T8" s="1123"/>
      <c r="U8" s="1123"/>
      <c r="V8" s="1123"/>
      <c r="W8" s="1123"/>
      <c r="X8" s="1123"/>
      <c r="Y8" s="1123"/>
      <c r="Z8" s="1123"/>
      <c r="AA8" s="1123"/>
      <c r="AB8" s="1123"/>
      <c r="AC8" s="1123"/>
      <c r="AD8" s="1123"/>
      <c r="AE8" s="1123"/>
      <c r="AF8" s="1123"/>
      <c r="AG8" s="1123"/>
      <c r="AH8" s="1123"/>
      <c r="AI8" s="1123"/>
      <c r="AJ8" s="1123"/>
      <c r="AK8" s="1123"/>
      <c r="AL8" s="1123"/>
      <c r="AM8" s="1123"/>
      <c r="AN8" s="1123"/>
      <c r="AO8" s="1123"/>
      <c r="AP8" s="1123"/>
      <c r="AQ8" s="1123"/>
      <c r="AR8" s="1123"/>
      <c r="AS8" s="1123"/>
      <c r="AT8" s="1123"/>
      <c r="AU8" s="1123"/>
      <c r="AV8" s="1123"/>
      <c r="AW8" s="1123"/>
      <c r="AX8" s="1123"/>
      <c r="AY8" s="1123"/>
      <c r="AZ8" s="1123"/>
      <c r="BA8" s="1123"/>
      <c r="BB8" s="1123"/>
      <c r="BC8" s="1123"/>
      <c r="BD8" s="1123"/>
      <c r="BE8" s="1123"/>
      <c r="BF8" s="1123"/>
      <c r="BG8" s="1123"/>
      <c r="BH8" s="1123"/>
      <c r="BI8" s="1123"/>
      <c r="BJ8" s="1123"/>
      <c r="BK8" s="1123"/>
      <c r="BL8" s="1123"/>
      <c r="BM8" s="1123"/>
      <c r="BN8" s="1123"/>
      <c r="BO8" s="1123"/>
      <c r="BP8" s="1123"/>
      <c r="BQ8" s="1123"/>
      <c r="BR8" s="1123"/>
      <c r="BS8" s="1123"/>
      <c r="BT8" s="1123"/>
      <c r="BU8" s="1123"/>
      <c r="BV8" s="1123"/>
      <c r="BW8" s="1123"/>
      <c r="BX8" s="1123"/>
      <c r="BY8" s="1123"/>
      <c r="BZ8" s="1123"/>
      <c r="CA8" s="1123"/>
      <c r="CB8" s="1123"/>
      <c r="CC8" s="1123"/>
      <c r="CD8" s="1123"/>
    </row>
    <row r="9" spans="1:82">
      <c r="A9" s="791"/>
      <c r="B9" s="791"/>
      <c r="C9" s="791"/>
      <c r="D9" s="791"/>
      <c r="E9" s="791"/>
      <c r="F9" s="791"/>
      <c r="G9" s="791"/>
      <c r="H9" s="791"/>
      <c r="I9" s="791"/>
      <c r="J9" s="791"/>
      <c r="K9" s="791"/>
      <c r="L9" s="791"/>
      <c r="M9" s="791"/>
      <c r="N9" s="791"/>
      <c r="O9" s="791"/>
      <c r="P9" s="791"/>
      <c r="Q9" s="791"/>
      <c r="R9" s="791"/>
      <c r="S9" s="791"/>
      <c r="T9" s="791"/>
      <c r="U9" s="791"/>
      <c r="V9" s="791"/>
      <c r="W9" s="791"/>
      <c r="X9" s="791"/>
      <c r="Y9" s="791"/>
      <c r="Z9" s="791"/>
      <c r="AA9" s="791"/>
      <c r="AB9" s="791"/>
    </row>
    <row r="10" spans="1:82" ht="18.75">
      <c r="A10" s="921" t="str">
        <f>'10квФ'!A10:T10</f>
        <v>Год раскрытия информации: 2025 год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921"/>
      <c r="O10" s="921"/>
      <c r="P10" s="921"/>
      <c r="Q10" s="921"/>
      <c r="R10" s="921"/>
      <c r="S10" s="921"/>
      <c r="T10" s="921"/>
      <c r="U10" s="921"/>
      <c r="V10" s="921"/>
      <c r="W10" s="921"/>
      <c r="X10" s="921"/>
      <c r="Y10" s="921"/>
      <c r="Z10" s="921"/>
      <c r="AA10" s="921"/>
      <c r="AB10" s="921"/>
      <c r="AC10" s="921"/>
      <c r="AD10" s="921"/>
      <c r="AE10" s="921"/>
      <c r="AF10" s="921"/>
      <c r="AG10" s="921"/>
      <c r="AH10" s="921"/>
      <c r="AI10" s="921"/>
      <c r="AJ10" s="921"/>
      <c r="AK10" s="921"/>
      <c r="AL10" s="921"/>
      <c r="AM10" s="921"/>
      <c r="AN10" s="921"/>
      <c r="AO10" s="921"/>
      <c r="AP10" s="921"/>
      <c r="AQ10" s="921"/>
      <c r="AR10" s="921"/>
      <c r="AS10" s="921"/>
      <c r="AT10" s="921"/>
      <c r="AU10" s="921"/>
      <c r="AV10" s="921"/>
      <c r="AW10" s="921"/>
      <c r="AX10" s="921"/>
      <c r="AY10" s="921"/>
      <c r="AZ10" s="921"/>
      <c r="BA10" s="921"/>
      <c r="BB10" s="921"/>
      <c r="BC10" s="921"/>
      <c r="BD10" s="921"/>
      <c r="BE10" s="921"/>
      <c r="BF10" s="921"/>
      <c r="BG10" s="921"/>
      <c r="BH10" s="921"/>
      <c r="BI10" s="921"/>
      <c r="BJ10" s="921"/>
      <c r="BK10" s="921"/>
      <c r="BL10" s="921"/>
      <c r="BM10" s="921"/>
      <c r="BN10" s="921"/>
      <c r="BO10" s="921"/>
      <c r="BP10" s="921"/>
      <c r="BQ10" s="921"/>
      <c r="BR10" s="921"/>
      <c r="BS10" s="921"/>
      <c r="BT10" s="921"/>
      <c r="BU10" s="921"/>
      <c r="BV10" s="921"/>
      <c r="BW10" s="921"/>
      <c r="BX10" s="921"/>
      <c r="BY10" s="921"/>
      <c r="BZ10" s="921"/>
      <c r="CA10" s="921"/>
      <c r="CB10" s="921"/>
      <c r="CC10" s="921"/>
      <c r="CD10" s="921"/>
    </row>
    <row r="11" spans="1:82" ht="18.75">
      <c r="AB11" s="518"/>
    </row>
    <row r="12" spans="1:82" ht="18.75">
      <c r="A12" s="1121" t="str">
        <f>'10квФ'!A12:T12</f>
        <v>Приказ министерства промышленности, торговли и энергетики Астраханской области 
Приказ № 059-О от 27.06.2024 г. "О внесении изменений в приказ министерства промышленности и природных ресурсов Астраханской области от 29.06.2020 № 073-О".</v>
      </c>
      <c r="B12" s="1121"/>
      <c r="C12" s="1121"/>
      <c r="D12" s="1121"/>
      <c r="E12" s="1121"/>
      <c r="F12" s="1121"/>
      <c r="G12" s="1121"/>
      <c r="H12" s="1121"/>
      <c r="I12" s="1121"/>
      <c r="J12" s="1121"/>
      <c r="K12" s="1121"/>
      <c r="L12" s="1121"/>
      <c r="M12" s="1121"/>
      <c r="N12" s="1121"/>
      <c r="O12" s="1121"/>
      <c r="P12" s="1121"/>
      <c r="Q12" s="1121"/>
      <c r="R12" s="1121"/>
      <c r="S12" s="1121"/>
      <c r="T12" s="1121"/>
      <c r="U12" s="1121"/>
      <c r="V12" s="1121"/>
      <c r="W12" s="1121"/>
      <c r="X12" s="1121"/>
      <c r="Y12" s="1121"/>
      <c r="Z12" s="1121"/>
      <c r="AA12" s="1121"/>
      <c r="AB12" s="1121"/>
      <c r="AC12" s="1121"/>
      <c r="AD12" s="1121"/>
      <c r="AE12" s="1121"/>
      <c r="AF12" s="1121"/>
      <c r="AG12" s="1121"/>
      <c r="AH12" s="1121"/>
      <c r="AI12" s="1121"/>
      <c r="AJ12" s="1121"/>
      <c r="AK12" s="1121"/>
      <c r="AL12" s="1121"/>
      <c r="AM12" s="1121"/>
      <c r="AN12" s="1121"/>
      <c r="AO12" s="1121"/>
      <c r="AP12" s="1121"/>
      <c r="AQ12" s="1121"/>
      <c r="AR12" s="1121"/>
      <c r="AS12" s="1121"/>
      <c r="AT12" s="1121"/>
      <c r="AU12" s="1121"/>
      <c r="AV12" s="1121"/>
      <c r="AW12" s="1121"/>
      <c r="AX12" s="1121"/>
      <c r="AY12" s="1121"/>
      <c r="AZ12" s="1121"/>
      <c r="BA12" s="1121"/>
      <c r="BB12" s="1121"/>
      <c r="BC12" s="1121"/>
      <c r="BD12" s="1121"/>
      <c r="BE12" s="1121"/>
      <c r="BF12" s="1121"/>
      <c r="BG12" s="1121"/>
      <c r="BH12" s="1121"/>
      <c r="BI12" s="1121"/>
      <c r="BJ12" s="1121"/>
      <c r="BK12" s="1121"/>
      <c r="BL12" s="1121"/>
      <c r="BM12" s="1121"/>
      <c r="BN12" s="1121"/>
      <c r="BO12" s="1121"/>
      <c r="BP12" s="1121"/>
      <c r="BQ12" s="1121"/>
      <c r="BR12" s="1121"/>
      <c r="BS12" s="1121"/>
      <c r="BT12" s="1121"/>
      <c r="BU12" s="1121"/>
      <c r="BV12" s="1121"/>
      <c r="BW12" s="1121"/>
      <c r="BX12" s="1121"/>
      <c r="BY12" s="1121"/>
      <c r="BZ12" s="1121"/>
      <c r="CA12" s="1121"/>
      <c r="CB12" s="1121"/>
      <c r="CC12" s="1121"/>
      <c r="CD12" s="1121"/>
    </row>
    <row r="13" spans="1:82">
      <c r="A13" s="1051" t="s">
        <v>1205</v>
      </c>
      <c r="B13" s="1051"/>
      <c r="C13" s="1051"/>
      <c r="D13" s="1051"/>
      <c r="E13" s="1051"/>
      <c r="F13" s="1051"/>
      <c r="G13" s="1051"/>
      <c r="H13" s="1051"/>
      <c r="I13" s="1051"/>
      <c r="J13" s="1051"/>
      <c r="K13" s="1051"/>
      <c r="L13" s="1051"/>
      <c r="M13" s="1051"/>
      <c r="N13" s="1051"/>
      <c r="O13" s="1051"/>
      <c r="P13" s="1051"/>
      <c r="Q13" s="1051"/>
      <c r="R13" s="1051"/>
      <c r="S13" s="1051"/>
      <c r="T13" s="1051"/>
      <c r="U13" s="1051"/>
      <c r="V13" s="1051"/>
      <c r="W13" s="1051"/>
      <c r="X13" s="1051"/>
      <c r="Y13" s="1051"/>
      <c r="Z13" s="1051"/>
      <c r="AA13" s="1051"/>
      <c r="AB13" s="1051"/>
      <c r="AC13" s="1051"/>
      <c r="AD13" s="1051"/>
      <c r="AE13" s="1051"/>
      <c r="AF13" s="1051"/>
      <c r="AG13" s="1051"/>
      <c r="AH13" s="1051"/>
      <c r="AI13" s="1051"/>
      <c r="AJ13" s="1051"/>
      <c r="AK13" s="1051"/>
      <c r="AL13" s="1051"/>
      <c r="AM13" s="1051"/>
      <c r="AN13" s="1051"/>
      <c r="AO13" s="1051"/>
      <c r="AP13" s="1051"/>
      <c r="AQ13" s="1051"/>
      <c r="AR13" s="1051"/>
      <c r="AS13" s="1051"/>
      <c r="AT13" s="1051"/>
      <c r="AU13" s="1051"/>
      <c r="AV13" s="1051"/>
      <c r="AW13" s="1051"/>
      <c r="AX13" s="1051"/>
      <c r="AY13" s="1051"/>
      <c r="AZ13" s="1051"/>
      <c r="BA13" s="1051"/>
      <c r="BB13" s="1051"/>
      <c r="BC13" s="1051"/>
      <c r="BD13" s="1051"/>
      <c r="BE13" s="1051"/>
      <c r="BF13" s="1051"/>
      <c r="BG13" s="1051"/>
      <c r="BH13" s="1051"/>
      <c r="BI13" s="1051"/>
      <c r="BJ13" s="1051"/>
      <c r="BK13" s="1051"/>
      <c r="BL13" s="1051"/>
      <c r="BM13" s="1051"/>
      <c r="BN13" s="1051"/>
      <c r="BO13" s="1051"/>
      <c r="BP13" s="1051"/>
      <c r="BQ13" s="1051"/>
      <c r="BR13" s="1051"/>
      <c r="BS13" s="1051"/>
      <c r="BT13" s="1051"/>
      <c r="BU13" s="1051"/>
      <c r="BV13" s="1051"/>
      <c r="BW13" s="1051"/>
      <c r="BX13" s="1051"/>
      <c r="BY13" s="1051"/>
      <c r="BZ13" s="1051"/>
      <c r="CA13" s="1051"/>
      <c r="CB13" s="1051"/>
      <c r="CC13" s="1051"/>
      <c r="CD13" s="1051"/>
    </row>
    <row r="14" spans="1:82" ht="18.75">
      <c r="A14" s="1105"/>
      <c r="B14" s="1105"/>
      <c r="C14" s="1105"/>
      <c r="D14" s="1105"/>
      <c r="E14" s="1105"/>
      <c r="F14" s="1105"/>
      <c r="G14" s="1105"/>
      <c r="H14" s="1105"/>
      <c r="I14" s="1105"/>
      <c r="J14" s="1105"/>
      <c r="K14" s="1105"/>
      <c r="L14" s="1105"/>
      <c r="M14" s="1105"/>
      <c r="N14" s="1105"/>
      <c r="O14" s="1105"/>
      <c r="P14" s="1105"/>
      <c r="Q14" s="1105"/>
      <c r="R14" s="1105"/>
      <c r="S14" s="1105"/>
      <c r="T14" s="1105"/>
      <c r="U14" s="1105"/>
      <c r="V14" s="1105"/>
      <c r="W14" s="1105"/>
      <c r="X14" s="1105"/>
      <c r="Y14" s="1105"/>
      <c r="Z14" s="1105"/>
      <c r="AA14" s="1105"/>
      <c r="AB14" s="1105"/>
      <c r="AC14" s="1105"/>
      <c r="AD14" s="1105"/>
      <c r="AE14" s="1105"/>
      <c r="AF14" s="1105"/>
      <c r="AG14" s="1105"/>
      <c r="AH14" s="1105"/>
      <c r="AI14" s="1105"/>
      <c r="AJ14" s="1105"/>
      <c r="AK14" s="1105"/>
      <c r="AL14" s="1105"/>
      <c r="AM14" s="1105"/>
      <c r="AN14" s="180"/>
      <c r="AO14" s="180"/>
      <c r="AP14" s="180"/>
      <c r="AQ14" s="180"/>
      <c r="AR14" s="180"/>
      <c r="AS14" s="180"/>
      <c r="AT14" s="180"/>
      <c r="AU14" s="180"/>
      <c r="AV14" s="180"/>
      <c r="AW14" s="180"/>
      <c r="AX14" s="180"/>
      <c r="AY14" s="180"/>
      <c r="AZ14" s="180"/>
      <c r="BA14" s="180"/>
      <c r="BB14" s="180"/>
      <c r="BC14" s="180"/>
      <c r="BD14" s="180"/>
      <c r="BE14" s="180"/>
      <c r="BF14" s="180"/>
      <c r="BG14" s="180"/>
      <c r="BH14" s="180"/>
      <c r="BI14" s="180"/>
      <c r="BJ14" s="180"/>
      <c r="BK14" s="180"/>
      <c r="BL14" s="180"/>
      <c r="BM14" s="180"/>
      <c r="BN14" s="180"/>
      <c r="BO14" s="180"/>
      <c r="BP14" s="180"/>
      <c r="BQ14" s="180"/>
      <c r="BR14" s="180"/>
      <c r="BS14" s="180"/>
      <c r="BT14" s="180"/>
      <c r="BU14" s="180"/>
      <c r="BV14" s="180"/>
      <c r="BW14" s="180"/>
      <c r="BX14" s="180"/>
      <c r="BY14" s="180"/>
      <c r="BZ14" s="180"/>
      <c r="CA14" s="180"/>
      <c r="CB14" s="180"/>
      <c r="CC14" s="180"/>
      <c r="CD14" s="180"/>
    </row>
    <row r="15" spans="1:82" ht="30" customHeight="1">
      <c r="A15" s="1086" t="s">
        <v>75</v>
      </c>
      <c r="B15" s="1089" t="s">
        <v>20</v>
      </c>
      <c r="C15" s="1089" t="s">
        <v>5</v>
      </c>
      <c r="D15" s="1086" t="s">
        <v>178</v>
      </c>
      <c r="E15" s="1112" t="s">
        <v>1277</v>
      </c>
      <c r="F15" s="1113"/>
      <c r="G15" s="1113"/>
      <c r="H15" s="1113"/>
      <c r="I15" s="1113"/>
      <c r="J15" s="1113"/>
      <c r="K15" s="1113"/>
      <c r="L15" s="1113"/>
      <c r="M15" s="1113"/>
      <c r="N15" s="1113"/>
      <c r="O15" s="1113"/>
      <c r="P15" s="1113"/>
      <c r="Q15" s="1113"/>
      <c r="R15" s="1113"/>
      <c r="S15" s="1113"/>
      <c r="T15" s="1113"/>
      <c r="U15" s="1113"/>
      <c r="V15" s="1113"/>
      <c r="W15" s="1113"/>
      <c r="X15" s="1113"/>
      <c r="Y15" s="1113"/>
      <c r="Z15" s="1113"/>
      <c r="AA15" s="1113"/>
      <c r="AB15" s="1113"/>
      <c r="AC15" s="1113"/>
      <c r="AD15" s="1113"/>
      <c r="AE15" s="1113"/>
      <c r="AF15" s="1113"/>
      <c r="AG15" s="1113"/>
      <c r="AH15" s="1113"/>
      <c r="AI15" s="1113"/>
      <c r="AJ15" s="1113"/>
      <c r="AK15" s="1113"/>
      <c r="AL15" s="1113"/>
      <c r="AM15" s="1113"/>
      <c r="AN15" s="1113"/>
      <c r="AO15" s="1113"/>
      <c r="AP15" s="1113"/>
      <c r="AQ15" s="1113"/>
      <c r="AR15" s="1113"/>
      <c r="AS15" s="1113"/>
      <c r="AT15" s="1113"/>
      <c r="AU15" s="1113"/>
      <c r="AV15" s="1113"/>
      <c r="AW15" s="1113"/>
      <c r="AX15" s="1113"/>
      <c r="AY15" s="1113"/>
      <c r="AZ15" s="1113"/>
      <c r="BA15" s="1113"/>
      <c r="BB15" s="1113"/>
      <c r="BC15" s="1113"/>
      <c r="BD15" s="1113"/>
      <c r="BE15" s="1113"/>
      <c r="BF15" s="1113"/>
      <c r="BG15" s="1113"/>
      <c r="BH15" s="1113"/>
      <c r="BI15" s="1113"/>
      <c r="BJ15" s="1113"/>
      <c r="BK15" s="1113"/>
      <c r="BL15" s="1113"/>
      <c r="BM15" s="1113"/>
      <c r="BN15" s="1113"/>
      <c r="BO15" s="1113"/>
      <c r="BP15" s="1113"/>
      <c r="BQ15" s="1113"/>
      <c r="BR15" s="1113"/>
      <c r="BS15" s="1113"/>
      <c r="BT15" s="1113"/>
      <c r="BU15" s="1113"/>
      <c r="BV15" s="1114"/>
      <c r="BW15" s="1106" t="s">
        <v>875</v>
      </c>
      <c r="BX15" s="1107"/>
      <c r="BY15" s="1107"/>
      <c r="BZ15" s="1107"/>
      <c r="CA15" s="1107"/>
      <c r="CB15" s="1107"/>
      <c r="CC15" s="1108"/>
      <c r="CD15" s="1065" t="s">
        <v>93</v>
      </c>
    </row>
    <row r="16" spans="1:82" ht="19.5" customHeight="1">
      <c r="A16" s="1087"/>
      <c r="B16" s="1089"/>
      <c r="C16" s="1089"/>
      <c r="D16" s="1087"/>
      <c r="E16" s="1115"/>
      <c r="F16" s="1116"/>
      <c r="G16" s="1116"/>
      <c r="H16" s="1116"/>
      <c r="I16" s="1116"/>
      <c r="J16" s="1116"/>
      <c r="K16" s="1116"/>
      <c r="L16" s="1116"/>
      <c r="M16" s="1116"/>
      <c r="N16" s="1116"/>
      <c r="O16" s="1116"/>
      <c r="P16" s="1116"/>
      <c r="Q16" s="1116"/>
      <c r="R16" s="1116"/>
      <c r="S16" s="1116"/>
      <c r="T16" s="1116"/>
      <c r="U16" s="1116"/>
      <c r="V16" s="1116"/>
      <c r="W16" s="1116"/>
      <c r="X16" s="1116"/>
      <c r="Y16" s="1116"/>
      <c r="Z16" s="1116"/>
      <c r="AA16" s="1116"/>
      <c r="AB16" s="1116"/>
      <c r="AC16" s="1116"/>
      <c r="AD16" s="1116"/>
      <c r="AE16" s="1116"/>
      <c r="AF16" s="1116"/>
      <c r="AG16" s="1116"/>
      <c r="AH16" s="1116"/>
      <c r="AI16" s="1116"/>
      <c r="AJ16" s="1116"/>
      <c r="AK16" s="1116"/>
      <c r="AL16" s="1116"/>
      <c r="AM16" s="1116"/>
      <c r="AN16" s="1116"/>
      <c r="AO16" s="1116"/>
      <c r="AP16" s="1116"/>
      <c r="AQ16" s="1116"/>
      <c r="AR16" s="1116"/>
      <c r="AS16" s="1116"/>
      <c r="AT16" s="1116"/>
      <c r="AU16" s="1116"/>
      <c r="AV16" s="1116"/>
      <c r="AW16" s="1116"/>
      <c r="AX16" s="1116"/>
      <c r="AY16" s="1116"/>
      <c r="AZ16" s="1116"/>
      <c r="BA16" s="1116"/>
      <c r="BB16" s="1116"/>
      <c r="BC16" s="1116"/>
      <c r="BD16" s="1116"/>
      <c r="BE16" s="1116"/>
      <c r="BF16" s="1116"/>
      <c r="BG16" s="1116"/>
      <c r="BH16" s="1116"/>
      <c r="BI16" s="1116"/>
      <c r="BJ16" s="1116"/>
      <c r="BK16" s="1116"/>
      <c r="BL16" s="1116"/>
      <c r="BM16" s="1116"/>
      <c r="BN16" s="1116"/>
      <c r="BO16" s="1116"/>
      <c r="BP16" s="1116"/>
      <c r="BQ16" s="1116"/>
      <c r="BR16" s="1116"/>
      <c r="BS16" s="1116"/>
      <c r="BT16" s="1116"/>
      <c r="BU16" s="1116"/>
      <c r="BV16" s="1117"/>
      <c r="BW16" s="1118"/>
      <c r="BX16" s="1119"/>
      <c r="BY16" s="1119"/>
      <c r="BZ16" s="1119"/>
      <c r="CA16" s="1119"/>
      <c r="CB16" s="1119"/>
      <c r="CC16" s="1120"/>
      <c r="CD16" s="1065"/>
    </row>
    <row r="17" spans="1:82" ht="39" customHeight="1">
      <c r="A17" s="1087"/>
      <c r="B17" s="1089"/>
      <c r="C17" s="1089"/>
      <c r="D17" s="1087"/>
      <c r="E17" s="1093" t="s">
        <v>9</v>
      </c>
      <c r="F17" s="1093"/>
      <c r="G17" s="1093"/>
      <c r="H17" s="1093"/>
      <c r="I17" s="1093"/>
      <c r="J17" s="1093"/>
      <c r="K17" s="1093"/>
      <c r="L17" s="1093"/>
      <c r="M17" s="1093"/>
      <c r="N17" s="1093"/>
      <c r="O17" s="1093"/>
      <c r="P17" s="1093"/>
      <c r="Q17" s="1093"/>
      <c r="R17" s="1093"/>
      <c r="S17" s="1093"/>
      <c r="T17" s="1093"/>
      <c r="U17" s="1093"/>
      <c r="V17" s="1093"/>
      <c r="W17" s="1093"/>
      <c r="X17" s="1093"/>
      <c r="Y17" s="1093"/>
      <c r="Z17" s="1093"/>
      <c r="AA17" s="1093"/>
      <c r="AB17" s="1093"/>
      <c r="AC17" s="1093"/>
      <c r="AD17" s="1093"/>
      <c r="AE17" s="1093"/>
      <c r="AF17" s="1093"/>
      <c r="AG17" s="1093"/>
      <c r="AH17" s="1093"/>
      <c r="AI17" s="1093"/>
      <c r="AJ17" s="1093"/>
      <c r="AK17" s="1093"/>
      <c r="AL17" s="1093"/>
      <c r="AM17" s="1093"/>
      <c r="AN17" s="1093" t="s">
        <v>10</v>
      </c>
      <c r="AO17" s="1093"/>
      <c r="AP17" s="1093"/>
      <c r="AQ17" s="1093"/>
      <c r="AR17" s="1093"/>
      <c r="AS17" s="1093"/>
      <c r="AT17" s="1093"/>
      <c r="AU17" s="1093"/>
      <c r="AV17" s="1093"/>
      <c r="AW17" s="1093"/>
      <c r="AX17" s="1093"/>
      <c r="AY17" s="1093"/>
      <c r="AZ17" s="1093"/>
      <c r="BA17" s="1093"/>
      <c r="BB17" s="1093"/>
      <c r="BC17" s="1093"/>
      <c r="BD17" s="1093"/>
      <c r="BE17" s="1093"/>
      <c r="BF17" s="1093"/>
      <c r="BG17" s="1093"/>
      <c r="BH17" s="1093"/>
      <c r="BI17" s="1093"/>
      <c r="BJ17" s="1093"/>
      <c r="BK17" s="1093"/>
      <c r="BL17" s="1093"/>
      <c r="BM17" s="1093"/>
      <c r="BN17" s="1093"/>
      <c r="BO17" s="1093"/>
      <c r="BP17" s="1093"/>
      <c r="BQ17" s="1093"/>
      <c r="BR17" s="1093"/>
      <c r="BS17" s="1093"/>
      <c r="BT17" s="1093"/>
      <c r="BU17" s="1093"/>
      <c r="BV17" s="1093"/>
      <c r="BW17" s="1118"/>
      <c r="BX17" s="1119"/>
      <c r="BY17" s="1119"/>
      <c r="BZ17" s="1119"/>
      <c r="CA17" s="1119"/>
      <c r="CB17" s="1119"/>
      <c r="CC17" s="1120"/>
      <c r="CD17" s="1065"/>
    </row>
    <row r="18" spans="1:82" ht="30" customHeight="1">
      <c r="A18" s="1087"/>
      <c r="B18" s="1089"/>
      <c r="C18" s="1089"/>
      <c r="D18" s="1087"/>
      <c r="E18" s="1093" t="s">
        <v>14</v>
      </c>
      <c r="F18" s="1093"/>
      <c r="G18" s="1093"/>
      <c r="H18" s="1093"/>
      <c r="I18" s="1093"/>
      <c r="J18" s="1093"/>
      <c r="K18" s="1093"/>
      <c r="L18" s="1093" t="s">
        <v>85</v>
      </c>
      <c r="M18" s="1093"/>
      <c r="N18" s="1093"/>
      <c r="O18" s="1093"/>
      <c r="P18" s="1093"/>
      <c r="Q18" s="1093"/>
      <c r="R18" s="1093"/>
      <c r="S18" s="1093" t="s">
        <v>86</v>
      </c>
      <c r="T18" s="1093"/>
      <c r="U18" s="1093"/>
      <c r="V18" s="1093"/>
      <c r="W18" s="1093"/>
      <c r="X18" s="1093"/>
      <c r="Y18" s="1093"/>
      <c r="Z18" s="1093" t="s">
        <v>87</v>
      </c>
      <c r="AA18" s="1093"/>
      <c r="AB18" s="1093"/>
      <c r="AC18" s="1093"/>
      <c r="AD18" s="1093"/>
      <c r="AE18" s="1093"/>
      <c r="AF18" s="1093"/>
      <c r="AG18" s="1093" t="s">
        <v>88</v>
      </c>
      <c r="AH18" s="1093"/>
      <c r="AI18" s="1093"/>
      <c r="AJ18" s="1093"/>
      <c r="AK18" s="1093"/>
      <c r="AL18" s="1093"/>
      <c r="AM18" s="1093"/>
      <c r="AN18" s="1093" t="s">
        <v>14</v>
      </c>
      <c r="AO18" s="1093"/>
      <c r="AP18" s="1093"/>
      <c r="AQ18" s="1093"/>
      <c r="AR18" s="1093"/>
      <c r="AS18" s="1093"/>
      <c r="AT18" s="1093"/>
      <c r="AU18" s="1093" t="s">
        <v>85</v>
      </c>
      <c r="AV18" s="1093"/>
      <c r="AW18" s="1093"/>
      <c r="AX18" s="1093"/>
      <c r="AY18" s="1093"/>
      <c r="AZ18" s="1093"/>
      <c r="BA18" s="1093"/>
      <c r="BB18" s="1093" t="s">
        <v>86</v>
      </c>
      <c r="BC18" s="1093"/>
      <c r="BD18" s="1093"/>
      <c r="BE18" s="1093"/>
      <c r="BF18" s="1093"/>
      <c r="BG18" s="1093"/>
      <c r="BH18" s="1093"/>
      <c r="BI18" s="1093" t="s">
        <v>87</v>
      </c>
      <c r="BJ18" s="1093"/>
      <c r="BK18" s="1093"/>
      <c r="BL18" s="1093"/>
      <c r="BM18" s="1093"/>
      <c r="BN18" s="1093"/>
      <c r="BO18" s="1093"/>
      <c r="BP18" s="1093" t="s">
        <v>88</v>
      </c>
      <c r="BQ18" s="1093"/>
      <c r="BR18" s="1093"/>
      <c r="BS18" s="1093"/>
      <c r="BT18" s="1093"/>
      <c r="BU18" s="1093"/>
      <c r="BV18" s="1093"/>
      <c r="BW18" s="1109"/>
      <c r="BX18" s="1110"/>
      <c r="BY18" s="1110"/>
      <c r="BZ18" s="1110"/>
      <c r="CA18" s="1110"/>
      <c r="CB18" s="1110"/>
      <c r="CC18" s="1111"/>
      <c r="CD18" s="1065"/>
    </row>
    <row r="19" spans="1:82" ht="87" customHeight="1">
      <c r="A19" s="1088"/>
      <c r="B19" s="1089"/>
      <c r="C19" s="1089"/>
      <c r="D19" s="1088"/>
      <c r="E19" s="794" t="s">
        <v>2</v>
      </c>
      <c r="F19" s="794" t="s">
        <v>3</v>
      </c>
      <c r="G19" s="794" t="s">
        <v>256</v>
      </c>
      <c r="H19" s="794" t="s">
        <v>257</v>
      </c>
      <c r="I19" s="794" t="s">
        <v>6</v>
      </c>
      <c r="J19" s="794" t="s">
        <v>1</v>
      </c>
      <c r="K19" s="672" t="s">
        <v>1203</v>
      </c>
      <c r="L19" s="794" t="s">
        <v>2</v>
      </c>
      <c r="M19" s="794" t="s">
        <v>3</v>
      </c>
      <c r="N19" s="794" t="s">
        <v>256</v>
      </c>
      <c r="O19" s="794" t="s">
        <v>257</v>
      </c>
      <c r="P19" s="794" t="s">
        <v>6</v>
      </c>
      <c r="Q19" s="794" t="s">
        <v>1</v>
      </c>
      <c r="R19" s="672" t="s">
        <v>13</v>
      </c>
      <c r="S19" s="794" t="s">
        <v>2</v>
      </c>
      <c r="T19" s="794" t="s">
        <v>3</v>
      </c>
      <c r="U19" s="794" t="s">
        <v>256</v>
      </c>
      <c r="V19" s="794" t="s">
        <v>257</v>
      </c>
      <c r="W19" s="794" t="s">
        <v>6</v>
      </c>
      <c r="X19" s="794" t="s">
        <v>1</v>
      </c>
      <c r="Y19" s="672" t="s">
        <v>13</v>
      </c>
      <c r="Z19" s="794" t="s">
        <v>2</v>
      </c>
      <c r="AA19" s="794" t="s">
        <v>3</v>
      </c>
      <c r="AB19" s="794" t="s">
        <v>256</v>
      </c>
      <c r="AC19" s="794" t="s">
        <v>257</v>
      </c>
      <c r="AD19" s="794" t="s">
        <v>6</v>
      </c>
      <c r="AE19" s="794" t="s">
        <v>1</v>
      </c>
      <c r="AF19" s="672" t="s">
        <v>13</v>
      </c>
      <c r="AG19" s="794" t="s">
        <v>2</v>
      </c>
      <c r="AH19" s="794" t="s">
        <v>3</v>
      </c>
      <c r="AI19" s="794" t="s">
        <v>256</v>
      </c>
      <c r="AJ19" s="794" t="s">
        <v>257</v>
      </c>
      <c r="AK19" s="794" t="s">
        <v>6</v>
      </c>
      <c r="AL19" s="794" t="s">
        <v>1</v>
      </c>
      <c r="AM19" s="672" t="s">
        <v>1203</v>
      </c>
      <c r="AN19" s="794" t="s">
        <v>2</v>
      </c>
      <c r="AO19" s="794" t="s">
        <v>3</v>
      </c>
      <c r="AP19" s="794" t="s">
        <v>256</v>
      </c>
      <c r="AQ19" s="794" t="s">
        <v>257</v>
      </c>
      <c r="AR19" s="794" t="s">
        <v>6</v>
      </c>
      <c r="AS19" s="794" t="s">
        <v>1</v>
      </c>
      <c r="AT19" s="672" t="s">
        <v>13</v>
      </c>
      <c r="AU19" s="794" t="s">
        <v>2</v>
      </c>
      <c r="AV19" s="794" t="s">
        <v>3</v>
      </c>
      <c r="AW19" s="794" t="s">
        <v>256</v>
      </c>
      <c r="AX19" s="794" t="s">
        <v>257</v>
      </c>
      <c r="AY19" s="794" t="s">
        <v>6</v>
      </c>
      <c r="AZ19" s="794" t="s">
        <v>1</v>
      </c>
      <c r="BA19" s="672" t="s">
        <v>13</v>
      </c>
      <c r="BB19" s="794" t="s">
        <v>2</v>
      </c>
      <c r="BC19" s="794" t="s">
        <v>3</v>
      </c>
      <c r="BD19" s="794" t="s">
        <v>256</v>
      </c>
      <c r="BE19" s="794" t="s">
        <v>257</v>
      </c>
      <c r="BF19" s="794" t="s">
        <v>6</v>
      </c>
      <c r="BG19" s="794" t="s">
        <v>1</v>
      </c>
      <c r="BH19" s="672" t="s">
        <v>13</v>
      </c>
      <c r="BI19" s="794" t="s">
        <v>2</v>
      </c>
      <c r="BJ19" s="794" t="s">
        <v>3</v>
      </c>
      <c r="BK19" s="794" t="s">
        <v>256</v>
      </c>
      <c r="BL19" s="794" t="s">
        <v>257</v>
      </c>
      <c r="BM19" s="794" t="s">
        <v>6</v>
      </c>
      <c r="BN19" s="794" t="s">
        <v>1</v>
      </c>
      <c r="BO19" s="672" t="s">
        <v>13</v>
      </c>
      <c r="BP19" s="794" t="s">
        <v>2</v>
      </c>
      <c r="BQ19" s="794" t="s">
        <v>3</v>
      </c>
      <c r="BR19" s="794" t="s">
        <v>256</v>
      </c>
      <c r="BS19" s="794" t="s">
        <v>257</v>
      </c>
      <c r="BT19" s="794" t="s">
        <v>6</v>
      </c>
      <c r="BU19" s="794" t="s">
        <v>1</v>
      </c>
      <c r="BV19" s="672" t="s">
        <v>13</v>
      </c>
      <c r="BW19" s="794" t="s">
        <v>2</v>
      </c>
      <c r="BX19" s="794" t="s">
        <v>3</v>
      </c>
      <c r="BY19" s="794" t="s">
        <v>256</v>
      </c>
      <c r="BZ19" s="794" t="s">
        <v>257</v>
      </c>
      <c r="CA19" s="794" t="s">
        <v>6</v>
      </c>
      <c r="CB19" s="794" t="s">
        <v>1</v>
      </c>
      <c r="CC19" s="672" t="s">
        <v>13</v>
      </c>
      <c r="CD19" s="1065"/>
    </row>
    <row r="20" spans="1:82">
      <c r="A20" s="679">
        <v>1</v>
      </c>
      <c r="B20" s="679">
        <v>2</v>
      </c>
      <c r="C20" s="679">
        <v>3</v>
      </c>
      <c r="D20" s="679">
        <v>4</v>
      </c>
      <c r="E20" s="679" t="s">
        <v>94</v>
      </c>
      <c r="F20" s="679" t="s">
        <v>95</v>
      </c>
      <c r="G20" s="679" t="s">
        <v>96</v>
      </c>
      <c r="H20" s="679" t="s">
        <v>97</v>
      </c>
      <c r="I20" s="679" t="s">
        <v>98</v>
      </c>
      <c r="J20" s="679" t="s">
        <v>99</v>
      </c>
      <c r="K20" s="679" t="s">
        <v>100</v>
      </c>
      <c r="L20" s="679" t="s">
        <v>101</v>
      </c>
      <c r="M20" s="846" t="s">
        <v>102</v>
      </c>
      <c r="N20" s="679" t="s">
        <v>103</v>
      </c>
      <c r="O20" s="679" t="s">
        <v>104</v>
      </c>
      <c r="P20" s="679" t="s">
        <v>105</v>
      </c>
      <c r="Q20" s="679" t="s">
        <v>106</v>
      </c>
      <c r="R20" s="679" t="s">
        <v>107</v>
      </c>
      <c r="S20" s="679" t="s">
        <v>108</v>
      </c>
      <c r="T20" s="679" t="s">
        <v>109</v>
      </c>
      <c r="U20" s="679" t="s">
        <v>110</v>
      </c>
      <c r="V20" s="679" t="s">
        <v>111</v>
      </c>
      <c r="W20" s="679" t="s">
        <v>112</v>
      </c>
      <c r="X20" s="679" t="s">
        <v>113</v>
      </c>
      <c r="Y20" s="679" t="s">
        <v>114</v>
      </c>
      <c r="Z20" s="679" t="s">
        <v>115</v>
      </c>
      <c r="AA20" s="679" t="s">
        <v>116</v>
      </c>
      <c r="AB20" s="679" t="s">
        <v>117</v>
      </c>
      <c r="AC20" s="679" t="s">
        <v>118</v>
      </c>
      <c r="AD20" s="679" t="s">
        <v>119</v>
      </c>
      <c r="AE20" s="679" t="s">
        <v>120</v>
      </c>
      <c r="AF20" s="679" t="s">
        <v>121</v>
      </c>
      <c r="AG20" s="679" t="s">
        <v>122</v>
      </c>
      <c r="AH20" s="679" t="s">
        <v>123</v>
      </c>
      <c r="AI20" s="679" t="s">
        <v>124</v>
      </c>
      <c r="AJ20" s="679" t="s">
        <v>125</v>
      </c>
      <c r="AK20" s="679" t="s">
        <v>126</v>
      </c>
      <c r="AL20" s="679" t="s">
        <v>127</v>
      </c>
      <c r="AM20" s="679" t="s">
        <v>128</v>
      </c>
      <c r="AN20" s="679" t="s">
        <v>129</v>
      </c>
      <c r="AO20" s="679" t="s">
        <v>130</v>
      </c>
      <c r="AP20" s="679" t="s">
        <v>131</v>
      </c>
      <c r="AQ20" s="679" t="s">
        <v>132</v>
      </c>
      <c r="AR20" s="679" t="s">
        <v>133</v>
      </c>
      <c r="AS20" s="679" t="s">
        <v>134</v>
      </c>
      <c r="AT20" s="679" t="s">
        <v>135</v>
      </c>
      <c r="AU20" s="679" t="s">
        <v>136</v>
      </c>
      <c r="AV20" s="679" t="s">
        <v>137</v>
      </c>
      <c r="AW20" s="679" t="s">
        <v>138</v>
      </c>
      <c r="AX20" s="679" t="s">
        <v>139</v>
      </c>
      <c r="AY20" s="679" t="s">
        <v>164</v>
      </c>
      <c r="AZ20" s="679" t="s">
        <v>141</v>
      </c>
      <c r="BA20" s="679" t="s">
        <v>142</v>
      </c>
      <c r="BB20" s="679" t="s">
        <v>143</v>
      </c>
      <c r="BC20" s="679" t="s">
        <v>144</v>
      </c>
      <c r="BD20" s="679" t="s">
        <v>145</v>
      </c>
      <c r="BE20" s="679" t="s">
        <v>146</v>
      </c>
      <c r="BF20" s="679" t="s">
        <v>147</v>
      </c>
      <c r="BG20" s="679" t="s">
        <v>148</v>
      </c>
      <c r="BH20" s="679" t="s">
        <v>149</v>
      </c>
      <c r="BI20" s="679" t="s">
        <v>150</v>
      </c>
      <c r="BJ20" s="679" t="s">
        <v>151</v>
      </c>
      <c r="BK20" s="679" t="s">
        <v>152</v>
      </c>
      <c r="BL20" s="679" t="s">
        <v>153</v>
      </c>
      <c r="BM20" s="679" t="s">
        <v>154</v>
      </c>
      <c r="BN20" s="679" t="s">
        <v>155</v>
      </c>
      <c r="BO20" s="679" t="s">
        <v>156</v>
      </c>
      <c r="BP20" s="679" t="s">
        <v>157</v>
      </c>
      <c r="BQ20" s="679" t="s">
        <v>158</v>
      </c>
      <c r="BR20" s="679" t="s">
        <v>159</v>
      </c>
      <c r="BS20" s="679" t="s">
        <v>160</v>
      </c>
      <c r="BT20" s="679" t="s">
        <v>161</v>
      </c>
      <c r="BU20" s="679" t="s">
        <v>162</v>
      </c>
      <c r="BV20" s="679" t="s">
        <v>163</v>
      </c>
      <c r="BW20" s="679" t="s">
        <v>166</v>
      </c>
      <c r="BX20" s="679" t="s">
        <v>167</v>
      </c>
      <c r="BY20" s="679" t="s">
        <v>168</v>
      </c>
      <c r="BZ20" s="679" t="s">
        <v>169</v>
      </c>
      <c r="CA20" s="679" t="s">
        <v>252</v>
      </c>
      <c r="CB20" s="679" t="s">
        <v>253</v>
      </c>
      <c r="CC20" s="679" t="s">
        <v>254</v>
      </c>
      <c r="CD20" s="679">
        <v>8</v>
      </c>
    </row>
    <row r="21" spans="1:82" ht="24" customHeight="1">
      <c r="A21" s="1100" t="str">
        <f>'10квФ'!A19:T19</f>
        <v>Астраханская область</v>
      </c>
      <c r="B21" s="1101"/>
      <c r="C21" s="1101"/>
      <c r="D21" s="1101"/>
      <c r="E21" s="1101"/>
      <c r="F21" s="1101"/>
      <c r="G21" s="1101"/>
      <c r="H21" s="1101"/>
      <c r="I21" s="1101"/>
      <c r="J21" s="1101"/>
      <c r="K21" s="1101"/>
      <c r="L21" s="1101"/>
      <c r="M21" s="1101"/>
      <c r="N21" s="1101"/>
      <c r="O21" s="1101"/>
      <c r="P21" s="1101"/>
      <c r="Q21" s="1101"/>
      <c r="R21" s="1101"/>
      <c r="S21" s="1101"/>
      <c r="T21" s="1101"/>
      <c r="U21" s="1101"/>
      <c r="V21" s="1101"/>
      <c r="W21" s="1101"/>
      <c r="X21" s="1101"/>
      <c r="Y21" s="1101"/>
      <c r="Z21" s="1101"/>
      <c r="AA21" s="1101"/>
      <c r="AB21" s="1101"/>
      <c r="AC21" s="1101"/>
      <c r="AD21" s="1101"/>
      <c r="AE21" s="1101"/>
      <c r="AF21" s="1101"/>
      <c r="AG21" s="1101"/>
      <c r="AH21" s="1101"/>
      <c r="AI21" s="1101"/>
      <c r="AJ21" s="1101"/>
      <c r="AK21" s="1101"/>
      <c r="AL21" s="1101"/>
      <c r="AM21" s="1101"/>
      <c r="AN21" s="1101"/>
      <c r="AO21" s="1101"/>
      <c r="AP21" s="1101"/>
      <c r="AQ21" s="1101"/>
      <c r="AR21" s="1101"/>
      <c r="AS21" s="1101"/>
      <c r="AT21" s="1101"/>
      <c r="AU21" s="1101"/>
      <c r="AV21" s="1101"/>
      <c r="AW21" s="1101"/>
      <c r="AX21" s="1101"/>
      <c r="AY21" s="1101"/>
      <c r="AZ21" s="1101"/>
      <c r="BA21" s="1101"/>
      <c r="BB21" s="1101"/>
      <c r="BC21" s="1101"/>
      <c r="BD21" s="1101"/>
      <c r="BE21" s="1101"/>
      <c r="BF21" s="1101"/>
      <c r="BG21" s="1101"/>
      <c r="BH21" s="1101"/>
      <c r="BI21" s="1101"/>
      <c r="BJ21" s="1101"/>
      <c r="BK21" s="1101"/>
      <c r="BL21" s="1101"/>
      <c r="BM21" s="1101"/>
      <c r="BN21" s="1101"/>
      <c r="BO21" s="1101"/>
      <c r="BP21" s="1101"/>
      <c r="BQ21" s="1101"/>
      <c r="BR21" s="1101"/>
      <c r="BS21" s="1101"/>
      <c r="BT21" s="1101"/>
      <c r="BU21" s="1101"/>
      <c r="BV21" s="1101"/>
      <c r="BW21" s="1101"/>
      <c r="BX21" s="1101"/>
      <c r="BY21" s="1101"/>
      <c r="BZ21" s="1101"/>
      <c r="CA21" s="1101"/>
      <c r="CB21" s="1101"/>
      <c r="CC21" s="1101"/>
      <c r="CD21" s="1102"/>
    </row>
    <row r="22" spans="1:82" ht="45.95" hidden="1" customHeight="1">
      <c r="A22" s="638" t="s">
        <v>183</v>
      </c>
      <c r="B22" s="1061" t="s">
        <v>967</v>
      </c>
      <c r="C22" s="1062"/>
      <c r="D22" s="679" t="s">
        <v>1016</v>
      </c>
      <c r="E22" s="678">
        <f t="shared" ref="E22:K36" si="0">L22+S22+Z22+AG22</f>
        <v>0</v>
      </c>
      <c r="F22" s="678">
        <f t="shared" si="0"/>
        <v>0</v>
      </c>
      <c r="G22" s="678">
        <f t="shared" si="0"/>
        <v>0</v>
      </c>
      <c r="H22" s="678">
        <f t="shared" si="0"/>
        <v>0</v>
      </c>
      <c r="I22" s="678">
        <f t="shared" si="0"/>
        <v>0</v>
      </c>
      <c r="J22" s="678">
        <f t="shared" si="0"/>
        <v>0</v>
      </c>
      <c r="K22" s="678">
        <f t="shared" si="0"/>
        <v>0</v>
      </c>
      <c r="L22" s="678">
        <f t="shared" ref="L22:AM22" si="1">SUM(L23,L45,L54,L58)</f>
        <v>0</v>
      </c>
      <c r="M22" s="678">
        <f t="shared" si="1"/>
        <v>0</v>
      </c>
      <c r="N22" s="678">
        <f t="shared" si="1"/>
        <v>0</v>
      </c>
      <c r="O22" s="678">
        <f t="shared" si="1"/>
        <v>0</v>
      </c>
      <c r="P22" s="678">
        <f t="shared" si="1"/>
        <v>0</v>
      </c>
      <c r="Q22" s="678">
        <f t="shared" si="1"/>
        <v>0</v>
      </c>
      <c r="R22" s="678">
        <f t="shared" si="1"/>
        <v>0</v>
      </c>
      <c r="S22" s="678">
        <f t="shared" si="1"/>
        <v>0</v>
      </c>
      <c r="T22" s="678">
        <f t="shared" si="1"/>
        <v>0</v>
      </c>
      <c r="U22" s="678">
        <f t="shared" si="1"/>
        <v>0</v>
      </c>
      <c r="V22" s="678">
        <f t="shared" si="1"/>
        <v>0</v>
      </c>
      <c r="W22" s="678">
        <f t="shared" si="1"/>
        <v>0</v>
      </c>
      <c r="X22" s="678">
        <f t="shared" si="1"/>
        <v>0</v>
      </c>
      <c r="Y22" s="678">
        <f t="shared" si="1"/>
        <v>0</v>
      </c>
      <c r="Z22" s="678">
        <f t="shared" si="1"/>
        <v>0</v>
      </c>
      <c r="AA22" s="678">
        <f t="shared" si="1"/>
        <v>0</v>
      </c>
      <c r="AB22" s="678">
        <f t="shared" si="1"/>
        <v>0</v>
      </c>
      <c r="AC22" s="678">
        <f t="shared" si="1"/>
        <v>0</v>
      </c>
      <c r="AD22" s="678">
        <f t="shared" si="1"/>
        <v>0</v>
      </c>
      <c r="AE22" s="678">
        <f t="shared" si="1"/>
        <v>0</v>
      </c>
      <c r="AF22" s="678">
        <f t="shared" si="1"/>
        <v>0</v>
      </c>
      <c r="AG22" s="678">
        <f t="shared" si="1"/>
        <v>0</v>
      </c>
      <c r="AH22" s="678">
        <f t="shared" si="1"/>
        <v>0</v>
      </c>
      <c r="AI22" s="678">
        <f t="shared" si="1"/>
        <v>0</v>
      </c>
      <c r="AJ22" s="678">
        <f t="shared" si="1"/>
        <v>0</v>
      </c>
      <c r="AK22" s="678">
        <f t="shared" si="1"/>
        <v>0</v>
      </c>
      <c r="AL22" s="678">
        <f t="shared" si="1"/>
        <v>0</v>
      </c>
      <c r="AM22" s="678">
        <f t="shared" si="1"/>
        <v>0</v>
      </c>
      <c r="AN22" s="678">
        <f t="shared" ref="AN22:AT36" si="2">AU22+BB22+BI22+BP22</f>
        <v>0</v>
      </c>
      <c r="AO22" s="678">
        <f t="shared" si="2"/>
        <v>0</v>
      </c>
      <c r="AP22" s="678">
        <f t="shared" si="2"/>
        <v>0</v>
      </c>
      <c r="AQ22" s="678">
        <f t="shared" si="2"/>
        <v>0</v>
      </c>
      <c r="AR22" s="678">
        <f t="shared" si="2"/>
        <v>0</v>
      </c>
      <c r="AS22" s="678">
        <f t="shared" si="2"/>
        <v>0</v>
      </c>
      <c r="AT22" s="678">
        <f t="shared" si="2"/>
        <v>0</v>
      </c>
      <c r="AU22" s="678">
        <f t="shared" ref="AU22:BV22" si="3">SUM(AU23,AU45,AU54,AU58)</f>
        <v>0</v>
      </c>
      <c r="AV22" s="678">
        <f t="shared" si="3"/>
        <v>0</v>
      </c>
      <c r="AW22" s="678">
        <f t="shared" si="3"/>
        <v>0</v>
      </c>
      <c r="AX22" s="678">
        <f t="shared" si="3"/>
        <v>0</v>
      </c>
      <c r="AY22" s="678">
        <f t="shared" si="3"/>
        <v>0</v>
      </c>
      <c r="AZ22" s="678">
        <f t="shared" si="3"/>
        <v>0</v>
      </c>
      <c r="BA22" s="678">
        <f t="shared" si="3"/>
        <v>0</v>
      </c>
      <c r="BB22" s="678">
        <f t="shared" si="3"/>
        <v>0</v>
      </c>
      <c r="BC22" s="678">
        <f t="shared" si="3"/>
        <v>0</v>
      </c>
      <c r="BD22" s="678">
        <f t="shared" si="3"/>
        <v>0</v>
      </c>
      <c r="BE22" s="678">
        <f t="shared" si="3"/>
        <v>0</v>
      </c>
      <c r="BF22" s="678">
        <f t="shared" si="3"/>
        <v>0</v>
      </c>
      <c r="BG22" s="678">
        <f t="shared" si="3"/>
        <v>0</v>
      </c>
      <c r="BH22" s="678">
        <f t="shared" si="3"/>
        <v>0</v>
      </c>
      <c r="BI22" s="678">
        <f t="shared" si="3"/>
        <v>0</v>
      </c>
      <c r="BJ22" s="678">
        <f t="shared" si="3"/>
        <v>0</v>
      </c>
      <c r="BK22" s="678">
        <f t="shared" si="3"/>
        <v>0</v>
      </c>
      <c r="BL22" s="678">
        <f t="shared" si="3"/>
        <v>0</v>
      </c>
      <c r="BM22" s="678">
        <f t="shared" si="3"/>
        <v>0</v>
      </c>
      <c r="BN22" s="678">
        <f t="shared" si="3"/>
        <v>0</v>
      </c>
      <c r="BO22" s="678">
        <f t="shared" si="3"/>
        <v>0</v>
      </c>
      <c r="BP22" s="678">
        <f t="shared" si="3"/>
        <v>0</v>
      </c>
      <c r="BQ22" s="678">
        <f t="shared" si="3"/>
        <v>0</v>
      </c>
      <c r="BR22" s="678">
        <f t="shared" si="3"/>
        <v>0</v>
      </c>
      <c r="BS22" s="678">
        <f t="shared" si="3"/>
        <v>0</v>
      </c>
      <c r="BT22" s="678">
        <f t="shared" si="3"/>
        <v>0</v>
      </c>
      <c r="BU22" s="678">
        <f t="shared" si="3"/>
        <v>0</v>
      </c>
      <c r="BV22" s="678">
        <f t="shared" si="3"/>
        <v>0</v>
      </c>
      <c r="BW22" s="678">
        <f t="shared" ref="BW22:CC23" si="4">AN22-E22</f>
        <v>0</v>
      </c>
      <c r="BX22" s="678">
        <f t="shared" si="4"/>
        <v>0</v>
      </c>
      <c r="BY22" s="678">
        <f t="shared" si="4"/>
        <v>0</v>
      </c>
      <c r="BZ22" s="678">
        <f t="shared" si="4"/>
        <v>0</v>
      </c>
      <c r="CA22" s="678">
        <f t="shared" si="4"/>
        <v>0</v>
      </c>
      <c r="CB22" s="678">
        <f t="shared" si="4"/>
        <v>0</v>
      </c>
      <c r="CC22" s="678">
        <f t="shared" si="4"/>
        <v>0</v>
      </c>
      <c r="CD22" s="679" t="s">
        <v>1016</v>
      </c>
    </row>
    <row r="23" spans="1:82" ht="45.95" hidden="1" customHeight="1">
      <c r="A23" s="403" t="s">
        <v>185</v>
      </c>
      <c r="B23" s="1061" t="s">
        <v>968</v>
      </c>
      <c r="C23" s="1062"/>
      <c r="D23" s="679" t="s">
        <v>1016</v>
      </c>
      <c r="E23" s="678">
        <f t="shared" si="0"/>
        <v>0</v>
      </c>
      <c r="F23" s="678">
        <f t="shared" si="0"/>
        <v>0</v>
      </c>
      <c r="G23" s="678">
        <f t="shared" si="0"/>
        <v>0</v>
      </c>
      <c r="H23" s="678">
        <f t="shared" si="0"/>
        <v>0</v>
      </c>
      <c r="I23" s="678">
        <f t="shared" si="0"/>
        <v>0</v>
      </c>
      <c r="J23" s="678">
        <f t="shared" si="0"/>
        <v>0</v>
      </c>
      <c r="K23" s="678">
        <f t="shared" si="0"/>
        <v>0</v>
      </c>
      <c r="L23" s="678">
        <f t="shared" ref="L23:AM23" si="5">SUM(L24,L37,L41)</f>
        <v>0</v>
      </c>
      <c r="M23" s="678">
        <f t="shared" si="5"/>
        <v>0</v>
      </c>
      <c r="N23" s="678">
        <f t="shared" si="5"/>
        <v>0</v>
      </c>
      <c r="O23" s="678">
        <f t="shared" si="5"/>
        <v>0</v>
      </c>
      <c r="P23" s="678">
        <f t="shared" si="5"/>
        <v>0</v>
      </c>
      <c r="Q23" s="678">
        <f t="shared" si="5"/>
        <v>0</v>
      </c>
      <c r="R23" s="678">
        <f t="shared" si="5"/>
        <v>0</v>
      </c>
      <c r="S23" s="678">
        <f t="shared" si="5"/>
        <v>0</v>
      </c>
      <c r="T23" s="678">
        <f t="shared" si="5"/>
        <v>0</v>
      </c>
      <c r="U23" s="678">
        <f t="shared" si="5"/>
        <v>0</v>
      </c>
      <c r="V23" s="678">
        <f t="shared" si="5"/>
        <v>0</v>
      </c>
      <c r="W23" s="678">
        <f t="shared" si="5"/>
        <v>0</v>
      </c>
      <c r="X23" s="678">
        <f t="shared" si="5"/>
        <v>0</v>
      </c>
      <c r="Y23" s="678">
        <f t="shared" si="5"/>
        <v>0</v>
      </c>
      <c r="Z23" s="678">
        <f t="shared" si="5"/>
        <v>0</v>
      </c>
      <c r="AA23" s="678">
        <f t="shared" si="5"/>
        <v>0</v>
      </c>
      <c r="AB23" s="678">
        <f t="shared" si="5"/>
        <v>0</v>
      </c>
      <c r="AC23" s="678">
        <f t="shared" si="5"/>
        <v>0</v>
      </c>
      <c r="AD23" s="678">
        <f t="shared" si="5"/>
        <v>0</v>
      </c>
      <c r="AE23" s="678">
        <f t="shared" si="5"/>
        <v>0</v>
      </c>
      <c r="AF23" s="678">
        <f t="shared" si="5"/>
        <v>0</v>
      </c>
      <c r="AG23" s="678">
        <f t="shared" si="5"/>
        <v>0</v>
      </c>
      <c r="AH23" s="678">
        <f t="shared" si="5"/>
        <v>0</v>
      </c>
      <c r="AI23" s="678">
        <f t="shared" si="5"/>
        <v>0</v>
      </c>
      <c r="AJ23" s="678">
        <f t="shared" si="5"/>
        <v>0</v>
      </c>
      <c r="AK23" s="678">
        <f t="shared" si="5"/>
        <v>0</v>
      </c>
      <c r="AL23" s="678">
        <f t="shared" si="5"/>
        <v>0</v>
      </c>
      <c r="AM23" s="678">
        <f t="shared" si="5"/>
        <v>0</v>
      </c>
      <c r="AN23" s="678">
        <f t="shared" si="2"/>
        <v>0</v>
      </c>
      <c r="AO23" s="678">
        <f t="shared" si="2"/>
        <v>0</v>
      </c>
      <c r="AP23" s="678">
        <f t="shared" si="2"/>
        <v>0</v>
      </c>
      <c r="AQ23" s="678">
        <f t="shared" si="2"/>
        <v>0</v>
      </c>
      <c r="AR23" s="678">
        <f t="shared" si="2"/>
        <v>0</v>
      </c>
      <c r="AS23" s="678">
        <f t="shared" si="2"/>
        <v>0</v>
      </c>
      <c r="AT23" s="678">
        <f t="shared" si="2"/>
        <v>0</v>
      </c>
      <c r="AU23" s="678">
        <f t="shared" ref="AU23:BV23" si="6">SUM(AU24,AU37,AU41)</f>
        <v>0</v>
      </c>
      <c r="AV23" s="678">
        <f t="shared" si="6"/>
        <v>0</v>
      </c>
      <c r="AW23" s="678">
        <f t="shared" si="6"/>
        <v>0</v>
      </c>
      <c r="AX23" s="678">
        <f t="shared" si="6"/>
        <v>0</v>
      </c>
      <c r="AY23" s="678">
        <f t="shared" si="6"/>
        <v>0</v>
      </c>
      <c r="AZ23" s="678">
        <f t="shared" si="6"/>
        <v>0</v>
      </c>
      <c r="BA23" s="678">
        <f t="shared" si="6"/>
        <v>0</v>
      </c>
      <c r="BB23" s="678">
        <f t="shared" si="6"/>
        <v>0</v>
      </c>
      <c r="BC23" s="678">
        <f t="shared" si="6"/>
        <v>0</v>
      </c>
      <c r="BD23" s="678">
        <f t="shared" si="6"/>
        <v>0</v>
      </c>
      <c r="BE23" s="678">
        <f t="shared" si="6"/>
        <v>0</v>
      </c>
      <c r="BF23" s="678">
        <f t="shared" si="6"/>
        <v>0</v>
      </c>
      <c r="BG23" s="678">
        <f t="shared" si="6"/>
        <v>0</v>
      </c>
      <c r="BH23" s="678">
        <f t="shared" si="6"/>
        <v>0</v>
      </c>
      <c r="BI23" s="678">
        <f t="shared" si="6"/>
        <v>0</v>
      </c>
      <c r="BJ23" s="678">
        <f t="shared" si="6"/>
        <v>0</v>
      </c>
      <c r="BK23" s="678">
        <f t="shared" si="6"/>
        <v>0</v>
      </c>
      <c r="BL23" s="678">
        <f t="shared" si="6"/>
        <v>0</v>
      </c>
      <c r="BM23" s="678">
        <f t="shared" si="6"/>
        <v>0</v>
      </c>
      <c r="BN23" s="678">
        <f t="shared" si="6"/>
        <v>0</v>
      </c>
      <c r="BO23" s="678">
        <f t="shared" si="6"/>
        <v>0</v>
      </c>
      <c r="BP23" s="678">
        <f t="shared" si="6"/>
        <v>0</v>
      </c>
      <c r="BQ23" s="678">
        <f t="shared" si="6"/>
        <v>0</v>
      </c>
      <c r="BR23" s="678">
        <f t="shared" si="6"/>
        <v>0</v>
      </c>
      <c r="BS23" s="678">
        <f t="shared" si="6"/>
        <v>0</v>
      </c>
      <c r="BT23" s="678">
        <f t="shared" si="6"/>
        <v>0</v>
      </c>
      <c r="BU23" s="678">
        <f t="shared" si="6"/>
        <v>0</v>
      </c>
      <c r="BV23" s="678">
        <f t="shared" si="6"/>
        <v>0</v>
      </c>
      <c r="BW23" s="678">
        <f t="shared" si="4"/>
        <v>0</v>
      </c>
      <c r="BX23" s="678">
        <f t="shared" si="4"/>
        <v>0</v>
      </c>
      <c r="BY23" s="678">
        <f t="shared" si="4"/>
        <v>0</v>
      </c>
      <c r="BZ23" s="678">
        <f t="shared" si="4"/>
        <v>0</v>
      </c>
      <c r="CA23" s="678">
        <f t="shared" si="4"/>
        <v>0</v>
      </c>
      <c r="CB23" s="678">
        <f t="shared" si="4"/>
        <v>0</v>
      </c>
      <c r="CC23" s="678">
        <f t="shared" si="4"/>
        <v>0</v>
      </c>
      <c r="CD23" s="679" t="s">
        <v>1016</v>
      </c>
    </row>
    <row r="24" spans="1:82" ht="45.95" hidden="1" customHeight="1">
      <c r="A24" s="403" t="s">
        <v>186</v>
      </c>
      <c r="B24" s="1061" t="s">
        <v>969</v>
      </c>
      <c r="C24" s="1062"/>
      <c r="D24" s="679" t="s">
        <v>1016</v>
      </c>
      <c r="E24" s="678">
        <f>L24+S24+Z24+AG24</f>
        <v>0</v>
      </c>
      <c r="F24" s="678">
        <f t="shared" si="0"/>
        <v>0</v>
      </c>
      <c r="G24" s="678">
        <f>N24+U24+AB24+AI24</f>
        <v>0</v>
      </c>
      <c r="H24" s="678">
        <f>O24+V24+AC24+AJ24</f>
        <v>0</v>
      </c>
      <c r="I24" s="678">
        <f t="shared" si="0"/>
        <v>0</v>
      </c>
      <c r="J24" s="678">
        <f t="shared" si="0"/>
        <v>0</v>
      </c>
      <c r="K24" s="678">
        <f t="shared" si="0"/>
        <v>0</v>
      </c>
      <c r="L24" s="678">
        <f t="shared" ref="L24:AM24" si="7">SUM(L25:L36)</f>
        <v>0</v>
      </c>
      <c r="M24" s="678">
        <f t="shared" si="7"/>
        <v>0</v>
      </c>
      <c r="N24" s="678">
        <f t="shared" si="7"/>
        <v>0</v>
      </c>
      <c r="O24" s="678">
        <f t="shared" si="7"/>
        <v>0</v>
      </c>
      <c r="P24" s="678">
        <f t="shared" si="7"/>
        <v>0</v>
      </c>
      <c r="Q24" s="678">
        <f t="shared" si="7"/>
        <v>0</v>
      </c>
      <c r="R24" s="678">
        <f t="shared" si="7"/>
        <v>0</v>
      </c>
      <c r="S24" s="678">
        <f t="shared" si="7"/>
        <v>0</v>
      </c>
      <c r="T24" s="678">
        <f t="shared" si="7"/>
        <v>0</v>
      </c>
      <c r="U24" s="678">
        <f t="shared" si="7"/>
        <v>0</v>
      </c>
      <c r="V24" s="678">
        <f t="shared" si="7"/>
        <v>0</v>
      </c>
      <c r="W24" s="678">
        <f t="shared" si="7"/>
        <v>0</v>
      </c>
      <c r="X24" s="678">
        <f t="shared" si="7"/>
        <v>0</v>
      </c>
      <c r="Y24" s="678">
        <f t="shared" si="7"/>
        <v>0</v>
      </c>
      <c r="Z24" s="678">
        <f t="shared" si="7"/>
        <v>0</v>
      </c>
      <c r="AA24" s="678">
        <f t="shared" si="7"/>
        <v>0</v>
      </c>
      <c r="AB24" s="678">
        <f t="shared" si="7"/>
        <v>0</v>
      </c>
      <c r="AC24" s="678">
        <f t="shared" si="7"/>
        <v>0</v>
      </c>
      <c r="AD24" s="678">
        <f t="shared" si="7"/>
        <v>0</v>
      </c>
      <c r="AE24" s="678">
        <f t="shared" si="7"/>
        <v>0</v>
      </c>
      <c r="AF24" s="678">
        <f t="shared" si="7"/>
        <v>0</v>
      </c>
      <c r="AG24" s="678">
        <f t="shared" si="7"/>
        <v>0</v>
      </c>
      <c r="AH24" s="678">
        <f t="shared" si="7"/>
        <v>0</v>
      </c>
      <c r="AI24" s="678">
        <f t="shared" si="7"/>
        <v>0</v>
      </c>
      <c r="AJ24" s="678">
        <f t="shared" si="7"/>
        <v>0</v>
      </c>
      <c r="AK24" s="678">
        <f t="shared" si="7"/>
        <v>0</v>
      </c>
      <c r="AL24" s="678">
        <f t="shared" si="7"/>
        <v>0</v>
      </c>
      <c r="AM24" s="678">
        <f t="shared" si="7"/>
        <v>0</v>
      </c>
      <c r="AN24" s="678">
        <f t="shared" si="2"/>
        <v>0</v>
      </c>
      <c r="AO24" s="678">
        <f t="shared" si="2"/>
        <v>0</v>
      </c>
      <c r="AP24" s="678">
        <f t="shared" si="2"/>
        <v>0</v>
      </c>
      <c r="AQ24" s="678">
        <f t="shared" si="2"/>
        <v>0</v>
      </c>
      <c r="AR24" s="678">
        <f t="shared" si="2"/>
        <v>0</v>
      </c>
      <c r="AS24" s="678">
        <f t="shared" si="2"/>
        <v>0</v>
      </c>
      <c r="AT24" s="678">
        <f t="shared" si="2"/>
        <v>0</v>
      </c>
      <c r="AU24" s="678">
        <f t="shared" ref="AU24:BV24" si="8">SUM(AU25:AU36)</f>
        <v>0</v>
      </c>
      <c r="AV24" s="678">
        <f t="shared" si="8"/>
        <v>0</v>
      </c>
      <c r="AW24" s="678">
        <f t="shared" si="8"/>
        <v>0</v>
      </c>
      <c r="AX24" s="678">
        <f t="shared" si="8"/>
        <v>0</v>
      </c>
      <c r="AY24" s="678">
        <f t="shared" si="8"/>
        <v>0</v>
      </c>
      <c r="AZ24" s="678">
        <f t="shared" si="8"/>
        <v>0</v>
      </c>
      <c r="BA24" s="678">
        <f t="shared" si="8"/>
        <v>0</v>
      </c>
      <c r="BB24" s="678">
        <f t="shared" si="8"/>
        <v>0</v>
      </c>
      <c r="BC24" s="678">
        <f t="shared" si="8"/>
        <v>0</v>
      </c>
      <c r="BD24" s="678">
        <f t="shared" si="8"/>
        <v>0</v>
      </c>
      <c r="BE24" s="678">
        <f t="shared" si="8"/>
        <v>0</v>
      </c>
      <c r="BF24" s="678">
        <f t="shared" si="8"/>
        <v>0</v>
      </c>
      <c r="BG24" s="678">
        <f t="shared" si="8"/>
        <v>0</v>
      </c>
      <c r="BH24" s="678">
        <f t="shared" si="8"/>
        <v>0</v>
      </c>
      <c r="BI24" s="678">
        <f t="shared" si="8"/>
        <v>0</v>
      </c>
      <c r="BJ24" s="678">
        <f t="shared" si="8"/>
        <v>0</v>
      </c>
      <c r="BK24" s="678">
        <f t="shared" si="8"/>
        <v>0</v>
      </c>
      <c r="BL24" s="678">
        <f t="shared" si="8"/>
        <v>0</v>
      </c>
      <c r="BM24" s="678">
        <f t="shared" si="8"/>
        <v>0</v>
      </c>
      <c r="BN24" s="678">
        <f t="shared" si="8"/>
        <v>0</v>
      </c>
      <c r="BO24" s="678">
        <f t="shared" si="8"/>
        <v>0</v>
      </c>
      <c r="BP24" s="678">
        <f t="shared" si="8"/>
        <v>0</v>
      </c>
      <c r="BQ24" s="678">
        <f t="shared" si="8"/>
        <v>0</v>
      </c>
      <c r="BR24" s="678">
        <f t="shared" si="8"/>
        <v>0</v>
      </c>
      <c r="BS24" s="678">
        <f t="shared" si="8"/>
        <v>0</v>
      </c>
      <c r="BT24" s="678">
        <f t="shared" si="8"/>
        <v>0</v>
      </c>
      <c r="BU24" s="678">
        <f t="shared" si="8"/>
        <v>0</v>
      </c>
      <c r="BV24" s="678">
        <f t="shared" si="8"/>
        <v>0</v>
      </c>
      <c r="BW24" s="678">
        <f t="shared" ref="BW24:CC24" si="9">BW25</f>
        <v>0</v>
      </c>
      <c r="BX24" s="678">
        <f t="shared" si="9"/>
        <v>0</v>
      </c>
      <c r="BY24" s="678">
        <f t="shared" si="9"/>
        <v>0</v>
      </c>
      <c r="BZ24" s="678">
        <f t="shared" si="9"/>
        <v>0</v>
      </c>
      <c r="CA24" s="678">
        <f t="shared" si="9"/>
        <v>0</v>
      </c>
      <c r="CB24" s="678">
        <f t="shared" si="9"/>
        <v>0</v>
      </c>
      <c r="CC24" s="678">
        <f t="shared" si="9"/>
        <v>0</v>
      </c>
      <c r="CD24" s="679" t="s">
        <v>1016</v>
      </c>
    </row>
    <row r="25" spans="1:82" ht="49.5" hidden="1" customHeight="1">
      <c r="A25" s="403" t="s">
        <v>186</v>
      </c>
      <c r="B25" s="599">
        <f>'10квФ'!B23</f>
        <v>0</v>
      </c>
      <c r="C25" s="793" t="s">
        <v>1016</v>
      </c>
      <c r="D25" s="679" t="s">
        <v>1016</v>
      </c>
      <c r="E25" s="678">
        <f t="shared" ref="E25:E36" si="10">L25+S25+Z25+AG25</f>
        <v>0</v>
      </c>
      <c r="F25" s="678">
        <f t="shared" si="0"/>
        <v>0</v>
      </c>
      <c r="G25" s="678">
        <f t="shared" ref="G25:G36" si="11">N25+U25+AB25+AI25</f>
        <v>0</v>
      </c>
      <c r="H25" s="678">
        <f t="shared" ref="H25:H36" si="12">O25+V25+AC25+AJ25</f>
        <v>0</v>
      </c>
      <c r="I25" s="678">
        <f t="shared" si="0"/>
        <v>0</v>
      </c>
      <c r="J25" s="678">
        <f t="shared" si="0"/>
        <v>0</v>
      </c>
      <c r="K25" s="678">
        <f t="shared" si="0"/>
        <v>0</v>
      </c>
      <c r="L25" s="678">
        <v>0</v>
      </c>
      <c r="M25" s="678">
        <v>0</v>
      </c>
      <c r="N25" s="678">
        <v>0</v>
      </c>
      <c r="O25" s="678">
        <v>0</v>
      </c>
      <c r="P25" s="678">
        <v>0</v>
      </c>
      <c r="Q25" s="678">
        <v>0</v>
      </c>
      <c r="R25" s="678">
        <v>0</v>
      </c>
      <c r="S25" s="678">
        <v>0</v>
      </c>
      <c r="T25" s="678">
        <v>0</v>
      </c>
      <c r="U25" s="678">
        <v>0</v>
      </c>
      <c r="V25" s="678">
        <v>0</v>
      </c>
      <c r="W25" s="678">
        <v>0</v>
      </c>
      <c r="X25" s="678">
        <v>0</v>
      </c>
      <c r="Y25" s="678">
        <v>0</v>
      </c>
      <c r="Z25" s="678">
        <v>0</v>
      </c>
      <c r="AA25" s="678">
        <v>0</v>
      </c>
      <c r="AB25" s="678">
        <v>0</v>
      </c>
      <c r="AC25" s="678">
        <v>0</v>
      </c>
      <c r="AD25" s="678">
        <v>0</v>
      </c>
      <c r="AE25" s="678">
        <v>0</v>
      </c>
      <c r="AF25" s="678">
        <v>0</v>
      </c>
      <c r="AG25" s="399">
        <v>0</v>
      </c>
      <c r="AH25" s="678">
        <v>0</v>
      </c>
      <c r="AI25" s="678">
        <v>0</v>
      </c>
      <c r="AJ25" s="678">
        <v>0</v>
      </c>
      <c r="AK25" s="678">
        <v>0</v>
      </c>
      <c r="AL25" s="678">
        <v>0</v>
      </c>
      <c r="AM25" s="678">
        <v>0</v>
      </c>
      <c r="AN25" s="678">
        <f t="shared" si="2"/>
        <v>0</v>
      </c>
      <c r="AO25" s="678">
        <f t="shared" si="2"/>
        <v>0</v>
      </c>
      <c r="AP25" s="678">
        <f t="shared" si="2"/>
        <v>0</v>
      </c>
      <c r="AQ25" s="678">
        <f t="shared" si="2"/>
        <v>0</v>
      </c>
      <c r="AR25" s="678">
        <f t="shared" si="2"/>
        <v>0</v>
      </c>
      <c r="AS25" s="678">
        <f t="shared" si="2"/>
        <v>0</v>
      </c>
      <c r="AT25" s="678">
        <f t="shared" si="2"/>
        <v>0</v>
      </c>
      <c r="AU25" s="678">
        <v>0</v>
      </c>
      <c r="AV25" s="678">
        <v>0</v>
      </c>
      <c r="AW25" s="678">
        <v>0</v>
      </c>
      <c r="AX25" s="678">
        <v>0</v>
      </c>
      <c r="AY25" s="678">
        <v>0</v>
      </c>
      <c r="AZ25" s="678">
        <v>0</v>
      </c>
      <c r="BA25" s="678">
        <v>0</v>
      </c>
      <c r="BB25" s="678">
        <v>0</v>
      </c>
      <c r="BC25" s="678">
        <v>0</v>
      </c>
      <c r="BD25" s="678">
        <v>0</v>
      </c>
      <c r="BE25" s="678">
        <v>0</v>
      </c>
      <c r="BF25" s="678">
        <v>0</v>
      </c>
      <c r="BG25" s="678">
        <v>0</v>
      </c>
      <c r="BH25" s="678">
        <v>0</v>
      </c>
      <c r="BI25" s="678">
        <v>0</v>
      </c>
      <c r="BJ25" s="678">
        <v>0</v>
      </c>
      <c r="BK25" s="678">
        <v>0</v>
      </c>
      <c r="BL25" s="678">
        <v>0</v>
      </c>
      <c r="BM25" s="678">
        <v>0</v>
      </c>
      <c r="BN25" s="678">
        <v>0</v>
      </c>
      <c r="BO25" s="678">
        <v>0</v>
      </c>
      <c r="BP25" s="678">
        <v>0</v>
      </c>
      <c r="BQ25" s="678">
        <v>0</v>
      </c>
      <c r="BR25" s="678">
        <v>0</v>
      </c>
      <c r="BS25" s="678">
        <v>0</v>
      </c>
      <c r="BT25" s="678">
        <v>0</v>
      </c>
      <c r="BU25" s="678">
        <v>0</v>
      </c>
      <c r="BV25" s="678">
        <v>0</v>
      </c>
      <c r="BW25" s="678">
        <f t="shared" ref="BW25:BW36" si="13">AN25-E25</f>
        <v>0</v>
      </c>
      <c r="BX25" s="678">
        <f t="shared" ref="BX25:BX36" si="14">AO25-F25</f>
        <v>0</v>
      </c>
      <c r="BY25" s="678">
        <f t="shared" ref="BY25:BY36" si="15">AP25-G25</f>
        <v>0</v>
      </c>
      <c r="BZ25" s="678">
        <f t="shared" ref="BZ25:BZ36" si="16">AQ25-H25</f>
        <v>0</v>
      </c>
      <c r="CA25" s="678">
        <f t="shared" ref="CA25:CA36" si="17">AR25-I25</f>
        <v>0</v>
      </c>
      <c r="CB25" s="678">
        <f t="shared" ref="CB25:CB36" si="18">AS25-J25</f>
        <v>0</v>
      </c>
      <c r="CC25" s="678">
        <f t="shared" ref="CC25:CC36" si="19">AT25-K25</f>
        <v>0</v>
      </c>
      <c r="CD25" s="793" t="s">
        <v>1016</v>
      </c>
    </row>
    <row r="26" spans="1:82" ht="49.5" hidden="1" customHeight="1">
      <c r="A26" s="403" t="s">
        <v>186</v>
      </c>
      <c r="B26" s="599">
        <f>'10квФ'!B24</f>
        <v>0</v>
      </c>
      <c r="C26" s="793" t="s">
        <v>1016</v>
      </c>
      <c r="D26" s="679" t="s">
        <v>1016</v>
      </c>
      <c r="E26" s="678">
        <f t="shared" si="10"/>
        <v>0</v>
      </c>
      <c r="F26" s="678">
        <f t="shared" si="0"/>
        <v>0</v>
      </c>
      <c r="G26" s="678">
        <f t="shared" si="11"/>
        <v>0</v>
      </c>
      <c r="H26" s="678">
        <f t="shared" si="12"/>
        <v>0</v>
      </c>
      <c r="I26" s="678">
        <f t="shared" si="0"/>
        <v>0</v>
      </c>
      <c r="J26" s="678">
        <f t="shared" si="0"/>
        <v>0</v>
      </c>
      <c r="K26" s="678">
        <f t="shared" si="0"/>
        <v>0</v>
      </c>
      <c r="L26" s="678">
        <v>0</v>
      </c>
      <c r="M26" s="678">
        <v>0</v>
      </c>
      <c r="N26" s="678">
        <v>0</v>
      </c>
      <c r="O26" s="678">
        <v>0</v>
      </c>
      <c r="P26" s="678">
        <v>0</v>
      </c>
      <c r="Q26" s="678">
        <v>0</v>
      </c>
      <c r="R26" s="678">
        <v>0</v>
      </c>
      <c r="S26" s="678">
        <v>0</v>
      </c>
      <c r="T26" s="678">
        <v>0</v>
      </c>
      <c r="U26" s="678">
        <v>0</v>
      </c>
      <c r="V26" s="678">
        <v>0</v>
      </c>
      <c r="W26" s="678">
        <v>0</v>
      </c>
      <c r="X26" s="678">
        <v>0</v>
      </c>
      <c r="Y26" s="678">
        <v>0</v>
      </c>
      <c r="Z26" s="678">
        <v>0</v>
      </c>
      <c r="AA26" s="678">
        <v>0</v>
      </c>
      <c r="AB26" s="678">
        <v>0</v>
      </c>
      <c r="AC26" s="678">
        <v>0</v>
      </c>
      <c r="AD26" s="678">
        <v>0</v>
      </c>
      <c r="AE26" s="678">
        <v>0</v>
      </c>
      <c r="AF26" s="678">
        <v>0</v>
      </c>
      <c r="AG26" s="399">
        <v>0</v>
      </c>
      <c r="AH26" s="678">
        <v>0</v>
      </c>
      <c r="AI26" s="678">
        <v>0</v>
      </c>
      <c r="AJ26" s="678">
        <v>0</v>
      </c>
      <c r="AK26" s="678">
        <v>0</v>
      </c>
      <c r="AL26" s="678">
        <v>0</v>
      </c>
      <c r="AM26" s="678">
        <v>0</v>
      </c>
      <c r="AN26" s="678">
        <f t="shared" si="2"/>
        <v>0</v>
      </c>
      <c r="AO26" s="678">
        <f t="shared" si="2"/>
        <v>0</v>
      </c>
      <c r="AP26" s="678">
        <f t="shared" si="2"/>
        <v>0</v>
      </c>
      <c r="AQ26" s="678">
        <f t="shared" si="2"/>
        <v>0</v>
      </c>
      <c r="AR26" s="678">
        <f t="shared" si="2"/>
        <v>0</v>
      </c>
      <c r="AS26" s="678">
        <f t="shared" si="2"/>
        <v>0</v>
      </c>
      <c r="AT26" s="678">
        <f t="shared" si="2"/>
        <v>0</v>
      </c>
      <c r="AU26" s="678">
        <v>0</v>
      </c>
      <c r="AV26" s="678">
        <v>0</v>
      </c>
      <c r="AW26" s="678">
        <v>0</v>
      </c>
      <c r="AX26" s="678">
        <v>0</v>
      </c>
      <c r="AY26" s="678">
        <v>0</v>
      </c>
      <c r="AZ26" s="678">
        <v>0</v>
      </c>
      <c r="BA26" s="678">
        <v>0</v>
      </c>
      <c r="BB26" s="678">
        <v>0</v>
      </c>
      <c r="BC26" s="678">
        <v>0</v>
      </c>
      <c r="BD26" s="678">
        <v>0</v>
      </c>
      <c r="BE26" s="678">
        <v>0</v>
      </c>
      <c r="BF26" s="678">
        <v>0</v>
      </c>
      <c r="BG26" s="678">
        <v>0</v>
      </c>
      <c r="BH26" s="678">
        <v>0</v>
      </c>
      <c r="BI26" s="678">
        <v>0</v>
      </c>
      <c r="BJ26" s="678">
        <v>0</v>
      </c>
      <c r="BK26" s="678">
        <v>0</v>
      </c>
      <c r="BL26" s="678">
        <v>0</v>
      </c>
      <c r="BM26" s="678">
        <v>0</v>
      </c>
      <c r="BN26" s="678">
        <v>0</v>
      </c>
      <c r="BO26" s="678">
        <v>0</v>
      </c>
      <c r="BP26" s="678">
        <v>0</v>
      </c>
      <c r="BQ26" s="678">
        <v>0</v>
      </c>
      <c r="BR26" s="678">
        <v>0</v>
      </c>
      <c r="BS26" s="678">
        <v>0</v>
      </c>
      <c r="BT26" s="678">
        <v>0</v>
      </c>
      <c r="BU26" s="678">
        <v>0</v>
      </c>
      <c r="BV26" s="678">
        <v>0</v>
      </c>
      <c r="BW26" s="678">
        <f t="shared" si="13"/>
        <v>0</v>
      </c>
      <c r="BX26" s="678">
        <f t="shared" si="14"/>
        <v>0</v>
      </c>
      <c r="BY26" s="678">
        <f t="shared" si="15"/>
        <v>0</v>
      </c>
      <c r="BZ26" s="678">
        <f t="shared" si="16"/>
        <v>0</v>
      </c>
      <c r="CA26" s="678">
        <f t="shared" si="17"/>
        <v>0</v>
      </c>
      <c r="CB26" s="678">
        <f t="shared" si="18"/>
        <v>0</v>
      </c>
      <c r="CC26" s="678">
        <f t="shared" si="19"/>
        <v>0</v>
      </c>
      <c r="CD26" s="793" t="s">
        <v>1016</v>
      </c>
    </row>
    <row r="27" spans="1:82" ht="45.95" hidden="1" customHeight="1">
      <c r="A27" s="403" t="s">
        <v>186</v>
      </c>
      <c r="B27" s="599" t="s">
        <v>1068</v>
      </c>
      <c r="C27" s="793" t="s">
        <v>1016</v>
      </c>
      <c r="D27" s="679" t="s">
        <v>1016</v>
      </c>
      <c r="E27" s="678">
        <f t="shared" si="10"/>
        <v>0</v>
      </c>
      <c r="F27" s="678">
        <f t="shared" si="0"/>
        <v>0</v>
      </c>
      <c r="G27" s="678">
        <f t="shared" si="11"/>
        <v>0</v>
      </c>
      <c r="H27" s="678">
        <f t="shared" si="12"/>
        <v>0</v>
      </c>
      <c r="I27" s="678">
        <f t="shared" si="0"/>
        <v>0</v>
      </c>
      <c r="J27" s="678">
        <f t="shared" si="0"/>
        <v>0</v>
      </c>
      <c r="K27" s="678">
        <f t="shared" si="0"/>
        <v>0</v>
      </c>
      <c r="L27" s="678">
        <v>0</v>
      </c>
      <c r="M27" s="678">
        <v>0</v>
      </c>
      <c r="N27" s="678">
        <v>0</v>
      </c>
      <c r="O27" s="678">
        <v>0</v>
      </c>
      <c r="P27" s="678">
        <v>0</v>
      </c>
      <c r="Q27" s="678">
        <v>0</v>
      </c>
      <c r="R27" s="678">
        <v>0</v>
      </c>
      <c r="S27" s="678">
        <v>0</v>
      </c>
      <c r="T27" s="678">
        <v>0</v>
      </c>
      <c r="U27" s="678">
        <v>0</v>
      </c>
      <c r="V27" s="678">
        <v>0</v>
      </c>
      <c r="W27" s="678">
        <v>0</v>
      </c>
      <c r="X27" s="678">
        <v>0</v>
      </c>
      <c r="Y27" s="678">
        <v>0</v>
      </c>
      <c r="Z27" s="678">
        <v>0</v>
      </c>
      <c r="AA27" s="678">
        <v>0</v>
      </c>
      <c r="AB27" s="678">
        <v>0</v>
      </c>
      <c r="AC27" s="678">
        <v>0</v>
      </c>
      <c r="AD27" s="678">
        <v>0</v>
      </c>
      <c r="AE27" s="678">
        <v>0</v>
      </c>
      <c r="AF27" s="678">
        <v>0</v>
      </c>
      <c r="AG27" s="399">
        <v>0</v>
      </c>
      <c r="AH27" s="678">
        <v>0</v>
      </c>
      <c r="AI27" s="678">
        <v>0</v>
      </c>
      <c r="AJ27" s="678">
        <v>0</v>
      </c>
      <c r="AK27" s="678">
        <v>0</v>
      </c>
      <c r="AL27" s="678">
        <v>0</v>
      </c>
      <c r="AM27" s="678">
        <v>0</v>
      </c>
      <c r="AN27" s="678">
        <f t="shared" si="2"/>
        <v>0</v>
      </c>
      <c r="AO27" s="678">
        <f t="shared" si="2"/>
        <v>0</v>
      </c>
      <c r="AP27" s="678">
        <f t="shared" si="2"/>
        <v>0</v>
      </c>
      <c r="AQ27" s="678">
        <f t="shared" si="2"/>
        <v>0</v>
      </c>
      <c r="AR27" s="678">
        <f t="shared" si="2"/>
        <v>0</v>
      </c>
      <c r="AS27" s="678">
        <f t="shared" si="2"/>
        <v>0</v>
      </c>
      <c r="AT27" s="678">
        <f t="shared" si="2"/>
        <v>0</v>
      </c>
      <c r="AU27" s="678">
        <v>0</v>
      </c>
      <c r="AV27" s="678">
        <v>0</v>
      </c>
      <c r="AW27" s="678">
        <v>0</v>
      </c>
      <c r="AX27" s="678">
        <v>0</v>
      </c>
      <c r="AY27" s="678">
        <v>0</v>
      </c>
      <c r="AZ27" s="678">
        <v>0</v>
      </c>
      <c r="BA27" s="678">
        <v>0</v>
      </c>
      <c r="BB27" s="678">
        <v>0</v>
      </c>
      <c r="BC27" s="678">
        <v>0</v>
      </c>
      <c r="BD27" s="678">
        <v>0</v>
      </c>
      <c r="BE27" s="678">
        <v>0</v>
      </c>
      <c r="BF27" s="678">
        <v>0</v>
      </c>
      <c r="BG27" s="678">
        <v>0</v>
      </c>
      <c r="BH27" s="678">
        <v>0</v>
      </c>
      <c r="BI27" s="678">
        <v>0</v>
      </c>
      <c r="BJ27" s="678">
        <v>0</v>
      </c>
      <c r="BK27" s="678">
        <v>0</v>
      </c>
      <c r="BL27" s="678">
        <v>0</v>
      </c>
      <c r="BM27" s="678">
        <v>0</v>
      </c>
      <c r="BN27" s="678">
        <v>0</v>
      </c>
      <c r="BO27" s="678">
        <v>0</v>
      </c>
      <c r="BP27" s="678">
        <v>0</v>
      </c>
      <c r="BQ27" s="678">
        <v>0</v>
      </c>
      <c r="BR27" s="678">
        <v>0</v>
      </c>
      <c r="BS27" s="678">
        <v>0</v>
      </c>
      <c r="BT27" s="678">
        <v>0</v>
      </c>
      <c r="BU27" s="678">
        <v>0</v>
      </c>
      <c r="BV27" s="678">
        <v>0</v>
      </c>
      <c r="BW27" s="678">
        <f t="shared" si="13"/>
        <v>0</v>
      </c>
      <c r="BX27" s="678">
        <f t="shared" si="14"/>
        <v>0</v>
      </c>
      <c r="BY27" s="678">
        <f t="shared" si="15"/>
        <v>0</v>
      </c>
      <c r="BZ27" s="678">
        <f t="shared" si="16"/>
        <v>0</v>
      </c>
      <c r="CA27" s="678">
        <f t="shared" si="17"/>
        <v>0</v>
      </c>
      <c r="CB27" s="678">
        <f t="shared" si="18"/>
        <v>0</v>
      </c>
      <c r="CC27" s="678">
        <f t="shared" si="19"/>
        <v>0</v>
      </c>
      <c r="CD27" s="793" t="s">
        <v>1016</v>
      </c>
    </row>
    <row r="28" spans="1:82" ht="45.95" hidden="1" customHeight="1">
      <c r="A28" s="403" t="s">
        <v>186</v>
      </c>
      <c r="B28" s="599" t="s">
        <v>1068</v>
      </c>
      <c r="C28" s="793" t="s">
        <v>1016</v>
      </c>
      <c r="D28" s="679" t="s">
        <v>1016</v>
      </c>
      <c r="E28" s="678">
        <f t="shared" si="10"/>
        <v>0</v>
      </c>
      <c r="F28" s="678">
        <f t="shared" si="0"/>
        <v>0</v>
      </c>
      <c r="G28" s="678">
        <f t="shared" si="11"/>
        <v>0</v>
      </c>
      <c r="H28" s="678">
        <f t="shared" si="12"/>
        <v>0</v>
      </c>
      <c r="I28" s="678">
        <f t="shared" si="0"/>
        <v>0</v>
      </c>
      <c r="J28" s="678">
        <f t="shared" si="0"/>
        <v>0</v>
      </c>
      <c r="K28" s="678">
        <f t="shared" si="0"/>
        <v>0</v>
      </c>
      <c r="L28" s="678">
        <v>0</v>
      </c>
      <c r="M28" s="678">
        <v>0</v>
      </c>
      <c r="N28" s="678">
        <v>0</v>
      </c>
      <c r="O28" s="678">
        <v>0</v>
      </c>
      <c r="P28" s="678">
        <v>0</v>
      </c>
      <c r="Q28" s="678">
        <v>0</v>
      </c>
      <c r="R28" s="678">
        <v>0</v>
      </c>
      <c r="S28" s="678">
        <v>0</v>
      </c>
      <c r="T28" s="678">
        <v>0</v>
      </c>
      <c r="U28" s="678">
        <v>0</v>
      </c>
      <c r="V28" s="678">
        <v>0</v>
      </c>
      <c r="W28" s="678">
        <v>0</v>
      </c>
      <c r="X28" s="678">
        <v>0</v>
      </c>
      <c r="Y28" s="678">
        <v>0</v>
      </c>
      <c r="Z28" s="678">
        <v>0</v>
      </c>
      <c r="AA28" s="678">
        <v>0</v>
      </c>
      <c r="AB28" s="678">
        <v>0</v>
      </c>
      <c r="AC28" s="678">
        <v>0</v>
      </c>
      <c r="AD28" s="678">
        <v>0</v>
      </c>
      <c r="AE28" s="678">
        <v>0</v>
      </c>
      <c r="AF28" s="678">
        <v>0</v>
      </c>
      <c r="AG28" s="399">
        <v>0</v>
      </c>
      <c r="AH28" s="678">
        <v>0</v>
      </c>
      <c r="AI28" s="678">
        <v>0</v>
      </c>
      <c r="AJ28" s="678">
        <v>0</v>
      </c>
      <c r="AK28" s="678">
        <v>0</v>
      </c>
      <c r="AL28" s="678">
        <v>0</v>
      </c>
      <c r="AM28" s="678">
        <v>0</v>
      </c>
      <c r="AN28" s="678">
        <f t="shared" si="2"/>
        <v>0</v>
      </c>
      <c r="AO28" s="678">
        <f t="shared" si="2"/>
        <v>0</v>
      </c>
      <c r="AP28" s="678">
        <f t="shared" si="2"/>
        <v>0</v>
      </c>
      <c r="AQ28" s="678">
        <f t="shared" si="2"/>
        <v>0</v>
      </c>
      <c r="AR28" s="678">
        <f t="shared" si="2"/>
        <v>0</v>
      </c>
      <c r="AS28" s="678">
        <f t="shared" si="2"/>
        <v>0</v>
      </c>
      <c r="AT28" s="678">
        <f t="shared" si="2"/>
        <v>0</v>
      </c>
      <c r="AU28" s="678">
        <v>0</v>
      </c>
      <c r="AV28" s="678">
        <v>0</v>
      </c>
      <c r="AW28" s="678">
        <v>0</v>
      </c>
      <c r="AX28" s="678">
        <v>0</v>
      </c>
      <c r="AY28" s="678">
        <v>0</v>
      </c>
      <c r="AZ28" s="678">
        <v>0</v>
      </c>
      <c r="BA28" s="678">
        <v>0</v>
      </c>
      <c r="BB28" s="678">
        <v>0</v>
      </c>
      <c r="BC28" s="678">
        <v>0</v>
      </c>
      <c r="BD28" s="678">
        <v>0</v>
      </c>
      <c r="BE28" s="678">
        <v>0</v>
      </c>
      <c r="BF28" s="678">
        <v>0</v>
      </c>
      <c r="BG28" s="678">
        <v>0</v>
      </c>
      <c r="BH28" s="678">
        <v>0</v>
      </c>
      <c r="BI28" s="678">
        <v>0</v>
      </c>
      <c r="BJ28" s="678">
        <v>0</v>
      </c>
      <c r="BK28" s="678">
        <v>0</v>
      </c>
      <c r="BL28" s="678">
        <v>0</v>
      </c>
      <c r="BM28" s="678">
        <v>0</v>
      </c>
      <c r="BN28" s="678">
        <v>0</v>
      </c>
      <c r="BO28" s="678">
        <v>0</v>
      </c>
      <c r="BP28" s="678">
        <v>0</v>
      </c>
      <c r="BQ28" s="678">
        <v>0</v>
      </c>
      <c r="BR28" s="678">
        <v>0</v>
      </c>
      <c r="BS28" s="678">
        <v>0</v>
      </c>
      <c r="BT28" s="678">
        <v>0</v>
      </c>
      <c r="BU28" s="678">
        <v>0</v>
      </c>
      <c r="BV28" s="678">
        <v>0</v>
      </c>
      <c r="BW28" s="678">
        <f t="shared" si="13"/>
        <v>0</v>
      </c>
      <c r="BX28" s="678">
        <f t="shared" si="14"/>
        <v>0</v>
      </c>
      <c r="BY28" s="678">
        <f t="shared" si="15"/>
        <v>0</v>
      </c>
      <c r="BZ28" s="678">
        <f t="shared" si="16"/>
        <v>0</v>
      </c>
      <c r="CA28" s="678">
        <f t="shared" si="17"/>
        <v>0</v>
      </c>
      <c r="CB28" s="678">
        <f t="shared" si="18"/>
        <v>0</v>
      </c>
      <c r="CC28" s="678">
        <f t="shared" si="19"/>
        <v>0</v>
      </c>
      <c r="CD28" s="793" t="s">
        <v>1016</v>
      </c>
    </row>
    <row r="29" spans="1:82" ht="68.25" hidden="1" customHeight="1">
      <c r="A29" s="403" t="s">
        <v>186</v>
      </c>
      <c r="B29" s="599" t="s">
        <v>1068</v>
      </c>
      <c r="C29" s="793" t="s">
        <v>1016</v>
      </c>
      <c r="D29" s="679" t="s">
        <v>1016</v>
      </c>
      <c r="E29" s="678">
        <f t="shared" si="10"/>
        <v>0</v>
      </c>
      <c r="F29" s="678">
        <f t="shared" si="0"/>
        <v>0</v>
      </c>
      <c r="G29" s="678">
        <f t="shared" si="11"/>
        <v>0</v>
      </c>
      <c r="H29" s="678">
        <f t="shared" si="12"/>
        <v>0</v>
      </c>
      <c r="I29" s="678">
        <f t="shared" si="0"/>
        <v>0</v>
      </c>
      <c r="J29" s="678">
        <f t="shared" si="0"/>
        <v>0</v>
      </c>
      <c r="K29" s="678">
        <f t="shared" si="0"/>
        <v>0</v>
      </c>
      <c r="L29" s="678">
        <v>0</v>
      </c>
      <c r="M29" s="678">
        <v>0</v>
      </c>
      <c r="N29" s="678">
        <v>0</v>
      </c>
      <c r="O29" s="678">
        <v>0</v>
      </c>
      <c r="P29" s="678">
        <v>0</v>
      </c>
      <c r="Q29" s="678">
        <v>0</v>
      </c>
      <c r="R29" s="678">
        <v>0</v>
      </c>
      <c r="S29" s="678">
        <v>0</v>
      </c>
      <c r="T29" s="678">
        <v>0</v>
      </c>
      <c r="U29" s="678">
        <v>0</v>
      </c>
      <c r="V29" s="678">
        <v>0</v>
      </c>
      <c r="W29" s="678">
        <v>0</v>
      </c>
      <c r="X29" s="678">
        <v>0</v>
      </c>
      <c r="Y29" s="678">
        <v>0</v>
      </c>
      <c r="Z29" s="678">
        <v>0</v>
      </c>
      <c r="AA29" s="678">
        <v>0</v>
      </c>
      <c r="AB29" s="678">
        <v>0</v>
      </c>
      <c r="AC29" s="678">
        <v>0</v>
      </c>
      <c r="AD29" s="678">
        <v>0</v>
      </c>
      <c r="AE29" s="678">
        <v>0</v>
      </c>
      <c r="AF29" s="678">
        <v>0</v>
      </c>
      <c r="AG29" s="399">
        <v>0</v>
      </c>
      <c r="AH29" s="678">
        <v>0</v>
      </c>
      <c r="AI29" s="678">
        <v>0</v>
      </c>
      <c r="AJ29" s="678">
        <v>0</v>
      </c>
      <c r="AK29" s="678">
        <v>0</v>
      </c>
      <c r="AL29" s="678">
        <v>0</v>
      </c>
      <c r="AM29" s="678">
        <v>0</v>
      </c>
      <c r="AN29" s="678">
        <f t="shared" si="2"/>
        <v>0</v>
      </c>
      <c r="AO29" s="678">
        <f t="shared" si="2"/>
        <v>0</v>
      </c>
      <c r="AP29" s="678">
        <f t="shared" si="2"/>
        <v>0</v>
      </c>
      <c r="AQ29" s="678">
        <f t="shared" si="2"/>
        <v>0</v>
      </c>
      <c r="AR29" s="678">
        <f t="shared" si="2"/>
        <v>0</v>
      </c>
      <c r="AS29" s="678">
        <f t="shared" si="2"/>
        <v>0</v>
      </c>
      <c r="AT29" s="678">
        <f t="shared" si="2"/>
        <v>0</v>
      </c>
      <c r="AU29" s="678">
        <v>0</v>
      </c>
      <c r="AV29" s="678">
        <v>0</v>
      </c>
      <c r="AW29" s="678">
        <v>0</v>
      </c>
      <c r="AX29" s="678">
        <v>0</v>
      </c>
      <c r="AY29" s="678">
        <v>0</v>
      </c>
      <c r="AZ29" s="678">
        <v>0</v>
      </c>
      <c r="BA29" s="678">
        <v>0</v>
      </c>
      <c r="BB29" s="678">
        <v>0</v>
      </c>
      <c r="BC29" s="678">
        <v>0</v>
      </c>
      <c r="BD29" s="678">
        <v>0</v>
      </c>
      <c r="BE29" s="678">
        <v>0</v>
      </c>
      <c r="BF29" s="678">
        <v>0</v>
      </c>
      <c r="BG29" s="678">
        <v>0</v>
      </c>
      <c r="BH29" s="678">
        <v>0</v>
      </c>
      <c r="BI29" s="678">
        <v>0</v>
      </c>
      <c r="BJ29" s="678">
        <v>0</v>
      </c>
      <c r="BK29" s="678">
        <v>0</v>
      </c>
      <c r="BL29" s="678">
        <v>0</v>
      </c>
      <c r="BM29" s="678">
        <v>0</v>
      </c>
      <c r="BN29" s="678">
        <v>0</v>
      </c>
      <c r="BO29" s="678">
        <v>0</v>
      </c>
      <c r="BP29" s="678">
        <v>0</v>
      </c>
      <c r="BQ29" s="678">
        <v>0</v>
      </c>
      <c r="BR29" s="678">
        <v>0</v>
      </c>
      <c r="BS29" s="678">
        <v>0</v>
      </c>
      <c r="BT29" s="678">
        <v>0</v>
      </c>
      <c r="BU29" s="678">
        <v>0</v>
      </c>
      <c r="BV29" s="678">
        <v>0</v>
      </c>
      <c r="BW29" s="678">
        <f t="shared" si="13"/>
        <v>0</v>
      </c>
      <c r="BX29" s="678">
        <f t="shared" si="14"/>
        <v>0</v>
      </c>
      <c r="BY29" s="678">
        <f t="shared" si="15"/>
        <v>0</v>
      </c>
      <c r="BZ29" s="678">
        <f t="shared" si="16"/>
        <v>0</v>
      </c>
      <c r="CA29" s="678">
        <f t="shared" si="17"/>
        <v>0</v>
      </c>
      <c r="CB29" s="678">
        <f t="shared" si="18"/>
        <v>0</v>
      </c>
      <c r="CC29" s="678">
        <f t="shared" si="19"/>
        <v>0</v>
      </c>
      <c r="CD29" s="793" t="s">
        <v>1016</v>
      </c>
    </row>
    <row r="30" spans="1:82" ht="68.25" hidden="1" customHeight="1">
      <c r="A30" s="403" t="s">
        <v>186</v>
      </c>
      <c r="B30" s="599" t="s">
        <v>1068</v>
      </c>
      <c r="C30" s="793" t="s">
        <v>1016</v>
      </c>
      <c r="D30" s="679" t="s">
        <v>1016</v>
      </c>
      <c r="E30" s="678">
        <f t="shared" si="10"/>
        <v>0</v>
      </c>
      <c r="F30" s="678">
        <f t="shared" si="0"/>
        <v>0</v>
      </c>
      <c r="G30" s="678">
        <f t="shared" si="11"/>
        <v>0</v>
      </c>
      <c r="H30" s="678">
        <f t="shared" si="12"/>
        <v>0</v>
      </c>
      <c r="I30" s="678">
        <f t="shared" si="0"/>
        <v>0</v>
      </c>
      <c r="J30" s="678">
        <f t="shared" si="0"/>
        <v>0</v>
      </c>
      <c r="K30" s="678">
        <f t="shared" si="0"/>
        <v>0</v>
      </c>
      <c r="L30" s="678">
        <v>0</v>
      </c>
      <c r="M30" s="678">
        <v>0</v>
      </c>
      <c r="N30" s="678">
        <v>0</v>
      </c>
      <c r="O30" s="678">
        <v>0</v>
      </c>
      <c r="P30" s="678">
        <v>0</v>
      </c>
      <c r="Q30" s="678">
        <v>0</v>
      </c>
      <c r="R30" s="678">
        <v>0</v>
      </c>
      <c r="S30" s="678">
        <v>0</v>
      </c>
      <c r="T30" s="678">
        <v>0</v>
      </c>
      <c r="U30" s="678">
        <v>0</v>
      </c>
      <c r="V30" s="678">
        <v>0</v>
      </c>
      <c r="W30" s="678">
        <v>0</v>
      </c>
      <c r="X30" s="678">
        <v>0</v>
      </c>
      <c r="Y30" s="678">
        <v>0</v>
      </c>
      <c r="Z30" s="678">
        <v>0</v>
      </c>
      <c r="AA30" s="678">
        <v>0</v>
      </c>
      <c r="AB30" s="678">
        <v>0</v>
      </c>
      <c r="AC30" s="678">
        <v>0</v>
      </c>
      <c r="AD30" s="678">
        <v>0</v>
      </c>
      <c r="AE30" s="678">
        <v>0</v>
      </c>
      <c r="AF30" s="678">
        <v>0</v>
      </c>
      <c r="AG30" s="399">
        <v>0</v>
      </c>
      <c r="AH30" s="678">
        <v>0</v>
      </c>
      <c r="AI30" s="678">
        <v>0</v>
      </c>
      <c r="AJ30" s="678">
        <v>0</v>
      </c>
      <c r="AK30" s="678">
        <v>0</v>
      </c>
      <c r="AL30" s="678">
        <v>0</v>
      </c>
      <c r="AM30" s="678">
        <v>0</v>
      </c>
      <c r="AN30" s="678">
        <f t="shared" si="2"/>
        <v>0</v>
      </c>
      <c r="AO30" s="678">
        <f t="shared" si="2"/>
        <v>0</v>
      </c>
      <c r="AP30" s="678">
        <f t="shared" si="2"/>
        <v>0</v>
      </c>
      <c r="AQ30" s="678">
        <f t="shared" si="2"/>
        <v>0</v>
      </c>
      <c r="AR30" s="678">
        <f t="shared" si="2"/>
        <v>0</v>
      </c>
      <c r="AS30" s="678">
        <f t="shared" si="2"/>
        <v>0</v>
      </c>
      <c r="AT30" s="678">
        <f t="shared" si="2"/>
        <v>0</v>
      </c>
      <c r="AU30" s="678">
        <v>0</v>
      </c>
      <c r="AV30" s="678">
        <v>0</v>
      </c>
      <c r="AW30" s="678">
        <v>0</v>
      </c>
      <c r="AX30" s="678">
        <v>0</v>
      </c>
      <c r="AY30" s="678">
        <v>0</v>
      </c>
      <c r="AZ30" s="678">
        <v>0</v>
      </c>
      <c r="BA30" s="678">
        <v>0</v>
      </c>
      <c r="BB30" s="678">
        <v>0</v>
      </c>
      <c r="BC30" s="678">
        <v>0</v>
      </c>
      <c r="BD30" s="678">
        <v>0</v>
      </c>
      <c r="BE30" s="678">
        <v>0</v>
      </c>
      <c r="BF30" s="678">
        <v>0</v>
      </c>
      <c r="BG30" s="678">
        <v>0</v>
      </c>
      <c r="BH30" s="678">
        <v>0</v>
      </c>
      <c r="BI30" s="678">
        <v>0</v>
      </c>
      <c r="BJ30" s="678">
        <v>0</v>
      </c>
      <c r="BK30" s="678">
        <v>0</v>
      </c>
      <c r="BL30" s="678">
        <v>0</v>
      </c>
      <c r="BM30" s="678">
        <v>0</v>
      </c>
      <c r="BN30" s="678">
        <v>0</v>
      </c>
      <c r="BO30" s="678">
        <v>0</v>
      </c>
      <c r="BP30" s="678">
        <v>0</v>
      </c>
      <c r="BQ30" s="678">
        <v>0</v>
      </c>
      <c r="BR30" s="678">
        <v>0</v>
      </c>
      <c r="BS30" s="678">
        <v>0</v>
      </c>
      <c r="BT30" s="678">
        <v>0</v>
      </c>
      <c r="BU30" s="678">
        <v>0</v>
      </c>
      <c r="BV30" s="678">
        <v>0</v>
      </c>
      <c r="BW30" s="678">
        <f t="shared" si="13"/>
        <v>0</v>
      </c>
      <c r="BX30" s="678">
        <f t="shared" si="14"/>
        <v>0</v>
      </c>
      <c r="BY30" s="678">
        <f t="shared" si="15"/>
        <v>0</v>
      </c>
      <c r="BZ30" s="678">
        <f t="shared" si="16"/>
        <v>0</v>
      </c>
      <c r="CA30" s="678">
        <f t="shared" si="17"/>
        <v>0</v>
      </c>
      <c r="CB30" s="678">
        <f t="shared" si="18"/>
        <v>0</v>
      </c>
      <c r="CC30" s="678">
        <f t="shared" si="19"/>
        <v>0</v>
      </c>
      <c r="CD30" s="793" t="s">
        <v>1016</v>
      </c>
    </row>
    <row r="31" spans="1:82" ht="45.95" hidden="1" customHeight="1">
      <c r="A31" s="403" t="s">
        <v>186</v>
      </c>
      <c r="B31" s="599" t="s">
        <v>1068</v>
      </c>
      <c r="C31" s="793" t="s">
        <v>1016</v>
      </c>
      <c r="D31" s="679" t="s">
        <v>1016</v>
      </c>
      <c r="E31" s="678">
        <f t="shared" si="10"/>
        <v>0</v>
      </c>
      <c r="F31" s="678">
        <f t="shared" si="0"/>
        <v>0</v>
      </c>
      <c r="G31" s="678">
        <f t="shared" si="11"/>
        <v>0</v>
      </c>
      <c r="H31" s="678">
        <f t="shared" si="12"/>
        <v>0</v>
      </c>
      <c r="I31" s="678">
        <f t="shared" si="0"/>
        <v>0</v>
      </c>
      <c r="J31" s="678">
        <f t="shared" si="0"/>
        <v>0</v>
      </c>
      <c r="K31" s="678">
        <f t="shared" si="0"/>
        <v>0</v>
      </c>
      <c r="L31" s="678">
        <v>0</v>
      </c>
      <c r="M31" s="678">
        <v>0</v>
      </c>
      <c r="N31" s="678">
        <v>0</v>
      </c>
      <c r="O31" s="678">
        <v>0</v>
      </c>
      <c r="P31" s="678">
        <v>0</v>
      </c>
      <c r="Q31" s="678">
        <v>0</v>
      </c>
      <c r="R31" s="678">
        <v>0</v>
      </c>
      <c r="S31" s="678">
        <v>0</v>
      </c>
      <c r="T31" s="678">
        <v>0</v>
      </c>
      <c r="U31" s="678">
        <v>0</v>
      </c>
      <c r="V31" s="678">
        <v>0</v>
      </c>
      <c r="W31" s="678">
        <v>0</v>
      </c>
      <c r="X31" s="678">
        <v>0</v>
      </c>
      <c r="Y31" s="678">
        <v>0</v>
      </c>
      <c r="Z31" s="678">
        <v>0</v>
      </c>
      <c r="AA31" s="678">
        <v>0</v>
      </c>
      <c r="AB31" s="678">
        <v>0</v>
      </c>
      <c r="AC31" s="678">
        <v>0</v>
      </c>
      <c r="AD31" s="678">
        <v>0</v>
      </c>
      <c r="AE31" s="678">
        <v>0</v>
      </c>
      <c r="AF31" s="678">
        <v>0</v>
      </c>
      <c r="AG31" s="399">
        <v>0</v>
      </c>
      <c r="AH31" s="678">
        <v>0</v>
      </c>
      <c r="AI31" s="678">
        <v>0</v>
      </c>
      <c r="AJ31" s="678">
        <v>0</v>
      </c>
      <c r="AK31" s="678">
        <v>0</v>
      </c>
      <c r="AL31" s="678">
        <v>0</v>
      </c>
      <c r="AM31" s="678">
        <v>0</v>
      </c>
      <c r="AN31" s="678">
        <f t="shared" si="2"/>
        <v>0</v>
      </c>
      <c r="AO31" s="678">
        <f t="shared" si="2"/>
        <v>0</v>
      </c>
      <c r="AP31" s="678">
        <f t="shared" si="2"/>
        <v>0</v>
      </c>
      <c r="AQ31" s="678">
        <f t="shared" si="2"/>
        <v>0</v>
      </c>
      <c r="AR31" s="678">
        <f t="shared" si="2"/>
        <v>0</v>
      </c>
      <c r="AS31" s="678">
        <f t="shared" si="2"/>
        <v>0</v>
      </c>
      <c r="AT31" s="678">
        <f t="shared" si="2"/>
        <v>0</v>
      </c>
      <c r="AU31" s="678">
        <v>0</v>
      </c>
      <c r="AV31" s="678">
        <v>0</v>
      </c>
      <c r="AW31" s="678">
        <v>0</v>
      </c>
      <c r="AX31" s="678">
        <v>0</v>
      </c>
      <c r="AY31" s="678">
        <v>0</v>
      </c>
      <c r="AZ31" s="678">
        <v>0</v>
      </c>
      <c r="BA31" s="678">
        <v>0</v>
      </c>
      <c r="BB31" s="678">
        <v>0</v>
      </c>
      <c r="BC31" s="678">
        <v>0</v>
      </c>
      <c r="BD31" s="678">
        <v>0</v>
      </c>
      <c r="BE31" s="678">
        <v>0</v>
      </c>
      <c r="BF31" s="678">
        <v>0</v>
      </c>
      <c r="BG31" s="678">
        <v>0</v>
      </c>
      <c r="BH31" s="678">
        <v>0</v>
      </c>
      <c r="BI31" s="678">
        <v>0</v>
      </c>
      <c r="BJ31" s="678">
        <v>0</v>
      </c>
      <c r="BK31" s="678">
        <v>0</v>
      </c>
      <c r="BL31" s="678">
        <v>0</v>
      </c>
      <c r="BM31" s="678">
        <v>0</v>
      </c>
      <c r="BN31" s="678">
        <v>0</v>
      </c>
      <c r="BO31" s="678">
        <v>0</v>
      </c>
      <c r="BP31" s="678">
        <v>0</v>
      </c>
      <c r="BQ31" s="678">
        <v>0</v>
      </c>
      <c r="BR31" s="678">
        <v>0</v>
      </c>
      <c r="BS31" s="678">
        <v>0</v>
      </c>
      <c r="BT31" s="678">
        <v>0</v>
      </c>
      <c r="BU31" s="678">
        <v>0</v>
      </c>
      <c r="BV31" s="678">
        <v>0</v>
      </c>
      <c r="BW31" s="678">
        <f t="shared" si="13"/>
        <v>0</v>
      </c>
      <c r="BX31" s="678">
        <f t="shared" si="14"/>
        <v>0</v>
      </c>
      <c r="BY31" s="678">
        <f t="shared" si="15"/>
        <v>0</v>
      </c>
      <c r="BZ31" s="678">
        <f t="shared" si="16"/>
        <v>0</v>
      </c>
      <c r="CA31" s="678">
        <f t="shared" si="17"/>
        <v>0</v>
      </c>
      <c r="CB31" s="678">
        <f t="shared" si="18"/>
        <v>0</v>
      </c>
      <c r="CC31" s="678">
        <f t="shared" si="19"/>
        <v>0</v>
      </c>
      <c r="CD31" s="793" t="s">
        <v>1016</v>
      </c>
    </row>
    <row r="32" spans="1:82" ht="45.95" hidden="1" customHeight="1">
      <c r="A32" s="403" t="s">
        <v>186</v>
      </c>
      <c r="B32" s="599" t="s">
        <v>1068</v>
      </c>
      <c r="C32" s="793" t="s">
        <v>1016</v>
      </c>
      <c r="D32" s="679" t="s">
        <v>1016</v>
      </c>
      <c r="E32" s="678">
        <f t="shared" si="10"/>
        <v>0</v>
      </c>
      <c r="F32" s="678">
        <f t="shared" si="0"/>
        <v>0</v>
      </c>
      <c r="G32" s="678">
        <f t="shared" si="11"/>
        <v>0</v>
      </c>
      <c r="H32" s="678">
        <f t="shared" si="12"/>
        <v>0</v>
      </c>
      <c r="I32" s="678">
        <f t="shared" si="0"/>
        <v>0</v>
      </c>
      <c r="J32" s="678">
        <f t="shared" si="0"/>
        <v>0</v>
      </c>
      <c r="K32" s="678">
        <f t="shared" si="0"/>
        <v>0</v>
      </c>
      <c r="L32" s="678">
        <v>0</v>
      </c>
      <c r="M32" s="678">
        <v>0</v>
      </c>
      <c r="N32" s="678">
        <v>0</v>
      </c>
      <c r="O32" s="678">
        <v>0</v>
      </c>
      <c r="P32" s="678">
        <v>0</v>
      </c>
      <c r="Q32" s="678">
        <v>0</v>
      </c>
      <c r="R32" s="678">
        <v>0</v>
      </c>
      <c r="S32" s="678">
        <v>0</v>
      </c>
      <c r="T32" s="678">
        <v>0</v>
      </c>
      <c r="U32" s="678">
        <v>0</v>
      </c>
      <c r="V32" s="678">
        <v>0</v>
      </c>
      <c r="W32" s="678">
        <v>0</v>
      </c>
      <c r="X32" s="678">
        <v>0</v>
      </c>
      <c r="Y32" s="678">
        <v>0</v>
      </c>
      <c r="Z32" s="678">
        <v>0</v>
      </c>
      <c r="AA32" s="678">
        <v>0</v>
      </c>
      <c r="AB32" s="678">
        <v>0</v>
      </c>
      <c r="AC32" s="678">
        <v>0</v>
      </c>
      <c r="AD32" s="678">
        <v>0</v>
      </c>
      <c r="AE32" s="678">
        <v>0</v>
      </c>
      <c r="AF32" s="678">
        <v>0</v>
      </c>
      <c r="AG32" s="399">
        <v>0</v>
      </c>
      <c r="AH32" s="678">
        <v>0</v>
      </c>
      <c r="AI32" s="678">
        <v>0</v>
      </c>
      <c r="AJ32" s="678">
        <v>0</v>
      </c>
      <c r="AK32" s="678">
        <v>0</v>
      </c>
      <c r="AL32" s="678">
        <v>0</v>
      </c>
      <c r="AM32" s="678">
        <v>0</v>
      </c>
      <c r="AN32" s="678">
        <f t="shared" si="2"/>
        <v>0</v>
      </c>
      <c r="AO32" s="678">
        <f t="shared" si="2"/>
        <v>0</v>
      </c>
      <c r="AP32" s="678">
        <f t="shared" si="2"/>
        <v>0</v>
      </c>
      <c r="AQ32" s="678">
        <f t="shared" si="2"/>
        <v>0</v>
      </c>
      <c r="AR32" s="678">
        <f t="shared" si="2"/>
        <v>0</v>
      </c>
      <c r="AS32" s="678">
        <f t="shared" si="2"/>
        <v>0</v>
      </c>
      <c r="AT32" s="678">
        <f t="shared" si="2"/>
        <v>0</v>
      </c>
      <c r="AU32" s="678">
        <v>0</v>
      </c>
      <c r="AV32" s="678">
        <v>0</v>
      </c>
      <c r="AW32" s="678">
        <v>0</v>
      </c>
      <c r="AX32" s="678">
        <v>0</v>
      </c>
      <c r="AY32" s="678">
        <v>0</v>
      </c>
      <c r="AZ32" s="678">
        <v>0</v>
      </c>
      <c r="BA32" s="678">
        <v>0</v>
      </c>
      <c r="BB32" s="678">
        <v>0</v>
      </c>
      <c r="BC32" s="678">
        <v>0</v>
      </c>
      <c r="BD32" s="678">
        <v>0</v>
      </c>
      <c r="BE32" s="678">
        <v>0</v>
      </c>
      <c r="BF32" s="678">
        <v>0</v>
      </c>
      <c r="BG32" s="678">
        <v>0</v>
      </c>
      <c r="BH32" s="678">
        <v>0</v>
      </c>
      <c r="BI32" s="678">
        <v>0</v>
      </c>
      <c r="BJ32" s="678">
        <v>0</v>
      </c>
      <c r="BK32" s="678">
        <v>0</v>
      </c>
      <c r="BL32" s="678">
        <v>0</v>
      </c>
      <c r="BM32" s="678">
        <v>0</v>
      </c>
      <c r="BN32" s="678">
        <v>0</v>
      </c>
      <c r="BO32" s="678">
        <v>0</v>
      </c>
      <c r="BP32" s="678">
        <v>0</v>
      </c>
      <c r="BQ32" s="678">
        <v>0</v>
      </c>
      <c r="BR32" s="678">
        <v>0</v>
      </c>
      <c r="BS32" s="678">
        <v>0</v>
      </c>
      <c r="BT32" s="678">
        <v>0</v>
      </c>
      <c r="BU32" s="678">
        <v>0</v>
      </c>
      <c r="BV32" s="678">
        <v>0</v>
      </c>
      <c r="BW32" s="678">
        <f t="shared" si="13"/>
        <v>0</v>
      </c>
      <c r="BX32" s="678">
        <f t="shared" si="14"/>
        <v>0</v>
      </c>
      <c r="BY32" s="678">
        <f t="shared" si="15"/>
        <v>0</v>
      </c>
      <c r="BZ32" s="678">
        <f t="shared" si="16"/>
        <v>0</v>
      </c>
      <c r="CA32" s="678">
        <f t="shared" si="17"/>
        <v>0</v>
      </c>
      <c r="CB32" s="678">
        <f t="shared" si="18"/>
        <v>0</v>
      </c>
      <c r="CC32" s="678">
        <f t="shared" si="19"/>
        <v>0</v>
      </c>
      <c r="CD32" s="793" t="s">
        <v>1016</v>
      </c>
    </row>
    <row r="33" spans="1:82" ht="45.95" hidden="1" customHeight="1">
      <c r="A33" s="403" t="s">
        <v>186</v>
      </c>
      <c r="B33" s="599" t="s">
        <v>1068</v>
      </c>
      <c r="C33" s="793" t="s">
        <v>1016</v>
      </c>
      <c r="D33" s="679" t="s">
        <v>1016</v>
      </c>
      <c r="E33" s="678">
        <f t="shared" si="10"/>
        <v>0</v>
      </c>
      <c r="F33" s="678">
        <f t="shared" si="0"/>
        <v>0</v>
      </c>
      <c r="G33" s="678">
        <f t="shared" si="11"/>
        <v>0</v>
      </c>
      <c r="H33" s="678">
        <f t="shared" si="12"/>
        <v>0</v>
      </c>
      <c r="I33" s="678">
        <f t="shared" si="0"/>
        <v>0</v>
      </c>
      <c r="J33" s="678">
        <f t="shared" si="0"/>
        <v>0</v>
      </c>
      <c r="K33" s="678">
        <f t="shared" si="0"/>
        <v>0</v>
      </c>
      <c r="L33" s="678">
        <v>0</v>
      </c>
      <c r="M33" s="678">
        <v>0</v>
      </c>
      <c r="N33" s="678">
        <v>0</v>
      </c>
      <c r="O33" s="678">
        <v>0</v>
      </c>
      <c r="P33" s="678">
        <v>0</v>
      </c>
      <c r="Q33" s="678">
        <v>0</v>
      </c>
      <c r="R33" s="678">
        <v>0</v>
      </c>
      <c r="S33" s="678">
        <v>0</v>
      </c>
      <c r="T33" s="678">
        <v>0</v>
      </c>
      <c r="U33" s="678">
        <v>0</v>
      </c>
      <c r="V33" s="678">
        <v>0</v>
      </c>
      <c r="W33" s="678">
        <v>0</v>
      </c>
      <c r="X33" s="678">
        <v>0</v>
      </c>
      <c r="Y33" s="678">
        <v>0</v>
      </c>
      <c r="Z33" s="678">
        <v>0</v>
      </c>
      <c r="AA33" s="678">
        <v>0</v>
      </c>
      <c r="AB33" s="678">
        <v>0</v>
      </c>
      <c r="AC33" s="678">
        <v>0</v>
      </c>
      <c r="AD33" s="678">
        <v>0</v>
      </c>
      <c r="AE33" s="678">
        <v>0</v>
      </c>
      <c r="AF33" s="678">
        <v>0</v>
      </c>
      <c r="AG33" s="399">
        <v>0</v>
      </c>
      <c r="AH33" s="678">
        <v>0</v>
      </c>
      <c r="AI33" s="678">
        <v>0</v>
      </c>
      <c r="AJ33" s="678">
        <v>0</v>
      </c>
      <c r="AK33" s="678">
        <v>0</v>
      </c>
      <c r="AL33" s="678">
        <v>0</v>
      </c>
      <c r="AM33" s="678">
        <v>0</v>
      </c>
      <c r="AN33" s="678">
        <f t="shared" si="2"/>
        <v>0</v>
      </c>
      <c r="AO33" s="678">
        <f t="shared" si="2"/>
        <v>0</v>
      </c>
      <c r="AP33" s="678">
        <f t="shared" si="2"/>
        <v>0</v>
      </c>
      <c r="AQ33" s="678">
        <f t="shared" si="2"/>
        <v>0</v>
      </c>
      <c r="AR33" s="678">
        <f t="shared" si="2"/>
        <v>0</v>
      </c>
      <c r="AS33" s="678">
        <f t="shared" si="2"/>
        <v>0</v>
      </c>
      <c r="AT33" s="678">
        <f t="shared" si="2"/>
        <v>0</v>
      </c>
      <c r="AU33" s="678">
        <v>0</v>
      </c>
      <c r="AV33" s="678">
        <v>0</v>
      </c>
      <c r="AW33" s="678">
        <v>0</v>
      </c>
      <c r="AX33" s="678">
        <v>0</v>
      </c>
      <c r="AY33" s="678">
        <v>0</v>
      </c>
      <c r="AZ33" s="678">
        <v>0</v>
      </c>
      <c r="BA33" s="678">
        <v>0</v>
      </c>
      <c r="BB33" s="678">
        <v>0</v>
      </c>
      <c r="BC33" s="678">
        <v>0</v>
      </c>
      <c r="BD33" s="678">
        <v>0</v>
      </c>
      <c r="BE33" s="678">
        <v>0</v>
      </c>
      <c r="BF33" s="678">
        <v>0</v>
      </c>
      <c r="BG33" s="678">
        <v>0</v>
      </c>
      <c r="BH33" s="678">
        <v>0</v>
      </c>
      <c r="BI33" s="678">
        <v>0</v>
      </c>
      <c r="BJ33" s="678">
        <v>0</v>
      </c>
      <c r="BK33" s="678">
        <v>0</v>
      </c>
      <c r="BL33" s="678">
        <v>0</v>
      </c>
      <c r="BM33" s="678">
        <v>0</v>
      </c>
      <c r="BN33" s="678">
        <v>0</v>
      </c>
      <c r="BO33" s="678">
        <v>0</v>
      </c>
      <c r="BP33" s="678">
        <v>0</v>
      </c>
      <c r="BQ33" s="678">
        <v>0</v>
      </c>
      <c r="BR33" s="678">
        <v>0</v>
      </c>
      <c r="BS33" s="678">
        <v>0</v>
      </c>
      <c r="BT33" s="678">
        <v>0</v>
      </c>
      <c r="BU33" s="678">
        <v>0</v>
      </c>
      <c r="BV33" s="678">
        <v>0</v>
      </c>
      <c r="BW33" s="678">
        <f t="shared" si="13"/>
        <v>0</v>
      </c>
      <c r="BX33" s="678">
        <f t="shared" si="14"/>
        <v>0</v>
      </c>
      <c r="BY33" s="678">
        <f t="shared" si="15"/>
        <v>0</v>
      </c>
      <c r="BZ33" s="678">
        <f t="shared" si="16"/>
        <v>0</v>
      </c>
      <c r="CA33" s="678">
        <f t="shared" si="17"/>
        <v>0</v>
      </c>
      <c r="CB33" s="678">
        <f t="shared" si="18"/>
        <v>0</v>
      </c>
      <c r="CC33" s="678">
        <f t="shared" si="19"/>
        <v>0</v>
      </c>
      <c r="CD33" s="793" t="s">
        <v>1016</v>
      </c>
    </row>
    <row r="34" spans="1:82" ht="45.95" hidden="1" customHeight="1">
      <c r="A34" s="403" t="s">
        <v>186</v>
      </c>
      <c r="B34" s="599" t="s">
        <v>1068</v>
      </c>
      <c r="C34" s="793" t="s">
        <v>1016</v>
      </c>
      <c r="D34" s="679" t="s">
        <v>1016</v>
      </c>
      <c r="E34" s="678">
        <f t="shared" si="10"/>
        <v>0</v>
      </c>
      <c r="F34" s="678">
        <f t="shared" si="0"/>
        <v>0</v>
      </c>
      <c r="G34" s="678">
        <f t="shared" si="11"/>
        <v>0</v>
      </c>
      <c r="H34" s="678">
        <f t="shared" si="12"/>
        <v>0</v>
      </c>
      <c r="I34" s="678">
        <f t="shared" si="0"/>
        <v>0</v>
      </c>
      <c r="J34" s="678">
        <f t="shared" si="0"/>
        <v>0</v>
      </c>
      <c r="K34" s="678">
        <f t="shared" si="0"/>
        <v>0</v>
      </c>
      <c r="L34" s="678">
        <v>0</v>
      </c>
      <c r="M34" s="678">
        <v>0</v>
      </c>
      <c r="N34" s="678">
        <v>0</v>
      </c>
      <c r="O34" s="678">
        <v>0</v>
      </c>
      <c r="P34" s="678">
        <v>0</v>
      </c>
      <c r="Q34" s="678">
        <v>0</v>
      </c>
      <c r="R34" s="678">
        <v>0</v>
      </c>
      <c r="S34" s="678">
        <v>0</v>
      </c>
      <c r="T34" s="678">
        <v>0</v>
      </c>
      <c r="U34" s="678">
        <v>0</v>
      </c>
      <c r="V34" s="678">
        <v>0</v>
      </c>
      <c r="W34" s="678">
        <v>0</v>
      </c>
      <c r="X34" s="678">
        <v>0</v>
      </c>
      <c r="Y34" s="678">
        <v>0</v>
      </c>
      <c r="Z34" s="678">
        <v>0</v>
      </c>
      <c r="AA34" s="678">
        <v>0</v>
      </c>
      <c r="AB34" s="678">
        <v>0</v>
      </c>
      <c r="AC34" s="678">
        <v>0</v>
      </c>
      <c r="AD34" s="678">
        <v>0</v>
      </c>
      <c r="AE34" s="678">
        <v>0</v>
      </c>
      <c r="AF34" s="678">
        <v>0</v>
      </c>
      <c r="AG34" s="399">
        <v>0</v>
      </c>
      <c r="AH34" s="678">
        <v>0</v>
      </c>
      <c r="AI34" s="678">
        <v>0</v>
      </c>
      <c r="AJ34" s="678">
        <v>0</v>
      </c>
      <c r="AK34" s="678">
        <v>0</v>
      </c>
      <c r="AL34" s="678">
        <v>0</v>
      </c>
      <c r="AM34" s="678">
        <v>0</v>
      </c>
      <c r="AN34" s="678">
        <f t="shared" si="2"/>
        <v>0</v>
      </c>
      <c r="AO34" s="678">
        <f t="shared" si="2"/>
        <v>0</v>
      </c>
      <c r="AP34" s="678">
        <f t="shared" si="2"/>
        <v>0</v>
      </c>
      <c r="AQ34" s="678">
        <f t="shared" si="2"/>
        <v>0</v>
      </c>
      <c r="AR34" s="678">
        <f t="shared" si="2"/>
        <v>0</v>
      </c>
      <c r="AS34" s="678">
        <f t="shared" si="2"/>
        <v>0</v>
      </c>
      <c r="AT34" s="678">
        <f t="shared" si="2"/>
        <v>0</v>
      </c>
      <c r="AU34" s="678">
        <v>0</v>
      </c>
      <c r="AV34" s="678">
        <v>0</v>
      </c>
      <c r="AW34" s="678">
        <v>0</v>
      </c>
      <c r="AX34" s="678">
        <v>0</v>
      </c>
      <c r="AY34" s="678">
        <v>0</v>
      </c>
      <c r="AZ34" s="678">
        <v>0</v>
      </c>
      <c r="BA34" s="678">
        <v>0</v>
      </c>
      <c r="BB34" s="678">
        <v>0</v>
      </c>
      <c r="BC34" s="678">
        <v>0</v>
      </c>
      <c r="BD34" s="678">
        <v>0</v>
      </c>
      <c r="BE34" s="678">
        <v>0</v>
      </c>
      <c r="BF34" s="678">
        <v>0</v>
      </c>
      <c r="BG34" s="678">
        <v>0</v>
      </c>
      <c r="BH34" s="678">
        <v>0</v>
      </c>
      <c r="BI34" s="678">
        <v>0</v>
      </c>
      <c r="BJ34" s="678">
        <v>0</v>
      </c>
      <c r="BK34" s="678">
        <v>0</v>
      </c>
      <c r="BL34" s="678">
        <v>0</v>
      </c>
      <c r="BM34" s="678">
        <v>0</v>
      </c>
      <c r="BN34" s="678">
        <v>0</v>
      </c>
      <c r="BO34" s="678">
        <v>0</v>
      </c>
      <c r="BP34" s="678">
        <v>0</v>
      </c>
      <c r="BQ34" s="678">
        <v>0</v>
      </c>
      <c r="BR34" s="678">
        <v>0</v>
      </c>
      <c r="BS34" s="678">
        <v>0</v>
      </c>
      <c r="BT34" s="678">
        <v>0</v>
      </c>
      <c r="BU34" s="678">
        <v>0</v>
      </c>
      <c r="BV34" s="678">
        <v>0</v>
      </c>
      <c r="BW34" s="678">
        <f t="shared" si="13"/>
        <v>0</v>
      </c>
      <c r="BX34" s="678">
        <f t="shared" si="14"/>
        <v>0</v>
      </c>
      <c r="BY34" s="678">
        <f t="shared" si="15"/>
        <v>0</v>
      </c>
      <c r="BZ34" s="678">
        <f t="shared" si="16"/>
        <v>0</v>
      </c>
      <c r="CA34" s="678">
        <f t="shared" si="17"/>
        <v>0</v>
      </c>
      <c r="CB34" s="678">
        <f t="shared" si="18"/>
        <v>0</v>
      </c>
      <c r="CC34" s="678">
        <f t="shared" si="19"/>
        <v>0</v>
      </c>
      <c r="CD34" s="793" t="s">
        <v>1016</v>
      </c>
    </row>
    <row r="35" spans="1:82" ht="45.95" hidden="1" customHeight="1">
      <c r="A35" s="403" t="s">
        <v>186</v>
      </c>
      <c r="B35" s="599" t="s">
        <v>1068</v>
      </c>
      <c r="C35" s="793" t="s">
        <v>1016</v>
      </c>
      <c r="D35" s="679" t="s">
        <v>1016</v>
      </c>
      <c r="E35" s="678">
        <f t="shared" si="10"/>
        <v>0</v>
      </c>
      <c r="F35" s="678">
        <f t="shared" si="0"/>
        <v>0</v>
      </c>
      <c r="G35" s="678">
        <f t="shared" si="11"/>
        <v>0</v>
      </c>
      <c r="H35" s="678">
        <f t="shared" si="12"/>
        <v>0</v>
      </c>
      <c r="I35" s="678">
        <f t="shared" si="0"/>
        <v>0</v>
      </c>
      <c r="J35" s="678">
        <f t="shared" si="0"/>
        <v>0</v>
      </c>
      <c r="K35" s="678">
        <f t="shared" si="0"/>
        <v>0</v>
      </c>
      <c r="L35" s="678">
        <v>0</v>
      </c>
      <c r="M35" s="678">
        <v>0</v>
      </c>
      <c r="N35" s="678">
        <v>0</v>
      </c>
      <c r="O35" s="678">
        <v>0</v>
      </c>
      <c r="P35" s="678">
        <v>0</v>
      </c>
      <c r="Q35" s="678">
        <v>0</v>
      </c>
      <c r="R35" s="678">
        <v>0</v>
      </c>
      <c r="S35" s="678">
        <v>0</v>
      </c>
      <c r="T35" s="678">
        <v>0</v>
      </c>
      <c r="U35" s="678">
        <v>0</v>
      </c>
      <c r="V35" s="678">
        <v>0</v>
      </c>
      <c r="W35" s="678">
        <v>0</v>
      </c>
      <c r="X35" s="678">
        <v>0</v>
      </c>
      <c r="Y35" s="678">
        <v>0</v>
      </c>
      <c r="Z35" s="678">
        <v>0</v>
      </c>
      <c r="AA35" s="678">
        <v>0</v>
      </c>
      <c r="AB35" s="678">
        <v>0</v>
      </c>
      <c r="AC35" s="678">
        <v>0</v>
      </c>
      <c r="AD35" s="678">
        <v>0</v>
      </c>
      <c r="AE35" s="678">
        <v>0</v>
      </c>
      <c r="AF35" s="678">
        <v>0</v>
      </c>
      <c r="AG35" s="399">
        <v>0</v>
      </c>
      <c r="AH35" s="678">
        <v>0</v>
      </c>
      <c r="AI35" s="678">
        <v>0</v>
      </c>
      <c r="AJ35" s="678">
        <v>0</v>
      </c>
      <c r="AK35" s="678">
        <v>0</v>
      </c>
      <c r="AL35" s="678">
        <v>0</v>
      </c>
      <c r="AM35" s="678">
        <v>0</v>
      </c>
      <c r="AN35" s="678">
        <f t="shared" si="2"/>
        <v>0</v>
      </c>
      <c r="AO35" s="678">
        <f t="shared" si="2"/>
        <v>0</v>
      </c>
      <c r="AP35" s="678">
        <f t="shared" si="2"/>
        <v>0</v>
      </c>
      <c r="AQ35" s="678">
        <f t="shared" si="2"/>
        <v>0</v>
      </c>
      <c r="AR35" s="678">
        <f t="shared" si="2"/>
        <v>0</v>
      </c>
      <c r="AS35" s="678">
        <f t="shared" si="2"/>
        <v>0</v>
      </c>
      <c r="AT35" s="678">
        <f t="shared" si="2"/>
        <v>0</v>
      </c>
      <c r="AU35" s="678">
        <v>0</v>
      </c>
      <c r="AV35" s="678">
        <v>0</v>
      </c>
      <c r="AW35" s="678">
        <v>0</v>
      </c>
      <c r="AX35" s="678">
        <v>0</v>
      </c>
      <c r="AY35" s="678">
        <v>0</v>
      </c>
      <c r="AZ35" s="678">
        <v>0</v>
      </c>
      <c r="BA35" s="678">
        <v>0</v>
      </c>
      <c r="BB35" s="678">
        <v>0</v>
      </c>
      <c r="BC35" s="678">
        <v>0</v>
      </c>
      <c r="BD35" s="678">
        <v>0</v>
      </c>
      <c r="BE35" s="678">
        <v>0</v>
      </c>
      <c r="BF35" s="678">
        <v>0</v>
      </c>
      <c r="BG35" s="678">
        <v>0</v>
      </c>
      <c r="BH35" s="678">
        <v>0</v>
      </c>
      <c r="BI35" s="678">
        <v>0</v>
      </c>
      <c r="BJ35" s="678">
        <v>0</v>
      </c>
      <c r="BK35" s="678">
        <v>0</v>
      </c>
      <c r="BL35" s="678">
        <v>0</v>
      </c>
      <c r="BM35" s="678">
        <v>0</v>
      </c>
      <c r="BN35" s="678">
        <v>0</v>
      </c>
      <c r="BO35" s="678">
        <v>0</v>
      </c>
      <c r="BP35" s="678">
        <v>0</v>
      </c>
      <c r="BQ35" s="678">
        <v>0</v>
      </c>
      <c r="BR35" s="678">
        <v>0</v>
      </c>
      <c r="BS35" s="678">
        <v>0</v>
      </c>
      <c r="BT35" s="678">
        <v>0</v>
      </c>
      <c r="BU35" s="678">
        <v>0</v>
      </c>
      <c r="BV35" s="678">
        <v>0</v>
      </c>
      <c r="BW35" s="678">
        <f t="shared" si="13"/>
        <v>0</v>
      </c>
      <c r="BX35" s="678">
        <f t="shared" si="14"/>
        <v>0</v>
      </c>
      <c r="BY35" s="678">
        <f t="shared" si="15"/>
        <v>0</v>
      </c>
      <c r="BZ35" s="678">
        <f t="shared" si="16"/>
        <v>0</v>
      </c>
      <c r="CA35" s="678">
        <f t="shared" si="17"/>
        <v>0</v>
      </c>
      <c r="CB35" s="678">
        <f t="shared" si="18"/>
        <v>0</v>
      </c>
      <c r="CC35" s="678">
        <f t="shared" si="19"/>
        <v>0</v>
      </c>
      <c r="CD35" s="793" t="s">
        <v>1016</v>
      </c>
    </row>
    <row r="36" spans="1:82" ht="45.95" hidden="1" customHeight="1">
      <c r="A36" s="403" t="s">
        <v>186</v>
      </c>
      <c r="B36" s="599" t="s">
        <v>1068</v>
      </c>
      <c r="C36" s="793" t="s">
        <v>1016</v>
      </c>
      <c r="D36" s="679" t="s">
        <v>1016</v>
      </c>
      <c r="E36" s="678">
        <f t="shared" si="10"/>
        <v>0</v>
      </c>
      <c r="F36" s="678">
        <f t="shared" si="0"/>
        <v>0</v>
      </c>
      <c r="G36" s="678">
        <f t="shared" si="11"/>
        <v>0</v>
      </c>
      <c r="H36" s="678">
        <f t="shared" si="12"/>
        <v>0</v>
      </c>
      <c r="I36" s="678">
        <f t="shared" si="0"/>
        <v>0</v>
      </c>
      <c r="J36" s="678">
        <f t="shared" si="0"/>
        <v>0</v>
      </c>
      <c r="K36" s="678">
        <f t="shared" si="0"/>
        <v>0</v>
      </c>
      <c r="L36" s="678">
        <v>0</v>
      </c>
      <c r="M36" s="678">
        <v>0</v>
      </c>
      <c r="N36" s="678">
        <v>0</v>
      </c>
      <c r="O36" s="678">
        <v>0</v>
      </c>
      <c r="P36" s="678">
        <v>0</v>
      </c>
      <c r="Q36" s="678">
        <v>0</v>
      </c>
      <c r="R36" s="678">
        <v>0</v>
      </c>
      <c r="S36" s="678">
        <v>0</v>
      </c>
      <c r="T36" s="678">
        <v>0</v>
      </c>
      <c r="U36" s="678">
        <v>0</v>
      </c>
      <c r="V36" s="678">
        <v>0</v>
      </c>
      <c r="W36" s="678">
        <v>0</v>
      </c>
      <c r="X36" s="678">
        <v>0</v>
      </c>
      <c r="Y36" s="678">
        <v>0</v>
      </c>
      <c r="Z36" s="678">
        <v>0</v>
      </c>
      <c r="AA36" s="678">
        <v>0</v>
      </c>
      <c r="AB36" s="678">
        <v>0</v>
      </c>
      <c r="AC36" s="678">
        <v>0</v>
      </c>
      <c r="AD36" s="678">
        <v>0</v>
      </c>
      <c r="AE36" s="678">
        <v>0</v>
      </c>
      <c r="AF36" s="678">
        <v>0</v>
      </c>
      <c r="AG36" s="399">
        <v>0</v>
      </c>
      <c r="AH36" s="678">
        <v>0</v>
      </c>
      <c r="AI36" s="678">
        <v>0</v>
      </c>
      <c r="AJ36" s="678">
        <v>0</v>
      </c>
      <c r="AK36" s="678">
        <v>0</v>
      </c>
      <c r="AL36" s="678">
        <v>0</v>
      </c>
      <c r="AM36" s="678">
        <v>0</v>
      </c>
      <c r="AN36" s="678">
        <f t="shared" si="2"/>
        <v>0</v>
      </c>
      <c r="AO36" s="678">
        <f t="shared" si="2"/>
        <v>0</v>
      </c>
      <c r="AP36" s="678">
        <f t="shared" si="2"/>
        <v>0</v>
      </c>
      <c r="AQ36" s="678">
        <f t="shared" si="2"/>
        <v>0</v>
      </c>
      <c r="AR36" s="678">
        <f t="shared" si="2"/>
        <v>0</v>
      </c>
      <c r="AS36" s="678">
        <f t="shared" si="2"/>
        <v>0</v>
      </c>
      <c r="AT36" s="678">
        <f t="shared" si="2"/>
        <v>0</v>
      </c>
      <c r="AU36" s="678">
        <v>0</v>
      </c>
      <c r="AV36" s="678">
        <v>0</v>
      </c>
      <c r="AW36" s="678">
        <v>0</v>
      </c>
      <c r="AX36" s="678">
        <v>0</v>
      </c>
      <c r="AY36" s="678">
        <v>0</v>
      </c>
      <c r="AZ36" s="678">
        <v>0</v>
      </c>
      <c r="BA36" s="678">
        <v>0</v>
      </c>
      <c r="BB36" s="678">
        <v>0</v>
      </c>
      <c r="BC36" s="678">
        <v>0</v>
      </c>
      <c r="BD36" s="678">
        <v>0</v>
      </c>
      <c r="BE36" s="678">
        <v>0</v>
      </c>
      <c r="BF36" s="678">
        <v>0</v>
      </c>
      <c r="BG36" s="678">
        <v>0</v>
      </c>
      <c r="BH36" s="678">
        <v>0</v>
      </c>
      <c r="BI36" s="678">
        <v>0</v>
      </c>
      <c r="BJ36" s="678">
        <v>0</v>
      </c>
      <c r="BK36" s="678">
        <v>0</v>
      </c>
      <c r="BL36" s="678">
        <v>0</v>
      </c>
      <c r="BM36" s="678">
        <v>0</v>
      </c>
      <c r="BN36" s="678">
        <v>0</v>
      </c>
      <c r="BO36" s="678">
        <v>0</v>
      </c>
      <c r="BP36" s="678">
        <v>0</v>
      </c>
      <c r="BQ36" s="678">
        <v>0</v>
      </c>
      <c r="BR36" s="678">
        <v>0</v>
      </c>
      <c r="BS36" s="678">
        <v>0</v>
      </c>
      <c r="BT36" s="678">
        <v>0</v>
      </c>
      <c r="BU36" s="678">
        <v>0</v>
      </c>
      <c r="BV36" s="678">
        <v>0</v>
      </c>
      <c r="BW36" s="678">
        <f t="shared" si="13"/>
        <v>0</v>
      </c>
      <c r="BX36" s="678">
        <f t="shared" si="14"/>
        <v>0</v>
      </c>
      <c r="BY36" s="678">
        <f t="shared" si="15"/>
        <v>0</v>
      </c>
      <c r="BZ36" s="678">
        <f t="shared" si="16"/>
        <v>0</v>
      </c>
      <c r="CA36" s="678">
        <f t="shared" si="17"/>
        <v>0</v>
      </c>
      <c r="CB36" s="678">
        <f t="shared" si="18"/>
        <v>0</v>
      </c>
      <c r="CC36" s="678">
        <f t="shared" si="19"/>
        <v>0</v>
      </c>
      <c r="CD36" s="793" t="s">
        <v>1016</v>
      </c>
    </row>
    <row r="37" spans="1:82" ht="45.95" hidden="1" customHeight="1">
      <c r="A37" s="403" t="s">
        <v>188</v>
      </c>
      <c r="B37" s="1061" t="s">
        <v>970</v>
      </c>
      <c r="C37" s="1062"/>
      <c r="D37" s="679" t="s">
        <v>1016</v>
      </c>
      <c r="E37" s="678">
        <f>L37+S37+Z37+AG37</f>
        <v>0</v>
      </c>
      <c r="F37" s="678">
        <f t="shared" ref="F37:F40" si="20">M37+T37+AA37+AH37</f>
        <v>0</v>
      </c>
      <c r="G37" s="678">
        <f t="shared" ref="G37:G44" si="21">N37+U37+AB37+AI37</f>
        <v>0</v>
      </c>
      <c r="H37" s="678">
        <f>O37+V37+AC37+AJ37</f>
        <v>0</v>
      </c>
      <c r="I37" s="678">
        <f t="shared" ref="I37:I40" si="22">P37+W37+AD37+AK37</f>
        <v>0</v>
      </c>
      <c r="J37" s="678">
        <f t="shared" ref="J37:J40" si="23">Q37+X37+AE37+AL37</f>
        <v>0</v>
      </c>
      <c r="K37" s="678">
        <f t="shared" ref="K37:K40" si="24">R37+Y37+AF37+AM37</f>
        <v>0</v>
      </c>
      <c r="L37" s="678">
        <f t="shared" ref="L37:AM37" si="25">SUM(L38:L40)</f>
        <v>0</v>
      </c>
      <c r="M37" s="678">
        <f t="shared" si="25"/>
        <v>0</v>
      </c>
      <c r="N37" s="678">
        <f t="shared" si="25"/>
        <v>0</v>
      </c>
      <c r="O37" s="678">
        <f t="shared" si="25"/>
        <v>0</v>
      </c>
      <c r="P37" s="678">
        <f t="shared" si="25"/>
        <v>0</v>
      </c>
      <c r="Q37" s="678">
        <f t="shared" si="25"/>
        <v>0</v>
      </c>
      <c r="R37" s="678">
        <f t="shared" si="25"/>
        <v>0</v>
      </c>
      <c r="S37" s="678">
        <f t="shared" si="25"/>
        <v>0</v>
      </c>
      <c r="T37" s="678">
        <f t="shared" si="25"/>
        <v>0</v>
      </c>
      <c r="U37" s="678">
        <f t="shared" si="25"/>
        <v>0</v>
      </c>
      <c r="V37" s="678">
        <f t="shared" si="25"/>
        <v>0</v>
      </c>
      <c r="W37" s="678">
        <f t="shared" si="25"/>
        <v>0</v>
      </c>
      <c r="X37" s="678">
        <f t="shared" si="25"/>
        <v>0</v>
      </c>
      <c r="Y37" s="678">
        <f t="shared" si="25"/>
        <v>0</v>
      </c>
      <c r="Z37" s="678">
        <f t="shared" si="25"/>
        <v>0</v>
      </c>
      <c r="AA37" s="678">
        <f t="shared" si="25"/>
        <v>0</v>
      </c>
      <c r="AB37" s="678">
        <f t="shared" si="25"/>
        <v>0</v>
      </c>
      <c r="AC37" s="678">
        <f t="shared" si="25"/>
        <v>0</v>
      </c>
      <c r="AD37" s="678">
        <f t="shared" si="25"/>
        <v>0</v>
      </c>
      <c r="AE37" s="678">
        <f t="shared" si="25"/>
        <v>0</v>
      </c>
      <c r="AF37" s="678">
        <f t="shared" si="25"/>
        <v>0</v>
      </c>
      <c r="AG37" s="678">
        <f t="shared" si="25"/>
        <v>0</v>
      </c>
      <c r="AH37" s="678">
        <f t="shared" si="25"/>
        <v>0</v>
      </c>
      <c r="AI37" s="678">
        <f t="shared" si="25"/>
        <v>0</v>
      </c>
      <c r="AJ37" s="678">
        <f t="shared" si="25"/>
        <v>0</v>
      </c>
      <c r="AK37" s="678">
        <f t="shared" si="25"/>
        <v>0</v>
      </c>
      <c r="AL37" s="678">
        <f t="shared" si="25"/>
        <v>0</v>
      </c>
      <c r="AM37" s="678">
        <f t="shared" si="25"/>
        <v>0</v>
      </c>
      <c r="AN37" s="678">
        <f t="shared" ref="AN37:AN40" si="26">AU37+BB37+BI37+BP37</f>
        <v>0</v>
      </c>
      <c r="AO37" s="678">
        <f t="shared" ref="AO37:AO40" si="27">AV37+BC37+BJ37+BQ37</f>
        <v>0</v>
      </c>
      <c r="AP37" s="678">
        <f t="shared" ref="AP37:AP40" si="28">AW37+BD37+BK37+BR37</f>
        <v>0</v>
      </c>
      <c r="AQ37" s="678">
        <f t="shared" ref="AQ37:AQ40" si="29">AX37+BE37+BL37+BS37</f>
        <v>0</v>
      </c>
      <c r="AR37" s="678">
        <f t="shared" ref="AR37:AR40" si="30">AY37+BF37+BM37+BT37</f>
        <v>0</v>
      </c>
      <c r="AS37" s="678">
        <f t="shared" ref="AS37:AS40" si="31">AZ37+BG37+BN37+BU37</f>
        <v>0</v>
      </c>
      <c r="AT37" s="678">
        <f t="shared" ref="AT37:AT40" si="32">BA37+BH37+BO37+BV37</f>
        <v>0</v>
      </c>
      <c r="AU37" s="678">
        <f t="shared" ref="AU37:BV37" si="33">SUM(AU38:AU40)</f>
        <v>0</v>
      </c>
      <c r="AV37" s="678">
        <f t="shared" si="33"/>
        <v>0</v>
      </c>
      <c r="AW37" s="678">
        <f t="shared" si="33"/>
        <v>0</v>
      </c>
      <c r="AX37" s="678">
        <f t="shared" si="33"/>
        <v>0</v>
      </c>
      <c r="AY37" s="678">
        <f t="shared" si="33"/>
        <v>0</v>
      </c>
      <c r="AZ37" s="678">
        <f t="shared" si="33"/>
        <v>0</v>
      </c>
      <c r="BA37" s="678">
        <f t="shared" si="33"/>
        <v>0</v>
      </c>
      <c r="BB37" s="678">
        <f t="shared" si="33"/>
        <v>0</v>
      </c>
      <c r="BC37" s="678">
        <f t="shared" si="33"/>
        <v>0</v>
      </c>
      <c r="BD37" s="678">
        <f t="shared" si="33"/>
        <v>0</v>
      </c>
      <c r="BE37" s="678">
        <f t="shared" si="33"/>
        <v>0</v>
      </c>
      <c r="BF37" s="678">
        <f t="shared" si="33"/>
        <v>0</v>
      </c>
      <c r="BG37" s="678">
        <f t="shared" si="33"/>
        <v>0</v>
      </c>
      <c r="BH37" s="678">
        <f t="shared" si="33"/>
        <v>0</v>
      </c>
      <c r="BI37" s="678">
        <f t="shared" si="33"/>
        <v>0</v>
      </c>
      <c r="BJ37" s="678">
        <f t="shared" si="33"/>
        <v>0</v>
      </c>
      <c r="BK37" s="678">
        <f t="shared" si="33"/>
        <v>0</v>
      </c>
      <c r="BL37" s="678">
        <f t="shared" si="33"/>
        <v>0</v>
      </c>
      <c r="BM37" s="678">
        <f t="shared" si="33"/>
        <v>0</v>
      </c>
      <c r="BN37" s="678">
        <f t="shared" si="33"/>
        <v>0</v>
      </c>
      <c r="BO37" s="678">
        <f t="shared" si="33"/>
        <v>0</v>
      </c>
      <c r="BP37" s="678">
        <f t="shared" si="33"/>
        <v>0</v>
      </c>
      <c r="BQ37" s="678">
        <f t="shared" si="33"/>
        <v>0</v>
      </c>
      <c r="BR37" s="678">
        <f t="shared" si="33"/>
        <v>0</v>
      </c>
      <c r="BS37" s="678">
        <f t="shared" si="33"/>
        <v>0</v>
      </c>
      <c r="BT37" s="678">
        <f t="shared" si="33"/>
        <v>0</v>
      </c>
      <c r="BU37" s="678">
        <f t="shared" si="33"/>
        <v>0</v>
      </c>
      <c r="BV37" s="678">
        <f t="shared" si="33"/>
        <v>0</v>
      </c>
      <c r="BW37" s="678">
        <f t="shared" ref="BW37:CC37" si="34">BW38</f>
        <v>0</v>
      </c>
      <c r="BX37" s="678">
        <f t="shared" si="34"/>
        <v>0</v>
      </c>
      <c r="BY37" s="678">
        <f t="shared" si="34"/>
        <v>0</v>
      </c>
      <c r="BZ37" s="678">
        <f t="shared" si="34"/>
        <v>0</v>
      </c>
      <c r="CA37" s="678">
        <f t="shared" si="34"/>
        <v>0</v>
      </c>
      <c r="CB37" s="678">
        <f t="shared" si="34"/>
        <v>0</v>
      </c>
      <c r="CC37" s="678">
        <f t="shared" si="34"/>
        <v>0</v>
      </c>
      <c r="CD37" s="679" t="s">
        <v>1016</v>
      </c>
    </row>
    <row r="38" spans="1:82" ht="49.5" hidden="1" customHeight="1">
      <c r="A38" s="403" t="s">
        <v>188</v>
      </c>
      <c r="B38" s="599">
        <f>'10квФ'!B36</f>
        <v>0</v>
      </c>
      <c r="C38" s="793" t="s">
        <v>1016</v>
      </c>
      <c r="D38" s="679" t="s">
        <v>1016</v>
      </c>
      <c r="E38" s="678">
        <f t="shared" ref="E38:E40" si="35">L38+S38+Z38+AG38</f>
        <v>0</v>
      </c>
      <c r="F38" s="678">
        <f t="shared" si="20"/>
        <v>0</v>
      </c>
      <c r="G38" s="678">
        <f t="shared" ref="G38:G40" si="36">N38+U38+AB38+AI38</f>
        <v>0</v>
      </c>
      <c r="H38" s="678">
        <f t="shared" ref="H38:H40" si="37">O38+V38+AC38+AJ38</f>
        <v>0</v>
      </c>
      <c r="I38" s="678">
        <f t="shared" si="22"/>
        <v>0</v>
      </c>
      <c r="J38" s="678">
        <f t="shared" si="23"/>
        <v>0</v>
      </c>
      <c r="K38" s="678">
        <f t="shared" si="24"/>
        <v>0</v>
      </c>
      <c r="L38" s="678">
        <v>0</v>
      </c>
      <c r="M38" s="678">
        <v>0</v>
      </c>
      <c r="N38" s="678">
        <v>0</v>
      </c>
      <c r="O38" s="678">
        <v>0</v>
      </c>
      <c r="P38" s="678">
        <v>0</v>
      </c>
      <c r="Q38" s="678">
        <v>0</v>
      </c>
      <c r="R38" s="678">
        <v>0</v>
      </c>
      <c r="S38" s="678">
        <v>0</v>
      </c>
      <c r="T38" s="678">
        <v>0</v>
      </c>
      <c r="U38" s="678">
        <v>0</v>
      </c>
      <c r="V38" s="678">
        <v>0</v>
      </c>
      <c r="W38" s="678">
        <v>0</v>
      </c>
      <c r="X38" s="678">
        <v>0</v>
      </c>
      <c r="Y38" s="678">
        <v>0</v>
      </c>
      <c r="Z38" s="678">
        <v>0</v>
      </c>
      <c r="AA38" s="678">
        <v>0</v>
      </c>
      <c r="AB38" s="678">
        <v>0</v>
      </c>
      <c r="AC38" s="678">
        <v>0</v>
      </c>
      <c r="AD38" s="678">
        <v>0</v>
      </c>
      <c r="AE38" s="678">
        <v>0</v>
      </c>
      <c r="AF38" s="678">
        <v>0</v>
      </c>
      <c r="AG38" s="399">
        <v>0</v>
      </c>
      <c r="AH38" s="678">
        <v>0</v>
      </c>
      <c r="AI38" s="678">
        <v>0</v>
      </c>
      <c r="AJ38" s="678">
        <v>0</v>
      </c>
      <c r="AK38" s="678">
        <v>0</v>
      </c>
      <c r="AL38" s="678">
        <v>0</v>
      </c>
      <c r="AM38" s="678">
        <v>0</v>
      </c>
      <c r="AN38" s="678">
        <f t="shared" si="26"/>
        <v>0</v>
      </c>
      <c r="AO38" s="678">
        <f t="shared" si="27"/>
        <v>0</v>
      </c>
      <c r="AP38" s="678">
        <f t="shared" si="28"/>
        <v>0</v>
      </c>
      <c r="AQ38" s="678">
        <f t="shared" si="29"/>
        <v>0</v>
      </c>
      <c r="AR38" s="678">
        <f t="shared" si="30"/>
        <v>0</v>
      </c>
      <c r="AS38" s="678">
        <f t="shared" si="31"/>
        <v>0</v>
      </c>
      <c r="AT38" s="678">
        <f t="shared" si="32"/>
        <v>0</v>
      </c>
      <c r="AU38" s="678">
        <v>0</v>
      </c>
      <c r="AV38" s="678">
        <v>0</v>
      </c>
      <c r="AW38" s="678">
        <v>0</v>
      </c>
      <c r="AX38" s="678">
        <v>0</v>
      </c>
      <c r="AY38" s="678">
        <v>0</v>
      </c>
      <c r="AZ38" s="678">
        <v>0</v>
      </c>
      <c r="BA38" s="678">
        <v>0</v>
      </c>
      <c r="BB38" s="678">
        <v>0</v>
      </c>
      <c r="BC38" s="678">
        <v>0</v>
      </c>
      <c r="BD38" s="678">
        <v>0</v>
      </c>
      <c r="BE38" s="678">
        <v>0</v>
      </c>
      <c r="BF38" s="678">
        <v>0</v>
      </c>
      <c r="BG38" s="678">
        <v>0</v>
      </c>
      <c r="BH38" s="678">
        <v>0</v>
      </c>
      <c r="BI38" s="678">
        <v>0</v>
      </c>
      <c r="BJ38" s="678">
        <v>0</v>
      </c>
      <c r="BK38" s="678">
        <v>0</v>
      </c>
      <c r="BL38" s="678">
        <v>0</v>
      </c>
      <c r="BM38" s="678">
        <v>0</v>
      </c>
      <c r="BN38" s="678">
        <v>0</v>
      </c>
      <c r="BO38" s="678">
        <v>0</v>
      </c>
      <c r="BP38" s="678">
        <v>0</v>
      </c>
      <c r="BQ38" s="678">
        <v>0</v>
      </c>
      <c r="BR38" s="678">
        <v>0</v>
      </c>
      <c r="BS38" s="678">
        <v>0</v>
      </c>
      <c r="BT38" s="678">
        <v>0</v>
      </c>
      <c r="BU38" s="678">
        <v>0</v>
      </c>
      <c r="BV38" s="678">
        <v>0</v>
      </c>
      <c r="BW38" s="678">
        <f t="shared" ref="BW38:BW40" si="38">AN38-E38</f>
        <v>0</v>
      </c>
      <c r="BX38" s="678">
        <f t="shared" ref="BX38:BX40" si="39">AO38-F38</f>
        <v>0</v>
      </c>
      <c r="BY38" s="678">
        <f t="shared" ref="BY38:BY40" si="40">AP38-G38</f>
        <v>0</v>
      </c>
      <c r="BZ38" s="678">
        <f t="shared" ref="BZ38:BZ40" si="41">AQ38-H38</f>
        <v>0</v>
      </c>
      <c r="CA38" s="678">
        <f t="shared" ref="CA38:CA40" si="42">AR38-I38</f>
        <v>0</v>
      </c>
      <c r="CB38" s="678">
        <f t="shared" ref="CB38:CB40" si="43">AS38-J38</f>
        <v>0</v>
      </c>
      <c r="CC38" s="678">
        <f t="shared" ref="CC38:CC40" si="44">AT38-K38</f>
        <v>0</v>
      </c>
      <c r="CD38" s="793" t="s">
        <v>1016</v>
      </c>
    </row>
    <row r="39" spans="1:82" ht="58.5" hidden="1" customHeight="1">
      <c r="A39" s="403" t="s">
        <v>188</v>
      </c>
      <c r="B39" s="599" t="s">
        <v>1068</v>
      </c>
      <c r="C39" s="793" t="s">
        <v>1016</v>
      </c>
      <c r="D39" s="679" t="s">
        <v>1016</v>
      </c>
      <c r="E39" s="678">
        <f t="shared" si="35"/>
        <v>0</v>
      </c>
      <c r="F39" s="678">
        <f t="shared" si="20"/>
        <v>0</v>
      </c>
      <c r="G39" s="678">
        <f t="shared" si="36"/>
        <v>0</v>
      </c>
      <c r="H39" s="678">
        <f t="shared" si="37"/>
        <v>0</v>
      </c>
      <c r="I39" s="678">
        <f t="shared" si="22"/>
        <v>0</v>
      </c>
      <c r="J39" s="678">
        <f t="shared" si="23"/>
        <v>0</v>
      </c>
      <c r="K39" s="678">
        <f t="shared" si="24"/>
        <v>0</v>
      </c>
      <c r="L39" s="678">
        <v>0</v>
      </c>
      <c r="M39" s="678">
        <v>0</v>
      </c>
      <c r="N39" s="678">
        <v>0</v>
      </c>
      <c r="O39" s="678">
        <v>0</v>
      </c>
      <c r="P39" s="678">
        <v>0</v>
      </c>
      <c r="Q39" s="678">
        <v>0</v>
      </c>
      <c r="R39" s="678">
        <v>0</v>
      </c>
      <c r="S39" s="678">
        <v>0</v>
      </c>
      <c r="T39" s="678">
        <v>0</v>
      </c>
      <c r="U39" s="678">
        <v>0</v>
      </c>
      <c r="V39" s="678">
        <v>0</v>
      </c>
      <c r="W39" s="678">
        <v>0</v>
      </c>
      <c r="X39" s="678">
        <v>0</v>
      </c>
      <c r="Y39" s="678">
        <v>0</v>
      </c>
      <c r="Z39" s="678">
        <v>0</v>
      </c>
      <c r="AA39" s="678">
        <v>0</v>
      </c>
      <c r="AB39" s="678">
        <v>0</v>
      </c>
      <c r="AC39" s="678">
        <v>0</v>
      </c>
      <c r="AD39" s="678">
        <v>0</v>
      </c>
      <c r="AE39" s="678">
        <v>0</v>
      </c>
      <c r="AF39" s="678">
        <v>0</v>
      </c>
      <c r="AG39" s="399">
        <v>0</v>
      </c>
      <c r="AH39" s="678">
        <v>0</v>
      </c>
      <c r="AI39" s="678">
        <v>0</v>
      </c>
      <c r="AJ39" s="678">
        <v>0</v>
      </c>
      <c r="AK39" s="678">
        <v>0</v>
      </c>
      <c r="AL39" s="678">
        <v>0</v>
      </c>
      <c r="AM39" s="678">
        <v>0</v>
      </c>
      <c r="AN39" s="678">
        <f t="shared" si="26"/>
        <v>0</v>
      </c>
      <c r="AO39" s="678">
        <f t="shared" si="27"/>
        <v>0</v>
      </c>
      <c r="AP39" s="678">
        <f t="shared" si="28"/>
        <v>0</v>
      </c>
      <c r="AQ39" s="678">
        <f t="shared" si="29"/>
        <v>0</v>
      </c>
      <c r="AR39" s="678">
        <f t="shared" si="30"/>
        <v>0</v>
      </c>
      <c r="AS39" s="678">
        <f t="shared" si="31"/>
        <v>0</v>
      </c>
      <c r="AT39" s="678">
        <f t="shared" si="32"/>
        <v>0</v>
      </c>
      <c r="AU39" s="678">
        <v>0</v>
      </c>
      <c r="AV39" s="678">
        <v>0</v>
      </c>
      <c r="AW39" s="678">
        <v>0</v>
      </c>
      <c r="AX39" s="678">
        <v>0</v>
      </c>
      <c r="AY39" s="678">
        <v>0</v>
      </c>
      <c r="AZ39" s="678">
        <v>0</v>
      </c>
      <c r="BA39" s="678">
        <v>0</v>
      </c>
      <c r="BB39" s="678">
        <v>0</v>
      </c>
      <c r="BC39" s="678">
        <v>0</v>
      </c>
      <c r="BD39" s="678">
        <v>0</v>
      </c>
      <c r="BE39" s="678">
        <v>0</v>
      </c>
      <c r="BF39" s="678">
        <v>0</v>
      </c>
      <c r="BG39" s="678">
        <v>0</v>
      </c>
      <c r="BH39" s="678">
        <v>0</v>
      </c>
      <c r="BI39" s="678">
        <v>0</v>
      </c>
      <c r="BJ39" s="678">
        <v>0</v>
      </c>
      <c r="BK39" s="678">
        <v>0</v>
      </c>
      <c r="BL39" s="678">
        <v>0</v>
      </c>
      <c r="BM39" s="678">
        <v>0</v>
      </c>
      <c r="BN39" s="678">
        <v>0</v>
      </c>
      <c r="BO39" s="678">
        <v>0</v>
      </c>
      <c r="BP39" s="678">
        <v>0</v>
      </c>
      <c r="BQ39" s="678">
        <v>0</v>
      </c>
      <c r="BR39" s="678">
        <v>0</v>
      </c>
      <c r="BS39" s="678">
        <v>0</v>
      </c>
      <c r="BT39" s="678">
        <v>0</v>
      </c>
      <c r="BU39" s="678">
        <v>0</v>
      </c>
      <c r="BV39" s="678">
        <v>0</v>
      </c>
      <c r="BW39" s="678">
        <f t="shared" si="38"/>
        <v>0</v>
      </c>
      <c r="BX39" s="678">
        <f t="shared" si="39"/>
        <v>0</v>
      </c>
      <c r="BY39" s="678">
        <f t="shared" si="40"/>
        <v>0</v>
      </c>
      <c r="BZ39" s="678">
        <f t="shared" si="41"/>
        <v>0</v>
      </c>
      <c r="CA39" s="678">
        <f t="shared" si="42"/>
        <v>0</v>
      </c>
      <c r="CB39" s="678">
        <f t="shared" si="43"/>
        <v>0</v>
      </c>
      <c r="CC39" s="678">
        <f t="shared" si="44"/>
        <v>0</v>
      </c>
      <c r="CD39" s="793" t="s">
        <v>1016</v>
      </c>
    </row>
    <row r="40" spans="1:82" ht="78.75" hidden="1" customHeight="1">
      <c r="A40" s="403" t="s">
        <v>188</v>
      </c>
      <c r="B40" s="599" t="s">
        <v>1068</v>
      </c>
      <c r="C40" s="793" t="s">
        <v>1016</v>
      </c>
      <c r="D40" s="679" t="s">
        <v>1016</v>
      </c>
      <c r="E40" s="678">
        <f t="shared" si="35"/>
        <v>0</v>
      </c>
      <c r="F40" s="678">
        <f t="shared" si="20"/>
        <v>0</v>
      </c>
      <c r="G40" s="678">
        <f t="shared" si="36"/>
        <v>0</v>
      </c>
      <c r="H40" s="678">
        <f t="shared" si="37"/>
        <v>0</v>
      </c>
      <c r="I40" s="678">
        <f t="shared" si="22"/>
        <v>0</v>
      </c>
      <c r="J40" s="678">
        <f t="shared" si="23"/>
        <v>0</v>
      </c>
      <c r="K40" s="678">
        <f t="shared" si="24"/>
        <v>0</v>
      </c>
      <c r="L40" s="678">
        <v>0</v>
      </c>
      <c r="M40" s="678">
        <v>0</v>
      </c>
      <c r="N40" s="678">
        <v>0</v>
      </c>
      <c r="O40" s="678">
        <v>0</v>
      </c>
      <c r="P40" s="678">
        <v>0</v>
      </c>
      <c r="Q40" s="678">
        <v>0</v>
      </c>
      <c r="R40" s="678">
        <v>0</v>
      </c>
      <c r="S40" s="678">
        <v>0</v>
      </c>
      <c r="T40" s="678">
        <v>0</v>
      </c>
      <c r="U40" s="678">
        <v>0</v>
      </c>
      <c r="V40" s="678">
        <v>0</v>
      </c>
      <c r="W40" s="678">
        <v>0</v>
      </c>
      <c r="X40" s="678">
        <v>0</v>
      </c>
      <c r="Y40" s="678">
        <v>0</v>
      </c>
      <c r="Z40" s="678">
        <v>0</v>
      </c>
      <c r="AA40" s="678">
        <v>0</v>
      </c>
      <c r="AB40" s="678">
        <v>0</v>
      </c>
      <c r="AC40" s="678">
        <v>0</v>
      </c>
      <c r="AD40" s="678">
        <v>0</v>
      </c>
      <c r="AE40" s="678">
        <v>0</v>
      </c>
      <c r="AF40" s="678">
        <v>0</v>
      </c>
      <c r="AG40" s="399">
        <v>0</v>
      </c>
      <c r="AH40" s="678">
        <v>0</v>
      </c>
      <c r="AI40" s="678">
        <v>0</v>
      </c>
      <c r="AJ40" s="678">
        <v>0</v>
      </c>
      <c r="AK40" s="678">
        <v>0</v>
      </c>
      <c r="AL40" s="678">
        <v>0</v>
      </c>
      <c r="AM40" s="678">
        <v>0</v>
      </c>
      <c r="AN40" s="678">
        <f t="shared" si="26"/>
        <v>0</v>
      </c>
      <c r="AO40" s="678">
        <f t="shared" si="27"/>
        <v>0</v>
      </c>
      <c r="AP40" s="678">
        <f t="shared" si="28"/>
        <v>0</v>
      </c>
      <c r="AQ40" s="678">
        <f t="shared" si="29"/>
        <v>0</v>
      </c>
      <c r="AR40" s="678">
        <f t="shared" si="30"/>
        <v>0</v>
      </c>
      <c r="AS40" s="678">
        <f t="shared" si="31"/>
        <v>0</v>
      </c>
      <c r="AT40" s="678">
        <f t="shared" si="32"/>
        <v>0</v>
      </c>
      <c r="AU40" s="678">
        <v>0</v>
      </c>
      <c r="AV40" s="678">
        <v>0</v>
      </c>
      <c r="AW40" s="678">
        <v>0</v>
      </c>
      <c r="AX40" s="678">
        <v>0</v>
      </c>
      <c r="AY40" s="678">
        <v>0</v>
      </c>
      <c r="AZ40" s="678">
        <v>0</v>
      </c>
      <c r="BA40" s="678">
        <v>0</v>
      </c>
      <c r="BB40" s="678">
        <v>0</v>
      </c>
      <c r="BC40" s="678">
        <v>0</v>
      </c>
      <c r="BD40" s="678">
        <v>0</v>
      </c>
      <c r="BE40" s="678">
        <v>0</v>
      </c>
      <c r="BF40" s="678">
        <v>0</v>
      </c>
      <c r="BG40" s="678">
        <v>0</v>
      </c>
      <c r="BH40" s="678">
        <v>0</v>
      </c>
      <c r="BI40" s="678">
        <v>0</v>
      </c>
      <c r="BJ40" s="678">
        <v>0</v>
      </c>
      <c r="BK40" s="678">
        <v>0</v>
      </c>
      <c r="BL40" s="678">
        <v>0</v>
      </c>
      <c r="BM40" s="678">
        <v>0</v>
      </c>
      <c r="BN40" s="678">
        <v>0</v>
      </c>
      <c r="BO40" s="678">
        <v>0</v>
      </c>
      <c r="BP40" s="678">
        <v>0</v>
      </c>
      <c r="BQ40" s="678">
        <v>0</v>
      </c>
      <c r="BR40" s="678">
        <v>0</v>
      </c>
      <c r="BS40" s="678">
        <v>0</v>
      </c>
      <c r="BT40" s="678">
        <v>0</v>
      </c>
      <c r="BU40" s="678">
        <v>0</v>
      </c>
      <c r="BV40" s="678">
        <v>0</v>
      </c>
      <c r="BW40" s="678">
        <f t="shared" si="38"/>
        <v>0</v>
      </c>
      <c r="BX40" s="678">
        <f t="shared" si="39"/>
        <v>0</v>
      </c>
      <c r="BY40" s="678">
        <f t="shared" si="40"/>
        <v>0</v>
      </c>
      <c r="BZ40" s="678">
        <f t="shared" si="41"/>
        <v>0</v>
      </c>
      <c r="CA40" s="678">
        <f t="shared" si="42"/>
        <v>0</v>
      </c>
      <c r="CB40" s="678">
        <f t="shared" si="43"/>
        <v>0</v>
      </c>
      <c r="CC40" s="678">
        <f t="shared" si="44"/>
        <v>0</v>
      </c>
      <c r="CD40" s="793" t="s">
        <v>1016</v>
      </c>
    </row>
    <row r="41" spans="1:82" ht="45.95" hidden="1" customHeight="1">
      <c r="A41" s="403" t="s">
        <v>190</v>
      </c>
      <c r="B41" s="1061" t="s">
        <v>971</v>
      </c>
      <c r="C41" s="1062"/>
      <c r="D41" s="679" t="s">
        <v>1016</v>
      </c>
      <c r="E41" s="678">
        <f>L41+S41+Z41+AG41</f>
        <v>0</v>
      </c>
      <c r="F41" s="678">
        <f t="shared" ref="F41" si="45">M41+T41+AA41+AH41</f>
        <v>0</v>
      </c>
      <c r="G41" s="678">
        <f t="shared" si="21"/>
        <v>0</v>
      </c>
      <c r="H41" s="678">
        <f>O41+V41+AC41+AJ41</f>
        <v>0</v>
      </c>
      <c r="I41" s="678">
        <f t="shared" ref="I41" si="46">P41+W41+AD41+AK41</f>
        <v>0</v>
      </c>
      <c r="J41" s="678">
        <f t="shared" ref="J41" si="47">Q41+X41+AE41+AL41</f>
        <v>0</v>
      </c>
      <c r="K41" s="678">
        <f t="shared" ref="K41" si="48">R41+Y41+AF41+AM41</f>
        <v>0</v>
      </c>
      <c r="L41" s="678">
        <f t="shared" ref="L41:AM41" si="49">SUM(L42:L44)</f>
        <v>0</v>
      </c>
      <c r="M41" s="678">
        <f t="shared" si="49"/>
        <v>0</v>
      </c>
      <c r="N41" s="678">
        <f t="shared" si="49"/>
        <v>0</v>
      </c>
      <c r="O41" s="678">
        <f t="shared" si="49"/>
        <v>0</v>
      </c>
      <c r="P41" s="678">
        <f t="shared" si="49"/>
        <v>0</v>
      </c>
      <c r="Q41" s="678">
        <f t="shared" si="49"/>
        <v>0</v>
      </c>
      <c r="R41" s="678">
        <f t="shared" si="49"/>
        <v>0</v>
      </c>
      <c r="S41" s="678">
        <f t="shared" si="49"/>
        <v>0</v>
      </c>
      <c r="T41" s="678">
        <f t="shared" si="49"/>
        <v>0</v>
      </c>
      <c r="U41" s="678">
        <f t="shared" si="49"/>
        <v>0</v>
      </c>
      <c r="V41" s="678">
        <f t="shared" si="49"/>
        <v>0</v>
      </c>
      <c r="W41" s="678">
        <f t="shared" si="49"/>
        <v>0</v>
      </c>
      <c r="X41" s="678">
        <f t="shared" si="49"/>
        <v>0</v>
      </c>
      <c r="Y41" s="678">
        <f t="shared" si="49"/>
        <v>0</v>
      </c>
      <c r="Z41" s="678">
        <f t="shared" si="49"/>
        <v>0</v>
      </c>
      <c r="AA41" s="678">
        <f t="shared" si="49"/>
        <v>0</v>
      </c>
      <c r="AB41" s="678">
        <f t="shared" si="49"/>
        <v>0</v>
      </c>
      <c r="AC41" s="678">
        <f t="shared" si="49"/>
        <v>0</v>
      </c>
      <c r="AD41" s="678">
        <f t="shared" si="49"/>
        <v>0</v>
      </c>
      <c r="AE41" s="678">
        <f t="shared" si="49"/>
        <v>0</v>
      </c>
      <c r="AF41" s="678">
        <f t="shared" si="49"/>
        <v>0</v>
      </c>
      <c r="AG41" s="678">
        <f t="shared" si="49"/>
        <v>0</v>
      </c>
      <c r="AH41" s="678">
        <f t="shared" si="49"/>
        <v>0</v>
      </c>
      <c r="AI41" s="678">
        <f t="shared" si="49"/>
        <v>0</v>
      </c>
      <c r="AJ41" s="678">
        <f t="shared" si="49"/>
        <v>0</v>
      </c>
      <c r="AK41" s="678">
        <f t="shared" si="49"/>
        <v>0</v>
      </c>
      <c r="AL41" s="678">
        <f t="shared" si="49"/>
        <v>0</v>
      </c>
      <c r="AM41" s="678">
        <f t="shared" si="49"/>
        <v>0</v>
      </c>
      <c r="AN41" s="678">
        <f t="shared" ref="AN41" si="50">AU41+BB41+BI41+BP41</f>
        <v>0</v>
      </c>
      <c r="AO41" s="678">
        <f t="shared" ref="AO41" si="51">AV41+BC41+BJ41+BQ41</f>
        <v>0</v>
      </c>
      <c r="AP41" s="678">
        <f t="shared" ref="AP41" si="52">AW41+BD41+BK41+BR41</f>
        <v>0</v>
      </c>
      <c r="AQ41" s="678">
        <f t="shared" ref="AQ41" si="53">AX41+BE41+BL41+BS41</f>
        <v>0</v>
      </c>
      <c r="AR41" s="678">
        <f t="shared" ref="AR41" si="54">AY41+BF41+BM41+BT41</f>
        <v>0</v>
      </c>
      <c r="AS41" s="678">
        <f t="shared" ref="AS41" si="55">AZ41+BG41+BN41+BU41</f>
        <v>0</v>
      </c>
      <c r="AT41" s="678">
        <f t="shared" ref="AT41" si="56">BA41+BH41+BO41+BV41</f>
        <v>0</v>
      </c>
      <c r="AU41" s="678">
        <f t="shared" ref="AU41:BV41" si="57">SUM(AU42:AU44)</f>
        <v>0</v>
      </c>
      <c r="AV41" s="678">
        <f t="shared" si="57"/>
        <v>0</v>
      </c>
      <c r="AW41" s="678">
        <f t="shared" si="57"/>
        <v>0</v>
      </c>
      <c r="AX41" s="678">
        <f t="shared" si="57"/>
        <v>0</v>
      </c>
      <c r="AY41" s="678">
        <f t="shared" si="57"/>
        <v>0</v>
      </c>
      <c r="AZ41" s="678">
        <f t="shared" si="57"/>
        <v>0</v>
      </c>
      <c r="BA41" s="678">
        <f t="shared" si="57"/>
        <v>0</v>
      </c>
      <c r="BB41" s="678">
        <f t="shared" si="57"/>
        <v>0</v>
      </c>
      <c r="BC41" s="678">
        <f t="shared" si="57"/>
        <v>0</v>
      </c>
      <c r="BD41" s="678">
        <f t="shared" si="57"/>
        <v>0</v>
      </c>
      <c r="BE41" s="678">
        <f t="shared" si="57"/>
        <v>0</v>
      </c>
      <c r="BF41" s="678">
        <f t="shared" si="57"/>
        <v>0</v>
      </c>
      <c r="BG41" s="678">
        <f t="shared" si="57"/>
        <v>0</v>
      </c>
      <c r="BH41" s="678">
        <f t="shared" si="57"/>
        <v>0</v>
      </c>
      <c r="BI41" s="678">
        <f t="shared" si="57"/>
        <v>0</v>
      </c>
      <c r="BJ41" s="678">
        <f t="shared" si="57"/>
        <v>0</v>
      </c>
      <c r="BK41" s="678">
        <f t="shared" si="57"/>
        <v>0</v>
      </c>
      <c r="BL41" s="678">
        <f t="shared" si="57"/>
        <v>0</v>
      </c>
      <c r="BM41" s="678">
        <f t="shared" si="57"/>
        <v>0</v>
      </c>
      <c r="BN41" s="678">
        <f t="shared" si="57"/>
        <v>0</v>
      </c>
      <c r="BO41" s="678">
        <f t="shared" si="57"/>
        <v>0</v>
      </c>
      <c r="BP41" s="678">
        <f t="shared" si="57"/>
        <v>0</v>
      </c>
      <c r="BQ41" s="678">
        <f t="shared" si="57"/>
        <v>0</v>
      </c>
      <c r="BR41" s="678">
        <f t="shared" si="57"/>
        <v>0</v>
      </c>
      <c r="BS41" s="678">
        <f t="shared" si="57"/>
        <v>0</v>
      </c>
      <c r="BT41" s="678">
        <f t="shared" si="57"/>
        <v>0</v>
      </c>
      <c r="BU41" s="678">
        <f t="shared" si="57"/>
        <v>0</v>
      </c>
      <c r="BV41" s="678">
        <f t="shared" si="57"/>
        <v>0</v>
      </c>
      <c r="BW41" s="678">
        <f t="shared" ref="BW41:CC41" si="58">BW42</f>
        <v>0</v>
      </c>
      <c r="BX41" s="678">
        <f t="shared" si="58"/>
        <v>0</v>
      </c>
      <c r="BY41" s="678">
        <f t="shared" si="58"/>
        <v>0</v>
      </c>
      <c r="BZ41" s="678">
        <f t="shared" si="58"/>
        <v>0</v>
      </c>
      <c r="CA41" s="678">
        <f t="shared" si="58"/>
        <v>0</v>
      </c>
      <c r="CB41" s="678">
        <f t="shared" si="58"/>
        <v>0</v>
      </c>
      <c r="CC41" s="678">
        <f t="shared" si="58"/>
        <v>0</v>
      </c>
      <c r="CD41" s="679" t="s">
        <v>1016</v>
      </c>
    </row>
    <row r="42" spans="1:82" ht="72" hidden="1" customHeight="1">
      <c r="A42" s="403" t="s">
        <v>190</v>
      </c>
      <c r="B42" s="599">
        <f>'10квФ'!B40</f>
        <v>0</v>
      </c>
      <c r="C42" s="793" t="s">
        <v>1016</v>
      </c>
      <c r="D42" s="679" t="s">
        <v>1016</v>
      </c>
      <c r="E42" s="678">
        <f t="shared" ref="E42:E44" si="59">L42+S42+Z42+AG42</f>
        <v>0</v>
      </c>
      <c r="F42" s="678">
        <f t="shared" ref="F42:F44" si="60">M42+T42+AA42+AH42</f>
        <v>0</v>
      </c>
      <c r="G42" s="678">
        <f t="shared" si="21"/>
        <v>0</v>
      </c>
      <c r="H42" s="678">
        <f t="shared" ref="H42:H44" si="61">O42+V42+AC42+AJ42</f>
        <v>0</v>
      </c>
      <c r="I42" s="678">
        <f t="shared" ref="I42:I44" si="62">P42+W42+AD42+AK42</f>
        <v>0</v>
      </c>
      <c r="J42" s="678">
        <f t="shared" ref="J42:J44" si="63">Q42+X42+AE42+AL42</f>
        <v>0</v>
      </c>
      <c r="K42" s="678">
        <f t="shared" ref="K42:K44" si="64">R42+Y42+AF42+AM42</f>
        <v>0</v>
      </c>
      <c r="L42" s="678">
        <v>0</v>
      </c>
      <c r="M42" s="678">
        <v>0</v>
      </c>
      <c r="N42" s="678">
        <v>0</v>
      </c>
      <c r="O42" s="678">
        <v>0</v>
      </c>
      <c r="P42" s="678">
        <v>0</v>
      </c>
      <c r="Q42" s="678">
        <v>0</v>
      </c>
      <c r="R42" s="678">
        <v>0</v>
      </c>
      <c r="S42" s="678">
        <v>0</v>
      </c>
      <c r="T42" s="678">
        <v>0</v>
      </c>
      <c r="U42" s="678">
        <v>0</v>
      </c>
      <c r="V42" s="678">
        <v>0</v>
      </c>
      <c r="W42" s="678">
        <v>0</v>
      </c>
      <c r="X42" s="678">
        <v>0</v>
      </c>
      <c r="Y42" s="678">
        <v>0</v>
      </c>
      <c r="Z42" s="678">
        <v>0</v>
      </c>
      <c r="AA42" s="678">
        <v>0</v>
      </c>
      <c r="AB42" s="678">
        <v>0</v>
      </c>
      <c r="AC42" s="678">
        <v>0</v>
      </c>
      <c r="AD42" s="678">
        <v>0</v>
      </c>
      <c r="AE42" s="678">
        <v>0</v>
      </c>
      <c r="AF42" s="678">
        <v>0</v>
      </c>
      <c r="AG42" s="399">
        <v>0</v>
      </c>
      <c r="AH42" s="678">
        <v>0</v>
      </c>
      <c r="AI42" s="678">
        <v>0</v>
      </c>
      <c r="AJ42" s="678">
        <v>0</v>
      </c>
      <c r="AK42" s="678">
        <v>0</v>
      </c>
      <c r="AL42" s="678">
        <v>0</v>
      </c>
      <c r="AM42" s="678">
        <v>0</v>
      </c>
      <c r="AN42" s="678">
        <f t="shared" ref="AN42:AN44" si="65">AU42+BB42+BI42+BP42</f>
        <v>0</v>
      </c>
      <c r="AO42" s="678">
        <f t="shared" ref="AO42:AO44" si="66">AV42+BC42+BJ42+BQ42</f>
        <v>0</v>
      </c>
      <c r="AP42" s="678">
        <f t="shared" ref="AP42:AP44" si="67">AW42+BD42+BK42+BR42</f>
        <v>0</v>
      </c>
      <c r="AQ42" s="678">
        <f t="shared" ref="AQ42:AQ44" si="68">AX42+BE42+BL42+BS42</f>
        <v>0</v>
      </c>
      <c r="AR42" s="678">
        <f t="shared" ref="AR42:AR44" si="69">AY42+BF42+BM42+BT42</f>
        <v>0</v>
      </c>
      <c r="AS42" s="678">
        <f t="shared" ref="AS42:AS44" si="70">AZ42+BG42+BN42+BU42</f>
        <v>0</v>
      </c>
      <c r="AT42" s="678">
        <f t="shared" ref="AT42:AT44" si="71">BA42+BH42+BO42+BV42</f>
        <v>0</v>
      </c>
      <c r="AU42" s="678">
        <v>0</v>
      </c>
      <c r="AV42" s="678">
        <v>0</v>
      </c>
      <c r="AW42" s="678">
        <v>0</v>
      </c>
      <c r="AX42" s="678">
        <v>0</v>
      </c>
      <c r="AY42" s="678">
        <v>0</v>
      </c>
      <c r="AZ42" s="678">
        <v>0</v>
      </c>
      <c r="BA42" s="678">
        <v>0</v>
      </c>
      <c r="BB42" s="678">
        <v>0</v>
      </c>
      <c r="BC42" s="678">
        <v>0</v>
      </c>
      <c r="BD42" s="678">
        <v>0</v>
      </c>
      <c r="BE42" s="678">
        <v>0</v>
      </c>
      <c r="BF42" s="678">
        <v>0</v>
      </c>
      <c r="BG42" s="678">
        <v>0</v>
      </c>
      <c r="BH42" s="678">
        <v>0</v>
      </c>
      <c r="BI42" s="678">
        <v>0</v>
      </c>
      <c r="BJ42" s="678">
        <v>0</v>
      </c>
      <c r="BK42" s="678">
        <v>0</v>
      </c>
      <c r="BL42" s="678">
        <v>0</v>
      </c>
      <c r="BM42" s="678">
        <v>0</v>
      </c>
      <c r="BN42" s="678">
        <v>0</v>
      </c>
      <c r="BO42" s="678">
        <v>0</v>
      </c>
      <c r="BP42" s="678">
        <v>0</v>
      </c>
      <c r="BQ42" s="678">
        <v>0</v>
      </c>
      <c r="BR42" s="678">
        <v>0</v>
      </c>
      <c r="BS42" s="678">
        <v>0</v>
      </c>
      <c r="BT42" s="678">
        <v>0</v>
      </c>
      <c r="BU42" s="678">
        <v>0</v>
      </c>
      <c r="BV42" s="678">
        <v>0</v>
      </c>
      <c r="BW42" s="678">
        <f>AN42-E42</f>
        <v>0</v>
      </c>
      <c r="BX42" s="678">
        <f t="shared" ref="BX42:BX44" si="72">AO42-F42</f>
        <v>0</v>
      </c>
      <c r="BY42" s="678">
        <f t="shared" ref="BY42:BY44" si="73">AP42-G42</f>
        <v>0</v>
      </c>
      <c r="BZ42" s="678">
        <f t="shared" ref="BZ42:BZ44" si="74">AQ42-H42</f>
        <v>0</v>
      </c>
      <c r="CA42" s="678">
        <f t="shared" ref="CA42:CA44" si="75">AR42-I42</f>
        <v>0</v>
      </c>
      <c r="CB42" s="678">
        <f t="shared" ref="CB42:CB44" si="76">AS42-J42</f>
        <v>0</v>
      </c>
      <c r="CC42" s="678">
        <f t="shared" ref="CC42:CC44" si="77">AT42-K42</f>
        <v>0</v>
      </c>
      <c r="CD42" s="793" t="s">
        <v>1016</v>
      </c>
    </row>
    <row r="43" spans="1:82" ht="72" hidden="1" customHeight="1">
      <c r="A43" s="403" t="s">
        <v>190</v>
      </c>
      <c r="B43" s="599">
        <f>'10квФ'!B41</f>
        <v>0</v>
      </c>
      <c r="C43" s="793" t="s">
        <v>1016</v>
      </c>
      <c r="D43" s="679" t="s">
        <v>1016</v>
      </c>
      <c r="E43" s="678">
        <f t="shared" si="59"/>
        <v>0</v>
      </c>
      <c r="F43" s="678">
        <f t="shared" si="60"/>
        <v>0</v>
      </c>
      <c r="G43" s="678">
        <f t="shared" si="21"/>
        <v>0</v>
      </c>
      <c r="H43" s="678">
        <f t="shared" si="61"/>
        <v>0</v>
      </c>
      <c r="I43" s="678">
        <f t="shared" si="62"/>
        <v>0</v>
      </c>
      <c r="J43" s="678">
        <f t="shared" si="63"/>
        <v>0</v>
      </c>
      <c r="K43" s="678">
        <f t="shared" si="64"/>
        <v>0</v>
      </c>
      <c r="L43" s="678">
        <v>0</v>
      </c>
      <c r="M43" s="678">
        <v>0</v>
      </c>
      <c r="N43" s="678">
        <v>0</v>
      </c>
      <c r="O43" s="678">
        <v>0</v>
      </c>
      <c r="P43" s="678">
        <v>0</v>
      </c>
      <c r="Q43" s="678">
        <v>0</v>
      </c>
      <c r="R43" s="678">
        <v>0</v>
      </c>
      <c r="S43" s="678">
        <v>0</v>
      </c>
      <c r="T43" s="678">
        <v>0</v>
      </c>
      <c r="U43" s="678">
        <v>0</v>
      </c>
      <c r="V43" s="678">
        <v>0</v>
      </c>
      <c r="W43" s="678">
        <v>0</v>
      </c>
      <c r="X43" s="678">
        <v>0</v>
      </c>
      <c r="Y43" s="678">
        <v>0</v>
      </c>
      <c r="Z43" s="678">
        <v>0</v>
      </c>
      <c r="AA43" s="678">
        <v>0</v>
      </c>
      <c r="AB43" s="678">
        <v>0</v>
      </c>
      <c r="AC43" s="678">
        <v>0</v>
      </c>
      <c r="AD43" s="678">
        <v>0</v>
      </c>
      <c r="AE43" s="678">
        <v>0</v>
      </c>
      <c r="AF43" s="678">
        <v>0</v>
      </c>
      <c r="AG43" s="399">
        <v>0</v>
      </c>
      <c r="AH43" s="678">
        <v>0</v>
      </c>
      <c r="AI43" s="678">
        <v>0</v>
      </c>
      <c r="AJ43" s="678">
        <v>0</v>
      </c>
      <c r="AK43" s="678">
        <v>0</v>
      </c>
      <c r="AL43" s="678">
        <v>0</v>
      </c>
      <c r="AM43" s="678">
        <v>0</v>
      </c>
      <c r="AN43" s="678">
        <f t="shared" si="65"/>
        <v>0</v>
      </c>
      <c r="AO43" s="678">
        <f t="shared" si="66"/>
        <v>0</v>
      </c>
      <c r="AP43" s="678">
        <f t="shared" si="67"/>
        <v>0</v>
      </c>
      <c r="AQ43" s="678">
        <f t="shared" si="68"/>
        <v>0</v>
      </c>
      <c r="AR43" s="678">
        <f t="shared" si="69"/>
        <v>0</v>
      </c>
      <c r="AS43" s="678">
        <f t="shared" si="70"/>
        <v>0</v>
      </c>
      <c r="AT43" s="678">
        <f t="shared" si="71"/>
        <v>0</v>
      </c>
      <c r="AU43" s="678">
        <v>0</v>
      </c>
      <c r="AV43" s="678">
        <v>0</v>
      </c>
      <c r="AW43" s="678">
        <v>0</v>
      </c>
      <c r="AX43" s="678">
        <v>0</v>
      </c>
      <c r="AY43" s="678">
        <v>0</v>
      </c>
      <c r="AZ43" s="678">
        <v>0</v>
      </c>
      <c r="BA43" s="678">
        <v>0</v>
      </c>
      <c r="BB43" s="678">
        <v>0</v>
      </c>
      <c r="BC43" s="678">
        <v>0</v>
      </c>
      <c r="BD43" s="678">
        <v>0</v>
      </c>
      <c r="BE43" s="678">
        <v>0</v>
      </c>
      <c r="BF43" s="678">
        <v>0</v>
      </c>
      <c r="BG43" s="678">
        <v>0</v>
      </c>
      <c r="BH43" s="678">
        <v>0</v>
      </c>
      <c r="BI43" s="678">
        <v>0</v>
      </c>
      <c r="BJ43" s="678">
        <v>0</v>
      </c>
      <c r="BK43" s="678">
        <v>0</v>
      </c>
      <c r="BL43" s="678">
        <v>0</v>
      </c>
      <c r="BM43" s="678">
        <v>0</v>
      </c>
      <c r="BN43" s="678">
        <v>0</v>
      </c>
      <c r="BO43" s="678">
        <v>0</v>
      </c>
      <c r="BP43" s="678">
        <v>0</v>
      </c>
      <c r="BQ43" s="678">
        <v>0</v>
      </c>
      <c r="BR43" s="678">
        <v>0</v>
      </c>
      <c r="BS43" s="678">
        <v>0</v>
      </c>
      <c r="BT43" s="678">
        <v>0</v>
      </c>
      <c r="BU43" s="678">
        <v>0</v>
      </c>
      <c r="BV43" s="678">
        <v>0</v>
      </c>
      <c r="BW43" s="678">
        <f t="shared" ref="BW43:BW44" si="78">AN43-E43</f>
        <v>0</v>
      </c>
      <c r="BX43" s="678">
        <f t="shared" si="72"/>
        <v>0</v>
      </c>
      <c r="BY43" s="678">
        <f t="shared" si="73"/>
        <v>0</v>
      </c>
      <c r="BZ43" s="678">
        <f t="shared" si="74"/>
        <v>0</v>
      </c>
      <c r="CA43" s="678">
        <f t="shared" si="75"/>
        <v>0</v>
      </c>
      <c r="CB43" s="678">
        <f t="shared" si="76"/>
        <v>0</v>
      </c>
      <c r="CC43" s="678">
        <f t="shared" si="77"/>
        <v>0</v>
      </c>
      <c r="CD43" s="793" t="s">
        <v>1016</v>
      </c>
    </row>
    <row r="44" spans="1:82" ht="72" hidden="1" customHeight="1">
      <c r="A44" s="403" t="s">
        <v>190</v>
      </c>
      <c r="B44" s="599">
        <f>'10квФ'!B42</f>
        <v>0</v>
      </c>
      <c r="C44" s="793" t="s">
        <v>1016</v>
      </c>
      <c r="D44" s="679" t="s">
        <v>1016</v>
      </c>
      <c r="E44" s="678">
        <f t="shared" si="59"/>
        <v>0</v>
      </c>
      <c r="F44" s="678">
        <f t="shared" si="60"/>
        <v>0</v>
      </c>
      <c r="G44" s="678">
        <f t="shared" si="21"/>
        <v>0</v>
      </c>
      <c r="H44" s="678">
        <f t="shared" si="61"/>
        <v>0</v>
      </c>
      <c r="I44" s="678">
        <f t="shared" si="62"/>
        <v>0</v>
      </c>
      <c r="J44" s="678">
        <f t="shared" si="63"/>
        <v>0</v>
      </c>
      <c r="K44" s="678">
        <f t="shared" si="64"/>
        <v>0</v>
      </c>
      <c r="L44" s="678">
        <v>0</v>
      </c>
      <c r="M44" s="678">
        <v>0</v>
      </c>
      <c r="N44" s="678">
        <v>0</v>
      </c>
      <c r="O44" s="678">
        <v>0</v>
      </c>
      <c r="P44" s="678">
        <v>0</v>
      </c>
      <c r="Q44" s="678">
        <v>0</v>
      </c>
      <c r="R44" s="678">
        <v>0</v>
      </c>
      <c r="S44" s="678">
        <v>0</v>
      </c>
      <c r="T44" s="678">
        <v>0</v>
      </c>
      <c r="U44" s="678">
        <v>0</v>
      </c>
      <c r="V44" s="678">
        <v>0</v>
      </c>
      <c r="W44" s="678">
        <v>0</v>
      </c>
      <c r="X44" s="678">
        <v>0</v>
      </c>
      <c r="Y44" s="678">
        <v>0</v>
      </c>
      <c r="Z44" s="678">
        <v>0</v>
      </c>
      <c r="AA44" s="678">
        <v>0</v>
      </c>
      <c r="AB44" s="678">
        <v>0</v>
      </c>
      <c r="AC44" s="678">
        <v>0</v>
      </c>
      <c r="AD44" s="678">
        <v>0</v>
      </c>
      <c r="AE44" s="678">
        <v>0</v>
      </c>
      <c r="AF44" s="678">
        <v>0</v>
      </c>
      <c r="AG44" s="399">
        <v>0</v>
      </c>
      <c r="AH44" s="678">
        <v>0</v>
      </c>
      <c r="AI44" s="678">
        <v>0</v>
      </c>
      <c r="AJ44" s="678">
        <v>0</v>
      </c>
      <c r="AK44" s="678">
        <v>0</v>
      </c>
      <c r="AL44" s="678">
        <v>0</v>
      </c>
      <c r="AM44" s="678">
        <v>0</v>
      </c>
      <c r="AN44" s="678">
        <f t="shared" si="65"/>
        <v>0</v>
      </c>
      <c r="AO44" s="678">
        <f t="shared" si="66"/>
        <v>0</v>
      </c>
      <c r="AP44" s="678">
        <f t="shared" si="67"/>
        <v>0</v>
      </c>
      <c r="AQ44" s="678">
        <f t="shared" si="68"/>
        <v>0</v>
      </c>
      <c r="AR44" s="678">
        <f t="shared" si="69"/>
        <v>0</v>
      </c>
      <c r="AS44" s="678">
        <f t="shared" si="70"/>
        <v>0</v>
      </c>
      <c r="AT44" s="678">
        <f t="shared" si="71"/>
        <v>0</v>
      </c>
      <c r="AU44" s="678">
        <v>0</v>
      </c>
      <c r="AV44" s="678">
        <v>0</v>
      </c>
      <c r="AW44" s="678">
        <v>0</v>
      </c>
      <c r="AX44" s="678">
        <v>0</v>
      </c>
      <c r="AY44" s="678">
        <v>0</v>
      </c>
      <c r="AZ44" s="678">
        <v>0</v>
      </c>
      <c r="BA44" s="678">
        <v>0</v>
      </c>
      <c r="BB44" s="678">
        <v>0</v>
      </c>
      <c r="BC44" s="678">
        <v>0</v>
      </c>
      <c r="BD44" s="678">
        <v>0</v>
      </c>
      <c r="BE44" s="678">
        <v>0</v>
      </c>
      <c r="BF44" s="678">
        <v>0</v>
      </c>
      <c r="BG44" s="678">
        <v>0</v>
      </c>
      <c r="BH44" s="678">
        <v>0</v>
      </c>
      <c r="BI44" s="678">
        <v>0</v>
      </c>
      <c r="BJ44" s="678">
        <v>0</v>
      </c>
      <c r="BK44" s="678">
        <v>0</v>
      </c>
      <c r="BL44" s="678">
        <v>0</v>
      </c>
      <c r="BM44" s="678">
        <v>0</v>
      </c>
      <c r="BN44" s="678">
        <v>0</v>
      </c>
      <c r="BO44" s="678">
        <v>0</v>
      </c>
      <c r="BP44" s="678">
        <v>0</v>
      </c>
      <c r="BQ44" s="678">
        <v>0</v>
      </c>
      <c r="BR44" s="678">
        <v>0</v>
      </c>
      <c r="BS44" s="678">
        <v>0</v>
      </c>
      <c r="BT44" s="678">
        <v>0</v>
      </c>
      <c r="BU44" s="678">
        <v>0</v>
      </c>
      <c r="BV44" s="678">
        <v>0</v>
      </c>
      <c r="BW44" s="678">
        <f t="shared" si="78"/>
        <v>0</v>
      </c>
      <c r="BX44" s="678">
        <f t="shared" si="72"/>
        <v>0</v>
      </c>
      <c r="BY44" s="678">
        <f t="shared" si="73"/>
        <v>0</v>
      </c>
      <c r="BZ44" s="678">
        <f t="shared" si="74"/>
        <v>0</v>
      </c>
      <c r="CA44" s="678">
        <f t="shared" si="75"/>
        <v>0</v>
      </c>
      <c r="CB44" s="678">
        <f t="shared" si="76"/>
        <v>0</v>
      </c>
      <c r="CC44" s="678">
        <f t="shared" si="77"/>
        <v>0</v>
      </c>
      <c r="CD44" s="793" t="s">
        <v>1016</v>
      </c>
    </row>
    <row r="45" spans="1:82" ht="45.95" hidden="1" customHeight="1">
      <c r="A45" s="403" t="s">
        <v>198</v>
      </c>
      <c r="B45" s="1061" t="s">
        <v>972</v>
      </c>
      <c r="C45" s="1062"/>
      <c r="D45" s="679" t="s">
        <v>1016</v>
      </c>
      <c r="E45" s="678">
        <f t="shared" ref="E45:K83" si="79">L45+S45+Z45+AG45</f>
        <v>0</v>
      </c>
      <c r="F45" s="678">
        <f t="shared" si="79"/>
        <v>0</v>
      </c>
      <c r="G45" s="678">
        <f t="shared" si="79"/>
        <v>0</v>
      </c>
      <c r="H45" s="678">
        <f t="shared" si="79"/>
        <v>0</v>
      </c>
      <c r="I45" s="678">
        <f t="shared" si="79"/>
        <v>0</v>
      </c>
      <c r="J45" s="678">
        <f t="shared" si="79"/>
        <v>0</v>
      </c>
      <c r="K45" s="678">
        <f t="shared" si="79"/>
        <v>0</v>
      </c>
      <c r="L45" s="678">
        <f t="shared" ref="L45:AM45" si="80">SUM(L46,L50)</f>
        <v>0</v>
      </c>
      <c r="M45" s="678">
        <f t="shared" si="80"/>
        <v>0</v>
      </c>
      <c r="N45" s="678">
        <f t="shared" si="80"/>
        <v>0</v>
      </c>
      <c r="O45" s="678">
        <f t="shared" si="80"/>
        <v>0</v>
      </c>
      <c r="P45" s="678">
        <f t="shared" si="80"/>
        <v>0</v>
      </c>
      <c r="Q45" s="678">
        <f t="shared" si="80"/>
        <v>0</v>
      </c>
      <c r="R45" s="678">
        <f t="shared" si="80"/>
        <v>0</v>
      </c>
      <c r="S45" s="678">
        <f t="shared" si="80"/>
        <v>0</v>
      </c>
      <c r="T45" s="678">
        <f t="shared" si="80"/>
        <v>0</v>
      </c>
      <c r="U45" s="678">
        <f t="shared" si="80"/>
        <v>0</v>
      </c>
      <c r="V45" s="678">
        <f t="shared" si="80"/>
        <v>0</v>
      </c>
      <c r="W45" s="678">
        <f t="shared" si="80"/>
        <v>0</v>
      </c>
      <c r="X45" s="678">
        <f t="shared" si="80"/>
        <v>0</v>
      </c>
      <c r="Y45" s="678">
        <f t="shared" si="80"/>
        <v>0</v>
      </c>
      <c r="Z45" s="678">
        <f t="shared" si="80"/>
        <v>0</v>
      </c>
      <c r="AA45" s="678">
        <f t="shared" si="80"/>
        <v>0</v>
      </c>
      <c r="AB45" s="678">
        <f t="shared" si="80"/>
        <v>0</v>
      </c>
      <c r="AC45" s="678">
        <f t="shared" si="80"/>
        <v>0</v>
      </c>
      <c r="AD45" s="678">
        <f t="shared" si="80"/>
        <v>0</v>
      </c>
      <c r="AE45" s="678">
        <f t="shared" si="80"/>
        <v>0</v>
      </c>
      <c r="AF45" s="678">
        <f t="shared" si="80"/>
        <v>0</v>
      </c>
      <c r="AG45" s="678">
        <f t="shared" si="80"/>
        <v>0</v>
      </c>
      <c r="AH45" s="678">
        <f t="shared" si="80"/>
        <v>0</v>
      </c>
      <c r="AI45" s="678">
        <f t="shared" si="80"/>
        <v>0</v>
      </c>
      <c r="AJ45" s="678">
        <f t="shared" si="80"/>
        <v>0</v>
      </c>
      <c r="AK45" s="678">
        <f t="shared" si="80"/>
        <v>0</v>
      </c>
      <c r="AL45" s="678">
        <f t="shared" si="80"/>
        <v>0</v>
      </c>
      <c r="AM45" s="678">
        <f t="shared" si="80"/>
        <v>0</v>
      </c>
      <c r="AN45" s="678">
        <f t="shared" ref="AN45:AT83" si="81">AU45+BB45+BI45+BP45</f>
        <v>0</v>
      </c>
      <c r="AO45" s="678">
        <f t="shared" si="81"/>
        <v>0</v>
      </c>
      <c r="AP45" s="678">
        <f t="shared" si="81"/>
        <v>0</v>
      </c>
      <c r="AQ45" s="678">
        <f t="shared" si="81"/>
        <v>0</v>
      </c>
      <c r="AR45" s="678">
        <f t="shared" si="81"/>
        <v>0</v>
      </c>
      <c r="AS45" s="678">
        <f t="shared" si="81"/>
        <v>0</v>
      </c>
      <c r="AT45" s="678">
        <f t="shared" si="81"/>
        <v>0</v>
      </c>
      <c r="AU45" s="678">
        <f t="shared" ref="AU45:BV45" si="82">SUM(AU46,AU50)</f>
        <v>0</v>
      </c>
      <c r="AV45" s="678">
        <f t="shared" si="82"/>
        <v>0</v>
      </c>
      <c r="AW45" s="678">
        <f t="shared" si="82"/>
        <v>0</v>
      </c>
      <c r="AX45" s="678">
        <f t="shared" si="82"/>
        <v>0</v>
      </c>
      <c r="AY45" s="678">
        <f t="shared" si="82"/>
        <v>0</v>
      </c>
      <c r="AZ45" s="678">
        <f t="shared" si="82"/>
        <v>0</v>
      </c>
      <c r="BA45" s="678">
        <f t="shared" si="82"/>
        <v>0</v>
      </c>
      <c r="BB45" s="678">
        <f t="shared" si="82"/>
        <v>0</v>
      </c>
      <c r="BC45" s="678">
        <f t="shared" si="82"/>
        <v>0</v>
      </c>
      <c r="BD45" s="678">
        <f t="shared" si="82"/>
        <v>0</v>
      </c>
      <c r="BE45" s="678">
        <f t="shared" si="82"/>
        <v>0</v>
      </c>
      <c r="BF45" s="678">
        <f t="shared" si="82"/>
        <v>0</v>
      </c>
      <c r="BG45" s="678">
        <f t="shared" si="82"/>
        <v>0</v>
      </c>
      <c r="BH45" s="678">
        <f t="shared" si="82"/>
        <v>0</v>
      </c>
      <c r="BI45" s="678">
        <f t="shared" si="82"/>
        <v>0</v>
      </c>
      <c r="BJ45" s="678">
        <f t="shared" si="82"/>
        <v>0</v>
      </c>
      <c r="BK45" s="678">
        <f t="shared" si="82"/>
        <v>0</v>
      </c>
      <c r="BL45" s="678">
        <f t="shared" si="82"/>
        <v>0</v>
      </c>
      <c r="BM45" s="678">
        <f t="shared" si="82"/>
        <v>0</v>
      </c>
      <c r="BN45" s="678">
        <f t="shared" si="82"/>
        <v>0</v>
      </c>
      <c r="BO45" s="678">
        <f t="shared" si="82"/>
        <v>0</v>
      </c>
      <c r="BP45" s="678">
        <f t="shared" si="82"/>
        <v>0</v>
      </c>
      <c r="BQ45" s="678">
        <f t="shared" si="82"/>
        <v>0</v>
      </c>
      <c r="BR45" s="678">
        <f t="shared" si="82"/>
        <v>0</v>
      </c>
      <c r="BS45" s="678">
        <f t="shared" si="82"/>
        <v>0</v>
      </c>
      <c r="BT45" s="678">
        <f t="shared" si="82"/>
        <v>0</v>
      </c>
      <c r="BU45" s="678">
        <f t="shared" si="82"/>
        <v>0</v>
      </c>
      <c r="BV45" s="678">
        <f t="shared" si="82"/>
        <v>0</v>
      </c>
      <c r="BW45" s="678">
        <f t="shared" ref="BW45:CC83" si="83">AN45-E45</f>
        <v>0</v>
      </c>
      <c r="BX45" s="678">
        <f t="shared" si="83"/>
        <v>0</v>
      </c>
      <c r="BY45" s="678">
        <f t="shared" si="83"/>
        <v>0</v>
      </c>
      <c r="BZ45" s="678">
        <f t="shared" si="83"/>
        <v>0</v>
      </c>
      <c r="CA45" s="678">
        <f t="shared" si="83"/>
        <v>0</v>
      </c>
      <c r="CB45" s="678">
        <f t="shared" si="83"/>
        <v>0</v>
      </c>
      <c r="CC45" s="678">
        <f t="shared" si="83"/>
        <v>0</v>
      </c>
      <c r="CD45" s="679" t="s">
        <v>1016</v>
      </c>
    </row>
    <row r="46" spans="1:82" ht="45.95" hidden="1" customHeight="1">
      <c r="A46" s="403" t="s">
        <v>831</v>
      </c>
      <c r="B46" s="1061" t="s">
        <v>973</v>
      </c>
      <c r="C46" s="1062"/>
      <c r="D46" s="679" t="s">
        <v>1016</v>
      </c>
      <c r="E46" s="678">
        <f>L46+S46+Z46+AG46</f>
        <v>0</v>
      </c>
      <c r="F46" s="678">
        <f t="shared" si="79"/>
        <v>0</v>
      </c>
      <c r="G46" s="678">
        <f>N46+U46+AB46+AI46</f>
        <v>0</v>
      </c>
      <c r="H46" s="678">
        <f>O46+V46+AC46+AJ46</f>
        <v>0</v>
      </c>
      <c r="I46" s="678">
        <f t="shared" si="79"/>
        <v>0</v>
      </c>
      <c r="J46" s="678">
        <f t="shared" si="79"/>
        <v>0</v>
      </c>
      <c r="K46" s="678">
        <f t="shared" si="79"/>
        <v>0</v>
      </c>
      <c r="L46" s="678">
        <f t="shared" ref="L46:AM46" si="84">SUM(L47:L49)</f>
        <v>0</v>
      </c>
      <c r="M46" s="678">
        <f t="shared" si="84"/>
        <v>0</v>
      </c>
      <c r="N46" s="678">
        <f t="shared" si="84"/>
        <v>0</v>
      </c>
      <c r="O46" s="678">
        <f t="shared" si="84"/>
        <v>0</v>
      </c>
      <c r="P46" s="678">
        <f t="shared" si="84"/>
        <v>0</v>
      </c>
      <c r="Q46" s="678">
        <f t="shared" si="84"/>
        <v>0</v>
      </c>
      <c r="R46" s="678">
        <f t="shared" si="84"/>
        <v>0</v>
      </c>
      <c r="S46" s="678">
        <f t="shared" si="84"/>
        <v>0</v>
      </c>
      <c r="T46" s="678">
        <f t="shared" si="84"/>
        <v>0</v>
      </c>
      <c r="U46" s="678">
        <f t="shared" si="84"/>
        <v>0</v>
      </c>
      <c r="V46" s="678">
        <f t="shared" si="84"/>
        <v>0</v>
      </c>
      <c r="W46" s="678">
        <f t="shared" si="84"/>
        <v>0</v>
      </c>
      <c r="X46" s="678">
        <f t="shared" si="84"/>
        <v>0</v>
      </c>
      <c r="Y46" s="678">
        <f t="shared" si="84"/>
        <v>0</v>
      </c>
      <c r="Z46" s="678">
        <f t="shared" si="84"/>
        <v>0</v>
      </c>
      <c r="AA46" s="678">
        <f t="shared" si="84"/>
        <v>0</v>
      </c>
      <c r="AB46" s="678">
        <f t="shared" si="84"/>
        <v>0</v>
      </c>
      <c r="AC46" s="678">
        <f t="shared" si="84"/>
        <v>0</v>
      </c>
      <c r="AD46" s="678">
        <f t="shared" si="84"/>
        <v>0</v>
      </c>
      <c r="AE46" s="678">
        <f t="shared" si="84"/>
        <v>0</v>
      </c>
      <c r="AF46" s="678">
        <f t="shared" si="84"/>
        <v>0</v>
      </c>
      <c r="AG46" s="678">
        <f t="shared" si="84"/>
        <v>0</v>
      </c>
      <c r="AH46" s="678">
        <f t="shared" si="84"/>
        <v>0</v>
      </c>
      <c r="AI46" s="678">
        <f t="shared" si="84"/>
        <v>0</v>
      </c>
      <c r="AJ46" s="678">
        <f t="shared" si="84"/>
        <v>0</v>
      </c>
      <c r="AK46" s="678">
        <f t="shared" si="84"/>
        <v>0</v>
      </c>
      <c r="AL46" s="678">
        <f t="shared" si="84"/>
        <v>0</v>
      </c>
      <c r="AM46" s="678">
        <f t="shared" si="84"/>
        <v>0</v>
      </c>
      <c r="AN46" s="678">
        <f t="shared" si="81"/>
        <v>0</v>
      </c>
      <c r="AO46" s="678">
        <f t="shared" si="81"/>
        <v>0</v>
      </c>
      <c r="AP46" s="678">
        <f t="shared" si="81"/>
        <v>0</v>
      </c>
      <c r="AQ46" s="678">
        <f t="shared" si="81"/>
        <v>0</v>
      </c>
      <c r="AR46" s="678">
        <f t="shared" si="81"/>
        <v>0</v>
      </c>
      <c r="AS46" s="678">
        <f t="shared" si="81"/>
        <v>0</v>
      </c>
      <c r="AT46" s="678">
        <f t="shared" si="81"/>
        <v>0</v>
      </c>
      <c r="AU46" s="678">
        <f t="shared" ref="AU46:BV46" si="85">SUM(AU47:AU49)</f>
        <v>0</v>
      </c>
      <c r="AV46" s="678">
        <f t="shared" si="85"/>
        <v>0</v>
      </c>
      <c r="AW46" s="678">
        <f t="shared" si="85"/>
        <v>0</v>
      </c>
      <c r="AX46" s="678">
        <f t="shared" si="85"/>
        <v>0</v>
      </c>
      <c r="AY46" s="678">
        <f t="shared" si="85"/>
        <v>0</v>
      </c>
      <c r="AZ46" s="678">
        <f t="shared" si="85"/>
        <v>0</v>
      </c>
      <c r="BA46" s="678">
        <f t="shared" si="85"/>
        <v>0</v>
      </c>
      <c r="BB46" s="678">
        <f t="shared" si="85"/>
        <v>0</v>
      </c>
      <c r="BC46" s="678">
        <f t="shared" si="85"/>
        <v>0</v>
      </c>
      <c r="BD46" s="678">
        <f t="shared" si="85"/>
        <v>0</v>
      </c>
      <c r="BE46" s="678">
        <f t="shared" si="85"/>
        <v>0</v>
      </c>
      <c r="BF46" s="678">
        <f t="shared" si="85"/>
        <v>0</v>
      </c>
      <c r="BG46" s="678">
        <f t="shared" si="85"/>
        <v>0</v>
      </c>
      <c r="BH46" s="678">
        <f t="shared" si="85"/>
        <v>0</v>
      </c>
      <c r="BI46" s="678">
        <f t="shared" si="85"/>
        <v>0</v>
      </c>
      <c r="BJ46" s="678">
        <f t="shared" si="85"/>
        <v>0</v>
      </c>
      <c r="BK46" s="678">
        <f t="shared" si="85"/>
        <v>0</v>
      </c>
      <c r="BL46" s="678">
        <f t="shared" si="85"/>
        <v>0</v>
      </c>
      <c r="BM46" s="678">
        <f t="shared" si="85"/>
        <v>0</v>
      </c>
      <c r="BN46" s="678">
        <f t="shared" si="85"/>
        <v>0</v>
      </c>
      <c r="BO46" s="678">
        <f t="shared" si="85"/>
        <v>0</v>
      </c>
      <c r="BP46" s="678">
        <f t="shared" si="85"/>
        <v>0</v>
      </c>
      <c r="BQ46" s="678">
        <f t="shared" si="85"/>
        <v>0</v>
      </c>
      <c r="BR46" s="678">
        <f t="shared" si="85"/>
        <v>0</v>
      </c>
      <c r="BS46" s="678">
        <f t="shared" si="85"/>
        <v>0</v>
      </c>
      <c r="BT46" s="678">
        <f t="shared" si="85"/>
        <v>0</v>
      </c>
      <c r="BU46" s="678">
        <f t="shared" si="85"/>
        <v>0</v>
      </c>
      <c r="BV46" s="678">
        <f t="shared" si="85"/>
        <v>0</v>
      </c>
      <c r="BW46" s="678">
        <f t="shared" ref="BW46:CC46" si="86">BW47</f>
        <v>0</v>
      </c>
      <c r="BX46" s="678">
        <f t="shared" si="86"/>
        <v>0</v>
      </c>
      <c r="BY46" s="678">
        <f t="shared" si="86"/>
        <v>0</v>
      </c>
      <c r="BZ46" s="678">
        <f t="shared" si="86"/>
        <v>0</v>
      </c>
      <c r="CA46" s="678">
        <f t="shared" si="86"/>
        <v>0</v>
      </c>
      <c r="CB46" s="678">
        <f t="shared" si="86"/>
        <v>0</v>
      </c>
      <c r="CC46" s="678">
        <f t="shared" si="86"/>
        <v>0</v>
      </c>
      <c r="CD46" s="679" t="s">
        <v>1016</v>
      </c>
    </row>
    <row r="47" spans="1:82" ht="45.95" hidden="1" customHeight="1">
      <c r="A47" s="403" t="s">
        <v>831</v>
      </c>
      <c r="B47" s="599" t="s">
        <v>1068</v>
      </c>
      <c r="C47" s="793" t="s">
        <v>1016</v>
      </c>
      <c r="D47" s="679" t="s">
        <v>1016</v>
      </c>
      <c r="E47" s="678">
        <f t="shared" ref="E47:E49" si="87">L47+S47+Z47+AG47</f>
        <v>0</v>
      </c>
      <c r="F47" s="678">
        <f t="shared" ref="F47:F50" si="88">M47+T47+AA47+AH47</f>
        <v>0</v>
      </c>
      <c r="G47" s="678">
        <f t="shared" ref="G47:G57" si="89">N47+U47+AB47+AI47</f>
        <v>0</v>
      </c>
      <c r="H47" s="678">
        <f t="shared" ref="H47:H49" si="90">O47+V47+AC47+AJ47</f>
        <v>0</v>
      </c>
      <c r="I47" s="678">
        <f t="shared" ref="I47:I50" si="91">P47+W47+AD47+AK47</f>
        <v>0</v>
      </c>
      <c r="J47" s="678">
        <f t="shared" ref="J47:J50" si="92">Q47+X47+AE47+AL47</f>
        <v>0</v>
      </c>
      <c r="K47" s="678">
        <f t="shared" ref="K47:K50" si="93">R47+Y47+AF47+AM47</f>
        <v>0</v>
      </c>
      <c r="L47" s="678">
        <v>0</v>
      </c>
      <c r="M47" s="678">
        <v>0</v>
      </c>
      <c r="N47" s="678">
        <v>0</v>
      </c>
      <c r="O47" s="678">
        <v>0</v>
      </c>
      <c r="P47" s="678">
        <v>0</v>
      </c>
      <c r="Q47" s="678">
        <v>0</v>
      </c>
      <c r="R47" s="678">
        <v>0</v>
      </c>
      <c r="S47" s="678">
        <v>0</v>
      </c>
      <c r="T47" s="678">
        <v>0</v>
      </c>
      <c r="U47" s="678">
        <v>0</v>
      </c>
      <c r="V47" s="678">
        <v>0</v>
      </c>
      <c r="W47" s="678">
        <v>0</v>
      </c>
      <c r="X47" s="678">
        <v>0</v>
      </c>
      <c r="Y47" s="678">
        <v>0</v>
      </c>
      <c r="Z47" s="678">
        <v>0</v>
      </c>
      <c r="AA47" s="678">
        <v>0</v>
      </c>
      <c r="AB47" s="678">
        <v>0</v>
      </c>
      <c r="AC47" s="678">
        <v>0</v>
      </c>
      <c r="AD47" s="678">
        <v>0</v>
      </c>
      <c r="AE47" s="678">
        <v>0</v>
      </c>
      <c r="AF47" s="678">
        <v>0</v>
      </c>
      <c r="AG47" s="399">
        <v>0</v>
      </c>
      <c r="AH47" s="678">
        <v>0</v>
      </c>
      <c r="AI47" s="678">
        <v>0</v>
      </c>
      <c r="AJ47" s="678">
        <v>0</v>
      </c>
      <c r="AK47" s="678">
        <v>0</v>
      </c>
      <c r="AL47" s="678">
        <v>0</v>
      </c>
      <c r="AM47" s="678">
        <v>0</v>
      </c>
      <c r="AN47" s="678">
        <f t="shared" ref="AN47:AN50" si="94">AU47+BB47+BI47+BP47</f>
        <v>0</v>
      </c>
      <c r="AO47" s="678">
        <f t="shared" ref="AO47:AO50" si="95">AV47+BC47+BJ47+BQ47</f>
        <v>0</v>
      </c>
      <c r="AP47" s="678">
        <f t="shared" ref="AP47:AP50" si="96">AW47+BD47+BK47+BR47</f>
        <v>0</v>
      </c>
      <c r="AQ47" s="678">
        <f t="shared" ref="AQ47:AQ50" si="97">AX47+BE47+BL47+BS47</f>
        <v>0</v>
      </c>
      <c r="AR47" s="678">
        <f t="shared" ref="AR47:AR50" si="98">AY47+BF47+BM47+BT47</f>
        <v>0</v>
      </c>
      <c r="AS47" s="678">
        <f t="shared" ref="AS47:AS50" si="99">AZ47+BG47+BN47+BU47</f>
        <v>0</v>
      </c>
      <c r="AT47" s="678">
        <f t="shared" ref="AT47:AT50" si="100">BA47+BH47+BO47+BV47</f>
        <v>0</v>
      </c>
      <c r="AU47" s="678">
        <v>0</v>
      </c>
      <c r="AV47" s="678">
        <v>0</v>
      </c>
      <c r="AW47" s="678">
        <v>0</v>
      </c>
      <c r="AX47" s="678">
        <v>0</v>
      </c>
      <c r="AY47" s="678">
        <v>0</v>
      </c>
      <c r="AZ47" s="678">
        <v>0</v>
      </c>
      <c r="BA47" s="678">
        <v>0</v>
      </c>
      <c r="BB47" s="678">
        <v>0</v>
      </c>
      <c r="BC47" s="678">
        <v>0</v>
      </c>
      <c r="BD47" s="678">
        <v>0</v>
      </c>
      <c r="BE47" s="678">
        <v>0</v>
      </c>
      <c r="BF47" s="678">
        <v>0</v>
      </c>
      <c r="BG47" s="678">
        <v>0</v>
      </c>
      <c r="BH47" s="678">
        <v>0</v>
      </c>
      <c r="BI47" s="678">
        <v>0</v>
      </c>
      <c r="BJ47" s="678">
        <v>0</v>
      </c>
      <c r="BK47" s="678">
        <v>0</v>
      </c>
      <c r="BL47" s="678">
        <v>0</v>
      </c>
      <c r="BM47" s="678">
        <v>0</v>
      </c>
      <c r="BN47" s="678">
        <v>0</v>
      </c>
      <c r="BO47" s="678">
        <v>0</v>
      </c>
      <c r="BP47" s="678">
        <v>0</v>
      </c>
      <c r="BQ47" s="678">
        <v>0</v>
      </c>
      <c r="BR47" s="678">
        <v>0</v>
      </c>
      <c r="BS47" s="678">
        <v>0</v>
      </c>
      <c r="BT47" s="678">
        <v>0</v>
      </c>
      <c r="BU47" s="678">
        <v>0</v>
      </c>
      <c r="BV47" s="678">
        <v>0</v>
      </c>
      <c r="BW47" s="678">
        <f>AN47-E47</f>
        <v>0</v>
      </c>
      <c r="BX47" s="678">
        <f t="shared" ref="BX47:BX49" si="101">AO47-F47</f>
        <v>0</v>
      </c>
      <c r="BY47" s="678">
        <f t="shared" ref="BY47:BY49" si="102">AP47-G47</f>
        <v>0</v>
      </c>
      <c r="BZ47" s="678">
        <f t="shared" ref="BZ47:BZ49" si="103">AQ47-H47</f>
        <v>0</v>
      </c>
      <c r="CA47" s="678">
        <f t="shared" ref="CA47:CA49" si="104">AR47-I47</f>
        <v>0</v>
      </c>
      <c r="CB47" s="678">
        <f t="shared" ref="CB47:CB49" si="105">AS47-J47</f>
        <v>0</v>
      </c>
      <c r="CC47" s="678">
        <f t="shared" ref="CC47:CC49" si="106">AT47-K47</f>
        <v>0</v>
      </c>
      <c r="CD47" s="793" t="s">
        <v>1016</v>
      </c>
    </row>
    <row r="48" spans="1:82" ht="45.95" hidden="1" customHeight="1">
      <c r="A48" s="403" t="s">
        <v>831</v>
      </c>
      <c r="B48" s="599" t="s">
        <v>1068</v>
      </c>
      <c r="C48" s="793" t="s">
        <v>1016</v>
      </c>
      <c r="D48" s="679" t="s">
        <v>1016</v>
      </c>
      <c r="E48" s="678">
        <f t="shared" si="87"/>
        <v>0</v>
      </c>
      <c r="F48" s="678">
        <f t="shared" si="88"/>
        <v>0</v>
      </c>
      <c r="G48" s="678">
        <f t="shared" si="89"/>
        <v>0</v>
      </c>
      <c r="H48" s="678">
        <f t="shared" si="90"/>
        <v>0</v>
      </c>
      <c r="I48" s="678">
        <f t="shared" si="91"/>
        <v>0</v>
      </c>
      <c r="J48" s="678">
        <f t="shared" si="92"/>
        <v>0</v>
      </c>
      <c r="K48" s="678">
        <f t="shared" si="93"/>
        <v>0</v>
      </c>
      <c r="L48" s="678">
        <v>0</v>
      </c>
      <c r="M48" s="678">
        <v>0</v>
      </c>
      <c r="N48" s="678">
        <v>0</v>
      </c>
      <c r="O48" s="678">
        <v>0</v>
      </c>
      <c r="P48" s="678">
        <v>0</v>
      </c>
      <c r="Q48" s="678">
        <v>0</v>
      </c>
      <c r="R48" s="678">
        <v>0</v>
      </c>
      <c r="S48" s="678">
        <v>0</v>
      </c>
      <c r="T48" s="678">
        <v>0</v>
      </c>
      <c r="U48" s="678">
        <v>0</v>
      </c>
      <c r="V48" s="678">
        <v>0</v>
      </c>
      <c r="W48" s="678">
        <v>0</v>
      </c>
      <c r="X48" s="678">
        <v>0</v>
      </c>
      <c r="Y48" s="678">
        <v>0</v>
      </c>
      <c r="Z48" s="678">
        <v>0</v>
      </c>
      <c r="AA48" s="678">
        <v>0</v>
      </c>
      <c r="AB48" s="678">
        <v>0</v>
      </c>
      <c r="AC48" s="678">
        <v>0</v>
      </c>
      <c r="AD48" s="678">
        <v>0</v>
      </c>
      <c r="AE48" s="678">
        <v>0</v>
      </c>
      <c r="AF48" s="678">
        <v>0</v>
      </c>
      <c r="AG48" s="399">
        <v>0</v>
      </c>
      <c r="AH48" s="678">
        <v>0</v>
      </c>
      <c r="AI48" s="678">
        <v>0</v>
      </c>
      <c r="AJ48" s="678">
        <v>0</v>
      </c>
      <c r="AK48" s="678">
        <v>0</v>
      </c>
      <c r="AL48" s="678">
        <v>0</v>
      </c>
      <c r="AM48" s="678">
        <v>0</v>
      </c>
      <c r="AN48" s="678">
        <f t="shared" si="94"/>
        <v>0</v>
      </c>
      <c r="AO48" s="678">
        <f t="shared" si="95"/>
        <v>0</v>
      </c>
      <c r="AP48" s="678">
        <f t="shared" si="96"/>
        <v>0</v>
      </c>
      <c r="AQ48" s="678">
        <f t="shared" si="97"/>
        <v>0</v>
      </c>
      <c r="AR48" s="678">
        <f t="shared" si="98"/>
        <v>0</v>
      </c>
      <c r="AS48" s="678">
        <f t="shared" si="99"/>
        <v>0</v>
      </c>
      <c r="AT48" s="678">
        <f t="shared" si="100"/>
        <v>0</v>
      </c>
      <c r="AU48" s="678">
        <v>0</v>
      </c>
      <c r="AV48" s="678">
        <v>0</v>
      </c>
      <c r="AW48" s="678">
        <v>0</v>
      </c>
      <c r="AX48" s="678">
        <v>0</v>
      </c>
      <c r="AY48" s="678">
        <v>0</v>
      </c>
      <c r="AZ48" s="678">
        <v>0</v>
      </c>
      <c r="BA48" s="678">
        <v>0</v>
      </c>
      <c r="BB48" s="678">
        <v>0</v>
      </c>
      <c r="BC48" s="678">
        <v>0</v>
      </c>
      <c r="BD48" s="678">
        <v>0</v>
      </c>
      <c r="BE48" s="678">
        <v>0</v>
      </c>
      <c r="BF48" s="678">
        <v>0</v>
      </c>
      <c r="BG48" s="678">
        <v>0</v>
      </c>
      <c r="BH48" s="678">
        <v>0</v>
      </c>
      <c r="BI48" s="678">
        <v>0</v>
      </c>
      <c r="BJ48" s="678">
        <v>0</v>
      </c>
      <c r="BK48" s="678">
        <v>0</v>
      </c>
      <c r="BL48" s="678">
        <v>0</v>
      </c>
      <c r="BM48" s="678">
        <v>0</v>
      </c>
      <c r="BN48" s="678">
        <v>0</v>
      </c>
      <c r="BO48" s="678">
        <v>0</v>
      </c>
      <c r="BP48" s="678">
        <v>0</v>
      </c>
      <c r="BQ48" s="678">
        <v>0</v>
      </c>
      <c r="BR48" s="678">
        <v>0</v>
      </c>
      <c r="BS48" s="678">
        <v>0</v>
      </c>
      <c r="BT48" s="678">
        <v>0</v>
      </c>
      <c r="BU48" s="678">
        <v>0</v>
      </c>
      <c r="BV48" s="678">
        <v>0</v>
      </c>
      <c r="BW48" s="678">
        <f t="shared" ref="BW48:BW49" si="107">AN48-E48</f>
        <v>0</v>
      </c>
      <c r="BX48" s="678">
        <f t="shared" si="101"/>
        <v>0</v>
      </c>
      <c r="BY48" s="678">
        <f t="shared" si="102"/>
        <v>0</v>
      </c>
      <c r="BZ48" s="678">
        <f t="shared" si="103"/>
        <v>0</v>
      </c>
      <c r="CA48" s="678">
        <f t="shared" si="104"/>
        <v>0</v>
      </c>
      <c r="CB48" s="678">
        <f t="shared" si="105"/>
        <v>0</v>
      </c>
      <c r="CC48" s="678">
        <f t="shared" si="106"/>
        <v>0</v>
      </c>
      <c r="CD48" s="793" t="s">
        <v>1016</v>
      </c>
    </row>
    <row r="49" spans="1:82" ht="45.95" hidden="1" customHeight="1">
      <c r="A49" s="403" t="s">
        <v>831</v>
      </c>
      <c r="B49" s="599" t="s">
        <v>1068</v>
      </c>
      <c r="C49" s="793" t="s">
        <v>1016</v>
      </c>
      <c r="D49" s="679" t="s">
        <v>1016</v>
      </c>
      <c r="E49" s="678">
        <f t="shared" si="87"/>
        <v>0</v>
      </c>
      <c r="F49" s="678">
        <f t="shared" si="88"/>
        <v>0</v>
      </c>
      <c r="G49" s="678">
        <f t="shared" si="89"/>
        <v>0</v>
      </c>
      <c r="H49" s="678">
        <f t="shared" si="90"/>
        <v>0</v>
      </c>
      <c r="I49" s="678">
        <f t="shared" si="91"/>
        <v>0</v>
      </c>
      <c r="J49" s="678">
        <f t="shared" si="92"/>
        <v>0</v>
      </c>
      <c r="K49" s="678">
        <f t="shared" si="93"/>
        <v>0</v>
      </c>
      <c r="L49" s="678">
        <v>0</v>
      </c>
      <c r="M49" s="678">
        <v>0</v>
      </c>
      <c r="N49" s="678">
        <v>0</v>
      </c>
      <c r="O49" s="678">
        <v>0</v>
      </c>
      <c r="P49" s="678">
        <v>0</v>
      </c>
      <c r="Q49" s="678">
        <v>0</v>
      </c>
      <c r="R49" s="678">
        <v>0</v>
      </c>
      <c r="S49" s="678">
        <v>0</v>
      </c>
      <c r="T49" s="678">
        <v>0</v>
      </c>
      <c r="U49" s="678">
        <v>0</v>
      </c>
      <c r="V49" s="678">
        <v>0</v>
      </c>
      <c r="W49" s="678">
        <v>0</v>
      </c>
      <c r="X49" s="678">
        <v>0</v>
      </c>
      <c r="Y49" s="678">
        <v>0</v>
      </c>
      <c r="Z49" s="678">
        <v>0</v>
      </c>
      <c r="AA49" s="678">
        <v>0</v>
      </c>
      <c r="AB49" s="678">
        <v>0</v>
      </c>
      <c r="AC49" s="678">
        <v>0</v>
      </c>
      <c r="AD49" s="678">
        <v>0</v>
      </c>
      <c r="AE49" s="678">
        <v>0</v>
      </c>
      <c r="AF49" s="678">
        <v>0</v>
      </c>
      <c r="AG49" s="399">
        <v>0</v>
      </c>
      <c r="AH49" s="678">
        <v>0</v>
      </c>
      <c r="AI49" s="678">
        <v>0</v>
      </c>
      <c r="AJ49" s="678">
        <v>0</v>
      </c>
      <c r="AK49" s="678">
        <v>0</v>
      </c>
      <c r="AL49" s="678">
        <v>0</v>
      </c>
      <c r="AM49" s="678">
        <v>0</v>
      </c>
      <c r="AN49" s="678">
        <f t="shared" si="94"/>
        <v>0</v>
      </c>
      <c r="AO49" s="678">
        <f t="shared" si="95"/>
        <v>0</v>
      </c>
      <c r="AP49" s="678">
        <f t="shared" si="96"/>
        <v>0</v>
      </c>
      <c r="AQ49" s="678">
        <f t="shared" si="97"/>
        <v>0</v>
      </c>
      <c r="AR49" s="678">
        <f t="shared" si="98"/>
        <v>0</v>
      </c>
      <c r="AS49" s="678">
        <f t="shared" si="99"/>
        <v>0</v>
      </c>
      <c r="AT49" s="678">
        <f t="shared" si="100"/>
        <v>0</v>
      </c>
      <c r="AU49" s="678">
        <v>0</v>
      </c>
      <c r="AV49" s="678">
        <v>0</v>
      </c>
      <c r="AW49" s="678">
        <v>0</v>
      </c>
      <c r="AX49" s="678">
        <v>0</v>
      </c>
      <c r="AY49" s="678">
        <v>0</v>
      </c>
      <c r="AZ49" s="678">
        <v>0</v>
      </c>
      <c r="BA49" s="678">
        <v>0</v>
      </c>
      <c r="BB49" s="678">
        <v>0</v>
      </c>
      <c r="BC49" s="678">
        <v>0</v>
      </c>
      <c r="BD49" s="678">
        <v>0</v>
      </c>
      <c r="BE49" s="678">
        <v>0</v>
      </c>
      <c r="BF49" s="678">
        <v>0</v>
      </c>
      <c r="BG49" s="678">
        <v>0</v>
      </c>
      <c r="BH49" s="678">
        <v>0</v>
      </c>
      <c r="BI49" s="678">
        <v>0</v>
      </c>
      <c r="BJ49" s="678">
        <v>0</v>
      </c>
      <c r="BK49" s="678">
        <v>0</v>
      </c>
      <c r="BL49" s="678">
        <v>0</v>
      </c>
      <c r="BM49" s="678">
        <v>0</v>
      </c>
      <c r="BN49" s="678">
        <v>0</v>
      </c>
      <c r="BO49" s="678">
        <v>0</v>
      </c>
      <c r="BP49" s="678">
        <v>0</v>
      </c>
      <c r="BQ49" s="678">
        <v>0</v>
      </c>
      <c r="BR49" s="678">
        <v>0</v>
      </c>
      <c r="BS49" s="678">
        <v>0</v>
      </c>
      <c r="BT49" s="678">
        <v>0</v>
      </c>
      <c r="BU49" s="678">
        <v>0</v>
      </c>
      <c r="BV49" s="678">
        <v>0</v>
      </c>
      <c r="BW49" s="678">
        <f t="shared" si="107"/>
        <v>0</v>
      </c>
      <c r="BX49" s="678">
        <f t="shared" si="101"/>
        <v>0</v>
      </c>
      <c r="BY49" s="678">
        <f t="shared" si="102"/>
        <v>0</v>
      </c>
      <c r="BZ49" s="678">
        <f t="shared" si="103"/>
        <v>0</v>
      </c>
      <c r="CA49" s="678">
        <f t="shared" si="104"/>
        <v>0</v>
      </c>
      <c r="CB49" s="678">
        <f t="shared" si="105"/>
        <v>0</v>
      </c>
      <c r="CC49" s="678">
        <f t="shared" si="106"/>
        <v>0</v>
      </c>
      <c r="CD49" s="793" t="s">
        <v>1016</v>
      </c>
    </row>
    <row r="50" spans="1:82" ht="45.95" hidden="1" customHeight="1">
      <c r="A50" s="403" t="s">
        <v>832</v>
      </c>
      <c r="B50" s="1061" t="s">
        <v>974</v>
      </c>
      <c r="C50" s="1062"/>
      <c r="D50" s="679" t="s">
        <v>1016</v>
      </c>
      <c r="E50" s="678">
        <f>L50+S50+Z50+AG50</f>
        <v>0</v>
      </c>
      <c r="F50" s="678">
        <f t="shared" si="88"/>
        <v>0</v>
      </c>
      <c r="G50" s="678">
        <f t="shared" si="89"/>
        <v>0</v>
      </c>
      <c r="H50" s="678">
        <f>O50+V50+AC50+AJ50</f>
        <v>0</v>
      </c>
      <c r="I50" s="678">
        <f t="shared" si="91"/>
        <v>0</v>
      </c>
      <c r="J50" s="678">
        <f t="shared" si="92"/>
        <v>0</v>
      </c>
      <c r="K50" s="678">
        <f t="shared" si="93"/>
        <v>0</v>
      </c>
      <c r="L50" s="678">
        <f t="shared" ref="L50:AM50" si="108">SUM(L51:L53)</f>
        <v>0</v>
      </c>
      <c r="M50" s="678">
        <f t="shared" si="108"/>
        <v>0</v>
      </c>
      <c r="N50" s="678">
        <f t="shared" si="108"/>
        <v>0</v>
      </c>
      <c r="O50" s="678">
        <f t="shared" si="108"/>
        <v>0</v>
      </c>
      <c r="P50" s="678">
        <f t="shared" si="108"/>
        <v>0</v>
      </c>
      <c r="Q50" s="678">
        <f t="shared" si="108"/>
        <v>0</v>
      </c>
      <c r="R50" s="678">
        <f t="shared" si="108"/>
        <v>0</v>
      </c>
      <c r="S50" s="678">
        <f t="shared" si="108"/>
        <v>0</v>
      </c>
      <c r="T50" s="678">
        <f t="shared" si="108"/>
        <v>0</v>
      </c>
      <c r="U50" s="678">
        <f t="shared" si="108"/>
        <v>0</v>
      </c>
      <c r="V50" s="678">
        <f t="shared" si="108"/>
        <v>0</v>
      </c>
      <c r="W50" s="678">
        <f t="shared" si="108"/>
        <v>0</v>
      </c>
      <c r="X50" s="678">
        <f t="shared" si="108"/>
        <v>0</v>
      </c>
      <c r="Y50" s="678">
        <f t="shared" si="108"/>
        <v>0</v>
      </c>
      <c r="Z50" s="678">
        <f t="shared" si="108"/>
        <v>0</v>
      </c>
      <c r="AA50" s="678">
        <f t="shared" si="108"/>
        <v>0</v>
      </c>
      <c r="AB50" s="678">
        <f t="shared" si="108"/>
        <v>0</v>
      </c>
      <c r="AC50" s="678">
        <f t="shared" si="108"/>
        <v>0</v>
      </c>
      <c r="AD50" s="678">
        <f t="shared" si="108"/>
        <v>0</v>
      </c>
      <c r="AE50" s="678">
        <f t="shared" si="108"/>
        <v>0</v>
      </c>
      <c r="AF50" s="678">
        <f t="shared" si="108"/>
        <v>0</v>
      </c>
      <c r="AG50" s="678">
        <f t="shared" si="108"/>
        <v>0</v>
      </c>
      <c r="AH50" s="678">
        <f t="shared" si="108"/>
        <v>0</v>
      </c>
      <c r="AI50" s="678">
        <f t="shared" si="108"/>
        <v>0</v>
      </c>
      <c r="AJ50" s="678">
        <f t="shared" si="108"/>
        <v>0</v>
      </c>
      <c r="AK50" s="678">
        <f t="shared" si="108"/>
        <v>0</v>
      </c>
      <c r="AL50" s="678">
        <f t="shared" si="108"/>
        <v>0</v>
      </c>
      <c r="AM50" s="678">
        <f t="shared" si="108"/>
        <v>0</v>
      </c>
      <c r="AN50" s="678">
        <f t="shared" si="94"/>
        <v>0</v>
      </c>
      <c r="AO50" s="678">
        <f t="shared" si="95"/>
        <v>0</v>
      </c>
      <c r="AP50" s="678">
        <f t="shared" si="96"/>
        <v>0</v>
      </c>
      <c r="AQ50" s="678">
        <f t="shared" si="97"/>
        <v>0</v>
      </c>
      <c r="AR50" s="678">
        <f t="shared" si="98"/>
        <v>0</v>
      </c>
      <c r="AS50" s="678">
        <f t="shared" si="99"/>
        <v>0</v>
      </c>
      <c r="AT50" s="678">
        <f t="shared" si="100"/>
        <v>0</v>
      </c>
      <c r="AU50" s="678">
        <f t="shared" ref="AU50:BV50" si="109">SUM(AU51:AU53)</f>
        <v>0</v>
      </c>
      <c r="AV50" s="678">
        <f t="shared" si="109"/>
        <v>0</v>
      </c>
      <c r="AW50" s="678">
        <f t="shared" si="109"/>
        <v>0</v>
      </c>
      <c r="AX50" s="678">
        <f t="shared" si="109"/>
        <v>0</v>
      </c>
      <c r="AY50" s="678">
        <f t="shared" si="109"/>
        <v>0</v>
      </c>
      <c r="AZ50" s="678">
        <f t="shared" si="109"/>
        <v>0</v>
      </c>
      <c r="BA50" s="678">
        <f t="shared" si="109"/>
        <v>0</v>
      </c>
      <c r="BB50" s="678">
        <f t="shared" si="109"/>
        <v>0</v>
      </c>
      <c r="BC50" s="678">
        <f t="shared" si="109"/>
        <v>0</v>
      </c>
      <c r="BD50" s="678">
        <f t="shared" si="109"/>
        <v>0</v>
      </c>
      <c r="BE50" s="678">
        <f t="shared" si="109"/>
        <v>0</v>
      </c>
      <c r="BF50" s="678">
        <f t="shared" si="109"/>
        <v>0</v>
      </c>
      <c r="BG50" s="678">
        <f t="shared" si="109"/>
        <v>0</v>
      </c>
      <c r="BH50" s="678">
        <f t="shared" si="109"/>
        <v>0</v>
      </c>
      <c r="BI50" s="678">
        <f t="shared" si="109"/>
        <v>0</v>
      </c>
      <c r="BJ50" s="678">
        <f t="shared" si="109"/>
        <v>0</v>
      </c>
      <c r="BK50" s="678">
        <f t="shared" si="109"/>
        <v>0</v>
      </c>
      <c r="BL50" s="678">
        <f t="shared" si="109"/>
        <v>0</v>
      </c>
      <c r="BM50" s="678">
        <f t="shared" si="109"/>
        <v>0</v>
      </c>
      <c r="BN50" s="678">
        <f t="shared" si="109"/>
        <v>0</v>
      </c>
      <c r="BO50" s="678">
        <f t="shared" si="109"/>
        <v>0</v>
      </c>
      <c r="BP50" s="678">
        <f t="shared" si="109"/>
        <v>0</v>
      </c>
      <c r="BQ50" s="678">
        <f t="shared" si="109"/>
        <v>0</v>
      </c>
      <c r="BR50" s="678">
        <f t="shared" si="109"/>
        <v>0</v>
      </c>
      <c r="BS50" s="678">
        <f t="shared" si="109"/>
        <v>0</v>
      </c>
      <c r="BT50" s="678">
        <f t="shared" si="109"/>
        <v>0</v>
      </c>
      <c r="BU50" s="678">
        <f t="shared" si="109"/>
        <v>0</v>
      </c>
      <c r="BV50" s="678">
        <f t="shared" si="109"/>
        <v>0</v>
      </c>
      <c r="BW50" s="678">
        <f t="shared" ref="BW50:CC50" si="110">BW51</f>
        <v>0</v>
      </c>
      <c r="BX50" s="678">
        <f t="shared" si="110"/>
        <v>0</v>
      </c>
      <c r="BY50" s="678">
        <f t="shared" si="110"/>
        <v>0</v>
      </c>
      <c r="BZ50" s="678">
        <f t="shared" si="110"/>
        <v>0</v>
      </c>
      <c r="CA50" s="678">
        <f t="shared" si="110"/>
        <v>0</v>
      </c>
      <c r="CB50" s="678">
        <f t="shared" si="110"/>
        <v>0</v>
      </c>
      <c r="CC50" s="678">
        <f t="shared" si="110"/>
        <v>0</v>
      </c>
      <c r="CD50" s="679" t="s">
        <v>1016</v>
      </c>
    </row>
    <row r="51" spans="1:82" ht="45.95" hidden="1" customHeight="1">
      <c r="A51" s="403" t="s">
        <v>832</v>
      </c>
      <c r="B51" s="599" t="s">
        <v>1068</v>
      </c>
      <c r="C51" s="793" t="s">
        <v>1016</v>
      </c>
      <c r="D51" s="679" t="s">
        <v>1016</v>
      </c>
      <c r="E51" s="678">
        <f t="shared" ref="E51:E53" si="111">L51+S51+Z51+AG51</f>
        <v>0</v>
      </c>
      <c r="F51" s="678">
        <f t="shared" ref="F51:F54" si="112">M51+T51+AA51+AH51</f>
        <v>0</v>
      </c>
      <c r="G51" s="678">
        <f t="shared" si="89"/>
        <v>0</v>
      </c>
      <c r="H51" s="678">
        <f t="shared" ref="H51:H53" si="113">O51+V51+AC51+AJ51</f>
        <v>0</v>
      </c>
      <c r="I51" s="678">
        <f t="shared" ref="I51:I54" si="114">P51+W51+AD51+AK51</f>
        <v>0</v>
      </c>
      <c r="J51" s="678">
        <f t="shared" ref="J51:J54" si="115">Q51+X51+AE51+AL51</f>
        <v>0</v>
      </c>
      <c r="K51" s="678">
        <f t="shared" ref="K51:K54" si="116">R51+Y51+AF51+AM51</f>
        <v>0</v>
      </c>
      <c r="L51" s="678">
        <v>0</v>
      </c>
      <c r="M51" s="678">
        <v>0</v>
      </c>
      <c r="N51" s="678">
        <v>0</v>
      </c>
      <c r="O51" s="678">
        <v>0</v>
      </c>
      <c r="P51" s="678">
        <v>0</v>
      </c>
      <c r="Q51" s="678">
        <v>0</v>
      </c>
      <c r="R51" s="678">
        <v>0</v>
      </c>
      <c r="S51" s="678">
        <v>0</v>
      </c>
      <c r="T51" s="678">
        <v>0</v>
      </c>
      <c r="U51" s="678">
        <v>0</v>
      </c>
      <c r="V51" s="678">
        <v>0</v>
      </c>
      <c r="W51" s="678">
        <v>0</v>
      </c>
      <c r="X51" s="678">
        <v>0</v>
      </c>
      <c r="Y51" s="678">
        <v>0</v>
      </c>
      <c r="Z51" s="678">
        <v>0</v>
      </c>
      <c r="AA51" s="678">
        <v>0</v>
      </c>
      <c r="AB51" s="678">
        <v>0</v>
      </c>
      <c r="AC51" s="678">
        <v>0</v>
      </c>
      <c r="AD51" s="678">
        <v>0</v>
      </c>
      <c r="AE51" s="678">
        <v>0</v>
      </c>
      <c r="AF51" s="678">
        <v>0</v>
      </c>
      <c r="AG51" s="399">
        <v>0</v>
      </c>
      <c r="AH51" s="678">
        <v>0</v>
      </c>
      <c r="AI51" s="678">
        <v>0</v>
      </c>
      <c r="AJ51" s="678">
        <v>0</v>
      </c>
      <c r="AK51" s="678">
        <v>0</v>
      </c>
      <c r="AL51" s="678">
        <v>0</v>
      </c>
      <c r="AM51" s="678">
        <v>0</v>
      </c>
      <c r="AN51" s="678">
        <f t="shared" ref="AN51:AN54" si="117">AU51+BB51+BI51+BP51</f>
        <v>0</v>
      </c>
      <c r="AO51" s="678">
        <f t="shared" ref="AO51:AO54" si="118">AV51+BC51+BJ51+BQ51</f>
        <v>0</v>
      </c>
      <c r="AP51" s="678">
        <f t="shared" ref="AP51:AP54" si="119">AW51+BD51+BK51+BR51</f>
        <v>0</v>
      </c>
      <c r="AQ51" s="678">
        <f t="shared" ref="AQ51:AQ54" si="120">AX51+BE51+BL51+BS51</f>
        <v>0</v>
      </c>
      <c r="AR51" s="678">
        <f t="shared" ref="AR51:AR54" si="121">AY51+BF51+BM51+BT51</f>
        <v>0</v>
      </c>
      <c r="AS51" s="678">
        <f t="shared" ref="AS51:AS54" si="122">AZ51+BG51+BN51+BU51</f>
        <v>0</v>
      </c>
      <c r="AT51" s="678">
        <f t="shared" ref="AT51:AT54" si="123">BA51+BH51+BO51+BV51</f>
        <v>0</v>
      </c>
      <c r="AU51" s="678">
        <v>0</v>
      </c>
      <c r="AV51" s="678">
        <v>0</v>
      </c>
      <c r="AW51" s="678">
        <v>0</v>
      </c>
      <c r="AX51" s="678">
        <v>0</v>
      </c>
      <c r="AY51" s="678">
        <v>0</v>
      </c>
      <c r="AZ51" s="678">
        <v>0</v>
      </c>
      <c r="BA51" s="678">
        <v>0</v>
      </c>
      <c r="BB51" s="678">
        <v>0</v>
      </c>
      <c r="BC51" s="678">
        <v>0</v>
      </c>
      <c r="BD51" s="678">
        <v>0</v>
      </c>
      <c r="BE51" s="678">
        <v>0</v>
      </c>
      <c r="BF51" s="678">
        <v>0</v>
      </c>
      <c r="BG51" s="678">
        <v>0</v>
      </c>
      <c r="BH51" s="678">
        <v>0</v>
      </c>
      <c r="BI51" s="678">
        <v>0</v>
      </c>
      <c r="BJ51" s="678">
        <v>0</v>
      </c>
      <c r="BK51" s="678">
        <v>0</v>
      </c>
      <c r="BL51" s="678">
        <v>0</v>
      </c>
      <c r="BM51" s="678">
        <v>0</v>
      </c>
      <c r="BN51" s="678">
        <v>0</v>
      </c>
      <c r="BO51" s="678">
        <v>0</v>
      </c>
      <c r="BP51" s="678">
        <v>0</v>
      </c>
      <c r="BQ51" s="678">
        <v>0</v>
      </c>
      <c r="BR51" s="678">
        <v>0</v>
      </c>
      <c r="BS51" s="678">
        <v>0</v>
      </c>
      <c r="BT51" s="678">
        <v>0</v>
      </c>
      <c r="BU51" s="678">
        <v>0</v>
      </c>
      <c r="BV51" s="678">
        <v>0</v>
      </c>
      <c r="BW51" s="678">
        <f>AN51-E51</f>
        <v>0</v>
      </c>
      <c r="BX51" s="678">
        <f t="shared" ref="BX51:BX53" si="124">AO51-F51</f>
        <v>0</v>
      </c>
      <c r="BY51" s="678">
        <f t="shared" ref="BY51:BY53" si="125">AP51-G51</f>
        <v>0</v>
      </c>
      <c r="BZ51" s="678">
        <f t="shared" ref="BZ51:BZ53" si="126">AQ51-H51</f>
        <v>0</v>
      </c>
      <c r="CA51" s="678">
        <f t="shared" ref="CA51:CA53" si="127">AR51-I51</f>
        <v>0</v>
      </c>
      <c r="CB51" s="678">
        <f t="shared" ref="CB51:CB53" si="128">AS51-J51</f>
        <v>0</v>
      </c>
      <c r="CC51" s="678">
        <f t="shared" ref="CC51:CC53" si="129">AT51-K51</f>
        <v>0</v>
      </c>
      <c r="CD51" s="793" t="s">
        <v>1016</v>
      </c>
    </row>
    <row r="52" spans="1:82" ht="45.95" hidden="1" customHeight="1">
      <c r="A52" s="403" t="s">
        <v>832</v>
      </c>
      <c r="B52" s="599" t="s">
        <v>1068</v>
      </c>
      <c r="C52" s="793" t="s">
        <v>1016</v>
      </c>
      <c r="D52" s="679" t="s">
        <v>1016</v>
      </c>
      <c r="E52" s="678">
        <f t="shared" si="111"/>
        <v>0</v>
      </c>
      <c r="F52" s="678">
        <f t="shared" si="112"/>
        <v>0</v>
      </c>
      <c r="G52" s="678">
        <f t="shared" si="89"/>
        <v>0</v>
      </c>
      <c r="H52" s="678">
        <f t="shared" si="113"/>
        <v>0</v>
      </c>
      <c r="I52" s="678">
        <f t="shared" si="114"/>
        <v>0</v>
      </c>
      <c r="J52" s="678">
        <f t="shared" si="115"/>
        <v>0</v>
      </c>
      <c r="K52" s="678">
        <f t="shared" si="116"/>
        <v>0</v>
      </c>
      <c r="L52" s="678">
        <v>0</v>
      </c>
      <c r="M52" s="678">
        <v>0</v>
      </c>
      <c r="N52" s="678">
        <v>0</v>
      </c>
      <c r="O52" s="678">
        <v>0</v>
      </c>
      <c r="P52" s="678">
        <v>0</v>
      </c>
      <c r="Q52" s="678">
        <v>0</v>
      </c>
      <c r="R52" s="678">
        <v>0</v>
      </c>
      <c r="S52" s="678">
        <v>0</v>
      </c>
      <c r="T52" s="678">
        <v>0</v>
      </c>
      <c r="U52" s="678">
        <v>0</v>
      </c>
      <c r="V52" s="678">
        <v>0</v>
      </c>
      <c r="W52" s="678">
        <v>0</v>
      </c>
      <c r="X52" s="678">
        <v>0</v>
      </c>
      <c r="Y52" s="678">
        <v>0</v>
      </c>
      <c r="Z52" s="678">
        <v>0</v>
      </c>
      <c r="AA52" s="678">
        <v>0</v>
      </c>
      <c r="AB52" s="678">
        <v>0</v>
      </c>
      <c r="AC52" s="678">
        <v>0</v>
      </c>
      <c r="AD52" s="678">
        <v>0</v>
      </c>
      <c r="AE52" s="678">
        <v>0</v>
      </c>
      <c r="AF52" s="678">
        <v>0</v>
      </c>
      <c r="AG52" s="399">
        <v>0</v>
      </c>
      <c r="AH52" s="678">
        <v>0</v>
      </c>
      <c r="AI52" s="678">
        <v>0</v>
      </c>
      <c r="AJ52" s="678">
        <v>0</v>
      </c>
      <c r="AK52" s="678">
        <v>0</v>
      </c>
      <c r="AL52" s="678">
        <v>0</v>
      </c>
      <c r="AM52" s="678">
        <v>0</v>
      </c>
      <c r="AN52" s="678">
        <f t="shared" si="117"/>
        <v>0</v>
      </c>
      <c r="AO52" s="678">
        <f t="shared" si="118"/>
        <v>0</v>
      </c>
      <c r="AP52" s="678">
        <f t="shared" si="119"/>
        <v>0</v>
      </c>
      <c r="AQ52" s="678">
        <f t="shared" si="120"/>
        <v>0</v>
      </c>
      <c r="AR52" s="678">
        <f t="shared" si="121"/>
        <v>0</v>
      </c>
      <c r="AS52" s="678">
        <f t="shared" si="122"/>
        <v>0</v>
      </c>
      <c r="AT52" s="678">
        <f t="shared" si="123"/>
        <v>0</v>
      </c>
      <c r="AU52" s="678">
        <v>0</v>
      </c>
      <c r="AV52" s="678">
        <v>0</v>
      </c>
      <c r="AW52" s="678">
        <v>0</v>
      </c>
      <c r="AX52" s="678">
        <v>0</v>
      </c>
      <c r="AY52" s="678">
        <v>0</v>
      </c>
      <c r="AZ52" s="678">
        <v>0</v>
      </c>
      <c r="BA52" s="678">
        <v>0</v>
      </c>
      <c r="BB52" s="678">
        <v>0</v>
      </c>
      <c r="BC52" s="678">
        <v>0</v>
      </c>
      <c r="BD52" s="678">
        <v>0</v>
      </c>
      <c r="BE52" s="678">
        <v>0</v>
      </c>
      <c r="BF52" s="678">
        <v>0</v>
      </c>
      <c r="BG52" s="678">
        <v>0</v>
      </c>
      <c r="BH52" s="678">
        <v>0</v>
      </c>
      <c r="BI52" s="678">
        <v>0</v>
      </c>
      <c r="BJ52" s="678">
        <v>0</v>
      </c>
      <c r="BK52" s="678">
        <v>0</v>
      </c>
      <c r="BL52" s="678">
        <v>0</v>
      </c>
      <c r="BM52" s="678">
        <v>0</v>
      </c>
      <c r="BN52" s="678">
        <v>0</v>
      </c>
      <c r="BO52" s="678">
        <v>0</v>
      </c>
      <c r="BP52" s="678">
        <v>0</v>
      </c>
      <c r="BQ52" s="678">
        <v>0</v>
      </c>
      <c r="BR52" s="678">
        <v>0</v>
      </c>
      <c r="BS52" s="678">
        <v>0</v>
      </c>
      <c r="BT52" s="678">
        <v>0</v>
      </c>
      <c r="BU52" s="678">
        <v>0</v>
      </c>
      <c r="BV52" s="678">
        <v>0</v>
      </c>
      <c r="BW52" s="678">
        <f t="shared" ref="BW52:BW53" si="130">AN52-E52</f>
        <v>0</v>
      </c>
      <c r="BX52" s="678">
        <f t="shared" si="124"/>
        <v>0</v>
      </c>
      <c r="BY52" s="678">
        <f t="shared" si="125"/>
        <v>0</v>
      </c>
      <c r="BZ52" s="678">
        <f t="shared" si="126"/>
        <v>0</v>
      </c>
      <c r="CA52" s="678">
        <f t="shared" si="127"/>
        <v>0</v>
      </c>
      <c r="CB52" s="678">
        <f t="shared" si="128"/>
        <v>0</v>
      </c>
      <c r="CC52" s="678">
        <f t="shared" si="129"/>
        <v>0</v>
      </c>
      <c r="CD52" s="793" t="s">
        <v>1016</v>
      </c>
    </row>
    <row r="53" spans="1:82" ht="45.95" hidden="1" customHeight="1">
      <c r="A53" s="403" t="s">
        <v>832</v>
      </c>
      <c r="B53" s="599" t="s">
        <v>1068</v>
      </c>
      <c r="C53" s="793" t="s">
        <v>1016</v>
      </c>
      <c r="D53" s="679" t="s">
        <v>1016</v>
      </c>
      <c r="E53" s="678">
        <f t="shared" si="111"/>
        <v>0</v>
      </c>
      <c r="F53" s="678">
        <f t="shared" si="112"/>
        <v>0</v>
      </c>
      <c r="G53" s="678">
        <f t="shared" si="89"/>
        <v>0</v>
      </c>
      <c r="H53" s="678">
        <f t="shared" si="113"/>
        <v>0</v>
      </c>
      <c r="I53" s="678">
        <f t="shared" si="114"/>
        <v>0</v>
      </c>
      <c r="J53" s="678">
        <f t="shared" si="115"/>
        <v>0</v>
      </c>
      <c r="K53" s="678">
        <f t="shared" si="116"/>
        <v>0</v>
      </c>
      <c r="L53" s="678">
        <v>0</v>
      </c>
      <c r="M53" s="678">
        <v>0</v>
      </c>
      <c r="N53" s="678">
        <v>0</v>
      </c>
      <c r="O53" s="678">
        <v>0</v>
      </c>
      <c r="P53" s="678">
        <v>0</v>
      </c>
      <c r="Q53" s="678">
        <v>0</v>
      </c>
      <c r="R53" s="678">
        <v>0</v>
      </c>
      <c r="S53" s="678">
        <v>0</v>
      </c>
      <c r="T53" s="678">
        <v>0</v>
      </c>
      <c r="U53" s="678">
        <v>0</v>
      </c>
      <c r="V53" s="678">
        <v>0</v>
      </c>
      <c r="W53" s="678">
        <v>0</v>
      </c>
      <c r="X53" s="678">
        <v>0</v>
      </c>
      <c r="Y53" s="678">
        <v>0</v>
      </c>
      <c r="Z53" s="678">
        <v>0</v>
      </c>
      <c r="AA53" s="678">
        <v>0</v>
      </c>
      <c r="AB53" s="678">
        <v>0</v>
      </c>
      <c r="AC53" s="678">
        <v>0</v>
      </c>
      <c r="AD53" s="678">
        <v>0</v>
      </c>
      <c r="AE53" s="678">
        <v>0</v>
      </c>
      <c r="AF53" s="678">
        <v>0</v>
      </c>
      <c r="AG53" s="399">
        <v>0</v>
      </c>
      <c r="AH53" s="678">
        <v>0</v>
      </c>
      <c r="AI53" s="678">
        <v>0</v>
      </c>
      <c r="AJ53" s="678">
        <v>0</v>
      </c>
      <c r="AK53" s="678">
        <v>0</v>
      </c>
      <c r="AL53" s="678">
        <v>0</v>
      </c>
      <c r="AM53" s="678">
        <v>0</v>
      </c>
      <c r="AN53" s="678">
        <f t="shared" si="117"/>
        <v>0</v>
      </c>
      <c r="AO53" s="678">
        <f t="shared" si="118"/>
        <v>0</v>
      </c>
      <c r="AP53" s="678">
        <f t="shared" si="119"/>
        <v>0</v>
      </c>
      <c r="AQ53" s="678">
        <f t="shared" si="120"/>
        <v>0</v>
      </c>
      <c r="AR53" s="678">
        <f t="shared" si="121"/>
        <v>0</v>
      </c>
      <c r="AS53" s="678">
        <f t="shared" si="122"/>
        <v>0</v>
      </c>
      <c r="AT53" s="678">
        <f t="shared" si="123"/>
        <v>0</v>
      </c>
      <c r="AU53" s="678">
        <v>0</v>
      </c>
      <c r="AV53" s="678">
        <v>0</v>
      </c>
      <c r="AW53" s="678">
        <v>0</v>
      </c>
      <c r="AX53" s="678">
        <v>0</v>
      </c>
      <c r="AY53" s="678">
        <v>0</v>
      </c>
      <c r="AZ53" s="678">
        <v>0</v>
      </c>
      <c r="BA53" s="678">
        <v>0</v>
      </c>
      <c r="BB53" s="678">
        <v>0</v>
      </c>
      <c r="BC53" s="678">
        <v>0</v>
      </c>
      <c r="BD53" s="678">
        <v>0</v>
      </c>
      <c r="BE53" s="678">
        <v>0</v>
      </c>
      <c r="BF53" s="678">
        <v>0</v>
      </c>
      <c r="BG53" s="678">
        <v>0</v>
      </c>
      <c r="BH53" s="678">
        <v>0</v>
      </c>
      <c r="BI53" s="678">
        <v>0</v>
      </c>
      <c r="BJ53" s="678">
        <v>0</v>
      </c>
      <c r="BK53" s="678">
        <v>0</v>
      </c>
      <c r="BL53" s="678">
        <v>0</v>
      </c>
      <c r="BM53" s="678">
        <v>0</v>
      </c>
      <c r="BN53" s="678">
        <v>0</v>
      </c>
      <c r="BO53" s="678">
        <v>0</v>
      </c>
      <c r="BP53" s="678">
        <v>0</v>
      </c>
      <c r="BQ53" s="678">
        <v>0</v>
      </c>
      <c r="BR53" s="678">
        <v>0</v>
      </c>
      <c r="BS53" s="678">
        <v>0</v>
      </c>
      <c r="BT53" s="678">
        <v>0</v>
      </c>
      <c r="BU53" s="678">
        <v>0</v>
      </c>
      <c r="BV53" s="678">
        <v>0</v>
      </c>
      <c r="BW53" s="678">
        <f t="shared" si="130"/>
        <v>0</v>
      </c>
      <c r="BX53" s="678">
        <f t="shared" si="124"/>
        <v>0</v>
      </c>
      <c r="BY53" s="678">
        <f t="shared" si="125"/>
        <v>0</v>
      </c>
      <c r="BZ53" s="678">
        <f t="shared" si="126"/>
        <v>0</v>
      </c>
      <c r="CA53" s="678">
        <f t="shared" si="127"/>
        <v>0</v>
      </c>
      <c r="CB53" s="678">
        <f t="shared" si="128"/>
        <v>0</v>
      </c>
      <c r="CC53" s="678">
        <f t="shared" si="129"/>
        <v>0</v>
      </c>
      <c r="CD53" s="793" t="s">
        <v>1016</v>
      </c>
    </row>
    <row r="54" spans="1:82" ht="45.95" hidden="1" customHeight="1">
      <c r="A54" s="403" t="s">
        <v>199</v>
      </c>
      <c r="B54" s="1061" t="s">
        <v>976</v>
      </c>
      <c r="C54" s="1062"/>
      <c r="D54" s="679" t="s">
        <v>1016</v>
      </c>
      <c r="E54" s="678">
        <f>L54+S54+Z54+AG54</f>
        <v>0</v>
      </c>
      <c r="F54" s="678">
        <f t="shared" si="112"/>
        <v>0</v>
      </c>
      <c r="G54" s="678">
        <f t="shared" si="89"/>
        <v>0</v>
      </c>
      <c r="H54" s="678">
        <f>O54+V54+AC54+AJ54</f>
        <v>0</v>
      </c>
      <c r="I54" s="678">
        <f t="shared" si="114"/>
        <v>0</v>
      </c>
      <c r="J54" s="678">
        <f t="shared" si="115"/>
        <v>0</v>
      </c>
      <c r="K54" s="678">
        <f t="shared" si="116"/>
        <v>0</v>
      </c>
      <c r="L54" s="678">
        <f t="shared" ref="L54:AM54" si="131">SUM(L55:L57)</f>
        <v>0</v>
      </c>
      <c r="M54" s="678">
        <f t="shared" si="131"/>
        <v>0</v>
      </c>
      <c r="N54" s="678">
        <f t="shared" si="131"/>
        <v>0</v>
      </c>
      <c r="O54" s="678">
        <f t="shared" si="131"/>
        <v>0</v>
      </c>
      <c r="P54" s="678">
        <f t="shared" si="131"/>
        <v>0</v>
      </c>
      <c r="Q54" s="678">
        <f t="shared" si="131"/>
        <v>0</v>
      </c>
      <c r="R54" s="678">
        <f t="shared" si="131"/>
        <v>0</v>
      </c>
      <c r="S54" s="678">
        <f t="shared" si="131"/>
        <v>0</v>
      </c>
      <c r="T54" s="678">
        <f t="shared" si="131"/>
        <v>0</v>
      </c>
      <c r="U54" s="678">
        <f t="shared" si="131"/>
        <v>0</v>
      </c>
      <c r="V54" s="678">
        <f t="shared" si="131"/>
        <v>0</v>
      </c>
      <c r="W54" s="678">
        <f t="shared" si="131"/>
        <v>0</v>
      </c>
      <c r="X54" s="678">
        <f t="shared" si="131"/>
        <v>0</v>
      </c>
      <c r="Y54" s="678">
        <f t="shared" si="131"/>
        <v>0</v>
      </c>
      <c r="Z54" s="678">
        <f t="shared" si="131"/>
        <v>0</v>
      </c>
      <c r="AA54" s="678">
        <f t="shared" si="131"/>
        <v>0</v>
      </c>
      <c r="AB54" s="678">
        <f t="shared" si="131"/>
        <v>0</v>
      </c>
      <c r="AC54" s="678">
        <f t="shared" si="131"/>
        <v>0</v>
      </c>
      <c r="AD54" s="678">
        <f t="shared" si="131"/>
        <v>0</v>
      </c>
      <c r="AE54" s="678">
        <f t="shared" si="131"/>
        <v>0</v>
      </c>
      <c r="AF54" s="678">
        <f t="shared" si="131"/>
        <v>0</v>
      </c>
      <c r="AG54" s="678">
        <f t="shared" si="131"/>
        <v>0</v>
      </c>
      <c r="AH54" s="678">
        <f t="shared" si="131"/>
        <v>0</v>
      </c>
      <c r="AI54" s="678">
        <f t="shared" si="131"/>
        <v>0</v>
      </c>
      <c r="AJ54" s="678">
        <f t="shared" si="131"/>
        <v>0</v>
      </c>
      <c r="AK54" s="678">
        <f t="shared" si="131"/>
        <v>0</v>
      </c>
      <c r="AL54" s="678">
        <f t="shared" si="131"/>
        <v>0</v>
      </c>
      <c r="AM54" s="678">
        <f t="shared" si="131"/>
        <v>0</v>
      </c>
      <c r="AN54" s="678">
        <f t="shared" si="117"/>
        <v>0</v>
      </c>
      <c r="AO54" s="678">
        <f t="shared" si="118"/>
        <v>0</v>
      </c>
      <c r="AP54" s="678">
        <f t="shared" si="119"/>
        <v>0</v>
      </c>
      <c r="AQ54" s="678">
        <f t="shared" si="120"/>
        <v>0</v>
      </c>
      <c r="AR54" s="678">
        <f t="shared" si="121"/>
        <v>0</v>
      </c>
      <c r="AS54" s="678">
        <f t="shared" si="122"/>
        <v>0</v>
      </c>
      <c r="AT54" s="678">
        <f t="shared" si="123"/>
        <v>0</v>
      </c>
      <c r="AU54" s="678">
        <f t="shared" ref="AU54:BV54" si="132">SUM(AU55:AU57)</f>
        <v>0</v>
      </c>
      <c r="AV54" s="678">
        <f t="shared" si="132"/>
        <v>0</v>
      </c>
      <c r="AW54" s="678">
        <f t="shared" si="132"/>
        <v>0</v>
      </c>
      <c r="AX54" s="678">
        <f t="shared" si="132"/>
        <v>0</v>
      </c>
      <c r="AY54" s="678">
        <f t="shared" si="132"/>
        <v>0</v>
      </c>
      <c r="AZ54" s="678">
        <f t="shared" si="132"/>
        <v>0</v>
      </c>
      <c r="BA54" s="678">
        <f t="shared" si="132"/>
        <v>0</v>
      </c>
      <c r="BB54" s="678">
        <f t="shared" si="132"/>
        <v>0</v>
      </c>
      <c r="BC54" s="678">
        <f t="shared" si="132"/>
        <v>0</v>
      </c>
      <c r="BD54" s="678">
        <f t="shared" si="132"/>
        <v>0</v>
      </c>
      <c r="BE54" s="678">
        <f t="shared" si="132"/>
        <v>0</v>
      </c>
      <c r="BF54" s="678">
        <f t="shared" si="132"/>
        <v>0</v>
      </c>
      <c r="BG54" s="678">
        <f t="shared" si="132"/>
        <v>0</v>
      </c>
      <c r="BH54" s="678">
        <f t="shared" si="132"/>
        <v>0</v>
      </c>
      <c r="BI54" s="678">
        <f t="shared" si="132"/>
        <v>0</v>
      </c>
      <c r="BJ54" s="678">
        <f t="shared" si="132"/>
        <v>0</v>
      </c>
      <c r="BK54" s="678">
        <f t="shared" si="132"/>
        <v>0</v>
      </c>
      <c r="BL54" s="678">
        <f t="shared" si="132"/>
        <v>0</v>
      </c>
      <c r="BM54" s="678">
        <f t="shared" si="132"/>
        <v>0</v>
      </c>
      <c r="BN54" s="678">
        <f t="shared" si="132"/>
        <v>0</v>
      </c>
      <c r="BO54" s="678">
        <f t="shared" si="132"/>
        <v>0</v>
      </c>
      <c r="BP54" s="678">
        <f t="shared" si="132"/>
        <v>0</v>
      </c>
      <c r="BQ54" s="678">
        <f t="shared" si="132"/>
        <v>0</v>
      </c>
      <c r="BR54" s="678">
        <f t="shared" si="132"/>
        <v>0</v>
      </c>
      <c r="BS54" s="678">
        <f t="shared" si="132"/>
        <v>0</v>
      </c>
      <c r="BT54" s="678">
        <f t="shared" si="132"/>
        <v>0</v>
      </c>
      <c r="BU54" s="678">
        <f t="shared" si="132"/>
        <v>0</v>
      </c>
      <c r="BV54" s="678">
        <f t="shared" si="132"/>
        <v>0</v>
      </c>
      <c r="BW54" s="678">
        <f t="shared" ref="BW54:CC54" si="133">BW55</f>
        <v>0</v>
      </c>
      <c r="BX54" s="678">
        <f t="shared" si="133"/>
        <v>0</v>
      </c>
      <c r="BY54" s="678">
        <f t="shared" si="133"/>
        <v>0</v>
      </c>
      <c r="BZ54" s="678">
        <f t="shared" si="133"/>
        <v>0</v>
      </c>
      <c r="CA54" s="678">
        <f t="shared" si="133"/>
        <v>0</v>
      </c>
      <c r="CB54" s="678">
        <f t="shared" si="133"/>
        <v>0</v>
      </c>
      <c r="CC54" s="678">
        <f t="shared" si="133"/>
        <v>0</v>
      </c>
      <c r="CD54" s="679" t="s">
        <v>1016</v>
      </c>
    </row>
    <row r="55" spans="1:82" ht="45.95" hidden="1" customHeight="1">
      <c r="A55" s="403" t="s">
        <v>199</v>
      </c>
      <c r="B55" s="599" t="s">
        <v>1068</v>
      </c>
      <c r="C55" s="793" t="s">
        <v>1016</v>
      </c>
      <c r="D55" s="679" t="s">
        <v>1016</v>
      </c>
      <c r="E55" s="678">
        <f t="shared" ref="E55:E57" si="134">L55+S55+Z55+AG55</f>
        <v>0</v>
      </c>
      <c r="F55" s="678">
        <f t="shared" ref="F55:F57" si="135">M55+T55+AA55+AH55</f>
        <v>0</v>
      </c>
      <c r="G55" s="678">
        <f t="shared" si="89"/>
        <v>0</v>
      </c>
      <c r="H55" s="678">
        <f t="shared" ref="H55:H57" si="136">O55+V55+AC55+AJ55</f>
        <v>0</v>
      </c>
      <c r="I55" s="678">
        <f t="shared" ref="I55:I57" si="137">P55+W55+AD55+AK55</f>
        <v>0</v>
      </c>
      <c r="J55" s="678">
        <f t="shared" ref="J55:J57" si="138">Q55+X55+AE55+AL55</f>
        <v>0</v>
      </c>
      <c r="K55" s="678">
        <f t="shared" ref="K55:K57" si="139">R55+Y55+AF55+AM55</f>
        <v>0</v>
      </c>
      <c r="L55" s="678">
        <v>0</v>
      </c>
      <c r="M55" s="678">
        <v>0</v>
      </c>
      <c r="N55" s="678">
        <v>0</v>
      </c>
      <c r="O55" s="678">
        <v>0</v>
      </c>
      <c r="P55" s="678">
        <v>0</v>
      </c>
      <c r="Q55" s="678">
        <v>0</v>
      </c>
      <c r="R55" s="678">
        <v>0</v>
      </c>
      <c r="S55" s="678">
        <v>0</v>
      </c>
      <c r="T55" s="678">
        <v>0</v>
      </c>
      <c r="U55" s="678">
        <v>0</v>
      </c>
      <c r="V55" s="678">
        <v>0</v>
      </c>
      <c r="W55" s="678">
        <v>0</v>
      </c>
      <c r="X55" s="678">
        <v>0</v>
      </c>
      <c r="Y55" s="678">
        <v>0</v>
      </c>
      <c r="Z55" s="678">
        <v>0</v>
      </c>
      <c r="AA55" s="678">
        <v>0</v>
      </c>
      <c r="AB55" s="678">
        <v>0</v>
      </c>
      <c r="AC55" s="678">
        <v>0</v>
      </c>
      <c r="AD55" s="678">
        <v>0</v>
      </c>
      <c r="AE55" s="678">
        <v>0</v>
      </c>
      <c r="AF55" s="678">
        <v>0</v>
      </c>
      <c r="AG55" s="399">
        <v>0</v>
      </c>
      <c r="AH55" s="678">
        <v>0</v>
      </c>
      <c r="AI55" s="678">
        <v>0</v>
      </c>
      <c r="AJ55" s="678">
        <v>0</v>
      </c>
      <c r="AK55" s="678">
        <v>0</v>
      </c>
      <c r="AL55" s="678">
        <v>0</v>
      </c>
      <c r="AM55" s="678">
        <v>0</v>
      </c>
      <c r="AN55" s="678">
        <f t="shared" ref="AN55:AN57" si="140">AU55+BB55+BI55+BP55</f>
        <v>0</v>
      </c>
      <c r="AO55" s="678">
        <f t="shared" ref="AO55:AO57" si="141">AV55+BC55+BJ55+BQ55</f>
        <v>0</v>
      </c>
      <c r="AP55" s="678">
        <f t="shared" ref="AP55:AP57" si="142">AW55+BD55+BK55+BR55</f>
        <v>0</v>
      </c>
      <c r="AQ55" s="678">
        <f t="shared" ref="AQ55:AQ57" si="143">AX55+BE55+BL55+BS55</f>
        <v>0</v>
      </c>
      <c r="AR55" s="678">
        <f t="shared" ref="AR55:AR57" si="144">AY55+BF55+BM55+BT55</f>
        <v>0</v>
      </c>
      <c r="AS55" s="678">
        <f t="shared" ref="AS55:AS57" si="145">AZ55+BG55+BN55+BU55</f>
        <v>0</v>
      </c>
      <c r="AT55" s="678">
        <f t="shared" ref="AT55:AT57" si="146">BA55+BH55+BO55+BV55</f>
        <v>0</v>
      </c>
      <c r="AU55" s="678">
        <v>0</v>
      </c>
      <c r="AV55" s="678">
        <v>0</v>
      </c>
      <c r="AW55" s="678">
        <v>0</v>
      </c>
      <c r="AX55" s="678">
        <v>0</v>
      </c>
      <c r="AY55" s="678">
        <v>0</v>
      </c>
      <c r="AZ55" s="678">
        <v>0</v>
      </c>
      <c r="BA55" s="678">
        <v>0</v>
      </c>
      <c r="BB55" s="678">
        <v>0</v>
      </c>
      <c r="BC55" s="678">
        <v>0</v>
      </c>
      <c r="BD55" s="678">
        <v>0</v>
      </c>
      <c r="BE55" s="678">
        <v>0</v>
      </c>
      <c r="BF55" s="678">
        <v>0</v>
      </c>
      <c r="BG55" s="678">
        <v>0</v>
      </c>
      <c r="BH55" s="678">
        <v>0</v>
      </c>
      <c r="BI55" s="678">
        <v>0</v>
      </c>
      <c r="BJ55" s="678">
        <v>0</v>
      </c>
      <c r="BK55" s="678">
        <v>0</v>
      </c>
      <c r="BL55" s="678">
        <v>0</v>
      </c>
      <c r="BM55" s="678">
        <v>0</v>
      </c>
      <c r="BN55" s="678">
        <v>0</v>
      </c>
      <c r="BO55" s="678">
        <v>0</v>
      </c>
      <c r="BP55" s="678">
        <v>0</v>
      </c>
      <c r="BQ55" s="678">
        <v>0</v>
      </c>
      <c r="BR55" s="678">
        <v>0</v>
      </c>
      <c r="BS55" s="678">
        <v>0</v>
      </c>
      <c r="BT55" s="678">
        <v>0</v>
      </c>
      <c r="BU55" s="678">
        <v>0</v>
      </c>
      <c r="BV55" s="678">
        <v>0</v>
      </c>
      <c r="BW55" s="678">
        <f>AN55-E55</f>
        <v>0</v>
      </c>
      <c r="BX55" s="678">
        <f t="shared" ref="BX55:BX57" si="147">AO55-F55</f>
        <v>0</v>
      </c>
      <c r="BY55" s="678">
        <f t="shared" ref="BY55:BY57" si="148">AP55-G55</f>
        <v>0</v>
      </c>
      <c r="BZ55" s="678">
        <f t="shared" ref="BZ55:BZ57" si="149">AQ55-H55</f>
        <v>0</v>
      </c>
      <c r="CA55" s="678">
        <f t="shared" ref="CA55:CA57" si="150">AR55-I55</f>
        <v>0</v>
      </c>
      <c r="CB55" s="678">
        <f t="shared" ref="CB55:CB57" si="151">AS55-J55</f>
        <v>0</v>
      </c>
      <c r="CC55" s="678">
        <f t="shared" ref="CC55:CC57" si="152">AT55-K55</f>
        <v>0</v>
      </c>
      <c r="CD55" s="793" t="s">
        <v>1016</v>
      </c>
    </row>
    <row r="56" spans="1:82" ht="45.95" hidden="1" customHeight="1">
      <c r="A56" s="403" t="s">
        <v>199</v>
      </c>
      <c r="B56" s="599" t="s">
        <v>1068</v>
      </c>
      <c r="C56" s="793" t="s">
        <v>1016</v>
      </c>
      <c r="D56" s="679" t="s">
        <v>1016</v>
      </c>
      <c r="E56" s="678">
        <f t="shared" si="134"/>
        <v>0</v>
      </c>
      <c r="F56" s="678">
        <f t="shared" si="135"/>
        <v>0</v>
      </c>
      <c r="G56" s="678">
        <f t="shared" si="89"/>
        <v>0</v>
      </c>
      <c r="H56" s="678">
        <f t="shared" si="136"/>
        <v>0</v>
      </c>
      <c r="I56" s="678">
        <f t="shared" si="137"/>
        <v>0</v>
      </c>
      <c r="J56" s="678">
        <f t="shared" si="138"/>
        <v>0</v>
      </c>
      <c r="K56" s="678">
        <f t="shared" si="139"/>
        <v>0</v>
      </c>
      <c r="L56" s="678">
        <v>0</v>
      </c>
      <c r="M56" s="678">
        <v>0</v>
      </c>
      <c r="N56" s="678">
        <v>0</v>
      </c>
      <c r="O56" s="678">
        <v>0</v>
      </c>
      <c r="P56" s="678">
        <v>0</v>
      </c>
      <c r="Q56" s="678">
        <v>0</v>
      </c>
      <c r="R56" s="678">
        <v>0</v>
      </c>
      <c r="S56" s="678">
        <v>0</v>
      </c>
      <c r="T56" s="678">
        <v>0</v>
      </c>
      <c r="U56" s="678">
        <v>0</v>
      </c>
      <c r="V56" s="678">
        <v>0</v>
      </c>
      <c r="W56" s="678">
        <v>0</v>
      </c>
      <c r="X56" s="678">
        <v>0</v>
      </c>
      <c r="Y56" s="678">
        <v>0</v>
      </c>
      <c r="Z56" s="678">
        <v>0</v>
      </c>
      <c r="AA56" s="678">
        <v>0</v>
      </c>
      <c r="AB56" s="678">
        <v>0</v>
      </c>
      <c r="AC56" s="678">
        <v>0</v>
      </c>
      <c r="AD56" s="678">
        <v>0</v>
      </c>
      <c r="AE56" s="678">
        <v>0</v>
      </c>
      <c r="AF56" s="678">
        <v>0</v>
      </c>
      <c r="AG56" s="399">
        <v>0</v>
      </c>
      <c r="AH56" s="678">
        <v>0</v>
      </c>
      <c r="AI56" s="678">
        <v>0</v>
      </c>
      <c r="AJ56" s="678">
        <v>0</v>
      </c>
      <c r="AK56" s="678">
        <v>0</v>
      </c>
      <c r="AL56" s="678">
        <v>0</v>
      </c>
      <c r="AM56" s="678">
        <v>0</v>
      </c>
      <c r="AN56" s="678">
        <f t="shared" si="140"/>
        <v>0</v>
      </c>
      <c r="AO56" s="678">
        <f t="shared" si="141"/>
        <v>0</v>
      </c>
      <c r="AP56" s="678">
        <f t="shared" si="142"/>
        <v>0</v>
      </c>
      <c r="AQ56" s="678">
        <f t="shared" si="143"/>
        <v>0</v>
      </c>
      <c r="AR56" s="678">
        <f t="shared" si="144"/>
        <v>0</v>
      </c>
      <c r="AS56" s="678">
        <f t="shared" si="145"/>
        <v>0</v>
      </c>
      <c r="AT56" s="678">
        <f t="shared" si="146"/>
        <v>0</v>
      </c>
      <c r="AU56" s="678">
        <v>0</v>
      </c>
      <c r="AV56" s="678">
        <v>0</v>
      </c>
      <c r="AW56" s="678">
        <v>0</v>
      </c>
      <c r="AX56" s="678">
        <v>0</v>
      </c>
      <c r="AY56" s="678">
        <v>0</v>
      </c>
      <c r="AZ56" s="678">
        <v>0</v>
      </c>
      <c r="BA56" s="678">
        <v>0</v>
      </c>
      <c r="BB56" s="678">
        <v>0</v>
      </c>
      <c r="BC56" s="678">
        <v>0</v>
      </c>
      <c r="BD56" s="678">
        <v>0</v>
      </c>
      <c r="BE56" s="678">
        <v>0</v>
      </c>
      <c r="BF56" s="678">
        <v>0</v>
      </c>
      <c r="BG56" s="678">
        <v>0</v>
      </c>
      <c r="BH56" s="678">
        <v>0</v>
      </c>
      <c r="BI56" s="678">
        <v>0</v>
      </c>
      <c r="BJ56" s="678">
        <v>0</v>
      </c>
      <c r="BK56" s="678">
        <v>0</v>
      </c>
      <c r="BL56" s="678">
        <v>0</v>
      </c>
      <c r="BM56" s="678">
        <v>0</v>
      </c>
      <c r="BN56" s="678">
        <v>0</v>
      </c>
      <c r="BO56" s="678">
        <v>0</v>
      </c>
      <c r="BP56" s="678">
        <v>0</v>
      </c>
      <c r="BQ56" s="678">
        <v>0</v>
      </c>
      <c r="BR56" s="678">
        <v>0</v>
      </c>
      <c r="BS56" s="678">
        <v>0</v>
      </c>
      <c r="BT56" s="678">
        <v>0</v>
      </c>
      <c r="BU56" s="678">
        <v>0</v>
      </c>
      <c r="BV56" s="678">
        <v>0</v>
      </c>
      <c r="BW56" s="678">
        <f t="shared" ref="BW56:BW57" si="153">AN56-E56</f>
        <v>0</v>
      </c>
      <c r="BX56" s="678">
        <f t="shared" si="147"/>
        <v>0</v>
      </c>
      <c r="BY56" s="678">
        <f t="shared" si="148"/>
        <v>0</v>
      </c>
      <c r="BZ56" s="678">
        <f t="shared" si="149"/>
        <v>0</v>
      </c>
      <c r="CA56" s="678">
        <f t="shared" si="150"/>
        <v>0</v>
      </c>
      <c r="CB56" s="678">
        <f t="shared" si="151"/>
        <v>0</v>
      </c>
      <c r="CC56" s="678">
        <f t="shared" si="152"/>
        <v>0</v>
      </c>
      <c r="CD56" s="793" t="s">
        <v>1016</v>
      </c>
    </row>
    <row r="57" spans="1:82" ht="45.95" hidden="1" customHeight="1">
      <c r="A57" s="403" t="s">
        <v>199</v>
      </c>
      <c r="B57" s="599" t="s">
        <v>1068</v>
      </c>
      <c r="C57" s="793" t="s">
        <v>1016</v>
      </c>
      <c r="D57" s="679" t="s">
        <v>1016</v>
      </c>
      <c r="E57" s="678">
        <f t="shared" si="134"/>
        <v>0</v>
      </c>
      <c r="F57" s="678">
        <f t="shared" si="135"/>
        <v>0</v>
      </c>
      <c r="G57" s="678">
        <f t="shared" si="89"/>
        <v>0</v>
      </c>
      <c r="H57" s="678">
        <f t="shared" si="136"/>
        <v>0</v>
      </c>
      <c r="I57" s="678">
        <f t="shared" si="137"/>
        <v>0</v>
      </c>
      <c r="J57" s="678">
        <f t="shared" si="138"/>
        <v>0</v>
      </c>
      <c r="K57" s="678">
        <f t="shared" si="139"/>
        <v>0</v>
      </c>
      <c r="L57" s="678">
        <v>0</v>
      </c>
      <c r="M57" s="678">
        <v>0</v>
      </c>
      <c r="N57" s="678">
        <v>0</v>
      </c>
      <c r="O57" s="678">
        <v>0</v>
      </c>
      <c r="P57" s="678">
        <v>0</v>
      </c>
      <c r="Q57" s="678">
        <v>0</v>
      </c>
      <c r="R57" s="678">
        <v>0</v>
      </c>
      <c r="S57" s="678">
        <v>0</v>
      </c>
      <c r="T57" s="678">
        <v>0</v>
      </c>
      <c r="U57" s="678">
        <v>0</v>
      </c>
      <c r="V57" s="678">
        <v>0</v>
      </c>
      <c r="W57" s="678">
        <v>0</v>
      </c>
      <c r="X57" s="678">
        <v>0</v>
      </c>
      <c r="Y57" s="678">
        <v>0</v>
      </c>
      <c r="Z57" s="678">
        <v>0</v>
      </c>
      <c r="AA57" s="678">
        <v>0</v>
      </c>
      <c r="AB57" s="678">
        <v>0</v>
      </c>
      <c r="AC57" s="678">
        <v>0</v>
      </c>
      <c r="AD57" s="678">
        <v>0</v>
      </c>
      <c r="AE57" s="678">
        <v>0</v>
      </c>
      <c r="AF57" s="678">
        <v>0</v>
      </c>
      <c r="AG57" s="399">
        <v>0</v>
      </c>
      <c r="AH57" s="678">
        <v>0</v>
      </c>
      <c r="AI57" s="678">
        <v>0</v>
      </c>
      <c r="AJ57" s="678">
        <v>0</v>
      </c>
      <c r="AK57" s="678">
        <v>0</v>
      </c>
      <c r="AL57" s="678">
        <v>0</v>
      </c>
      <c r="AM57" s="678">
        <v>0</v>
      </c>
      <c r="AN57" s="678">
        <f t="shared" si="140"/>
        <v>0</v>
      </c>
      <c r="AO57" s="678">
        <f t="shared" si="141"/>
        <v>0</v>
      </c>
      <c r="AP57" s="678">
        <f t="shared" si="142"/>
        <v>0</v>
      </c>
      <c r="AQ57" s="678">
        <f t="shared" si="143"/>
        <v>0</v>
      </c>
      <c r="AR57" s="678">
        <f t="shared" si="144"/>
        <v>0</v>
      </c>
      <c r="AS57" s="678">
        <f t="shared" si="145"/>
        <v>0</v>
      </c>
      <c r="AT57" s="678">
        <f t="shared" si="146"/>
        <v>0</v>
      </c>
      <c r="AU57" s="678">
        <v>0</v>
      </c>
      <c r="AV57" s="678">
        <v>0</v>
      </c>
      <c r="AW57" s="678">
        <v>0</v>
      </c>
      <c r="AX57" s="678">
        <v>0</v>
      </c>
      <c r="AY57" s="678">
        <v>0</v>
      </c>
      <c r="AZ57" s="678">
        <v>0</v>
      </c>
      <c r="BA57" s="678">
        <v>0</v>
      </c>
      <c r="BB57" s="678">
        <v>0</v>
      </c>
      <c r="BC57" s="678">
        <v>0</v>
      </c>
      <c r="BD57" s="678">
        <v>0</v>
      </c>
      <c r="BE57" s="678">
        <v>0</v>
      </c>
      <c r="BF57" s="678">
        <v>0</v>
      </c>
      <c r="BG57" s="678">
        <v>0</v>
      </c>
      <c r="BH57" s="678">
        <v>0</v>
      </c>
      <c r="BI57" s="678">
        <v>0</v>
      </c>
      <c r="BJ57" s="678">
        <v>0</v>
      </c>
      <c r="BK57" s="678">
        <v>0</v>
      </c>
      <c r="BL57" s="678">
        <v>0</v>
      </c>
      <c r="BM57" s="678">
        <v>0</v>
      </c>
      <c r="BN57" s="678">
        <v>0</v>
      </c>
      <c r="BO57" s="678">
        <v>0</v>
      </c>
      <c r="BP57" s="678">
        <v>0</v>
      </c>
      <c r="BQ57" s="678">
        <v>0</v>
      </c>
      <c r="BR57" s="678">
        <v>0</v>
      </c>
      <c r="BS57" s="678">
        <v>0</v>
      </c>
      <c r="BT57" s="678">
        <v>0</v>
      </c>
      <c r="BU57" s="678">
        <v>0</v>
      </c>
      <c r="BV57" s="678">
        <v>0</v>
      </c>
      <c r="BW57" s="678">
        <f t="shared" si="153"/>
        <v>0</v>
      </c>
      <c r="BX57" s="678">
        <f t="shared" si="147"/>
        <v>0</v>
      </c>
      <c r="BY57" s="678">
        <f t="shared" si="148"/>
        <v>0</v>
      </c>
      <c r="BZ57" s="678">
        <f t="shared" si="149"/>
        <v>0</v>
      </c>
      <c r="CA57" s="678">
        <f t="shared" si="150"/>
        <v>0</v>
      </c>
      <c r="CB57" s="678">
        <f t="shared" si="151"/>
        <v>0</v>
      </c>
      <c r="CC57" s="678">
        <f t="shared" si="152"/>
        <v>0</v>
      </c>
      <c r="CD57" s="793" t="s">
        <v>1016</v>
      </c>
    </row>
    <row r="58" spans="1:82" ht="45.95" hidden="1" customHeight="1">
      <c r="A58" s="403" t="s">
        <v>977</v>
      </c>
      <c r="B58" s="1061" t="s">
        <v>978</v>
      </c>
      <c r="C58" s="1062"/>
      <c r="D58" s="679" t="s">
        <v>1016</v>
      </c>
      <c r="E58" s="678">
        <f t="shared" si="79"/>
        <v>0</v>
      </c>
      <c r="F58" s="678">
        <f t="shared" si="79"/>
        <v>0</v>
      </c>
      <c r="G58" s="678">
        <f t="shared" si="79"/>
        <v>0</v>
      </c>
      <c r="H58" s="678">
        <f t="shared" si="79"/>
        <v>0</v>
      </c>
      <c r="I58" s="678">
        <f t="shared" si="79"/>
        <v>0</v>
      </c>
      <c r="J58" s="678">
        <f t="shared" si="79"/>
        <v>0</v>
      </c>
      <c r="K58" s="678">
        <f t="shared" si="79"/>
        <v>0</v>
      </c>
      <c r="L58" s="678">
        <f t="shared" ref="L58:AM58" si="154">SUM(L59,L63)</f>
        <v>0</v>
      </c>
      <c r="M58" s="678">
        <f t="shared" si="154"/>
        <v>0</v>
      </c>
      <c r="N58" s="678">
        <f t="shared" si="154"/>
        <v>0</v>
      </c>
      <c r="O58" s="678">
        <f t="shared" si="154"/>
        <v>0</v>
      </c>
      <c r="P58" s="678">
        <f t="shared" si="154"/>
        <v>0</v>
      </c>
      <c r="Q58" s="678">
        <f t="shared" si="154"/>
        <v>0</v>
      </c>
      <c r="R58" s="678">
        <f t="shared" si="154"/>
        <v>0</v>
      </c>
      <c r="S58" s="678">
        <f t="shared" si="154"/>
        <v>0</v>
      </c>
      <c r="T58" s="678">
        <f t="shared" si="154"/>
        <v>0</v>
      </c>
      <c r="U58" s="678">
        <f t="shared" si="154"/>
        <v>0</v>
      </c>
      <c r="V58" s="678">
        <f t="shared" si="154"/>
        <v>0</v>
      </c>
      <c r="W58" s="678">
        <f t="shared" si="154"/>
        <v>0</v>
      </c>
      <c r="X58" s="678">
        <f t="shared" si="154"/>
        <v>0</v>
      </c>
      <c r="Y58" s="678">
        <f t="shared" si="154"/>
        <v>0</v>
      </c>
      <c r="Z58" s="678">
        <f t="shared" si="154"/>
        <v>0</v>
      </c>
      <c r="AA58" s="678">
        <f t="shared" si="154"/>
        <v>0</v>
      </c>
      <c r="AB58" s="678">
        <f t="shared" si="154"/>
        <v>0</v>
      </c>
      <c r="AC58" s="678">
        <f t="shared" si="154"/>
        <v>0</v>
      </c>
      <c r="AD58" s="678">
        <f t="shared" si="154"/>
        <v>0</v>
      </c>
      <c r="AE58" s="678">
        <f t="shared" si="154"/>
        <v>0</v>
      </c>
      <c r="AF58" s="678">
        <f t="shared" si="154"/>
        <v>0</v>
      </c>
      <c r="AG58" s="678">
        <f t="shared" si="154"/>
        <v>0</v>
      </c>
      <c r="AH58" s="678">
        <f t="shared" si="154"/>
        <v>0</v>
      </c>
      <c r="AI58" s="678">
        <f t="shared" si="154"/>
        <v>0</v>
      </c>
      <c r="AJ58" s="678">
        <f t="shared" si="154"/>
        <v>0</v>
      </c>
      <c r="AK58" s="678">
        <f t="shared" si="154"/>
        <v>0</v>
      </c>
      <c r="AL58" s="678">
        <f t="shared" si="154"/>
        <v>0</v>
      </c>
      <c r="AM58" s="678">
        <f t="shared" si="154"/>
        <v>0</v>
      </c>
      <c r="AN58" s="678">
        <f t="shared" si="81"/>
        <v>0</v>
      </c>
      <c r="AO58" s="678">
        <f t="shared" si="81"/>
        <v>0</v>
      </c>
      <c r="AP58" s="678">
        <f t="shared" si="81"/>
        <v>0</v>
      </c>
      <c r="AQ58" s="678">
        <f t="shared" si="81"/>
        <v>0</v>
      </c>
      <c r="AR58" s="678">
        <f t="shared" si="81"/>
        <v>0</v>
      </c>
      <c r="AS58" s="678">
        <f t="shared" si="81"/>
        <v>0</v>
      </c>
      <c r="AT58" s="678">
        <f t="shared" si="81"/>
        <v>0</v>
      </c>
      <c r="AU58" s="678">
        <f t="shared" ref="AU58:BV58" si="155">SUM(AU59,AU63)</f>
        <v>0</v>
      </c>
      <c r="AV58" s="678">
        <f t="shared" si="155"/>
        <v>0</v>
      </c>
      <c r="AW58" s="678">
        <f t="shared" si="155"/>
        <v>0</v>
      </c>
      <c r="AX58" s="678">
        <f t="shared" si="155"/>
        <v>0</v>
      </c>
      <c r="AY58" s="678">
        <f t="shared" si="155"/>
        <v>0</v>
      </c>
      <c r="AZ58" s="678">
        <f t="shared" si="155"/>
        <v>0</v>
      </c>
      <c r="BA58" s="678">
        <f t="shared" si="155"/>
        <v>0</v>
      </c>
      <c r="BB58" s="678">
        <f t="shared" si="155"/>
        <v>0</v>
      </c>
      <c r="BC58" s="678">
        <f t="shared" si="155"/>
        <v>0</v>
      </c>
      <c r="BD58" s="678">
        <f t="shared" si="155"/>
        <v>0</v>
      </c>
      <c r="BE58" s="678">
        <f t="shared" si="155"/>
        <v>0</v>
      </c>
      <c r="BF58" s="678">
        <f t="shared" si="155"/>
        <v>0</v>
      </c>
      <c r="BG58" s="678">
        <f t="shared" si="155"/>
        <v>0</v>
      </c>
      <c r="BH58" s="678">
        <f t="shared" si="155"/>
        <v>0</v>
      </c>
      <c r="BI58" s="678">
        <f t="shared" si="155"/>
        <v>0</v>
      </c>
      <c r="BJ58" s="678">
        <f t="shared" si="155"/>
        <v>0</v>
      </c>
      <c r="BK58" s="678">
        <f t="shared" si="155"/>
        <v>0</v>
      </c>
      <c r="BL58" s="678">
        <f t="shared" si="155"/>
        <v>0</v>
      </c>
      <c r="BM58" s="678">
        <f t="shared" si="155"/>
        <v>0</v>
      </c>
      <c r="BN58" s="678">
        <f t="shared" si="155"/>
        <v>0</v>
      </c>
      <c r="BO58" s="678">
        <f t="shared" si="155"/>
        <v>0</v>
      </c>
      <c r="BP58" s="678">
        <f t="shared" si="155"/>
        <v>0</v>
      </c>
      <c r="BQ58" s="678">
        <f t="shared" si="155"/>
        <v>0</v>
      </c>
      <c r="BR58" s="678">
        <f t="shared" si="155"/>
        <v>0</v>
      </c>
      <c r="BS58" s="678">
        <f t="shared" si="155"/>
        <v>0</v>
      </c>
      <c r="BT58" s="678">
        <f t="shared" si="155"/>
        <v>0</v>
      </c>
      <c r="BU58" s="678">
        <f t="shared" si="155"/>
        <v>0</v>
      </c>
      <c r="BV58" s="678">
        <f t="shared" si="155"/>
        <v>0</v>
      </c>
      <c r="BW58" s="678">
        <f t="shared" si="83"/>
        <v>0</v>
      </c>
      <c r="BX58" s="678">
        <f t="shared" si="83"/>
        <v>0</v>
      </c>
      <c r="BY58" s="678">
        <f t="shared" si="83"/>
        <v>0</v>
      </c>
      <c r="BZ58" s="678">
        <f t="shared" si="83"/>
        <v>0</v>
      </c>
      <c r="CA58" s="678">
        <f t="shared" si="83"/>
        <v>0</v>
      </c>
      <c r="CB58" s="678">
        <f t="shared" si="83"/>
        <v>0</v>
      </c>
      <c r="CC58" s="678">
        <f t="shared" si="83"/>
        <v>0</v>
      </c>
      <c r="CD58" s="679" t="s">
        <v>1016</v>
      </c>
    </row>
    <row r="59" spans="1:82" ht="45.95" hidden="1" customHeight="1">
      <c r="A59" s="403" t="s">
        <v>979</v>
      </c>
      <c r="B59" s="1061" t="s">
        <v>980</v>
      </c>
      <c r="C59" s="1062"/>
      <c r="D59" s="679" t="s">
        <v>1016</v>
      </c>
      <c r="E59" s="678">
        <f>L59+S59+Z59+AG59</f>
        <v>0</v>
      </c>
      <c r="F59" s="678">
        <f t="shared" si="79"/>
        <v>0</v>
      </c>
      <c r="G59" s="678">
        <f>N59+U59+AB59+AI59</f>
        <v>0</v>
      </c>
      <c r="H59" s="678">
        <f>O59+V59+AC59+AJ59</f>
        <v>0</v>
      </c>
      <c r="I59" s="678">
        <f t="shared" si="79"/>
        <v>0</v>
      </c>
      <c r="J59" s="678">
        <f t="shared" si="79"/>
        <v>0</v>
      </c>
      <c r="K59" s="678">
        <f t="shared" si="79"/>
        <v>0</v>
      </c>
      <c r="L59" s="678">
        <f t="shared" ref="L59:AM59" si="156">SUM(L60:L62)</f>
        <v>0</v>
      </c>
      <c r="M59" s="678">
        <f t="shared" si="156"/>
        <v>0</v>
      </c>
      <c r="N59" s="678">
        <f t="shared" si="156"/>
        <v>0</v>
      </c>
      <c r="O59" s="678">
        <f t="shared" si="156"/>
        <v>0</v>
      </c>
      <c r="P59" s="678">
        <f t="shared" si="156"/>
        <v>0</v>
      </c>
      <c r="Q59" s="678">
        <f t="shared" si="156"/>
        <v>0</v>
      </c>
      <c r="R59" s="678">
        <f t="shared" si="156"/>
        <v>0</v>
      </c>
      <c r="S59" s="678">
        <f t="shared" si="156"/>
        <v>0</v>
      </c>
      <c r="T59" s="678">
        <f t="shared" si="156"/>
        <v>0</v>
      </c>
      <c r="U59" s="678">
        <f t="shared" si="156"/>
        <v>0</v>
      </c>
      <c r="V59" s="678">
        <f t="shared" si="156"/>
        <v>0</v>
      </c>
      <c r="W59" s="678">
        <f t="shared" si="156"/>
        <v>0</v>
      </c>
      <c r="X59" s="678">
        <f t="shared" si="156"/>
        <v>0</v>
      </c>
      <c r="Y59" s="678">
        <f t="shared" si="156"/>
        <v>0</v>
      </c>
      <c r="Z59" s="678">
        <f t="shared" si="156"/>
        <v>0</v>
      </c>
      <c r="AA59" s="678">
        <f t="shared" si="156"/>
        <v>0</v>
      </c>
      <c r="AB59" s="678">
        <f t="shared" si="156"/>
        <v>0</v>
      </c>
      <c r="AC59" s="678">
        <f t="shared" si="156"/>
        <v>0</v>
      </c>
      <c r="AD59" s="678">
        <f t="shared" si="156"/>
        <v>0</v>
      </c>
      <c r="AE59" s="678">
        <f t="shared" si="156"/>
        <v>0</v>
      </c>
      <c r="AF59" s="678">
        <f t="shared" si="156"/>
        <v>0</v>
      </c>
      <c r="AG59" s="678">
        <f t="shared" si="156"/>
        <v>0</v>
      </c>
      <c r="AH59" s="678">
        <f t="shared" si="156"/>
        <v>0</v>
      </c>
      <c r="AI59" s="678">
        <f t="shared" si="156"/>
        <v>0</v>
      </c>
      <c r="AJ59" s="678">
        <f t="shared" si="156"/>
        <v>0</v>
      </c>
      <c r="AK59" s="678">
        <f t="shared" si="156"/>
        <v>0</v>
      </c>
      <c r="AL59" s="678">
        <f t="shared" si="156"/>
        <v>0</v>
      </c>
      <c r="AM59" s="678">
        <f t="shared" si="156"/>
        <v>0</v>
      </c>
      <c r="AN59" s="678">
        <f t="shared" si="81"/>
        <v>0</v>
      </c>
      <c r="AO59" s="678">
        <f t="shared" si="81"/>
        <v>0</v>
      </c>
      <c r="AP59" s="678">
        <f t="shared" si="81"/>
        <v>0</v>
      </c>
      <c r="AQ59" s="678">
        <f t="shared" si="81"/>
        <v>0</v>
      </c>
      <c r="AR59" s="678">
        <f t="shared" si="81"/>
        <v>0</v>
      </c>
      <c r="AS59" s="678">
        <f t="shared" si="81"/>
        <v>0</v>
      </c>
      <c r="AT59" s="678">
        <f t="shared" si="81"/>
        <v>0</v>
      </c>
      <c r="AU59" s="678">
        <f t="shared" ref="AU59:BV59" si="157">SUM(AU60:AU62)</f>
        <v>0</v>
      </c>
      <c r="AV59" s="678">
        <f t="shared" si="157"/>
        <v>0</v>
      </c>
      <c r="AW59" s="678">
        <f t="shared" si="157"/>
        <v>0</v>
      </c>
      <c r="AX59" s="678">
        <f t="shared" si="157"/>
        <v>0</v>
      </c>
      <c r="AY59" s="678">
        <f t="shared" si="157"/>
        <v>0</v>
      </c>
      <c r="AZ59" s="678">
        <f t="shared" si="157"/>
        <v>0</v>
      </c>
      <c r="BA59" s="678">
        <f t="shared" si="157"/>
        <v>0</v>
      </c>
      <c r="BB59" s="678">
        <f t="shared" si="157"/>
        <v>0</v>
      </c>
      <c r="BC59" s="678">
        <f t="shared" si="157"/>
        <v>0</v>
      </c>
      <c r="BD59" s="678">
        <f t="shared" si="157"/>
        <v>0</v>
      </c>
      <c r="BE59" s="678">
        <f t="shared" si="157"/>
        <v>0</v>
      </c>
      <c r="BF59" s="678">
        <f t="shared" si="157"/>
        <v>0</v>
      </c>
      <c r="BG59" s="678">
        <f t="shared" si="157"/>
        <v>0</v>
      </c>
      <c r="BH59" s="678">
        <f t="shared" si="157"/>
        <v>0</v>
      </c>
      <c r="BI59" s="678">
        <f t="shared" si="157"/>
        <v>0</v>
      </c>
      <c r="BJ59" s="678">
        <f t="shared" si="157"/>
        <v>0</v>
      </c>
      <c r="BK59" s="678">
        <f t="shared" si="157"/>
        <v>0</v>
      </c>
      <c r="BL59" s="678">
        <f t="shared" si="157"/>
        <v>0</v>
      </c>
      <c r="BM59" s="678">
        <f t="shared" si="157"/>
        <v>0</v>
      </c>
      <c r="BN59" s="678">
        <f t="shared" si="157"/>
        <v>0</v>
      </c>
      <c r="BO59" s="678">
        <f t="shared" si="157"/>
        <v>0</v>
      </c>
      <c r="BP59" s="678">
        <f t="shared" si="157"/>
        <v>0</v>
      </c>
      <c r="BQ59" s="678">
        <f t="shared" si="157"/>
        <v>0</v>
      </c>
      <c r="BR59" s="678">
        <f t="shared" si="157"/>
        <v>0</v>
      </c>
      <c r="BS59" s="678">
        <f t="shared" si="157"/>
        <v>0</v>
      </c>
      <c r="BT59" s="678">
        <f t="shared" si="157"/>
        <v>0</v>
      </c>
      <c r="BU59" s="678">
        <f t="shared" si="157"/>
        <v>0</v>
      </c>
      <c r="BV59" s="678">
        <f t="shared" si="157"/>
        <v>0</v>
      </c>
      <c r="BW59" s="678">
        <f t="shared" ref="BW59:CC59" si="158">BW60</f>
        <v>0</v>
      </c>
      <c r="BX59" s="678">
        <f t="shared" si="158"/>
        <v>0</v>
      </c>
      <c r="BY59" s="678">
        <f t="shared" si="158"/>
        <v>0</v>
      </c>
      <c r="BZ59" s="678">
        <f t="shared" si="158"/>
        <v>0</v>
      </c>
      <c r="CA59" s="678">
        <f t="shared" si="158"/>
        <v>0</v>
      </c>
      <c r="CB59" s="678">
        <f t="shared" si="158"/>
        <v>0</v>
      </c>
      <c r="CC59" s="678">
        <f t="shared" si="158"/>
        <v>0</v>
      </c>
      <c r="CD59" s="679" t="s">
        <v>1016</v>
      </c>
    </row>
    <row r="60" spans="1:82" ht="45.95" hidden="1" customHeight="1">
      <c r="A60" s="403" t="s">
        <v>979</v>
      </c>
      <c r="B60" s="599" t="s">
        <v>1068</v>
      </c>
      <c r="C60" s="793" t="s">
        <v>1016</v>
      </c>
      <c r="D60" s="679" t="s">
        <v>1016</v>
      </c>
      <c r="E60" s="678">
        <f t="shared" ref="E60:E62" si="159">L60+S60+Z60+AG60</f>
        <v>0</v>
      </c>
      <c r="F60" s="678">
        <f t="shared" ref="F60:F63" si="160">M60+T60+AA60+AH60</f>
        <v>0</v>
      </c>
      <c r="G60" s="678">
        <f t="shared" ref="G60:G66" si="161">N60+U60+AB60+AI60</f>
        <v>0</v>
      </c>
      <c r="H60" s="678">
        <f t="shared" ref="H60:H62" si="162">O60+V60+AC60+AJ60</f>
        <v>0</v>
      </c>
      <c r="I60" s="678">
        <f t="shared" ref="I60:I63" si="163">P60+W60+AD60+AK60</f>
        <v>0</v>
      </c>
      <c r="J60" s="678">
        <f t="shared" ref="J60:J63" si="164">Q60+X60+AE60+AL60</f>
        <v>0</v>
      </c>
      <c r="K60" s="678">
        <f t="shared" ref="K60:K63" si="165">R60+Y60+AF60+AM60</f>
        <v>0</v>
      </c>
      <c r="L60" s="678">
        <v>0</v>
      </c>
      <c r="M60" s="678">
        <v>0</v>
      </c>
      <c r="N60" s="678">
        <v>0</v>
      </c>
      <c r="O60" s="678">
        <v>0</v>
      </c>
      <c r="P60" s="678">
        <v>0</v>
      </c>
      <c r="Q60" s="678">
        <v>0</v>
      </c>
      <c r="R60" s="678">
        <v>0</v>
      </c>
      <c r="S60" s="678">
        <v>0</v>
      </c>
      <c r="T60" s="678">
        <v>0</v>
      </c>
      <c r="U60" s="678">
        <v>0</v>
      </c>
      <c r="V60" s="678">
        <v>0</v>
      </c>
      <c r="W60" s="678">
        <v>0</v>
      </c>
      <c r="X60" s="678">
        <v>0</v>
      </c>
      <c r="Y60" s="678">
        <v>0</v>
      </c>
      <c r="Z60" s="678">
        <v>0</v>
      </c>
      <c r="AA60" s="678">
        <v>0</v>
      </c>
      <c r="AB60" s="678">
        <v>0</v>
      </c>
      <c r="AC60" s="678">
        <v>0</v>
      </c>
      <c r="AD60" s="678">
        <v>0</v>
      </c>
      <c r="AE60" s="678">
        <v>0</v>
      </c>
      <c r="AF60" s="678">
        <v>0</v>
      </c>
      <c r="AG60" s="399">
        <v>0</v>
      </c>
      <c r="AH60" s="678">
        <v>0</v>
      </c>
      <c r="AI60" s="678">
        <v>0</v>
      </c>
      <c r="AJ60" s="678">
        <v>0</v>
      </c>
      <c r="AK60" s="678">
        <v>0</v>
      </c>
      <c r="AL60" s="678">
        <v>0</v>
      </c>
      <c r="AM60" s="678">
        <v>0</v>
      </c>
      <c r="AN60" s="678">
        <f t="shared" ref="AN60:AN63" si="166">AU60+BB60+BI60+BP60</f>
        <v>0</v>
      </c>
      <c r="AO60" s="678">
        <f t="shared" ref="AO60:AO63" si="167">AV60+BC60+BJ60+BQ60</f>
        <v>0</v>
      </c>
      <c r="AP60" s="678">
        <f t="shared" ref="AP60:AP63" si="168">AW60+BD60+BK60+BR60</f>
        <v>0</v>
      </c>
      <c r="AQ60" s="678">
        <f t="shared" ref="AQ60:AQ63" si="169">AX60+BE60+BL60+BS60</f>
        <v>0</v>
      </c>
      <c r="AR60" s="678">
        <f t="shared" ref="AR60:AR63" si="170">AY60+BF60+BM60+BT60</f>
        <v>0</v>
      </c>
      <c r="AS60" s="678">
        <f t="shared" ref="AS60:AS63" si="171">AZ60+BG60+BN60+BU60</f>
        <v>0</v>
      </c>
      <c r="AT60" s="678">
        <f t="shared" ref="AT60:AT63" si="172">BA60+BH60+BO60+BV60</f>
        <v>0</v>
      </c>
      <c r="AU60" s="678">
        <v>0</v>
      </c>
      <c r="AV60" s="678">
        <v>0</v>
      </c>
      <c r="AW60" s="678">
        <v>0</v>
      </c>
      <c r="AX60" s="678">
        <v>0</v>
      </c>
      <c r="AY60" s="678">
        <v>0</v>
      </c>
      <c r="AZ60" s="678">
        <v>0</v>
      </c>
      <c r="BA60" s="678">
        <v>0</v>
      </c>
      <c r="BB60" s="678">
        <v>0</v>
      </c>
      <c r="BC60" s="678">
        <v>0</v>
      </c>
      <c r="BD60" s="678">
        <v>0</v>
      </c>
      <c r="BE60" s="678">
        <v>0</v>
      </c>
      <c r="BF60" s="678">
        <v>0</v>
      </c>
      <c r="BG60" s="678">
        <v>0</v>
      </c>
      <c r="BH60" s="678">
        <v>0</v>
      </c>
      <c r="BI60" s="678">
        <v>0</v>
      </c>
      <c r="BJ60" s="678">
        <v>0</v>
      </c>
      <c r="BK60" s="678">
        <v>0</v>
      </c>
      <c r="BL60" s="678">
        <v>0</v>
      </c>
      <c r="BM60" s="678">
        <v>0</v>
      </c>
      <c r="BN60" s="678">
        <v>0</v>
      </c>
      <c r="BO60" s="678">
        <v>0</v>
      </c>
      <c r="BP60" s="678">
        <v>0</v>
      </c>
      <c r="BQ60" s="678">
        <v>0</v>
      </c>
      <c r="BR60" s="678">
        <v>0</v>
      </c>
      <c r="BS60" s="678">
        <v>0</v>
      </c>
      <c r="BT60" s="678">
        <v>0</v>
      </c>
      <c r="BU60" s="678">
        <v>0</v>
      </c>
      <c r="BV60" s="678">
        <v>0</v>
      </c>
      <c r="BW60" s="678">
        <f>AN60-E60</f>
        <v>0</v>
      </c>
      <c r="BX60" s="678">
        <f t="shared" ref="BX60:BX62" si="173">AO60-F60</f>
        <v>0</v>
      </c>
      <c r="BY60" s="678">
        <f t="shared" ref="BY60:BY62" si="174">AP60-G60</f>
        <v>0</v>
      </c>
      <c r="BZ60" s="678">
        <f t="shared" ref="BZ60:BZ62" si="175">AQ60-H60</f>
        <v>0</v>
      </c>
      <c r="CA60" s="678">
        <f t="shared" ref="CA60:CA62" si="176">AR60-I60</f>
        <v>0</v>
      </c>
      <c r="CB60" s="678">
        <f t="shared" ref="CB60:CB62" si="177">AS60-J60</f>
        <v>0</v>
      </c>
      <c r="CC60" s="678">
        <f t="shared" ref="CC60:CC62" si="178">AT60-K60</f>
        <v>0</v>
      </c>
      <c r="CD60" s="793" t="s">
        <v>1016</v>
      </c>
    </row>
    <row r="61" spans="1:82" ht="45.95" hidden="1" customHeight="1">
      <c r="A61" s="403" t="s">
        <v>979</v>
      </c>
      <c r="B61" s="599" t="s">
        <v>1068</v>
      </c>
      <c r="C61" s="793" t="s">
        <v>1016</v>
      </c>
      <c r="D61" s="679" t="s">
        <v>1016</v>
      </c>
      <c r="E61" s="678">
        <f t="shared" si="159"/>
        <v>0</v>
      </c>
      <c r="F61" s="678">
        <f t="shared" si="160"/>
        <v>0</v>
      </c>
      <c r="G61" s="678">
        <f t="shared" si="161"/>
        <v>0</v>
      </c>
      <c r="H61" s="678">
        <f t="shared" si="162"/>
        <v>0</v>
      </c>
      <c r="I61" s="678">
        <f t="shared" si="163"/>
        <v>0</v>
      </c>
      <c r="J61" s="678">
        <f t="shared" si="164"/>
        <v>0</v>
      </c>
      <c r="K61" s="678">
        <f t="shared" si="165"/>
        <v>0</v>
      </c>
      <c r="L61" s="678">
        <v>0</v>
      </c>
      <c r="M61" s="678">
        <v>0</v>
      </c>
      <c r="N61" s="678">
        <v>0</v>
      </c>
      <c r="O61" s="678">
        <v>0</v>
      </c>
      <c r="P61" s="678">
        <v>0</v>
      </c>
      <c r="Q61" s="678">
        <v>0</v>
      </c>
      <c r="R61" s="678">
        <v>0</v>
      </c>
      <c r="S61" s="678">
        <v>0</v>
      </c>
      <c r="T61" s="678">
        <v>0</v>
      </c>
      <c r="U61" s="678">
        <v>0</v>
      </c>
      <c r="V61" s="678">
        <v>0</v>
      </c>
      <c r="W61" s="678">
        <v>0</v>
      </c>
      <c r="X61" s="678">
        <v>0</v>
      </c>
      <c r="Y61" s="678">
        <v>0</v>
      </c>
      <c r="Z61" s="678">
        <v>0</v>
      </c>
      <c r="AA61" s="678">
        <v>0</v>
      </c>
      <c r="AB61" s="678">
        <v>0</v>
      </c>
      <c r="AC61" s="678">
        <v>0</v>
      </c>
      <c r="AD61" s="678">
        <v>0</v>
      </c>
      <c r="AE61" s="678">
        <v>0</v>
      </c>
      <c r="AF61" s="678">
        <v>0</v>
      </c>
      <c r="AG61" s="399">
        <v>0</v>
      </c>
      <c r="AH61" s="678">
        <v>0</v>
      </c>
      <c r="AI61" s="678">
        <v>0</v>
      </c>
      <c r="AJ61" s="678">
        <v>0</v>
      </c>
      <c r="AK61" s="678">
        <v>0</v>
      </c>
      <c r="AL61" s="678">
        <v>0</v>
      </c>
      <c r="AM61" s="678">
        <v>0</v>
      </c>
      <c r="AN61" s="678">
        <f t="shared" si="166"/>
        <v>0</v>
      </c>
      <c r="AO61" s="678">
        <f t="shared" si="167"/>
        <v>0</v>
      </c>
      <c r="AP61" s="678">
        <f t="shared" si="168"/>
        <v>0</v>
      </c>
      <c r="AQ61" s="678">
        <f t="shared" si="169"/>
        <v>0</v>
      </c>
      <c r="AR61" s="678">
        <f t="shared" si="170"/>
        <v>0</v>
      </c>
      <c r="AS61" s="678">
        <f t="shared" si="171"/>
        <v>0</v>
      </c>
      <c r="AT61" s="678">
        <f t="shared" si="172"/>
        <v>0</v>
      </c>
      <c r="AU61" s="678">
        <v>0</v>
      </c>
      <c r="AV61" s="678">
        <v>0</v>
      </c>
      <c r="AW61" s="678">
        <v>0</v>
      </c>
      <c r="AX61" s="678">
        <v>0</v>
      </c>
      <c r="AY61" s="678">
        <v>0</v>
      </c>
      <c r="AZ61" s="678">
        <v>0</v>
      </c>
      <c r="BA61" s="678">
        <v>0</v>
      </c>
      <c r="BB61" s="678">
        <v>0</v>
      </c>
      <c r="BC61" s="678">
        <v>0</v>
      </c>
      <c r="BD61" s="678">
        <v>0</v>
      </c>
      <c r="BE61" s="678">
        <v>0</v>
      </c>
      <c r="BF61" s="678">
        <v>0</v>
      </c>
      <c r="BG61" s="678">
        <v>0</v>
      </c>
      <c r="BH61" s="678">
        <v>0</v>
      </c>
      <c r="BI61" s="678">
        <v>0</v>
      </c>
      <c r="BJ61" s="678">
        <v>0</v>
      </c>
      <c r="BK61" s="678">
        <v>0</v>
      </c>
      <c r="BL61" s="678">
        <v>0</v>
      </c>
      <c r="BM61" s="678">
        <v>0</v>
      </c>
      <c r="BN61" s="678">
        <v>0</v>
      </c>
      <c r="BO61" s="678">
        <v>0</v>
      </c>
      <c r="BP61" s="678">
        <v>0</v>
      </c>
      <c r="BQ61" s="678">
        <v>0</v>
      </c>
      <c r="BR61" s="678">
        <v>0</v>
      </c>
      <c r="BS61" s="678">
        <v>0</v>
      </c>
      <c r="BT61" s="678">
        <v>0</v>
      </c>
      <c r="BU61" s="678">
        <v>0</v>
      </c>
      <c r="BV61" s="678">
        <v>0</v>
      </c>
      <c r="BW61" s="678">
        <f t="shared" ref="BW61:BW62" si="179">AN61-E61</f>
        <v>0</v>
      </c>
      <c r="BX61" s="678">
        <f t="shared" si="173"/>
        <v>0</v>
      </c>
      <c r="BY61" s="678">
        <f t="shared" si="174"/>
        <v>0</v>
      </c>
      <c r="BZ61" s="678">
        <f t="shared" si="175"/>
        <v>0</v>
      </c>
      <c r="CA61" s="678">
        <f t="shared" si="176"/>
        <v>0</v>
      </c>
      <c r="CB61" s="678">
        <f t="shared" si="177"/>
        <v>0</v>
      </c>
      <c r="CC61" s="678">
        <f t="shared" si="178"/>
        <v>0</v>
      </c>
      <c r="CD61" s="793" t="s">
        <v>1016</v>
      </c>
    </row>
    <row r="62" spans="1:82" ht="45.95" hidden="1" customHeight="1">
      <c r="A62" s="403" t="s">
        <v>979</v>
      </c>
      <c r="B62" s="599" t="s">
        <v>1068</v>
      </c>
      <c r="C62" s="793" t="s">
        <v>1016</v>
      </c>
      <c r="D62" s="679" t="s">
        <v>1016</v>
      </c>
      <c r="E62" s="678">
        <f t="shared" si="159"/>
        <v>0</v>
      </c>
      <c r="F62" s="678">
        <f t="shared" si="160"/>
        <v>0</v>
      </c>
      <c r="G62" s="678">
        <f t="shared" si="161"/>
        <v>0</v>
      </c>
      <c r="H62" s="678">
        <f t="shared" si="162"/>
        <v>0</v>
      </c>
      <c r="I62" s="678">
        <f t="shared" si="163"/>
        <v>0</v>
      </c>
      <c r="J62" s="678">
        <f t="shared" si="164"/>
        <v>0</v>
      </c>
      <c r="K62" s="678">
        <f t="shared" si="165"/>
        <v>0</v>
      </c>
      <c r="L62" s="678">
        <v>0</v>
      </c>
      <c r="M62" s="678">
        <v>0</v>
      </c>
      <c r="N62" s="678">
        <v>0</v>
      </c>
      <c r="O62" s="678">
        <v>0</v>
      </c>
      <c r="P62" s="678">
        <v>0</v>
      </c>
      <c r="Q62" s="678">
        <v>0</v>
      </c>
      <c r="R62" s="678">
        <v>0</v>
      </c>
      <c r="S62" s="678">
        <v>0</v>
      </c>
      <c r="T62" s="678">
        <v>0</v>
      </c>
      <c r="U62" s="678">
        <v>0</v>
      </c>
      <c r="V62" s="678">
        <v>0</v>
      </c>
      <c r="W62" s="678">
        <v>0</v>
      </c>
      <c r="X62" s="678">
        <v>0</v>
      </c>
      <c r="Y62" s="678">
        <v>0</v>
      </c>
      <c r="Z62" s="678">
        <v>0</v>
      </c>
      <c r="AA62" s="678">
        <v>0</v>
      </c>
      <c r="AB62" s="678">
        <v>0</v>
      </c>
      <c r="AC62" s="678">
        <v>0</v>
      </c>
      <c r="AD62" s="678">
        <v>0</v>
      </c>
      <c r="AE62" s="678">
        <v>0</v>
      </c>
      <c r="AF62" s="678">
        <v>0</v>
      </c>
      <c r="AG62" s="399">
        <v>0</v>
      </c>
      <c r="AH62" s="678">
        <v>0</v>
      </c>
      <c r="AI62" s="678">
        <v>0</v>
      </c>
      <c r="AJ62" s="678">
        <v>0</v>
      </c>
      <c r="AK62" s="678">
        <v>0</v>
      </c>
      <c r="AL62" s="678">
        <v>0</v>
      </c>
      <c r="AM62" s="678">
        <v>0</v>
      </c>
      <c r="AN62" s="678">
        <f t="shared" si="166"/>
        <v>0</v>
      </c>
      <c r="AO62" s="678">
        <f t="shared" si="167"/>
        <v>0</v>
      </c>
      <c r="AP62" s="678">
        <f t="shared" si="168"/>
        <v>0</v>
      </c>
      <c r="AQ62" s="678">
        <f t="shared" si="169"/>
        <v>0</v>
      </c>
      <c r="AR62" s="678">
        <f t="shared" si="170"/>
        <v>0</v>
      </c>
      <c r="AS62" s="678">
        <f t="shared" si="171"/>
        <v>0</v>
      </c>
      <c r="AT62" s="678">
        <f t="shared" si="172"/>
        <v>0</v>
      </c>
      <c r="AU62" s="678">
        <v>0</v>
      </c>
      <c r="AV62" s="678">
        <v>0</v>
      </c>
      <c r="AW62" s="678">
        <v>0</v>
      </c>
      <c r="AX62" s="678">
        <v>0</v>
      </c>
      <c r="AY62" s="678">
        <v>0</v>
      </c>
      <c r="AZ62" s="678">
        <v>0</v>
      </c>
      <c r="BA62" s="678">
        <v>0</v>
      </c>
      <c r="BB62" s="678">
        <v>0</v>
      </c>
      <c r="BC62" s="678">
        <v>0</v>
      </c>
      <c r="BD62" s="678">
        <v>0</v>
      </c>
      <c r="BE62" s="678">
        <v>0</v>
      </c>
      <c r="BF62" s="678">
        <v>0</v>
      </c>
      <c r="BG62" s="678">
        <v>0</v>
      </c>
      <c r="BH62" s="678">
        <v>0</v>
      </c>
      <c r="BI62" s="678">
        <v>0</v>
      </c>
      <c r="BJ62" s="678">
        <v>0</v>
      </c>
      <c r="BK62" s="678">
        <v>0</v>
      </c>
      <c r="BL62" s="678">
        <v>0</v>
      </c>
      <c r="BM62" s="678">
        <v>0</v>
      </c>
      <c r="BN62" s="678">
        <v>0</v>
      </c>
      <c r="BO62" s="678">
        <v>0</v>
      </c>
      <c r="BP62" s="678">
        <v>0</v>
      </c>
      <c r="BQ62" s="678">
        <v>0</v>
      </c>
      <c r="BR62" s="678">
        <v>0</v>
      </c>
      <c r="BS62" s="678">
        <v>0</v>
      </c>
      <c r="BT62" s="678">
        <v>0</v>
      </c>
      <c r="BU62" s="678">
        <v>0</v>
      </c>
      <c r="BV62" s="678">
        <v>0</v>
      </c>
      <c r="BW62" s="678">
        <f t="shared" si="179"/>
        <v>0</v>
      </c>
      <c r="BX62" s="678">
        <f t="shared" si="173"/>
        <v>0</v>
      </c>
      <c r="BY62" s="678">
        <f t="shared" si="174"/>
        <v>0</v>
      </c>
      <c r="BZ62" s="678">
        <f t="shared" si="175"/>
        <v>0</v>
      </c>
      <c r="CA62" s="678">
        <f t="shared" si="176"/>
        <v>0</v>
      </c>
      <c r="CB62" s="678">
        <f t="shared" si="177"/>
        <v>0</v>
      </c>
      <c r="CC62" s="678">
        <f t="shared" si="178"/>
        <v>0</v>
      </c>
      <c r="CD62" s="793" t="s">
        <v>1016</v>
      </c>
    </row>
    <row r="63" spans="1:82" ht="45.95" hidden="1" customHeight="1">
      <c r="A63" s="403" t="s">
        <v>981</v>
      </c>
      <c r="B63" s="1061" t="s">
        <v>982</v>
      </c>
      <c r="C63" s="1062"/>
      <c r="D63" s="679" t="s">
        <v>1016</v>
      </c>
      <c r="E63" s="678">
        <f>L63+S63+Z63+AG63</f>
        <v>0</v>
      </c>
      <c r="F63" s="678">
        <f t="shared" si="160"/>
        <v>0</v>
      </c>
      <c r="G63" s="678">
        <f t="shared" si="161"/>
        <v>0</v>
      </c>
      <c r="H63" s="678">
        <f>O63+V63+AC63+AJ63</f>
        <v>0</v>
      </c>
      <c r="I63" s="678">
        <f t="shared" si="163"/>
        <v>0</v>
      </c>
      <c r="J63" s="678">
        <f t="shared" si="164"/>
        <v>0</v>
      </c>
      <c r="K63" s="678">
        <f t="shared" si="165"/>
        <v>0</v>
      </c>
      <c r="L63" s="678">
        <f t="shared" ref="L63:AM63" si="180">SUM(L64:L66)</f>
        <v>0</v>
      </c>
      <c r="M63" s="678">
        <f t="shared" si="180"/>
        <v>0</v>
      </c>
      <c r="N63" s="678">
        <f t="shared" si="180"/>
        <v>0</v>
      </c>
      <c r="O63" s="678">
        <f t="shared" si="180"/>
        <v>0</v>
      </c>
      <c r="P63" s="678">
        <f t="shared" si="180"/>
        <v>0</v>
      </c>
      <c r="Q63" s="678">
        <f t="shared" si="180"/>
        <v>0</v>
      </c>
      <c r="R63" s="678">
        <f t="shared" si="180"/>
        <v>0</v>
      </c>
      <c r="S63" s="678">
        <f t="shared" si="180"/>
        <v>0</v>
      </c>
      <c r="T63" s="678">
        <f t="shared" si="180"/>
        <v>0</v>
      </c>
      <c r="U63" s="678">
        <f t="shared" si="180"/>
        <v>0</v>
      </c>
      <c r="V63" s="678">
        <f t="shared" si="180"/>
        <v>0</v>
      </c>
      <c r="W63" s="678">
        <f t="shared" si="180"/>
        <v>0</v>
      </c>
      <c r="X63" s="678">
        <f t="shared" si="180"/>
        <v>0</v>
      </c>
      <c r="Y63" s="678">
        <f t="shared" si="180"/>
        <v>0</v>
      </c>
      <c r="Z63" s="678">
        <f t="shared" si="180"/>
        <v>0</v>
      </c>
      <c r="AA63" s="678">
        <f t="shared" si="180"/>
        <v>0</v>
      </c>
      <c r="AB63" s="678">
        <f t="shared" si="180"/>
        <v>0</v>
      </c>
      <c r="AC63" s="678">
        <f t="shared" si="180"/>
        <v>0</v>
      </c>
      <c r="AD63" s="678">
        <f t="shared" si="180"/>
        <v>0</v>
      </c>
      <c r="AE63" s="678">
        <f t="shared" si="180"/>
        <v>0</v>
      </c>
      <c r="AF63" s="678">
        <f t="shared" si="180"/>
        <v>0</v>
      </c>
      <c r="AG63" s="678">
        <f t="shared" si="180"/>
        <v>0</v>
      </c>
      <c r="AH63" s="678">
        <f t="shared" si="180"/>
        <v>0</v>
      </c>
      <c r="AI63" s="678">
        <f t="shared" si="180"/>
        <v>0</v>
      </c>
      <c r="AJ63" s="678">
        <f t="shared" si="180"/>
        <v>0</v>
      </c>
      <c r="AK63" s="678">
        <f t="shared" si="180"/>
        <v>0</v>
      </c>
      <c r="AL63" s="678">
        <f t="shared" si="180"/>
        <v>0</v>
      </c>
      <c r="AM63" s="678">
        <f t="shared" si="180"/>
        <v>0</v>
      </c>
      <c r="AN63" s="678">
        <f t="shared" si="166"/>
        <v>0</v>
      </c>
      <c r="AO63" s="678">
        <f t="shared" si="167"/>
        <v>0</v>
      </c>
      <c r="AP63" s="678">
        <f t="shared" si="168"/>
        <v>0</v>
      </c>
      <c r="AQ63" s="678">
        <f t="shared" si="169"/>
        <v>0</v>
      </c>
      <c r="AR63" s="678">
        <f t="shared" si="170"/>
        <v>0</v>
      </c>
      <c r="AS63" s="678">
        <f t="shared" si="171"/>
        <v>0</v>
      </c>
      <c r="AT63" s="678">
        <f t="shared" si="172"/>
        <v>0</v>
      </c>
      <c r="AU63" s="678">
        <f t="shared" ref="AU63:BV63" si="181">SUM(AU64:AU66)</f>
        <v>0</v>
      </c>
      <c r="AV63" s="678">
        <f t="shared" si="181"/>
        <v>0</v>
      </c>
      <c r="AW63" s="678">
        <f t="shared" si="181"/>
        <v>0</v>
      </c>
      <c r="AX63" s="678">
        <f t="shared" si="181"/>
        <v>0</v>
      </c>
      <c r="AY63" s="678">
        <f t="shared" si="181"/>
        <v>0</v>
      </c>
      <c r="AZ63" s="678">
        <f t="shared" si="181"/>
        <v>0</v>
      </c>
      <c r="BA63" s="678">
        <f t="shared" si="181"/>
        <v>0</v>
      </c>
      <c r="BB63" s="678">
        <f t="shared" si="181"/>
        <v>0</v>
      </c>
      <c r="BC63" s="678">
        <f t="shared" si="181"/>
        <v>0</v>
      </c>
      <c r="BD63" s="678">
        <f t="shared" si="181"/>
        <v>0</v>
      </c>
      <c r="BE63" s="678">
        <f t="shared" si="181"/>
        <v>0</v>
      </c>
      <c r="BF63" s="678">
        <f t="shared" si="181"/>
        <v>0</v>
      </c>
      <c r="BG63" s="678">
        <f t="shared" si="181"/>
        <v>0</v>
      </c>
      <c r="BH63" s="678">
        <f t="shared" si="181"/>
        <v>0</v>
      </c>
      <c r="BI63" s="678">
        <f t="shared" si="181"/>
        <v>0</v>
      </c>
      <c r="BJ63" s="678">
        <f t="shared" si="181"/>
        <v>0</v>
      </c>
      <c r="BK63" s="678">
        <f t="shared" si="181"/>
        <v>0</v>
      </c>
      <c r="BL63" s="678">
        <f t="shared" si="181"/>
        <v>0</v>
      </c>
      <c r="BM63" s="678">
        <f t="shared" si="181"/>
        <v>0</v>
      </c>
      <c r="BN63" s="678">
        <f t="shared" si="181"/>
        <v>0</v>
      </c>
      <c r="BO63" s="678">
        <f t="shared" si="181"/>
        <v>0</v>
      </c>
      <c r="BP63" s="678">
        <f t="shared" si="181"/>
        <v>0</v>
      </c>
      <c r="BQ63" s="678">
        <f t="shared" si="181"/>
        <v>0</v>
      </c>
      <c r="BR63" s="678">
        <f t="shared" si="181"/>
        <v>0</v>
      </c>
      <c r="BS63" s="678">
        <f t="shared" si="181"/>
        <v>0</v>
      </c>
      <c r="BT63" s="678">
        <f t="shared" si="181"/>
        <v>0</v>
      </c>
      <c r="BU63" s="678">
        <f t="shared" si="181"/>
        <v>0</v>
      </c>
      <c r="BV63" s="678">
        <f t="shared" si="181"/>
        <v>0</v>
      </c>
      <c r="BW63" s="678">
        <f t="shared" ref="BW63:CC63" si="182">BW64</f>
        <v>0</v>
      </c>
      <c r="BX63" s="678">
        <f t="shared" si="182"/>
        <v>0</v>
      </c>
      <c r="BY63" s="678">
        <f t="shared" si="182"/>
        <v>0</v>
      </c>
      <c r="BZ63" s="678">
        <f t="shared" si="182"/>
        <v>0</v>
      </c>
      <c r="CA63" s="678">
        <f t="shared" si="182"/>
        <v>0</v>
      </c>
      <c r="CB63" s="678">
        <f t="shared" si="182"/>
        <v>0</v>
      </c>
      <c r="CC63" s="678">
        <f t="shared" si="182"/>
        <v>0</v>
      </c>
      <c r="CD63" s="679" t="s">
        <v>1016</v>
      </c>
    </row>
    <row r="64" spans="1:82" ht="45.95" hidden="1" customHeight="1">
      <c r="A64" s="403" t="s">
        <v>981</v>
      </c>
      <c r="B64" s="599" t="s">
        <v>1068</v>
      </c>
      <c r="C64" s="793" t="s">
        <v>1016</v>
      </c>
      <c r="D64" s="679" t="s">
        <v>1016</v>
      </c>
      <c r="E64" s="678">
        <f t="shared" ref="E64:E66" si="183">L64+S64+Z64+AG64</f>
        <v>0</v>
      </c>
      <c r="F64" s="678">
        <f t="shared" ref="F64:F66" si="184">M64+T64+AA64+AH64</f>
        <v>0</v>
      </c>
      <c r="G64" s="678">
        <f t="shared" si="161"/>
        <v>0</v>
      </c>
      <c r="H64" s="678">
        <f t="shared" ref="H64:H66" si="185">O64+V64+AC64+AJ64</f>
        <v>0</v>
      </c>
      <c r="I64" s="678">
        <f t="shared" ref="I64:I66" si="186">P64+W64+AD64+AK64</f>
        <v>0</v>
      </c>
      <c r="J64" s="678">
        <f t="shared" ref="J64:J66" si="187">Q64+X64+AE64+AL64</f>
        <v>0</v>
      </c>
      <c r="K64" s="678">
        <f t="shared" ref="K64:K66" si="188">R64+Y64+AF64+AM64</f>
        <v>0</v>
      </c>
      <c r="L64" s="678">
        <v>0</v>
      </c>
      <c r="M64" s="678">
        <v>0</v>
      </c>
      <c r="N64" s="678">
        <v>0</v>
      </c>
      <c r="O64" s="678">
        <v>0</v>
      </c>
      <c r="P64" s="678">
        <v>0</v>
      </c>
      <c r="Q64" s="678">
        <v>0</v>
      </c>
      <c r="R64" s="678">
        <v>0</v>
      </c>
      <c r="S64" s="678">
        <v>0</v>
      </c>
      <c r="T64" s="678">
        <v>0</v>
      </c>
      <c r="U64" s="678">
        <v>0</v>
      </c>
      <c r="V64" s="678">
        <v>0</v>
      </c>
      <c r="W64" s="678">
        <v>0</v>
      </c>
      <c r="X64" s="678">
        <v>0</v>
      </c>
      <c r="Y64" s="678">
        <v>0</v>
      </c>
      <c r="Z64" s="678">
        <v>0</v>
      </c>
      <c r="AA64" s="678">
        <v>0</v>
      </c>
      <c r="AB64" s="678">
        <v>0</v>
      </c>
      <c r="AC64" s="678">
        <v>0</v>
      </c>
      <c r="AD64" s="678">
        <v>0</v>
      </c>
      <c r="AE64" s="678">
        <v>0</v>
      </c>
      <c r="AF64" s="678">
        <v>0</v>
      </c>
      <c r="AG64" s="399">
        <v>0</v>
      </c>
      <c r="AH64" s="678">
        <v>0</v>
      </c>
      <c r="AI64" s="678">
        <v>0</v>
      </c>
      <c r="AJ64" s="678">
        <v>0</v>
      </c>
      <c r="AK64" s="678">
        <v>0</v>
      </c>
      <c r="AL64" s="678">
        <v>0</v>
      </c>
      <c r="AM64" s="678">
        <v>0</v>
      </c>
      <c r="AN64" s="678">
        <f t="shared" ref="AN64:AN66" si="189">AU64+BB64+BI64+BP64</f>
        <v>0</v>
      </c>
      <c r="AO64" s="678">
        <f t="shared" ref="AO64:AO66" si="190">AV64+BC64+BJ64+BQ64</f>
        <v>0</v>
      </c>
      <c r="AP64" s="678">
        <f t="shared" ref="AP64:AP66" si="191">AW64+BD64+BK64+BR64</f>
        <v>0</v>
      </c>
      <c r="AQ64" s="678">
        <f t="shared" ref="AQ64:AQ66" si="192">AX64+BE64+BL64+BS64</f>
        <v>0</v>
      </c>
      <c r="AR64" s="678">
        <f t="shared" ref="AR64:AR66" si="193">AY64+BF64+BM64+BT64</f>
        <v>0</v>
      </c>
      <c r="AS64" s="678">
        <f t="shared" ref="AS64:AS66" si="194">AZ64+BG64+BN64+BU64</f>
        <v>0</v>
      </c>
      <c r="AT64" s="678">
        <f t="shared" ref="AT64:AT66" si="195">BA64+BH64+BO64+BV64</f>
        <v>0</v>
      </c>
      <c r="AU64" s="678">
        <v>0</v>
      </c>
      <c r="AV64" s="678">
        <v>0</v>
      </c>
      <c r="AW64" s="678">
        <v>0</v>
      </c>
      <c r="AX64" s="678">
        <v>0</v>
      </c>
      <c r="AY64" s="678">
        <v>0</v>
      </c>
      <c r="AZ64" s="678">
        <v>0</v>
      </c>
      <c r="BA64" s="678">
        <v>0</v>
      </c>
      <c r="BB64" s="678">
        <v>0</v>
      </c>
      <c r="BC64" s="678">
        <v>0</v>
      </c>
      <c r="BD64" s="678">
        <v>0</v>
      </c>
      <c r="BE64" s="678">
        <v>0</v>
      </c>
      <c r="BF64" s="678">
        <v>0</v>
      </c>
      <c r="BG64" s="678">
        <v>0</v>
      </c>
      <c r="BH64" s="678">
        <v>0</v>
      </c>
      <c r="BI64" s="678">
        <v>0</v>
      </c>
      <c r="BJ64" s="678">
        <v>0</v>
      </c>
      <c r="BK64" s="678">
        <v>0</v>
      </c>
      <c r="BL64" s="678">
        <v>0</v>
      </c>
      <c r="BM64" s="678">
        <v>0</v>
      </c>
      <c r="BN64" s="678">
        <v>0</v>
      </c>
      <c r="BO64" s="678">
        <v>0</v>
      </c>
      <c r="BP64" s="678">
        <v>0</v>
      </c>
      <c r="BQ64" s="678">
        <v>0</v>
      </c>
      <c r="BR64" s="678">
        <v>0</v>
      </c>
      <c r="BS64" s="678">
        <v>0</v>
      </c>
      <c r="BT64" s="678">
        <v>0</v>
      </c>
      <c r="BU64" s="678">
        <v>0</v>
      </c>
      <c r="BV64" s="678">
        <v>0</v>
      </c>
      <c r="BW64" s="678">
        <f>AN64-E64</f>
        <v>0</v>
      </c>
      <c r="BX64" s="678">
        <f t="shared" ref="BX64:BX66" si="196">AO64-F64</f>
        <v>0</v>
      </c>
      <c r="BY64" s="678">
        <f t="shared" ref="BY64:BY66" si="197">AP64-G64</f>
        <v>0</v>
      </c>
      <c r="BZ64" s="678">
        <f t="shared" ref="BZ64:BZ66" si="198">AQ64-H64</f>
        <v>0</v>
      </c>
      <c r="CA64" s="678">
        <f t="shared" ref="CA64:CA66" si="199">AR64-I64</f>
        <v>0</v>
      </c>
      <c r="CB64" s="678">
        <f t="shared" ref="CB64:CB66" si="200">AS64-J64</f>
        <v>0</v>
      </c>
      <c r="CC64" s="678">
        <f t="shared" ref="CC64:CC66" si="201">AT64-K64</f>
        <v>0</v>
      </c>
      <c r="CD64" s="793" t="s">
        <v>1016</v>
      </c>
    </row>
    <row r="65" spans="1:82" ht="45.95" hidden="1" customHeight="1">
      <c r="A65" s="403" t="s">
        <v>981</v>
      </c>
      <c r="B65" s="599" t="s">
        <v>1068</v>
      </c>
      <c r="C65" s="793" t="s">
        <v>1016</v>
      </c>
      <c r="D65" s="679" t="s">
        <v>1016</v>
      </c>
      <c r="E65" s="678">
        <f t="shared" si="183"/>
        <v>0</v>
      </c>
      <c r="F65" s="678">
        <f t="shared" si="184"/>
        <v>0</v>
      </c>
      <c r="G65" s="678">
        <f t="shared" si="161"/>
        <v>0</v>
      </c>
      <c r="H65" s="678">
        <f t="shared" si="185"/>
        <v>0</v>
      </c>
      <c r="I65" s="678">
        <f t="shared" si="186"/>
        <v>0</v>
      </c>
      <c r="J65" s="678">
        <f t="shared" si="187"/>
        <v>0</v>
      </c>
      <c r="K65" s="678">
        <f t="shared" si="188"/>
        <v>0</v>
      </c>
      <c r="L65" s="678">
        <v>0</v>
      </c>
      <c r="M65" s="678">
        <v>0</v>
      </c>
      <c r="N65" s="678">
        <v>0</v>
      </c>
      <c r="O65" s="678">
        <v>0</v>
      </c>
      <c r="P65" s="678">
        <v>0</v>
      </c>
      <c r="Q65" s="678">
        <v>0</v>
      </c>
      <c r="R65" s="678">
        <v>0</v>
      </c>
      <c r="S65" s="678">
        <v>0</v>
      </c>
      <c r="T65" s="678">
        <v>0</v>
      </c>
      <c r="U65" s="678">
        <v>0</v>
      </c>
      <c r="V65" s="678">
        <v>0</v>
      </c>
      <c r="W65" s="678">
        <v>0</v>
      </c>
      <c r="X65" s="678">
        <v>0</v>
      </c>
      <c r="Y65" s="678">
        <v>0</v>
      </c>
      <c r="Z65" s="678">
        <v>0</v>
      </c>
      <c r="AA65" s="678">
        <v>0</v>
      </c>
      <c r="AB65" s="678">
        <v>0</v>
      </c>
      <c r="AC65" s="678">
        <v>0</v>
      </c>
      <c r="AD65" s="678">
        <v>0</v>
      </c>
      <c r="AE65" s="678">
        <v>0</v>
      </c>
      <c r="AF65" s="678">
        <v>0</v>
      </c>
      <c r="AG65" s="399">
        <v>0</v>
      </c>
      <c r="AH65" s="678">
        <v>0</v>
      </c>
      <c r="AI65" s="678">
        <v>0</v>
      </c>
      <c r="AJ65" s="678">
        <v>0</v>
      </c>
      <c r="AK65" s="678">
        <v>0</v>
      </c>
      <c r="AL65" s="678">
        <v>0</v>
      </c>
      <c r="AM65" s="678">
        <v>0</v>
      </c>
      <c r="AN65" s="678">
        <f t="shared" si="189"/>
        <v>0</v>
      </c>
      <c r="AO65" s="678">
        <f t="shared" si="190"/>
        <v>0</v>
      </c>
      <c r="AP65" s="678">
        <f t="shared" si="191"/>
        <v>0</v>
      </c>
      <c r="AQ65" s="678">
        <f t="shared" si="192"/>
        <v>0</v>
      </c>
      <c r="AR65" s="678">
        <f t="shared" si="193"/>
        <v>0</v>
      </c>
      <c r="AS65" s="678">
        <f t="shared" si="194"/>
        <v>0</v>
      </c>
      <c r="AT65" s="678">
        <f t="shared" si="195"/>
        <v>0</v>
      </c>
      <c r="AU65" s="678">
        <v>0</v>
      </c>
      <c r="AV65" s="678">
        <v>0</v>
      </c>
      <c r="AW65" s="678">
        <v>0</v>
      </c>
      <c r="AX65" s="678">
        <v>0</v>
      </c>
      <c r="AY65" s="678">
        <v>0</v>
      </c>
      <c r="AZ65" s="678">
        <v>0</v>
      </c>
      <c r="BA65" s="678">
        <v>0</v>
      </c>
      <c r="BB65" s="678">
        <v>0</v>
      </c>
      <c r="BC65" s="678">
        <v>0</v>
      </c>
      <c r="BD65" s="678">
        <v>0</v>
      </c>
      <c r="BE65" s="678">
        <v>0</v>
      </c>
      <c r="BF65" s="678">
        <v>0</v>
      </c>
      <c r="BG65" s="678">
        <v>0</v>
      </c>
      <c r="BH65" s="678">
        <v>0</v>
      </c>
      <c r="BI65" s="678">
        <v>0</v>
      </c>
      <c r="BJ65" s="678">
        <v>0</v>
      </c>
      <c r="BK65" s="678">
        <v>0</v>
      </c>
      <c r="BL65" s="678">
        <v>0</v>
      </c>
      <c r="BM65" s="678">
        <v>0</v>
      </c>
      <c r="BN65" s="678">
        <v>0</v>
      </c>
      <c r="BO65" s="678">
        <v>0</v>
      </c>
      <c r="BP65" s="678">
        <v>0</v>
      </c>
      <c r="BQ65" s="678">
        <v>0</v>
      </c>
      <c r="BR65" s="678">
        <v>0</v>
      </c>
      <c r="BS65" s="678">
        <v>0</v>
      </c>
      <c r="BT65" s="678">
        <v>0</v>
      </c>
      <c r="BU65" s="678">
        <v>0</v>
      </c>
      <c r="BV65" s="678">
        <v>0</v>
      </c>
      <c r="BW65" s="678">
        <f t="shared" ref="BW65:BW66" si="202">AN65-E65</f>
        <v>0</v>
      </c>
      <c r="BX65" s="678">
        <f t="shared" si="196"/>
        <v>0</v>
      </c>
      <c r="BY65" s="678">
        <f t="shared" si="197"/>
        <v>0</v>
      </c>
      <c r="BZ65" s="678">
        <f t="shared" si="198"/>
        <v>0</v>
      </c>
      <c r="CA65" s="678">
        <f t="shared" si="199"/>
        <v>0</v>
      </c>
      <c r="CB65" s="678">
        <f t="shared" si="200"/>
        <v>0</v>
      </c>
      <c r="CC65" s="678">
        <f t="shared" si="201"/>
        <v>0</v>
      </c>
      <c r="CD65" s="793" t="s">
        <v>1016</v>
      </c>
    </row>
    <row r="66" spans="1:82" ht="45.95" hidden="1" customHeight="1">
      <c r="A66" s="403" t="s">
        <v>981</v>
      </c>
      <c r="B66" s="599" t="s">
        <v>1068</v>
      </c>
      <c r="C66" s="793" t="s">
        <v>1016</v>
      </c>
      <c r="D66" s="679" t="s">
        <v>1016</v>
      </c>
      <c r="E66" s="678">
        <f t="shared" si="183"/>
        <v>0</v>
      </c>
      <c r="F66" s="678">
        <f t="shared" si="184"/>
        <v>0</v>
      </c>
      <c r="G66" s="678">
        <f t="shared" si="161"/>
        <v>0</v>
      </c>
      <c r="H66" s="678">
        <f t="shared" si="185"/>
        <v>0</v>
      </c>
      <c r="I66" s="678">
        <f t="shared" si="186"/>
        <v>0</v>
      </c>
      <c r="J66" s="678">
        <f t="shared" si="187"/>
        <v>0</v>
      </c>
      <c r="K66" s="678">
        <f t="shared" si="188"/>
        <v>0</v>
      </c>
      <c r="L66" s="678">
        <v>0</v>
      </c>
      <c r="M66" s="678">
        <v>0</v>
      </c>
      <c r="N66" s="678">
        <v>0</v>
      </c>
      <c r="O66" s="678">
        <v>0</v>
      </c>
      <c r="P66" s="678">
        <v>0</v>
      </c>
      <c r="Q66" s="678">
        <v>0</v>
      </c>
      <c r="R66" s="678">
        <v>0</v>
      </c>
      <c r="S66" s="678">
        <v>0</v>
      </c>
      <c r="T66" s="678">
        <v>0</v>
      </c>
      <c r="U66" s="678">
        <v>0</v>
      </c>
      <c r="V66" s="678">
        <v>0</v>
      </c>
      <c r="W66" s="678">
        <v>0</v>
      </c>
      <c r="X66" s="678">
        <v>0</v>
      </c>
      <c r="Y66" s="678">
        <v>0</v>
      </c>
      <c r="Z66" s="678">
        <v>0</v>
      </c>
      <c r="AA66" s="678">
        <v>0</v>
      </c>
      <c r="AB66" s="678">
        <v>0</v>
      </c>
      <c r="AC66" s="678">
        <v>0</v>
      </c>
      <c r="AD66" s="678">
        <v>0</v>
      </c>
      <c r="AE66" s="678">
        <v>0</v>
      </c>
      <c r="AF66" s="678">
        <v>0</v>
      </c>
      <c r="AG66" s="399">
        <v>0</v>
      </c>
      <c r="AH66" s="678">
        <v>0</v>
      </c>
      <c r="AI66" s="678">
        <v>0</v>
      </c>
      <c r="AJ66" s="678">
        <v>0</v>
      </c>
      <c r="AK66" s="678">
        <v>0</v>
      </c>
      <c r="AL66" s="678">
        <v>0</v>
      </c>
      <c r="AM66" s="678">
        <v>0</v>
      </c>
      <c r="AN66" s="678">
        <f t="shared" si="189"/>
        <v>0</v>
      </c>
      <c r="AO66" s="678">
        <f t="shared" si="190"/>
        <v>0</v>
      </c>
      <c r="AP66" s="678">
        <f t="shared" si="191"/>
        <v>0</v>
      </c>
      <c r="AQ66" s="678">
        <f t="shared" si="192"/>
        <v>0</v>
      </c>
      <c r="AR66" s="678">
        <f t="shared" si="193"/>
        <v>0</v>
      </c>
      <c r="AS66" s="678">
        <f t="shared" si="194"/>
        <v>0</v>
      </c>
      <c r="AT66" s="678">
        <f t="shared" si="195"/>
        <v>0</v>
      </c>
      <c r="AU66" s="678">
        <v>0</v>
      </c>
      <c r="AV66" s="678">
        <v>0</v>
      </c>
      <c r="AW66" s="678">
        <v>0</v>
      </c>
      <c r="AX66" s="678">
        <v>0</v>
      </c>
      <c r="AY66" s="678">
        <v>0</v>
      </c>
      <c r="AZ66" s="678">
        <v>0</v>
      </c>
      <c r="BA66" s="678">
        <v>0</v>
      </c>
      <c r="BB66" s="678">
        <v>0</v>
      </c>
      <c r="BC66" s="678">
        <v>0</v>
      </c>
      <c r="BD66" s="678">
        <v>0</v>
      </c>
      <c r="BE66" s="678">
        <v>0</v>
      </c>
      <c r="BF66" s="678">
        <v>0</v>
      </c>
      <c r="BG66" s="678">
        <v>0</v>
      </c>
      <c r="BH66" s="678">
        <v>0</v>
      </c>
      <c r="BI66" s="678">
        <v>0</v>
      </c>
      <c r="BJ66" s="678">
        <v>0</v>
      </c>
      <c r="BK66" s="678">
        <v>0</v>
      </c>
      <c r="BL66" s="678">
        <v>0</v>
      </c>
      <c r="BM66" s="678">
        <v>0</v>
      </c>
      <c r="BN66" s="678">
        <v>0</v>
      </c>
      <c r="BO66" s="678">
        <v>0</v>
      </c>
      <c r="BP66" s="678">
        <v>0</v>
      </c>
      <c r="BQ66" s="678">
        <v>0</v>
      </c>
      <c r="BR66" s="678">
        <v>0</v>
      </c>
      <c r="BS66" s="678">
        <v>0</v>
      </c>
      <c r="BT66" s="678">
        <v>0</v>
      </c>
      <c r="BU66" s="678">
        <v>0</v>
      </c>
      <c r="BV66" s="678">
        <v>0</v>
      </c>
      <c r="BW66" s="678">
        <f t="shared" si="202"/>
        <v>0</v>
      </c>
      <c r="BX66" s="678">
        <f t="shared" si="196"/>
        <v>0</v>
      </c>
      <c r="BY66" s="678">
        <f t="shared" si="197"/>
        <v>0</v>
      </c>
      <c r="BZ66" s="678">
        <f t="shared" si="198"/>
        <v>0</v>
      </c>
      <c r="CA66" s="678">
        <f t="shared" si="199"/>
        <v>0</v>
      </c>
      <c r="CB66" s="678">
        <f t="shared" si="200"/>
        <v>0</v>
      </c>
      <c r="CC66" s="678">
        <f t="shared" si="201"/>
        <v>0</v>
      </c>
      <c r="CD66" s="793" t="s">
        <v>1016</v>
      </c>
    </row>
    <row r="67" spans="1:82" s="813" customFormat="1" ht="45.95" customHeight="1">
      <c r="A67" s="781" t="s">
        <v>201</v>
      </c>
      <c r="B67" s="1084" t="s">
        <v>983</v>
      </c>
      <c r="C67" s="1085"/>
      <c r="D67" s="850" t="s">
        <v>1016</v>
      </c>
      <c r="E67" s="841">
        <f t="shared" si="79"/>
        <v>0</v>
      </c>
      <c r="F67" s="841">
        <f t="shared" si="79"/>
        <v>0</v>
      </c>
      <c r="G67" s="841">
        <f t="shared" si="79"/>
        <v>0</v>
      </c>
      <c r="H67" s="841">
        <f t="shared" si="79"/>
        <v>0</v>
      </c>
      <c r="I67" s="841">
        <f t="shared" si="79"/>
        <v>0</v>
      </c>
      <c r="J67" s="841">
        <f t="shared" si="79"/>
        <v>0</v>
      </c>
      <c r="K67" s="841">
        <f t="shared" si="79"/>
        <v>0</v>
      </c>
      <c r="L67" s="841">
        <f t="shared" ref="L67:AM67" si="203">SUM(L68,L76,L83,L116)</f>
        <v>0</v>
      </c>
      <c r="M67" s="841">
        <f t="shared" si="203"/>
        <v>0</v>
      </c>
      <c r="N67" s="841">
        <f t="shared" si="203"/>
        <v>0</v>
      </c>
      <c r="O67" s="841">
        <f t="shared" si="203"/>
        <v>0</v>
      </c>
      <c r="P67" s="841">
        <f t="shared" si="203"/>
        <v>0</v>
      </c>
      <c r="Q67" s="841">
        <f t="shared" si="203"/>
        <v>0</v>
      </c>
      <c r="R67" s="841">
        <f t="shared" si="203"/>
        <v>0</v>
      </c>
      <c r="S67" s="841">
        <f t="shared" si="203"/>
        <v>0</v>
      </c>
      <c r="T67" s="841">
        <f t="shared" si="203"/>
        <v>0</v>
      </c>
      <c r="U67" s="841">
        <f t="shared" si="203"/>
        <v>0</v>
      </c>
      <c r="V67" s="841">
        <f t="shared" si="203"/>
        <v>0</v>
      </c>
      <c r="W67" s="841">
        <f t="shared" si="203"/>
        <v>0</v>
      </c>
      <c r="X67" s="841">
        <f t="shared" si="203"/>
        <v>0</v>
      </c>
      <c r="Y67" s="841">
        <f t="shared" si="203"/>
        <v>0</v>
      </c>
      <c r="Z67" s="841">
        <f t="shared" si="203"/>
        <v>0</v>
      </c>
      <c r="AA67" s="841">
        <f t="shared" si="203"/>
        <v>0</v>
      </c>
      <c r="AB67" s="841">
        <f t="shared" si="203"/>
        <v>0</v>
      </c>
      <c r="AC67" s="841">
        <f t="shared" si="203"/>
        <v>0</v>
      </c>
      <c r="AD67" s="841">
        <f t="shared" si="203"/>
        <v>0</v>
      </c>
      <c r="AE67" s="841">
        <f t="shared" si="203"/>
        <v>0</v>
      </c>
      <c r="AF67" s="841">
        <f t="shared" si="203"/>
        <v>0</v>
      </c>
      <c r="AG67" s="841">
        <f t="shared" si="203"/>
        <v>0</v>
      </c>
      <c r="AH67" s="841">
        <f t="shared" si="203"/>
        <v>0</v>
      </c>
      <c r="AI67" s="841">
        <f t="shared" si="203"/>
        <v>0</v>
      </c>
      <c r="AJ67" s="841">
        <f t="shared" si="203"/>
        <v>0</v>
      </c>
      <c r="AK67" s="841">
        <f t="shared" si="203"/>
        <v>0</v>
      </c>
      <c r="AL67" s="841">
        <f t="shared" si="203"/>
        <v>0</v>
      </c>
      <c r="AM67" s="841">
        <f t="shared" si="203"/>
        <v>0</v>
      </c>
      <c r="AN67" s="841">
        <f t="shared" si="81"/>
        <v>0</v>
      </c>
      <c r="AO67" s="841">
        <f t="shared" si="81"/>
        <v>0</v>
      </c>
      <c r="AP67" s="841">
        <f t="shared" si="81"/>
        <v>0</v>
      </c>
      <c r="AQ67" s="841">
        <f t="shared" si="81"/>
        <v>0</v>
      </c>
      <c r="AR67" s="841">
        <f t="shared" si="81"/>
        <v>0</v>
      </c>
      <c r="AS67" s="841">
        <f t="shared" si="81"/>
        <v>0</v>
      </c>
      <c r="AT67" s="841">
        <f t="shared" si="81"/>
        <v>0</v>
      </c>
      <c r="AU67" s="841">
        <f t="shared" ref="AU67:BV67" si="204">SUM(AU68,AU76,AU83,AU116)</f>
        <v>0</v>
      </c>
      <c r="AV67" s="841">
        <f t="shared" si="204"/>
        <v>0</v>
      </c>
      <c r="AW67" s="841">
        <f t="shared" si="204"/>
        <v>0</v>
      </c>
      <c r="AX67" s="841">
        <f t="shared" si="204"/>
        <v>0</v>
      </c>
      <c r="AY67" s="841">
        <f t="shared" si="204"/>
        <v>0</v>
      </c>
      <c r="AZ67" s="841">
        <f t="shared" si="204"/>
        <v>0</v>
      </c>
      <c r="BA67" s="841">
        <f t="shared" si="204"/>
        <v>0</v>
      </c>
      <c r="BB67" s="841">
        <f t="shared" si="204"/>
        <v>0</v>
      </c>
      <c r="BC67" s="841">
        <f t="shared" si="204"/>
        <v>0</v>
      </c>
      <c r="BD67" s="841">
        <f t="shared" si="204"/>
        <v>0</v>
      </c>
      <c r="BE67" s="841">
        <f t="shared" si="204"/>
        <v>0</v>
      </c>
      <c r="BF67" s="841">
        <f t="shared" si="204"/>
        <v>0</v>
      </c>
      <c r="BG67" s="841">
        <f t="shared" si="204"/>
        <v>0</v>
      </c>
      <c r="BH67" s="841">
        <f t="shared" si="204"/>
        <v>0</v>
      </c>
      <c r="BI67" s="841">
        <f t="shared" si="204"/>
        <v>0</v>
      </c>
      <c r="BJ67" s="841">
        <f t="shared" si="204"/>
        <v>0</v>
      </c>
      <c r="BK67" s="841">
        <f t="shared" si="204"/>
        <v>0</v>
      </c>
      <c r="BL67" s="841">
        <f t="shared" si="204"/>
        <v>0</v>
      </c>
      <c r="BM67" s="841">
        <f t="shared" si="204"/>
        <v>0</v>
      </c>
      <c r="BN67" s="841">
        <f t="shared" si="204"/>
        <v>0</v>
      </c>
      <c r="BO67" s="841">
        <f t="shared" si="204"/>
        <v>0</v>
      </c>
      <c r="BP67" s="841">
        <f t="shared" si="204"/>
        <v>0</v>
      </c>
      <c r="BQ67" s="841">
        <f t="shared" si="204"/>
        <v>0</v>
      </c>
      <c r="BR67" s="841">
        <f t="shared" si="204"/>
        <v>0</v>
      </c>
      <c r="BS67" s="841">
        <f t="shared" si="204"/>
        <v>0</v>
      </c>
      <c r="BT67" s="841">
        <f t="shared" si="204"/>
        <v>0</v>
      </c>
      <c r="BU67" s="841">
        <f t="shared" si="204"/>
        <v>0</v>
      </c>
      <c r="BV67" s="841">
        <f t="shared" si="204"/>
        <v>0</v>
      </c>
      <c r="BW67" s="841">
        <f t="shared" si="83"/>
        <v>0</v>
      </c>
      <c r="BX67" s="841">
        <f t="shared" si="83"/>
        <v>0</v>
      </c>
      <c r="BY67" s="841">
        <f t="shared" si="83"/>
        <v>0</v>
      </c>
      <c r="BZ67" s="841">
        <f t="shared" si="83"/>
        <v>0</v>
      </c>
      <c r="CA67" s="841">
        <f t="shared" si="83"/>
        <v>0</v>
      </c>
      <c r="CB67" s="841">
        <f t="shared" si="83"/>
        <v>0</v>
      </c>
      <c r="CC67" s="841">
        <f t="shared" si="83"/>
        <v>0</v>
      </c>
      <c r="CD67" s="850" t="s">
        <v>1016</v>
      </c>
    </row>
    <row r="68" spans="1:82" ht="45.95" hidden="1" customHeight="1">
      <c r="A68" s="403" t="s">
        <v>202</v>
      </c>
      <c r="B68" s="1061" t="s">
        <v>984</v>
      </c>
      <c r="C68" s="1062"/>
      <c r="D68" s="679" t="s">
        <v>1016</v>
      </c>
      <c r="E68" s="678">
        <f t="shared" si="79"/>
        <v>0</v>
      </c>
      <c r="F68" s="678">
        <f t="shared" si="79"/>
        <v>0</v>
      </c>
      <c r="G68" s="678">
        <f t="shared" si="79"/>
        <v>0</v>
      </c>
      <c r="H68" s="678">
        <f t="shared" si="79"/>
        <v>0</v>
      </c>
      <c r="I68" s="678">
        <f t="shared" si="79"/>
        <v>0</v>
      </c>
      <c r="J68" s="678">
        <f t="shared" si="79"/>
        <v>0</v>
      </c>
      <c r="K68" s="678">
        <f t="shared" si="79"/>
        <v>0</v>
      </c>
      <c r="L68" s="678">
        <f t="shared" ref="L68:AM68" si="205">SUM(L69,L74)</f>
        <v>0</v>
      </c>
      <c r="M68" s="678">
        <f t="shared" si="205"/>
        <v>0</v>
      </c>
      <c r="N68" s="678">
        <f t="shared" si="205"/>
        <v>0</v>
      </c>
      <c r="O68" s="678">
        <f t="shared" si="205"/>
        <v>0</v>
      </c>
      <c r="P68" s="678">
        <f t="shared" si="205"/>
        <v>0</v>
      </c>
      <c r="Q68" s="678">
        <f t="shared" si="205"/>
        <v>0</v>
      </c>
      <c r="R68" s="678">
        <f t="shared" si="205"/>
        <v>0</v>
      </c>
      <c r="S68" s="678">
        <f t="shared" si="205"/>
        <v>0</v>
      </c>
      <c r="T68" s="678">
        <f t="shared" si="205"/>
        <v>0</v>
      </c>
      <c r="U68" s="678">
        <f t="shared" si="205"/>
        <v>0</v>
      </c>
      <c r="V68" s="678">
        <f t="shared" si="205"/>
        <v>0</v>
      </c>
      <c r="W68" s="678">
        <f t="shared" si="205"/>
        <v>0</v>
      </c>
      <c r="X68" s="678">
        <f t="shared" si="205"/>
        <v>0</v>
      </c>
      <c r="Y68" s="678">
        <f t="shared" si="205"/>
        <v>0</v>
      </c>
      <c r="Z68" s="678">
        <f t="shared" si="205"/>
        <v>0</v>
      </c>
      <c r="AA68" s="678">
        <f t="shared" si="205"/>
        <v>0</v>
      </c>
      <c r="AB68" s="678">
        <f t="shared" si="205"/>
        <v>0</v>
      </c>
      <c r="AC68" s="678">
        <f t="shared" si="205"/>
        <v>0</v>
      </c>
      <c r="AD68" s="678">
        <f t="shared" si="205"/>
        <v>0</v>
      </c>
      <c r="AE68" s="678">
        <f t="shared" si="205"/>
        <v>0</v>
      </c>
      <c r="AF68" s="678">
        <f t="shared" si="205"/>
        <v>0</v>
      </c>
      <c r="AG68" s="678">
        <f t="shared" si="205"/>
        <v>0</v>
      </c>
      <c r="AH68" s="678">
        <f t="shared" si="205"/>
        <v>0</v>
      </c>
      <c r="AI68" s="678">
        <f t="shared" si="205"/>
        <v>0</v>
      </c>
      <c r="AJ68" s="678">
        <f t="shared" si="205"/>
        <v>0</v>
      </c>
      <c r="AK68" s="678">
        <f t="shared" si="205"/>
        <v>0</v>
      </c>
      <c r="AL68" s="678">
        <f t="shared" si="205"/>
        <v>0</v>
      </c>
      <c r="AM68" s="678">
        <f t="shared" si="205"/>
        <v>0</v>
      </c>
      <c r="AN68" s="678">
        <f t="shared" si="81"/>
        <v>0</v>
      </c>
      <c r="AO68" s="678">
        <f t="shared" si="81"/>
        <v>0</v>
      </c>
      <c r="AP68" s="678">
        <f t="shared" si="81"/>
        <v>0</v>
      </c>
      <c r="AQ68" s="678">
        <f t="shared" si="81"/>
        <v>0</v>
      </c>
      <c r="AR68" s="678">
        <f t="shared" si="81"/>
        <v>0</v>
      </c>
      <c r="AS68" s="678">
        <f t="shared" si="81"/>
        <v>0</v>
      </c>
      <c r="AT68" s="678">
        <f t="shared" si="81"/>
        <v>0</v>
      </c>
      <c r="AU68" s="678">
        <f t="shared" ref="AU68:BV68" si="206">SUM(AU69,AU74)</f>
        <v>0</v>
      </c>
      <c r="AV68" s="678">
        <f t="shared" si="206"/>
        <v>0</v>
      </c>
      <c r="AW68" s="678">
        <f t="shared" si="206"/>
        <v>0</v>
      </c>
      <c r="AX68" s="678">
        <f t="shared" si="206"/>
        <v>0</v>
      </c>
      <c r="AY68" s="678">
        <f t="shared" si="206"/>
        <v>0</v>
      </c>
      <c r="AZ68" s="678">
        <f t="shared" si="206"/>
        <v>0</v>
      </c>
      <c r="BA68" s="678">
        <f t="shared" si="206"/>
        <v>0</v>
      </c>
      <c r="BB68" s="678">
        <f t="shared" si="206"/>
        <v>0</v>
      </c>
      <c r="BC68" s="678">
        <f t="shared" si="206"/>
        <v>0</v>
      </c>
      <c r="BD68" s="678">
        <f t="shared" si="206"/>
        <v>0</v>
      </c>
      <c r="BE68" s="678">
        <f t="shared" si="206"/>
        <v>0</v>
      </c>
      <c r="BF68" s="678">
        <f t="shared" si="206"/>
        <v>0</v>
      </c>
      <c r="BG68" s="678">
        <f t="shared" si="206"/>
        <v>0</v>
      </c>
      <c r="BH68" s="678">
        <f t="shared" si="206"/>
        <v>0</v>
      </c>
      <c r="BI68" s="678">
        <f t="shared" si="206"/>
        <v>0</v>
      </c>
      <c r="BJ68" s="678">
        <f t="shared" si="206"/>
        <v>0</v>
      </c>
      <c r="BK68" s="678">
        <f t="shared" si="206"/>
        <v>0</v>
      </c>
      <c r="BL68" s="678">
        <f t="shared" si="206"/>
        <v>0</v>
      </c>
      <c r="BM68" s="678">
        <f t="shared" si="206"/>
        <v>0</v>
      </c>
      <c r="BN68" s="678">
        <f t="shared" si="206"/>
        <v>0</v>
      </c>
      <c r="BO68" s="678">
        <f t="shared" si="206"/>
        <v>0</v>
      </c>
      <c r="BP68" s="678">
        <f t="shared" si="206"/>
        <v>0</v>
      </c>
      <c r="BQ68" s="678">
        <f t="shared" si="206"/>
        <v>0</v>
      </c>
      <c r="BR68" s="678">
        <f t="shared" si="206"/>
        <v>0</v>
      </c>
      <c r="BS68" s="678">
        <f t="shared" si="206"/>
        <v>0</v>
      </c>
      <c r="BT68" s="678">
        <f t="shared" si="206"/>
        <v>0</v>
      </c>
      <c r="BU68" s="678">
        <f t="shared" si="206"/>
        <v>0</v>
      </c>
      <c r="BV68" s="678">
        <f t="shared" si="206"/>
        <v>0</v>
      </c>
      <c r="BW68" s="678">
        <f t="shared" si="83"/>
        <v>0</v>
      </c>
      <c r="BX68" s="678">
        <f t="shared" si="83"/>
        <v>0</v>
      </c>
      <c r="BY68" s="678">
        <f t="shared" si="83"/>
        <v>0</v>
      </c>
      <c r="BZ68" s="678">
        <f t="shared" si="83"/>
        <v>0</v>
      </c>
      <c r="CA68" s="678">
        <f t="shared" si="83"/>
        <v>0</v>
      </c>
      <c r="CB68" s="678">
        <f t="shared" si="83"/>
        <v>0</v>
      </c>
      <c r="CC68" s="678">
        <f t="shared" si="83"/>
        <v>0</v>
      </c>
      <c r="CD68" s="679" t="s">
        <v>1016</v>
      </c>
    </row>
    <row r="69" spans="1:82" ht="45.95" customHeight="1">
      <c r="A69" s="403" t="s">
        <v>203</v>
      </c>
      <c r="B69" s="1061" t="s">
        <v>985</v>
      </c>
      <c r="C69" s="1062"/>
      <c r="D69" s="679" t="s">
        <v>1016</v>
      </c>
      <c r="E69" s="678">
        <f>L69+S69+Z69+AG69</f>
        <v>0</v>
      </c>
      <c r="F69" s="678">
        <f t="shared" si="79"/>
        <v>0</v>
      </c>
      <c r="G69" s="678">
        <f>N69+U69+AB69+AI69</f>
        <v>0</v>
      </c>
      <c r="H69" s="678">
        <f>O69+V69+AC69+AJ69</f>
        <v>0</v>
      </c>
      <c r="I69" s="678">
        <f t="shared" si="79"/>
        <v>0</v>
      </c>
      <c r="J69" s="678">
        <f t="shared" si="79"/>
        <v>0</v>
      </c>
      <c r="K69" s="678">
        <f t="shared" si="79"/>
        <v>0</v>
      </c>
      <c r="L69" s="678">
        <f t="shared" ref="L69:AM69" si="207">SUM(L70:L73)</f>
        <v>0</v>
      </c>
      <c r="M69" s="678">
        <f t="shared" si="207"/>
        <v>0</v>
      </c>
      <c r="N69" s="678">
        <f t="shared" si="207"/>
        <v>0</v>
      </c>
      <c r="O69" s="678">
        <f t="shared" si="207"/>
        <v>0</v>
      </c>
      <c r="P69" s="678">
        <f t="shared" si="207"/>
        <v>0</v>
      </c>
      <c r="Q69" s="678">
        <f t="shared" si="207"/>
        <v>0</v>
      </c>
      <c r="R69" s="678">
        <f t="shared" si="207"/>
        <v>0</v>
      </c>
      <c r="S69" s="678">
        <f t="shared" si="207"/>
        <v>0</v>
      </c>
      <c r="T69" s="678">
        <f t="shared" si="207"/>
        <v>0</v>
      </c>
      <c r="U69" s="678">
        <f t="shared" si="207"/>
        <v>0</v>
      </c>
      <c r="V69" s="678">
        <f t="shared" si="207"/>
        <v>0</v>
      </c>
      <c r="W69" s="678">
        <f t="shared" si="207"/>
        <v>0</v>
      </c>
      <c r="X69" s="678">
        <f t="shared" si="207"/>
        <v>0</v>
      </c>
      <c r="Y69" s="678">
        <f t="shared" si="207"/>
        <v>0</v>
      </c>
      <c r="Z69" s="678">
        <f t="shared" si="207"/>
        <v>0</v>
      </c>
      <c r="AA69" s="678">
        <f t="shared" si="207"/>
        <v>0</v>
      </c>
      <c r="AB69" s="678">
        <f t="shared" si="207"/>
        <v>0</v>
      </c>
      <c r="AC69" s="678">
        <f t="shared" si="207"/>
        <v>0</v>
      </c>
      <c r="AD69" s="678">
        <f t="shared" si="207"/>
        <v>0</v>
      </c>
      <c r="AE69" s="678">
        <f t="shared" si="207"/>
        <v>0</v>
      </c>
      <c r="AF69" s="678">
        <f t="shared" si="207"/>
        <v>0</v>
      </c>
      <c r="AG69" s="678">
        <f t="shared" si="207"/>
        <v>0</v>
      </c>
      <c r="AH69" s="678">
        <f t="shared" si="207"/>
        <v>0</v>
      </c>
      <c r="AI69" s="678">
        <f t="shared" si="207"/>
        <v>0</v>
      </c>
      <c r="AJ69" s="678">
        <f t="shared" si="207"/>
        <v>0</v>
      </c>
      <c r="AK69" s="678">
        <f t="shared" si="207"/>
        <v>0</v>
      </c>
      <c r="AL69" s="678">
        <f t="shared" si="207"/>
        <v>0</v>
      </c>
      <c r="AM69" s="678">
        <f t="shared" si="207"/>
        <v>0</v>
      </c>
      <c r="AN69" s="678">
        <f t="shared" si="81"/>
        <v>0</v>
      </c>
      <c r="AO69" s="678">
        <f t="shared" si="81"/>
        <v>0</v>
      </c>
      <c r="AP69" s="678">
        <f t="shared" si="81"/>
        <v>0</v>
      </c>
      <c r="AQ69" s="678">
        <f t="shared" si="81"/>
        <v>0</v>
      </c>
      <c r="AR69" s="678">
        <f t="shared" si="81"/>
        <v>0</v>
      </c>
      <c r="AS69" s="678">
        <f t="shared" si="81"/>
        <v>0</v>
      </c>
      <c r="AT69" s="678">
        <f t="shared" si="81"/>
        <v>0</v>
      </c>
      <c r="AU69" s="678">
        <f t="shared" ref="AU69:BV69" si="208">SUM(AU70:AU73)</f>
        <v>0</v>
      </c>
      <c r="AV69" s="678">
        <f t="shared" si="208"/>
        <v>0</v>
      </c>
      <c r="AW69" s="678">
        <f t="shared" si="208"/>
        <v>0</v>
      </c>
      <c r="AX69" s="678">
        <f t="shared" si="208"/>
        <v>0</v>
      </c>
      <c r="AY69" s="678">
        <f t="shared" si="208"/>
        <v>0</v>
      </c>
      <c r="AZ69" s="678">
        <f t="shared" si="208"/>
        <v>0</v>
      </c>
      <c r="BA69" s="678">
        <f t="shared" si="208"/>
        <v>0</v>
      </c>
      <c r="BB69" s="678">
        <f t="shared" si="208"/>
        <v>0</v>
      </c>
      <c r="BC69" s="678">
        <f t="shared" si="208"/>
        <v>0</v>
      </c>
      <c r="BD69" s="678">
        <f t="shared" si="208"/>
        <v>0</v>
      </c>
      <c r="BE69" s="678">
        <f t="shared" si="208"/>
        <v>0</v>
      </c>
      <c r="BF69" s="678">
        <f t="shared" si="208"/>
        <v>0</v>
      </c>
      <c r="BG69" s="678">
        <f t="shared" si="208"/>
        <v>0</v>
      </c>
      <c r="BH69" s="678">
        <f t="shared" si="208"/>
        <v>0</v>
      </c>
      <c r="BI69" s="678">
        <f t="shared" si="208"/>
        <v>0</v>
      </c>
      <c r="BJ69" s="678">
        <f t="shared" si="208"/>
        <v>0</v>
      </c>
      <c r="BK69" s="678">
        <f t="shared" si="208"/>
        <v>0</v>
      </c>
      <c r="BL69" s="678">
        <f t="shared" si="208"/>
        <v>0</v>
      </c>
      <c r="BM69" s="678">
        <f t="shared" si="208"/>
        <v>0</v>
      </c>
      <c r="BN69" s="678">
        <f t="shared" si="208"/>
        <v>0</v>
      </c>
      <c r="BO69" s="678">
        <f t="shared" si="208"/>
        <v>0</v>
      </c>
      <c r="BP69" s="678">
        <f t="shared" si="208"/>
        <v>0</v>
      </c>
      <c r="BQ69" s="678">
        <f t="shared" si="208"/>
        <v>0</v>
      </c>
      <c r="BR69" s="678">
        <f t="shared" si="208"/>
        <v>0</v>
      </c>
      <c r="BS69" s="678">
        <f t="shared" si="208"/>
        <v>0</v>
      </c>
      <c r="BT69" s="678">
        <f t="shared" si="208"/>
        <v>0</v>
      </c>
      <c r="BU69" s="678">
        <f t="shared" si="208"/>
        <v>0</v>
      </c>
      <c r="BV69" s="678">
        <f t="shared" si="208"/>
        <v>0</v>
      </c>
      <c r="BW69" s="678">
        <f t="shared" ref="BW69:CC69" si="209">BW70</f>
        <v>0</v>
      </c>
      <c r="BX69" s="678">
        <f t="shared" si="209"/>
        <v>0</v>
      </c>
      <c r="BY69" s="678">
        <f t="shared" si="209"/>
        <v>0</v>
      </c>
      <c r="BZ69" s="678">
        <f t="shared" si="209"/>
        <v>0</v>
      </c>
      <c r="CA69" s="678">
        <f t="shared" si="209"/>
        <v>0</v>
      </c>
      <c r="CB69" s="678">
        <f t="shared" si="209"/>
        <v>0</v>
      </c>
      <c r="CC69" s="678">
        <f t="shared" si="209"/>
        <v>0</v>
      </c>
      <c r="CD69" s="679" t="s">
        <v>1016</v>
      </c>
    </row>
    <row r="70" spans="1:82" ht="45.95" customHeight="1">
      <c r="A70" s="396" t="s">
        <v>203</v>
      </c>
      <c r="B70" s="599" t="str">
        <f>'10квФ'!B68</f>
        <v>Выполнение комплекса работ по реконструкции ПС-35/6кВ ТП-60А, инв №864002050, Астраханская область, г. Ахтубинск, включающего в себя строительно-монтажные, пусконаладочные работы (2х10 МВА)</v>
      </c>
      <c r="C70" s="599" t="str">
        <f>'10квФ'!C68</f>
        <v>K/СКФ/30/01/0001</v>
      </c>
      <c r="D70" s="679" t="s">
        <v>1016</v>
      </c>
      <c r="E70" s="678">
        <f t="shared" ref="E70:E73" si="210">L70+S70+Z70+AG70</f>
        <v>0</v>
      </c>
      <c r="F70" s="678">
        <f t="shared" si="79"/>
        <v>0</v>
      </c>
      <c r="G70" s="678">
        <f t="shared" ref="G70:G75" si="211">N70+U70+AB70+AI70</f>
        <v>0</v>
      </c>
      <c r="H70" s="678">
        <f t="shared" ref="H70:H73" si="212">O70+V70+AC70+AJ70</f>
        <v>0</v>
      </c>
      <c r="I70" s="678">
        <f t="shared" si="79"/>
        <v>0</v>
      </c>
      <c r="J70" s="678">
        <f t="shared" si="79"/>
        <v>0</v>
      </c>
      <c r="K70" s="678">
        <f t="shared" si="79"/>
        <v>0</v>
      </c>
      <c r="L70" s="678">
        <v>0</v>
      </c>
      <c r="M70" s="678">
        <v>0</v>
      </c>
      <c r="N70" s="678">
        <v>0</v>
      </c>
      <c r="O70" s="678">
        <v>0</v>
      </c>
      <c r="P70" s="678">
        <v>0</v>
      </c>
      <c r="Q70" s="678">
        <v>0</v>
      </c>
      <c r="R70" s="678">
        <v>0</v>
      </c>
      <c r="S70" s="678">
        <v>0</v>
      </c>
      <c r="T70" s="678">
        <v>0</v>
      </c>
      <c r="U70" s="678">
        <v>0</v>
      </c>
      <c r="V70" s="678">
        <v>0</v>
      </c>
      <c r="W70" s="678">
        <v>0</v>
      </c>
      <c r="X70" s="678">
        <v>0</v>
      </c>
      <c r="Y70" s="678">
        <v>0</v>
      </c>
      <c r="Z70" s="678">
        <v>0</v>
      </c>
      <c r="AA70" s="678">
        <v>0</v>
      </c>
      <c r="AB70" s="678">
        <v>0</v>
      </c>
      <c r="AC70" s="678">
        <v>0</v>
      </c>
      <c r="AD70" s="678">
        <v>0</v>
      </c>
      <c r="AE70" s="678">
        <v>0</v>
      </c>
      <c r="AF70" s="678">
        <v>0</v>
      </c>
      <c r="AG70" s="399">
        <v>0</v>
      </c>
      <c r="AH70" s="678">
        <v>0</v>
      </c>
      <c r="AI70" s="678">
        <v>0</v>
      </c>
      <c r="AJ70" s="678">
        <v>0</v>
      </c>
      <c r="AK70" s="678">
        <v>0</v>
      </c>
      <c r="AL70" s="678">
        <v>0</v>
      </c>
      <c r="AM70" s="678">
        <v>0</v>
      </c>
      <c r="AN70" s="678">
        <f t="shared" si="81"/>
        <v>0</v>
      </c>
      <c r="AO70" s="678">
        <f t="shared" si="81"/>
        <v>0</v>
      </c>
      <c r="AP70" s="678">
        <f t="shared" si="81"/>
        <v>0</v>
      </c>
      <c r="AQ70" s="678">
        <f t="shared" si="81"/>
        <v>0</v>
      </c>
      <c r="AR70" s="678">
        <f t="shared" si="81"/>
        <v>0</v>
      </c>
      <c r="AS70" s="678">
        <f t="shared" si="81"/>
        <v>0</v>
      </c>
      <c r="AT70" s="678">
        <f t="shared" si="81"/>
        <v>0</v>
      </c>
      <c r="AU70" s="678">
        <v>0</v>
      </c>
      <c r="AV70" s="678">
        <v>0</v>
      </c>
      <c r="AW70" s="678">
        <v>0</v>
      </c>
      <c r="AX70" s="678">
        <v>0</v>
      </c>
      <c r="AY70" s="678">
        <v>0</v>
      </c>
      <c r="AZ70" s="678">
        <v>0</v>
      </c>
      <c r="BA70" s="678">
        <v>0</v>
      </c>
      <c r="BB70" s="678">
        <v>0</v>
      </c>
      <c r="BC70" s="678">
        <v>0</v>
      </c>
      <c r="BD70" s="678">
        <v>0</v>
      </c>
      <c r="BE70" s="678">
        <v>0</v>
      </c>
      <c r="BF70" s="678">
        <v>0</v>
      </c>
      <c r="BG70" s="678">
        <v>0</v>
      </c>
      <c r="BH70" s="678">
        <v>0</v>
      </c>
      <c r="BI70" s="678">
        <v>0</v>
      </c>
      <c r="BJ70" s="678">
        <v>0</v>
      </c>
      <c r="BK70" s="678">
        <v>0</v>
      </c>
      <c r="BL70" s="678">
        <v>0</v>
      </c>
      <c r="BM70" s="678">
        <v>0</v>
      </c>
      <c r="BN70" s="678">
        <v>0</v>
      </c>
      <c r="BO70" s="678">
        <v>0</v>
      </c>
      <c r="BP70" s="678">
        <v>0</v>
      </c>
      <c r="BQ70" s="678">
        <v>0</v>
      </c>
      <c r="BR70" s="678">
        <v>0</v>
      </c>
      <c r="BS70" s="678">
        <v>0</v>
      </c>
      <c r="BT70" s="678">
        <v>0</v>
      </c>
      <c r="BU70" s="678">
        <v>0</v>
      </c>
      <c r="BV70" s="678">
        <v>0</v>
      </c>
      <c r="BW70" s="678">
        <f>AN70-E70</f>
        <v>0</v>
      </c>
      <c r="BX70" s="678">
        <f t="shared" ref="BX70:BX73" si="213">AO70-F70</f>
        <v>0</v>
      </c>
      <c r="BY70" s="678">
        <f t="shared" ref="BY70:BY73" si="214">AP70-G70</f>
        <v>0</v>
      </c>
      <c r="BZ70" s="678">
        <f t="shared" ref="BZ70:BZ73" si="215">AQ70-H70</f>
        <v>0</v>
      </c>
      <c r="CA70" s="678">
        <f t="shared" ref="CA70:CA73" si="216">AR70-I70</f>
        <v>0</v>
      </c>
      <c r="CB70" s="678">
        <f t="shared" ref="CB70:CB73" si="217">AS70-J70</f>
        <v>0</v>
      </c>
      <c r="CC70" s="678">
        <f t="shared" ref="CC70:CC73" si="218">AT70-K70</f>
        <v>0</v>
      </c>
      <c r="CD70" s="793" t="s">
        <v>1016</v>
      </c>
    </row>
    <row r="71" spans="1:82" ht="45.95" customHeight="1">
      <c r="A71" s="396" t="s">
        <v>203</v>
      </c>
      <c r="B71" s="599" t="str">
        <f>'10квФ'!B69</f>
        <v>Техническое перевооружение оборудования с заменой трансформатора силового ТМ 320/10/0,4 кВА инв.№ 864087170  1 шт. на ТМГ 160/10/0,4 кВА (1 шт.) Здание трансформаторной подстанции № 58, инвентарный номер  инв. № 864003101, Астраханская обл., г. Знаменск, площадка 31, в-г № 31,  в/ч 15644</v>
      </c>
      <c r="C71" s="599" t="str">
        <f>'10квФ'!C69</f>
        <v>O/СКФ/30/01/0002</v>
      </c>
      <c r="D71" s="679" t="s">
        <v>1016</v>
      </c>
      <c r="E71" s="678">
        <f t="shared" ref="E71" si="219">L71+S71+Z71+AG71</f>
        <v>0</v>
      </c>
      <c r="F71" s="678">
        <f t="shared" ref="F71" si="220">M71+T71+AA71+AH71</f>
        <v>0</v>
      </c>
      <c r="G71" s="678">
        <f t="shared" ref="G71" si="221">N71+U71+AB71+AI71</f>
        <v>0</v>
      </c>
      <c r="H71" s="678">
        <f t="shared" ref="H71" si="222">O71+V71+AC71+AJ71</f>
        <v>0</v>
      </c>
      <c r="I71" s="678">
        <f t="shared" ref="I71" si="223">P71+W71+AD71+AK71</f>
        <v>0</v>
      </c>
      <c r="J71" s="678">
        <f t="shared" ref="J71" si="224">Q71+X71+AE71+AL71</f>
        <v>0</v>
      </c>
      <c r="K71" s="678">
        <f t="shared" ref="K71" si="225">R71+Y71+AF71+AM71</f>
        <v>0</v>
      </c>
      <c r="L71" s="678">
        <v>0</v>
      </c>
      <c r="M71" s="678">
        <v>0</v>
      </c>
      <c r="N71" s="678">
        <v>0</v>
      </c>
      <c r="O71" s="678">
        <v>0</v>
      </c>
      <c r="P71" s="678">
        <v>0</v>
      </c>
      <c r="Q71" s="678">
        <v>0</v>
      </c>
      <c r="R71" s="678">
        <v>0</v>
      </c>
      <c r="S71" s="678">
        <v>0</v>
      </c>
      <c r="T71" s="678">
        <v>0</v>
      </c>
      <c r="U71" s="678">
        <v>0</v>
      </c>
      <c r="V71" s="678">
        <v>0</v>
      </c>
      <c r="W71" s="678">
        <v>0</v>
      </c>
      <c r="X71" s="678">
        <v>0</v>
      </c>
      <c r="Y71" s="678">
        <v>0</v>
      </c>
      <c r="Z71" s="678">
        <v>0</v>
      </c>
      <c r="AA71" s="678">
        <v>0</v>
      </c>
      <c r="AB71" s="678">
        <v>0</v>
      </c>
      <c r="AC71" s="678">
        <v>0</v>
      </c>
      <c r="AD71" s="678">
        <v>0</v>
      </c>
      <c r="AE71" s="678">
        <v>0</v>
      </c>
      <c r="AF71" s="678">
        <v>0</v>
      </c>
      <c r="AG71" s="399">
        <v>0</v>
      </c>
      <c r="AH71" s="678">
        <v>0</v>
      </c>
      <c r="AI71" s="678">
        <v>0</v>
      </c>
      <c r="AJ71" s="678">
        <v>0</v>
      </c>
      <c r="AK71" s="678">
        <v>0</v>
      </c>
      <c r="AL71" s="678">
        <v>0</v>
      </c>
      <c r="AM71" s="678">
        <v>0</v>
      </c>
      <c r="AN71" s="678">
        <f t="shared" ref="AN71" si="226">AU71+BB71+BI71+BP71</f>
        <v>0</v>
      </c>
      <c r="AO71" s="678">
        <f t="shared" ref="AO71" si="227">AV71+BC71+BJ71+BQ71</f>
        <v>0</v>
      </c>
      <c r="AP71" s="678">
        <f t="shared" ref="AP71" si="228">AW71+BD71+BK71+BR71</f>
        <v>0</v>
      </c>
      <c r="AQ71" s="678">
        <f t="shared" ref="AQ71" si="229">AX71+BE71+BL71+BS71</f>
        <v>0</v>
      </c>
      <c r="AR71" s="678">
        <f t="shared" ref="AR71" si="230">AY71+BF71+BM71+BT71</f>
        <v>0</v>
      </c>
      <c r="AS71" s="678">
        <f t="shared" ref="AS71" si="231">AZ71+BG71+BN71+BU71</f>
        <v>0</v>
      </c>
      <c r="AT71" s="678">
        <f t="shared" ref="AT71" si="232">BA71+BH71+BO71+BV71</f>
        <v>0</v>
      </c>
      <c r="AU71" s="678">
        <v>0</v>
      </c>
      <c r="AV71" s="678">
        <v>0</v>
      </c>
      <c r="AW71" s="678">
        <v>0</v>
      </c>
      <c r="AX71" s="678">
        <v>0</v>
      </c>
      <c r="AY71" s="678">
        <v>0</v>
      </c>
      <c r="AZ71" s="678">
        <v>0</v>
      </c>
      <c r="BA71" s="678">
        <v>0</v>
      </c>
      <c r="BB71" s="678">
        <v>0</v>
      </c>
      <c r="BC71" s="678">
        <v>0</v>
      </c>
      <c r="BD71" s="678">
        <v>0</v>
      </c>
      <c r="BE71" s="678">
        <v>0</v>
      </c>
      <c r="BF71" s="678">
        <v>0</v>
      </c>
      <c r="BG71" s="678">
        <v>0</v>
      </c>
      <c r="BH71" s="678">
        <v>0</v>
      </c>
      <c r="BI71" s="678">
        <v>0</v>
      </c>
      <c r="BJ71" s="678">
        <v>0</v>
      </c>
      <c r="BK71" s="678">
        <v>0</v>
      </c>
      <c r="BL71" s="678">
        <v>0</v>
      </c>
      <c r="BM71" s="678">
        <v>0</v>
      </c>
      <c r="BN71" s="678">
        <v>0</v>
      </c>
      <c r="BO71" s="678">
        <v>0</v>
      </c>
      <c r="BP71" s="678">
        <v>0</v>
      </c>
      <c r="BQ71" s="678">
        <v>0</v>
      </c>
      <c r="BR71" s="678">
        <v>0</v>
      </c>
      <c r="BS71" s="678">
        <v>0</v>
      </c>
      <c r="BT71" s="678">
        <v>0</v>
      </c>
      <c r="BU71" s="678">
        <v>0</v>
      </c>
      <c r="BV71" s="678">
        <v>0</v>
      </c>
      <c r="BW71" s="678">
        <f>AN71-E71</f>
        <v>0</v>
      </c>
      <c r="BX71" s="678">
        <f t="shared" ref="BX71" si="233">AO71-F71</f>
        <v>0</v>
      </c>
      <c r="BY71" s="678">
        <f t="shared" ref="BY71" si="234">AP71-G71</f>
        <v>0</v>
      </c>
      <c r="BZ71" s="678">
        <f t="shared" ref="BZ71" si="235">AQ71-H71</f>
        <v>0</v>
      </c>
      <c r="CA71" s="678">
        <f t="shared" ref="CA71" si="236">AR71-I71</f>
        <v>0</v>
      </c>
      <c r="CB71" s="678">
        <f t="shared" ref="CB71" si="237">AS71-J71</f>
        <v>0</v>
      </c>
      <c r="CC71" s="678">
        <f t="shared" ref="CC71" si="238">AT71-K71</f>
        <v>0</v>
      </c>
      <c r="CD71" s="793" t="s">
        <v>1016</v>
      </c>
    </row>
    <row r="72" spans="1:82" ht="45.95" customHeight="1">
      <c r="A72" s="396" t="s">
        <v>203</v>
      </c>
      <c r="B72" s="599" t="str">
        <f>'10квФ'!B70</f>
        <v>Техническое перевооружение оборудования с заменой трансформатора силового ТМ 560/10/0,4 кВА инв.№ 864087190 1 шт.  на ТМГ 250/10/0,4 кВА (1 шт.) (уменьшение существующей мощности). Астраханская обл., г. Знаменск</v>
      </c>
      <c r="C72" s="599" t="str">
        <f>'10квФ'!C70</f>
        <v>O/СКФ/30/01/0003</v>
      </c>
      <c r="D72" s="679" t="s">
        <v>1016</v>
      </c>
      <c r="E72" s="678">
        <f t="shared" si="210"/>
        <v>0</v>
      </c>
      <c r="F72" s="678">
        <f t="shared" si="79"/>
        <v>0</v>
      </c>
      <c r="G72" s="678">
        <f t="shared" si="211"/>
        <v>0</v>
      </c>
      <c r="H72" s="678">
        <f t="shared" si="212"/>
        <v>0</v>
      </c>
      <c r="I72" s="678">
        <f t="shared" si="79"/>
        <v>0</v>
      </c>
      <c r="J72" s="678">
        <f t="shared" si="79"/>
        <v>0</v>
      </c>
      <c r="K72" s="678">
        <f t="shared" si="79"/>
        <v>0</v>
      </c>
      <c r="L72" s="678">
        <v>0</v>
      </c>
      <c r="M72" s="678">
        <v>0</v>
      </c>
      <c r="N72" s="678">
        <v>0</v>
      </c>
      <c r="O72" s="678">
        <v>0</v>
      </c>
      <c r="P72" s="678">
        <v>0</v>
      </c>
      <c r="Q72" s="678">
        <v>0</v>
      </c>
      <c r="R72" s="678">
        <v>0</v>
      </c>
      <c r="S72" s="678">
        <v>0</v>
      </c>
      <c r="T72" s="678">
        <v>0</v>
      </c>
      <c r="U72" s="678">
        <v>0</v>
      </c>
      <c r="V72" s="678">
        <v>0</v>
      </c>
      <c r="W72" s="678">
        <v>0</v>
      </c>
      <c r="X72" s="678">
        <v>0</v>
      </c>
      <c r="Y72" s="678">
        <v>0</v>
      </c>
      <c r="Z72" s="678">
        <v>0</v>
      </c>
      <c r="AA72" s="678">
        <v>0</v>
      </c>
      <c r="AB72" s="678">
        <v>0</v>
      </c>
      <c r="AC72" s="678">
        <v>0</v>
      </c>
      <c r="AD72" s="678">
        <v>0</v>
      </c>
      <c r="AE72" s="678">
        <v>0</v>
      </c>
      <c r="AF72" s="678">
        <v>0</v>
      </c>
      <c r="AG72" s="399">
        <v>0</v>
      </c>
      <c r="AH72" s="678">
        <v>0</v>
      </c>
      <c r="AI72" s="678">
        <v>0</v>
      </c>
      <c r="AJ72" s="678">
        <v>0</v>
      </c>
      <c r="AK72" s="678">
        <v>0</v>
      </c>
      <c r="AL72" s="678">
        <v>0</v>
      </c>
      <c r="AM72" s="678">
        <v>0</v>
      </c>
      <c r="AN72" s="678">
        <f t="shared" si="81"/>
        <v>0</v>
      </c>
      <c r="AO72" s="678">
        <f t="shared" si="81"/>
        <v>0</v>
      </c>
      <c r="AP72" s="678">
        <f t="shared" si="81"/>
        <v>0</v>
      </c>
      <c r="AQ72" s="678">
        <f t="shared" si="81"/>
        <v>0</v>
      </c>
      <c r="AR72" s="678">
        <f t="shared" si="81"/>
        <v>0</v>
      </c>
      <c r="AS72" s="678">
        <f t="shared" si="81"/>
        <v>0</v>
      </c>
      <c r="AT72" s="678">
        <f t="shared" si="81"/>
        <v>0</v>
      </c>
      <c r="AU72" s="678">
        <v>0</v>
      </c>
      <c r="AV72" s="678">
        <v>0</v>
      </c>
      <c r="AW72" s="678">
        <v>0</v>
      </c>
      <c r="AX72" s="678">
        <v>0</v>
      </c>
      <c r="AY72" s="678">
        <v>0</v>
      </c>
      <c r="AZ72" s="678">
        <v>0</v>
      </c>
      <c r="BA72" s="678">
        <v>0</v>
      </c>
      <c r="BB72" s="678">
        <v>0</v>
      </c>
      <c r="BC72" s="678">
        <v>0</v>
      </c>
      <c r="BD72" s="678">
        <v>0</v>
      </c>
      <c r="BE72" s="678">
        <v>0</v>
      </c>
      <c r="BF72" s="678">
        <v>0</v>
      </c>
      <c r="BG72" s="678">
        <v>0</v>
      </c>
      <c r="BH72" s="678">
        <v>0</v>
      </c>
      <c r="BI72" s="678">
        <v>0</v>
      </c>
      <c r="BJ72" s="678">
        <v>0</v>
      </c>
      <c r="BK72" s="678">
        <v>0</v>
      </c>
      <c r="BL72" s="678">
        <v>0</v>
      </c>
      <c r="BM72" s="678">
        <v>0</v>
      </c>
      <c r="BN72" s="678">
        <v>0</v>
      </c>
      <c r="BO72" s="678">
        <v>0</v>
      </c>
      <c r="BP72" s="678">
        <v>0</v>
      </c>
      <c r="BQ72" s="678">
        <v>0</v>
      </c>
      <c r="BR72" s="678">
        <v>0</v>
      </c>
      <c r="BS72" s="678">
        <v>0</v>
      </c>
      <c r="BT72" s="678">
        <v>0</v>
      </c>
      <c r="BU72" s="678">
        <v>0</v>
      </c>
      <c r="BV72" s="678">
        <v>0</v>
      </c>
      <c r="BW72" s="678">
        <f t="shared" ref="BW72:BW73" si="239">AN72-E72</f>
        <v>0</v>
      </c>
      <c r="BX72" s="678">
        <f t="shared" si="213"/>
        <v>0</v>
      </c>
      <c r="BY72" s="678">
        <f t="shared" si="214"/>
        <v>0</v>
      </c>
      <c r="BZ72" s="678">
        <f t="shared" si="215"/>
        <v>0</v>
      </c>
      <c r="CA72" s="678">
        <f t="shared" si="216"/>
        <v>0</v>
      </c>
      <c r="CB72" s="678">
        <f t="shared" si="217"/>
        <v>0</v>
      </c>
      <c r="CC72" s="678">
        <f t="shared" si="218"/>
        <v>0</v>
      </c>
      <c r="CD72" s="793" t="s">
        <v>1016</v>
      </c>
    </row>
    <row r="73" spans="1:82" ht="45.95" customHeight="1">
      <c r="A73" s="396" t="s">
        <v>203</v>
      </c>
      <c r="B73" s="599" t="str">
        <f>'10квФ'!B71</f>
        <v>Техническое перевооружение оборудования с заменой трансформатора силового ТМ 560/10/0,4 кВА 1 шт. на ТМГ 160/10/0,4 кВА (1 шт.) (уменьшение существующей мощности). инв. № 864087191 инв. № 864003102 Астраханская обл., г. Знаменск</v>
      </c>
      <c r="C73" s="599" t="str">
        <f>'10квФ'!C71</f>
        <v>O/СКФ/30/01/0004</v>
      </c>
      <c r="D73" s="679" t="s">
        <v>1016</v>
      </c>
      <c r="E73" s="678">
        <f t="shared" si="210"/>
        <v>0</v>
      </c>
      <c r="F73" s="678">
        <f t="shared" si="79"/>
        <v>0</v>
      </c>
      <c r="G73" s="678">
        <f t="shared" si="211"/>
        <v>0</v>
      </c>
      <c r="H73" s="678">
        <f t="shared" si="212"/>
        <v>0</v>
      </c>
      <c r="I73" s="678">
        <f t="shared" si="79"/>
        <v>0</v>
      </c>
      <c r="J73" s="678">
        <f t="shared" si="79"/>
        <v>0</v>
      </c>
      <c r="K73" s="678">
        <f t="shared" si="79"/>
        <v>0</v>
      </c>
      <c r="L73" s="678">
        <v>0</v>
      </c>
      <c r="M73" s="678">
        <v>0</v>
      </c>
      <c r="N73" s="678">
        <v>0</v>
      </c>
      <c r="O73" s="678">
        <v>0</v>
      </c>
      <c r="P73" s="678">
        <v>0</v>
      </c>
      <c r="Q73" s="678">
        <v>0</v>
      </c>
      <c r="R73" s="678">
        <v>0</v>
      </c>
      <c r="S73" s="678">
        <v>0</v>
      </c>
      <c r="T73" s="678">
        <v>0</v>
      </c>
      <c r="U73" s="678">
        <v>0</v>
      </c>
      <c r="V73" s="678">
        <v>0</v>
      </c>
      <c r="W73" s="678">
        <v>0</v>
      </c>
      <c r="X73" s="678">
        <v>0</v>
      </c>
      <c r="Y73" s="678">
        <v>0</v>
      </c>
      <c r="Z73" s="678">
        <v>0</v>
      </c>
      <c r="AA73" s="678">
        <v>0</v>
      </c>
      <c r="AB73" s="678">
        <v>0</v>
      </c>
      <c r="AC73" s="678">
        <v>0</v>
      </c>
      <c r="AD73" s="678">
        <v>0</v>
      </c>
      <c r="AE73" s="678">
        <v>0</v>
      </c>
      <c r="AF73" s="678">
        <v>0</v>
      </c>
      <c r="AG73" s="399">
        <v>0</v>
      </c>
      <c r="AH73" s="678">
        <v>0</v>
      </c>
      <c r="AI73" s="678">
        <v>0</v>
      </c>
      <c r="AJ73" s="678">
        <v>0</v>
      </c>
      <c r="AK73" s="678">
        <v>0</v>
      </c>
      <c r="AL73" s="678">
        <v>0</v>
      </c>
      <c r="AM73" s="678">
        <v>0</v>
      </c>
      <c r="AN73" s="678">
        <f t="shared" si="81"/>
        <v>0</v>
      </c>
      <c r="AO73" s="678">
        <f t="shared" si="81"/>
        <v>0</v>
      </c>
      <c r="AP73" s="678">
        <f t="shared" si="81"/>
        <v>0</v>
      </c>
      <c r="AQ73" s="678">
        <f t="shared" si="81"/>
        <v>0</v>
      </c>
      <c r="AR73" s="678">
        <f t="shared" si="81"/>
        <v>0</v>
      </c>
      <c r="AS73" s="678">
        <f t="shared" si="81"/>
        <v>0</v>
      </c>
      <c r="AT73" s="678">
        <f t="shared" si="81"/>
        <v>0</v>
      </c>
      <c r="AU73" s="678">
        <v>0</v>
      </c>
      <c r="AV73" s="678">
        <v>0</v>
      </c>
      <c r="AW73" s="678">
        <v>0</v>
      </c>
      <c r="AX73" s="678">
        <v>0</v>
      </c>
      <c r="AY73" s="678">
        <v>0</v>
      </c>
      <c r="AZ73" s="678">
        <v>0</v>
      </c>
      <c r="BA73" s="678">
        <v>0</v>
      </c>
      <c r="BB73" s="678">
        <v>0</v>
      </c>
      <c r="BC73" s="678">
        <v>0</v>
      </c>
      <c r="BD73" s="678">
        <v>0</v>
      </c>
      <c r="BE73" s="678">
        <v>0</v>
      </c>
      <c r="BF73" s="678">
        <v>0</v>
      </c>
      <c r="BG73" s="678">
        <v>0</v>
      </c>
      <c r="BH73" s="678">
        <v>0</v>
      </c>
      <c r="BI73" s="678">
        <v>0</v>
      </c>
      <c r="BJ73" s="678">
        <v>0</v>
      </c>
      <c r="BK73" s="678">
        <v>0</v>
      </c>
      <c r="BL73" s="678">
        <v>0</v>
      </c>
      <c r="BM73" s="678">
        <v>0</v>
      </c>
      <c r="BN73" s="678">
        <v>0</v>
      </c>
      <c r="BO73" s="678">
        <v>0</v>
      </c>
      <c r="BP73" s="678">
        <v>0</v>
      </c>
      <c r="BQ73" s="678">
        <v>0</v>
      </c>
      <c r="BR73" s="678">
        <v>0</v>
      </c>
      <c r="BS73" s="678">
        <v>0</v>
      </c>
      <c r="BT73" s="678">
        <v>0</v>
      </c>
      <c r="BU73" s="678">
        <v>0</v>
      </c>
      <c r="BV73" s="678">
        <v>0</v>
      </c>
      <c r="BW73" s="678">
        <f t="shared" si="239"/>
        <v>0</v>
      </c>
      <c r="BX73" s="678">
        <f t="shared" si="213"/>
        <v>0</v>
      </c>
      <c r="BY73" s="678">
        <f t="shared" si="214"/>
        <v>0</v>
      </c>
      <c r="BZ73" s="678">
        <f t="shared" si="215"/>
        <v>0</v>
      </c>
      <c r="CA73" s="678">
        <f t="shared" si="216"/>
        <v>0</v>
      </c>
      <c r="CB73" s="678">
        <f t="shared" si="217"/>
        <v>0</v>
      </c>
      <c r="CC73" s="678">
        <f t="shared" si="218"/>
        <v>0</v>
      </c>
      <c r="CD73" s="793" t="s">
        <v>1016</v>
      </c>
    </row>
    <row r="74" spans="1:82" ht="45.95" hidden="1" customHeight="1">
      <c r="A74" s="403" t="s">
        <v>204</v>
      </c>
      <c r="B74" s="1061" t="s">
        <v>986</v>
      </c>
      <c r="C74" s="1062"/>
      <c r="D74" s="679" t="s">
        <v>1016</v>
      </c>
      <c r="E74" s="678">
        <f>L74+S74+Z74+AG74</f>
        <v>0</v>
      </c>
      <c r="F74" s="678">
        <f t="shared" si="79"/>
        <v>0</v>
      </c>
      <c r="G74" s="678">
        <f t="shared" si="211"/>
        <v>0</v>
      </c>
      <c r="H74" s="678">
        <f>O74+V74+AC74+AJ74</f>
        <v>0</v>
      </c>
      <c r="I74" s="678">
        <f t="shared" si="79"/>
        <v>0</v>
      </c>
      <c r="J74" s="678">
        <f t="shared" si="79"/>
        <v>0</v>
      </c>
      <c r="K74" s="678">
        <f t="shared" si="79"/>
        <v>0</v>
      </c>
      <c r="L74" s="678">
        <f t="shared" ref="L74:AM74" si="240">SUM(L75:L75)</f>
        <v>0</v>
      </c>
      <c r="M74" s="678">
        <f t="shared" si="240"/>
        <v>0</v>
      </c>
      <c r="N74" s="678">
        <f t="shared" si="240"/>
        <v>0</v>
      </c>
      <c r="O74" s="678">
        <f t="shared" si="240"/>
        <v>0</v>
      </c>
      <c r="P74" s="678">
        <f t="shared" si="240"/>
        <v>0</v>
      </c>
      <c r="Q74" s="678">
        <f t="shared" si="240"/>
        <v>0</v>
      </c>
      <c r="R74" s="678">
        <f t="shared" si="240"/>
        <v>0</v>
      </c>
      <c r="S74" s="678">
        <f t="shared" si="240"/>
        <v>0</v>
      </c>
      <c r="T74" s="678">
        <f t="shared" si="240"/>
        <v>0</v>
      </c>
      <c r="U74" s="678">
        <f t="shared" si="240"/>
        <v>0</v>
      </c>
      <c r="V74" s="678">
        <f t="shared" si="240"/>
        <v>0</v>
      </c>
      <c r="W74" s="678">
        <f t="shared" si="240"/>
        <v>0</v>
      </c>
      <c r="X74" s="678">
        <f t="shared" si="240"/>
        <v>0</v>
      </c>
      <c r="Y74" s="678">
        <f t="shared" si="240"/>
        <v>0</v>
      </c>
      <c r="Z74" s="678">
        <f t="shared" si="240"/>
        <v>0</v>
      </c>
      <c r="AA74" s="678">
        <f t="shared" si="240"/>
        <v>0</v>
      </c>
      <c r="AB74" s="678">
        <f t="shared" si="240"/>
        <v>0</v>
      </c>
      <c r="AC74" s="678">
        <f t="shared" si="240"/>
        <v>0</v>
      </c>
      <c r="AD74" s="678">
        <f t="shared" si="240"/>
        <v>0</v>
      </c>
      <c r="AE74" s="678">
        <f t="shared" si="240"/>
        <v>0</v>
      </c>
      <c r="AF74" s="678">
        <f t="shared" si="240"/>
        <v>0</v>
      </c>
      <c r="AG74" s="678">
        <f t="shared" si="240"/>
        <v>0</v>
      </c>
      <c r="AH74" s="678">
        <f t="shared" si="240"/>
        <v>0</v>
      </c>
      <c r="AI74" s="678">
        <f t="shared" si="240"/>
        <v>0</v>
      </c>
      <c r="AJ74" s="678">
        <f t="shared" si="240"/>
        <v>0</v>
      </c>
      <c r="AK74" s="678">
        <f t="shared" si="240"/>
        <v>0</v>
      </c>
      <c r="AL74" s="678">
        <f t="shared" si="240"/>
        <v>0</v>
      </c>
      <c r="AM74" s="678">
        <f t="shared" si="240"/>
        <v>0</v>
      </c>
      <c r="AN74" s="678">
        <f t="shared" si="81"/>
        <v>0</v>
      </c>
      <c r="AO74" s="678">
        <f t="shared" si="81"/>
        <v>0</v>
      </c>
      <c r="AP74" s="678">
        <f t="shared" si="81"/>
        <v>0</v>
      </c>
      <c r="AQ74" s="678">
        <f t="shared" si="81"/>
        <v>0</v>
      </c>
      <c r="AR74" s="678">
        <f t="shared" si="81"/>
        <v>0</v>
      </c>
      <c r="AS74" s="678">
        <f t="shared" si="81"/>
        <v>0</v>
      </c>
      <c r="AT74" s="678">
        <f t="shared" si="81"/>
        <v>0</v>
      </c>
      <c r="AU74" s="678">
        <f t="shared" ref="AU74:BV74" si="241">SUM(AU75:AU75)</f>
        <v>0</v>
      </c>
      <c r="AV74" s="678">
        <f t="shared" si="241"/>
        <v>0</v>
      </c>
      <c r="AW74" s="678">
        <f t="shared" si="241"/>
        <v>0</v>
      </c>
      <c r="AX74" s="678">
        <f t="shared" si="241"/>
        <v>0</v>
      </c>
      <c r="AY74" s="678">
        <f t="shared" si="241"/>
        <v>0</v>
      </c>
      <c r="AZ74" s="678">
        <f t="shared" si="241"/>
        <v>0</v>
      </c>
      <c r="BA74" s="678">
        <f t="shared" si="241"/>
        <v>0</v>
      </c>
      <c r="BB74" s="678">
        <f t="shared" si="241"/>
        <v>0</v>
      </c>
      <c r="BC74" s="678">
        <f t="shared" si="241"/>
        <v>0</v>
      </c>
      <c r="BD74" s="678">
        <f t="shared" si="241"/>
        <v>0</v>
      </c>
      <c r="BE74" s="678">
        <f t="shared" si="241"/>
        <v>0</v>
      </c>
      <c r="BF74" s="678">
        <f t="shared" si="241"/>
        <v>0</v>
      </c>
      <c r="BG74" s="678">
        <f t="shared" si="241"/>
        <v>0</v>
      </c>
      <c r="BH74" s="678">
        <f t="shared" si="241"/>
        <v>0</v>
      </c>
      <c r="BI74" s="678">
        <f t="shared" si="241"/>
        <v>0</v>
      </c>
      <c r="BJ74" s="678">
        <f t="shared" si="241"/>
        <v>0</v>
      </c>
      <c r="BK74" s="678">
        <f t="shared" si="241"/>
        <v>0</v>
      </c>
      <c r="BL74" s="678">
        <f t="shared" si="241"/>
        <v>0</v>
      </c>
      <c r="BM74" s="678">
        <f t="shared" si="241"/>
        <v>0</v>
      </c>
      <c r="BN74" s="678">
        <f t="shared" si="241"/>
        <v>0</v>
      </c>
      <c r="BO74" s="678">
        <f t="shared" si="241"/>
        <v>0</v>
      </c>
      <c r="BP74" s="678">
        <f t="shared" si="241"/>
        <v>0</v>
      </c>
      <c r="BQ74" s="678">
        <f t="shared" si="241"/>
        <v>0</v>
      </c>
      <c r="BR74" s="678">
        <f t="shared" si="241"/>
        <v>0</v>
      </c>
      <c r="BS74" s="678">
        <f t="shared" si="241"/>
        <v>0</v>
      </c>
      <c r="BT74" s="678">
        <f t="shared" si="241"/>
        <v>0</v>
      </c>
      <c r="BU74" s="678">
        <f t="shared" si="241"/>
        <v>0</v>
      </c>
      <c r="BV74" s="678">
        <f t="shared" si="241"/>
        <v>0</v>
      </c>
      <c r="BW74" s="678">
        <f t="shared" ref="BW74:CC74" si="242">BW75</f>
        <v>0</v>
      </c>
      <c r="BX74" s="678">
        <f t="shared" si="242"/>
        <v>0</v>
      </c>
      <c r="BY74" s="678">
        <f t="shared" si="242"/>
        <v>0</v>
      </c>
      <c r="BZ74" s="678">
        <f t="shared" si="242"/>
        <v>0</v>
      </c>
      <c r="CA74" s="678">
        <f t="shared" si="242"/>
        <v>0</v>
      </c>
      <c r="CB74" s="678">
        <f t="shared" si="242"/>
        <v>0</v>
      </c>
      <c r="CC74" s="678">
        <f t="shared" si="242"/>
        <v>0</v>
      </c>
      <c r="CD74" s="679" t="s">
        <v>1016</v>
      </c>
    </row>
    <row r="75" spans="1:82" ht="88.5" hidden="1" customHeight="1">
      <c r="A75" s="641" t="s">
        <v>204</v>
      </c>
      <c r="B75" s="609"/>
      <c r="C75" s="792"/>
      <c r="D75" s="679" t="s">
        <v>1016</v>
      </c>
      <c r="E75" s="678">
        <f t="shared" ref="E75" si="243">L75+S75+Z75+AG75</f>
        <v>0</v>
      </c>
      <c r="F75" s="678">
        <f t="shared" ref="F75" si="244">M75+T75+AA75+AH75</f>
        <v>0</v>
      </c>
      <c r="G75" s="678">
        <f t="shared" si="211"/>
        <v>0</v>
      </c>
      <c r="H75" s="678">
        <f t="shared" ref="H75" si="245">O75+V75+AC75+AJ75</f>
        <v>0</v>
      </c>
      <c r="I75" s="678">
        <f t="shared" ref="I75" si="246">P75+W75+AD75+AK75</f>
        <v>0</v>
      </c>
      <c r="J75" s="678">
        <f t="shared" ref="J75" si="247">Q75+X75+AE75+AL75</f>
        <v>0</v>
      </c>
      <c r="K75" s="678">
        <f t="shared" ref="K75" si="248">R75+Y75+AF75+AM75</f>
        <v>0</v>
      </c>
      <c r="L75" s="678">
        <v>0</v>
      </c>
      <c r="M75" s="678">
        <v>0</v>
      </c>
      <c r="N75" s="678">
        <v>0</v>
      </c>
      <c r="O75" s="678">
        <v>0</v>
      </c>
      <c r="P75" s="678">
        <v>0</v>
      </c>
      <c r="Q75" s="678">
        <v>0</v>
      </c>
      <c r="R75" s="678">
        <v>0</v>
      </c>
      <c r="S75" s="678">
        <v>0</v>
      </c>
      <c r="T75" s="678">
        <v>0</v>
      </c>
      <c r="U75" s="678">
        <v>0</v>
      </c>
      <c r="V75" s="678">
        <v>0</v>
      </c>
      <c r="W75" s="678">
        <v>0</v>
      </c>
      <c r="X75" s="678">
        <v>0</v>
      </c>
      <c r="Y75" s="678">
        <v>0</v>
      </c>
      <c r="Z75" s="678">
        <v>0</v>
      </c>
      <c r="AA75" s="678">
        <v>0</v>
      </c>
      <c r="AB75" s="678">
        <v>0</v>
      </c>
      <c r="AC75" s="678">
        <v>0</v>
      </c>
      <c r="AD75" s="678">
        <v>0</v>
      </c>
      <c r="AE75" s="678">
        <v>0</v>
      </c>
      <c r="AF75" s="678">
        <v>0</v>
      </c>
      <c r="AG75" s="399">
        <v>0</v>
      </c>
      <c r="AH75" s="678">
        <v>0</v>
      </c>
      <c r="AI75" s="678">
        <v>0</v>
      </c>
      <c r="AJ75" s="678">
        <v>0</v>
      </c>
      <c r="AK75" s="678">
        <v>0</v>
      </c>
      <c r="AL75" s="678">
        <v>0</v>
      </c>
      <c r="AM75" s="678">
        <v>0</v>
      </c>
      <c r="AN75" s="678">
        <f t="shared" ref="AN75" si="249">AU75+BB75+BI75+BP75</f>
        <v>0</v>
      </c>
      <c r="AO75" s="678">
        <f t="shared" ref="AO75" si="250">AV75+BC75+BJ75+BQ75</f>
        <v>0</v>
      </c>
      <c r="AP75" s="678">
        <f t="shared" ref="AP75" si="251">AW75+BD75+BK75+BR75</f>
        <v>0</v>
      </c>
      <c r="AQ75" s="678">
        <f t="shared" ref="AQ75" si="252">AX75+BE75+BL75+BS75</f>
        <v>0</v>
      </c>
      <c r="AR75" s="678">
        <f t="shared" ref="AR75" si="253">AY75+BF75+BM75+BT75</f>
        <v>0</v>
      </c>
      <c r="AS75" s="678">
        <f t="shared" ref="AS75" si="254">AZ75+BG75+BN75+BU75</f>
        <v>0</v>
      </c>
      <c r="AT75" s="678">
        <f t="shared" ref="AT75" si="255">BA75+BH75+BO75+BV75</f>
        <v>0</v>
      </c>
      <c r="AU75" s="678">
        <v>0</v>
      </c>
      <c r="AV75" s="678">
        <v>0</v>
      </c>
      <c r="AW75" s="678">
        <v>0</v>
      </c>
      <c r="AX75" s="678">
        <v>0</v>
      </c>
      <c r="AY75" s="678">
        <v>0</v>
      </c>
      <c r="AZ75" s="678">
        <v>0</v>
      </c>
      <c r="BA75" s="678">
        <v>0</v>
      </c>
      <c r="BB75" s="678">
        <v>0</v>
      </c>
      <c r="BC75" s="678">
        <v>0</v>
      </c>
      <c r="BD75" s="678">
        <v>0</v>
      </c>
      <c r="BE75" s="678">
        <v>0</v>
      </c>
      <c r="BF75" s="678">
        <v>0</v>
      </c>
      <c r="BG75" s="678">
        <v>0</v>
      </c>
      <c r="BH75" s="678">
        <v>0</v>
      </c>
      <c r="BI75" s="678">
        <v>0</v>
      </c>
      <c r="BJ75" s="678">
        <v>0</v>
      </c>
      <c r="BK75" s="678">
        <v>0</v>
      </c>
      <c r="BL75" s="678">
        <v>0</v>
      </c>
      <c r="BM75" s="678">
        <v>0</v>
      </c>
      <c r="BN75" s="678">
        <v>0</v>
      </c>
      <c r="BO75" s="678">
        <v>0</v>
      </c>
      <c r="BP75" s="678">
        <v>0</v>
      </c>
      <c r="BQ75" s="678">
        <v>0</v>
      </c>
      <c r="BR75" s="678">
        <v>0</v>
      </c>
      <c r="BS75" s="678">
        <v>0</v>
      </c>
      <c r="BT75" s="678">
        <v>0</v>
      </c>
      <c r="BU75" s="678">
        <v>0</v>
      </c>
      <c r="BV75" s="678">
        <v>0</v>
      </c>
      <c r="BW75" s="678">
        <f>AN75-E75</f>
        <v>0</v>
      </c>
      <c r="BX75" s="678">
        <f t="shared" ref="BX75" si="256">AO75-F75</f>
        <v>0</v>
      </c>
      <c r="BY75" s="678">
        <f t="shared" ref="BY75" si="257">AP75-G75</f>
        <v>0</v>
      </c>
      <c r="BZ75" s="678">
        <f t="shared" ref="BZ75" si="258">AQ75-H75</f>
        <v>0</v>
      </c>
      <c r="CA75" s="678">
        <f t="shared" ref="CA75" si="259">AR75-I75</f>
        <v>0</v>
      </c>
      <c r="CB75" s="678">
        <f t="shared" ref="CB75" si="260">AS75-J75</f>
        <v>0</v>
      </c>
      <c r="CC75" s="678">
        <f t="shared" ref="CC75" si="261">AT75-K75</f>
        <v>0</v>
      </c>
      <c r="CD75" s="793" t="s">
        <v>1016</v>
      </c>
    </row>
    <row r="76" spans="1:82" ht="45.95" hidden="1" customHeight="1">
      <c r="A76" s="403" t="s">
        <v>212</v>
      </c>
      <c r="B76" s="1061" t="s">
        <v>987</v>
      </c>
      <c r="C76" s="1062"/>
      <c r="D76" s="679" t="s">
        <v>1016</v>
      </c>
      <c r="E76" s="678">
        <f t="shared" si="79"/>
        <v>0</v>
      </c>
      <c r="F76" s="678">
        <f t="shared" si="79"/>
        <v>0</v>
      </c>
      <c r="G76" s="678">
        <f t="shared" si="79"/>
        <v>0</v>
      </c>
      <c r="H76" s="678">
        <f t="shared" si="79"/>
        <v>0</v>
      </c>
      <c r="I76" s="678">
        <f t="shared" si="79"/>
        <v>0</v>
      </c>
      <c r="J76" s="678">
        <f t="shared" si="79"/>
        <v>0</v>
      </c>
      <c r="K76" s="678">
        <f t="shared" si="79"/>
        <v>0</v>
      </c>
      <c r="L76" s="678">
        <f t="shared" ref="L76:AM76" si="262">SUM(L77,L79)</f>
        <v>0</v>
      </c>
      <c r="M76" s="678">
        <f t="shared" si="262"/>
        <v>0</v>
      </c>
      <c r="N76" s="678">
        <f t="shared" si="262"/>
        <v>0</v>
      </c>
      <c r="O76" s="678">
        <f t="shared" si="262"/>
        <v>0</v>
      </c>
      <c r="P76" s="678">
        <f t="shared" si="262"/>
        <v>0</v>
      </c>
      <c r="Q76" s="678">
        <f t="shared" si="262"/>
        <v>0</v>
      </c>
      <c r="R76" s="678">
        <f t="shared" si="262"/>
        <v>0</v>
      </c>
      <c r="S76" s="678">
        <f t="shared" si="262"/>
        <v>0</v>
      </c>
      <c r="T76" s="678">
        <f t="shared" si="262"/>
        <v>0</v>
      </c>
      <c r="U76" s="678">
        <f t="shared" si="262"/>
        <v>0</v>
      </c>
      <c r="V76" s="678">
        <f t="shared" si="262"/>
        <v>0</v>
      </c>
      <c r="W76" s="678">
        <f t="shared" si="262"/>
        <v>0</v>
      </c>
      <c r="X76" s="678">
        <f t="shared" si="262"/>
        <v>0</v>
      </c>
      <c r="Y76" s="678">
        <f t="shared" si="262"/>
        <v>0</v>
      </c>
      <c r="Z76" s="678">
        <f t="shared" si="262"/>
        <v>0</v>
      </c>
      <c r="AA76" s="678">
        <f t="shared" si="262"/>
        <v>0</v>
      </c>
      <c r="AB76" s="678">
        <f t="shared" si="262"/>
        <v>0</v>
      </c>
      <c r="AC76" s="678">
        <f t="shared" si="262"/>
        <v>0</v>
      </c>
      <c r="AD76" s="678">
        <f t="shared" si="262"/>
        <v>0</v>
      </c>
      <c r="AE76" s="678">
        <f t="shared" si="262"/>
        <v>0</v>
      </c>
      <c r="AF76" s="678">
        <f t="shared" si="262"/>
        <v>0</v>
      </c>
      <c r="AG76" s="678">
        <f t="shared" si="262"/>
        <v>0</v>
      </c>
      <c r="AH76" s="678">
        <f t="shared" si="262"/>
        <v>0</v>
      </c>
      <c r="AI76" s="678">
        <f t="shared" si="262"/>
        <v>0</v>
      </c>
      <c r="AJ76" s="678">
        <f t="shared" si="262"/>
        <v>0</v>
      </c>
      <c r="AK76" s="678">
        <f t="shared" si="262"/>
        <v>0</v>
      </c>
      <c r="AL76" s="678">
        <f t="shared" si="262"/>
        <v>0</v>
      </c>
      <c r="AM76" s="678">
        <f t="shared" si="262"/>
        <v>0</v>
      </c>
      <c r="AN76" s="678">
        <f t="shared" si="81"/>
        <v>0</v>
      </c>
      <c r="AO76" s="678">
        <f t="shared" si="81"/>
        <v>0</v>
      </c>
      <c r="AP76" s="678">
        <f t="shared" si="81"/>
        <v>0</v>
      </c>
      <c r="AQ76" s="678">
        <f t="shared" si="81"/>
        <v>0</v>
      </c>
      <c r="AR76" s="678">
        <f t="shared" si="81"/>
        <v>0</v>
      </c>
      <c r="AS76" s="678">
        <f t="shared" si="81"/>
        <v>0</v>
      </c>
      <c r="AT76" s="678">
        <f t="shared" si="81"/>
        <v>0</v>
      </c>
      <c r="AU76" s="678">
        <f t="shared" ref="AU76:BV76" si="263">SUM(AU77,AU79)</f>
        <v>0</v>
      </c>
      <c r="AV76" s="678">
        <f t="shared" si="263"/>
        <v>0</v>
      </c>
      <c r="AW76" s="678">
        <f t="shared" si="263"/>
        <v>0</v>
      </c>
      <c r="AX76" s="678">
        <f t="shared" si="263"/>
        <v>0</v>
      </c>
      <c r="AY76" s="678">
        <f t="shared" si="263"/>
        <v>0</v>
      </c>
      <c r="AZ76" s="678">
        <f t="shared" si="263"/>
        <v>0</v>
      </c>
      <c r="BA76" s="678">
        <f t="shared" si="263"/>
        <v>0</v>
      </c>
      <c r="BB76" s="678">
        <f t="shared" si="263"/>
        <v>0</v>
      </c>
      <c r="BC76" s="678">
        <f t="shared" si="263"/>
        <v>0</v>
      </c>
      <c r="BD76" s="678">
        <f t="shared" si="263"/>
        <v>0</v>
      </c>
      <c r="BE76" s="678">
        <f t="shared" si="263"/>
        <v>0</v>
      </c>
      <c r="BF76" s="678">
        <f t="shared" si="263"/>
        <v>0</v>
      </c>
      <c r="BG76" s="678">
        <f t="shared" si="263"/>
        <v>0</v>
      </c>
      <c r="BH76" s="678">
        <f t="shared" si="263"/>
        <v>0</v>
      </c>
      <c r="BI76" s="678">
        <f t="shared" si="263"/>
        <v>0</v>
      </c>
      <c r="BJ76" s="678">
        <f t="shared" si="263"/>
        <v>0</v>
      </c>
      <c r="BK76" s="678">
        <f t="shared" si="263"/>
        <v>0</v>
      </c>
      <c r="BL76" s="678">
        <f t="shared" si="263"/>
        <v>0</v>
      </c>
      <c r="BM76" s="678">
        <f t="shared" si="263"/>
        <v>0</v>
      </c>
      <c r="BN76" s="678">
        <f t="shared" si="263"/>
        <v>0</v>
      </c>
      <c r="BO76" s="678">
        <f t="shared" si="263"/>
        <v>0</v>
      </c>
      <c r="BP76" s="678">
        <f t="shared" si="263"/>
        <v>0</v>
      </c>
      <c r="BQ76" s="678">
        <f t="shared" si="263"/>
        <v>0</v>
      </c>
      <c r="BR76" s="678">
        <f t="shared" si="263"/>
        <v>0</v>
      </c>
      <c r="BS76" s="678">
        <f t="shared" si="263"/>
        <v>0</v>
      </c>
      <c r="BT76" s="678">
        <f t="shared" si="263"/>
        <v>0</v>
      </c>
      <c r="BU76" s="678">
        <f t="shared" si="263"/>
        <v>0</v>
      </c>
      <c r="BV76" s="678">
        <f t="shared" si="263"/>
        <v>0</v>
      </c>
      <c r="BW76" s="678">
        <f t="shared" si="83"/>
        <v>0</v>
      </c>
      <c r="BX76" s="678">
        <f t="shared" si="83"/>
        <v>0</v>
      </c>
      <c r="BY76" s="678">
        <f t="shared" si="83"/>
        <v>0</v>
      </c>
      <c r="BZ76" s="678">
        <f t="shared" si="83"/>
        <v>0</v>
      </c>
      <c r="CA76" s="678">
        <f t="shared" si="83"/>
        <v>0</v>
      </c>
      <c r="CB76" s="678">
        <f t="shared" si="83"/>
        <v>0</v>
      </c>
      <c r="CC76" s="678">
        <f t="shared" si="83"/>
        <v>0</v>
      </c>
      <c r="CD76" s="679" t="s">
        <v>1016</v>
      </c>
    </row>
    <row r="77" spans="1:82" s="813" customFormat="1" ht="45.95" customHeight="1">
      <c r="A77" s="812" t="s">
        <v>988</v>
      </c>
      <c r="B77" s="1084" t="s">
        <v>989</v>
      </c>
      <c r="C77" s="1085"/>
      <c r="D77" s="850" t="s">
        <v>1016</v>
      </c>
      <c r="E77" s="841">
        <f>L77+S77+Z77+AG77</f>
        <v>0</v>
      </c>
      <c r="F77" s="841">
        <f t="shared" si="79"/>
        <v>0</v>
      </c>
      <c r="G77" s="841">
        <f>N77+U77+AB77+AI77</f>
        <v>0</v>
      </c>
      <c r="H77" s="841">
        <f>O77+V77+AC77+AJ77</f>
        <v>0</v>
      </c>
      <c r="I77" s="841">
        <f t="shared" si="79"/>
        <v>0</v>
      </c>
      <c r="J77" s="841">
        <f t="shared" si="79"/>
        <v>0</v>
      </c>
      <c r="K77" s="841">
        <f t="shared" si="79"/>
        <v>0</v>
      </c>
      <c r="L77" s="841">
        <f t="shared" ref="L77:AM77" si="264">SUM(L78:L78)</f>
        <v>0</v>
      </c>
      <c r="M77" s="841">
        <f t="shared" si="264"/>
        <v>0</v>
      </c>
      <c r="N77" s="841">
        <f t="shared" si="264"/>
        <v>0</v>
      </c>
      <c r="O77" s="841">
        <f t="shared" si="264"/>
        <v>0</v>
      </c>
      <c r="P77" s="841">
        <f t="shared" si="264"/>
        <v>0</v>
      </c>
      <c r="Q77" s="841">
        <f t="shared" si="264"/>
        <v>0</v>
      </c>
      <c r="R77" s="841">
        <f t="shared" si="264"/>
        <v>0</v>
      </c>
      <c r="S77" s="841">
        <f t="shared" si="264"/>
        <v>0</v>
      </c>
      <c r="T77" s="841">
        <f t="shared" si="264"/>
        <v>0</v>
      </c>
      <c r="U77" s="841">
        <f t="shared" si="264"/>
        <v>0</v>
      </c>
      <c r="V77" s="841">
        <f t="shared" si="264"/>
        <v>0</v>
      </c>
      <c r="W77" s="841">
        <f t="shared" si="264"/>
        <v>0</v>
      </c>
      <c r="X77" s="841">
        <f t="shared" si="264"/>
        <v>0</v>
      </c>
      <c r="Y77" s="841">
        <f t="shared" si="264"/>
        <v>0</v>
      </c>
      <c r="Z77" s="841">
        <f t="shared" si="264"/>
        <v>0</v>
      </c>
      <c r="AA77" s="841">
        <f t="shared" si="264"/>
        <v>0</v>
      </c>
      <c r="AB77" s="841">
        <f t="shared" si="264"/>
        <v>0</v>
      </c>
      <c r="AC77" s="841">
        <f t="shared" si="264"/>
        <v>0</v>
      </c>
      <c r="AD77" s="841">
        <f t="shared" si="264"/>
        <v>0</v>
      </c>
      <c r="AE77" s="841">
        <f t="shared" si="264"/>
        <v>0</v>
      </c>
      <c r="AF77" s="841">
        <f t="shared" si="264"/>
        <v>0</v>
      </c>
      <c r="AG77" s="841">
        <f t="shared" si="264"/>
        <v>0</v>
      </c>
      <c r="AH77" s="841">
        <f t="shared" si="264"/>
        <v>0</v>
      </c>
      <c r="AI77" s="841">
        <f t="shared" si="264"/>
        <v>0</v>
      </c>
      <c r="AJ77" s="841">
        <f t="shared" si="264"/>
        <v>0</v>
      </c>
      <c r="AK77" s="841">
        <f t="shared" si="264"/>
        <v>0</v>
      </c>
      <c r="AL77" s="841">
        <f t="shared" si="264"/>
        <v>0</v>
      </c>
      <c r="AM77" s="841">
        <f t="shared" si="264"/>
        <v>0</v>
      </c>
      <c r="AN77" s="841">
        <f t="shared" si="81"/>
        <v>0</v>
      </c>
      <c r="AO77" s="841">
        <f t="shared" si="81"/>
        <v>0</v>
      </c>
      <c r="AP77" s="841">
        <f t="shared" si="81"/>
        <v>0</v>
      </c>
      <c r="AQ77" s="841">
        <f t="shared" si="81"/>
        <v>0</v>
      </c>
      <c r="AR77" s="841">
        <f t="shared" si="81"/>
        <v>0</v>
      </c>
      <c r="AS77" s="841">
        <f t="shared" si="81"/>
        <v>0</v>
      </c>
      <c r="AT77" s="841">
        <f t="shared" si="81"/>
        <v>0</v>
      </c>
      <c r="AU77" s="841">
        <f t="shared" ref="AU77:BV77" si="265">SUM(AU78:AU78)</f>
        <v>0</v>
      </c>
      <c r="AV77" s="841">
        <f t="shared" si="265"/>
        <v>0</v>
      </c>
      <c r="AW77" s="841">
        <f t="shared" si="265"/>
        <v>0</v>
      </c>
      <c r="AX77" s="841">
        <f t="shared" si="265"/>
        <v>0</v>
      </c>
      <c r="AY77" s="841">
        <f t="shared" si="265"/>
        <v>0</v>
      </c>
      <c r="AZ77" s="841">
        <f t="shared" si="265"/>
        <v>0</v>
      </c>
      <c r="BA77" s="841">
        <f t="shared" si="265"/>
        <v>0</v>
      </c>
      <c r="BB77" s="841">
        <f t="shared" si="265"/>
        <v>0</v>
      </c>
      <c r="BC77" s="841">
        <f t="shared" si="265"/>
        <v>0</v>
      </c>
      <c r="BD77" s="841">
        <f t="shared" si="265"/>
        <v>0</v>
      </c>
      <c r="BE77" s="841">
        <f t="shared" si="265"/>
        <v>0</v>
      </c>
      <c r="BF77" s="841">
        <f t="shared" si="265"/>
        <v>0</v>
      </c>
      <c r="BG77" s="841">
        <f t="shared" si="265"/>
        <v>0</v>
      </c>
      <c r="BH77" s="841">
        <f t="shared" si="265"/>
        <v>0</v>
      </c>
      <c r="BI77" s="841">
        <f t="shared" si="265"/>
        <v>0</v>
      </c>
      <c r="BJ77" s="841">
        <f t="shared" si="265"/>
        <v>0</v>
      </c>
      <c r="BK77" s="841">
        <f t="shared" si="265"/>
        <v>0</v>
      </c>
      <c r="BL77" s="841">
        <f t="shared" si="265"/>
        <v>0</v>
      </c>
      <c r="BM77" s="841">
        <f t="shared" si="265"/>
        <v>0</v>
      </c>
      <c r="BN77" s="841">
        <f t="shared" si="265"/>
        <v>0</v>
      </c>
      <c r="BO77" s="841">
        <f t="shared" si="265"/>
        <v>0</v>
      </c>
      <c r="BP77" s="841">
        <f t="shared" si="265"/>
        <v>0</v>
      </c>
      <c r="BQ77" s="841">
        <f t="shared" si="265"/>
        <v>0</v>
      </c>
      <c r="BR77" s="841">
        <f t="shared" si="265"/>
        <v>0</v>
      </c>
      <c r="BS77" s="841">
        <f t="shared" si="265"/>
        <v>0</v>
      </c>
      <c r="BT77" s="841">
        <f t="shared" si="265"/>
        <v>0</v>
      </c>
      <c r="BU77" s="841">
        <f t="shared" si="265"/>
        <v>0</v>
      </c>
      <c r="BV77" s="841">
        <f t="shared" si="265"/>
        <v>0</v>
      </c>
      <c r="BW77" s="841">
        <f t="shared" ref="BW77:CC77" si="266">SUM(BW78:BW78)</f>
        <v>0</v>
      </c>
      <c r="BX77" s="841">
        <f t="shared" si="266"/>
        <v>0</v>
      </c>
      <c r="BY77" s="841">
        <f t="shared" si="266"/>
        <v>0</v>
      </c>
      <c r="BZ77" s="841">
        <f t="shared" si="266"/>
        <v>0</v>
      </c>
      <c r="CA77" s="841">
        <f t="shared" si="266"/>
        <v>0</v>
      </c>
      <c r="CB77" s="841">
        <f t="shared" si="266"/>
        <v>0</v>
      </c>
      <c r="CC77" s="841">
        <f t="shared" si="266"/>
        <v>0</v>
      </c>
      <c r="CD77" s="850" t="s">
        <v>1016</v>
      </c>
    </row>
    <row r="78" spans="1:82" ht="45.95" customHeight="1">
      <c r="A78" s="396" t="s">
        <v>988</v>
      </c>
      <c r="B78" s="599" t="str">
        <f>'10квФ'!B82</f>
        <v>Реконструкции ВЛ-35 кВ, № 4 (инв. № 864099121), Астраханская область, г. Знаменск (шифр 0002-1ВЛ),  включающего в себя проектные, строительно-монтажные, пусконаладочные работы (протяженность линии 26,9 км. , реконструируемый участок 26,9 км. линии)  (ПИР+СМР+ПНР)</v>
      </c>
      <c r="C78" s="599" t="str">
        <f>'10квФ'!C82</f>
        <v>O/СКФ/30/01/0005</v>
      </c>
      <c r="D78" s="679" t="s">
        <v>1016</v>
      </c>
      <c r="E78" s="678">
        <f t="shared" ref="E78" si="267">L78+S78+Z78+AG78</f>
        <v>0</v>
      </c>
      <c r="F78" s="678">
        <f t="shared" ref="F78:F79" si="268">M78+T78+AA78+AH78</f>
        <v>0</v>
      </c>
      <c r="G78" s="678">
        <f t="shared" ref="G78:G82" si="269">N78+U78+AB78+AI78</f>
        <v>0</v>
      </c>
      <c r="H78" s="678">
        <f t="shared" ref="H78" si="270">O78+V78+AC78+AJ78</f>
        <v>0</v>
      </c>
      <c r="I78" s="678">
        <f t="shared" ref="I78:I79" si="271">P78+W78+AD78+AK78</f>
        <v>0</v>
      </c>
      <c r="J78" s="678">
        <f t="shared" ref="J78:J79" si="272">Q78+X78+AE78+AL78</f>
        <v>0</v>
      </c>
      <c r="K78" s="678">
        <f t="shared" ref="K78:K79" si="273">R78+Y78+AF78+AM78</f>
        <v>0</v>
      </c>
      <c r="L78" s="678">
        <v>0</v>
      </c>
      <c r="M78" s="678">
        <v>0</v>
      </c>
      <c r="N78" s="678">
        <v>0</v>
      </c>
      <c r="O78" s="678">
        <v>0</v>
      </c>
      <c r="P78" s="678">
        <v>0</v>
      </c>
      <c r="Q78" s="678">
        <v>0</v>
      </c>
      <c r="R78" s="678">
        <v>0</v>
      </c>
      <c r="S78" s="678">
        <v>0</v>
      </c>
      <c r="T78" s="678">
        <v>0</v>
      </c>
      <c r="U78" s="678">
        <v>0</v>
      </c>
      <c r="V78" s="678">
        <v>0</v>
      </c>
      <c r="W78" s="678">
        <v>0</v>
      </c>
      <c r="X78" s="678">
        <v>0</v>
      </c>
      <c r="Y78" s="678">
        <v>0</v>
      </c>
      <c r="Z78" s="678">
        <v>0</v>
      </c>
      <c r="AA78" s="678">
        <v>0</v>
      </c>
      <c r="AB78" s="678">
        <v>0</v>
      </c>
      <c r="AC78" s="678">
        <v>0</v>
      </c>
      <c r="AD78" s="678">
        <v>0</v>
      </c>
      <c r="AE78" s="678">
        <v>0</v>
      </c>
      <c r="AF78" s="678">
        <v>0</v>
      </c>
      <c r="AG78" s="399">
        <v>0</v>
      </c>
      <c r="AH78" s="678">
        <v>0</v>
      </c>
      <c r="AI78" s="678">
        <v>0</v>
      </c>
      <c r="AJ78" s="678">
        <v>0</v>
      </c>
      <c r="AK78" s="678">
        <v>0</v>
      </c>
      <c r="AL78" s="678">
        <v>0</v>
      </c>
      <c r="AM78" s="678">
        <v>0</v>
      </c>
      <c r="AN78" s="678">
        <f t="shared" ref="AN78:AN79" si="274">AU78+BB78+BI78+BP78</f>
        <v>0</v>
      </c>
      <c r="AO78" s="678">
        <f t="shared" ref="AO78:AO79" si="275">AV78+BC78+BJ78+BQ78</f>
        <v>0</v>
      </c>
      <c r="AP78" s="678">
        <f t="shared" ref="AP78:AP79" si="276">AW78+BD78+BK78+BR78</f>
        <v>0</v>
      </c>
      <c r="AQ78" s="678">
        <f t="shared" ref="AQ78:AQ79" si="277">AX78+BE78+BL78+BS78</f>
        <v>0</v>
      </c>
      <c r="AR78" s="678">
        <f t="shared" ref="AR78:AR79" si="278">AY78+BF78+BM78+BT78</f>
        <v>0</v>
      </c>
      <c r="AS78" s="678">
        <f t="shared" ref="AS78:AS79" si="279">AZ78+BG78+BN78+BU78</f>
        <v>0</v>
      </c>
      <c r="AT78" s="678">
        <f t="shared" ref="AT78:AT79" si="280">BA78+BH78+BO78+BV78</f>
        <v>0</v>
      </c>
      <c r="AU78" s="678">
        <v>0</v>
      </c>
      <c r="AV78" s="678">
        <v>0</v>
      </c>
      <c r="AW78" s="678">
        <v>0</v>
      </c>
      <c r="AX78" s="678">
        <v>0</v>
      </c>
      <c r="AY78" s="678">
        <v>0</v>
      </c>
      <c r="AZ78" s="678">
        <v>0</v>
      </c>
      <c r="BA78" s="678">
        <v>0</v>
      </c>
      <c r="BB78" s="678">
        <v>0</v>
      </c>
      <c r="BC78" s="678">
        <v>0</v>
      </c>
      <c r="BD78" s="678">
        <v>0</v>
      </c>
      <c r="BE78" s="678">
        <v>0</v>
      </c>
      <c r="BF78" s="678">
        <v>0</v>
      </c>
      <c r="BG78" s="678">
        <v>0</v>
      </c>
      <c r="BH78" s="678">
        <v>0</v>
      </c>
      <c r="BI78" s="678">
        <v>0</v>
      </c>
      <c r="BJ78" s="678">
        <v>0</v>
      </c>
      <c r="BK78" s="678">
        <v>0</v>
      </c>
      <c r="BL78" s="678">
        <v>0</v>
      </c>
      <c r="BM78" s="678">
        <v>0</v>
      </c>
      <c r="BN78" s="678">
        <v>0</v>
      </c>
      <c r="BO78" s="678">
        <v>0</v>
      </c>
      <c r="BP78" s="678">
        <v>0</v>
      </c>
      <c r="BQ78" s="678">
        <v>0</v>
      </c>
      <c r="BR78" s="678">
        <v>0</v>
      </c>
      <c r="BS78" s="678">
        <v>0</v>
      </c>
      <c r="BT78" s="678">
        <v>0</v>
      </c>
      <c r="BU78" s="678">
        <v>0</v>
      </c>
      <c r="BV78" s="678">
        <v>0</v>
      </c>
      <c r="BW78" s="678">
        <f t="shared" ref="BW78" si="281">AN78-E78</f>
        <v>0</v>
      </c>
      <c r="BX78" s="678">
        <f t="shared" ref="BX78" si="282">AO78-F78</f>
        <v>0</v>
      </c>
      <c r="BY78" s="678">
        <f t="shared" ref="BY78" si="283">AP78-G78</f>
        <v>0</v>
      </c>
      <c r="BZ78" s="678">
        <f t="shared" ref="BZ78" si="284">AQ78-H78</f>
        <v>0</v>
      </c>
      <c r="CA78" s="678">
        <f t="shared" ref="CA78" si="285">AR78-I78</f>
        <v>0</v>
      </c>
      <c r="CB78" s="678">
        <f t="shared" ref="CB78" si="286">AS78-J78</f>
        <v>0</v>
      </c>
      <c r="CC78" s="678">
        <f t="shared" ref="CC78" si="287">AT78-K78</f>
        <v>0</v>
      </c>
      <c r="CD78" s="793" t="s">
        <v>1016</v>
      </c>
    </row>
    <row r="79" spans="1:82" ht="45.95" hidden="1" customHeight="1">
      <c r="A79" s="403" t="s">
        <v>990</v>
      </c>
      <c r="B79" s="1061" t="s">
        <v>991</v>
      </c>
      <c r="C79" s="1062"/>
      <c r="D79" s="679" t="s">
        <v>1016</v>
      </c>
      <c r="E79" s="678">
        <f>L79+S79+Z79+AG79</f>
        <v>0</v>
      </c>
      <c r="F79" s="678">
        <f t="shared" si="268"/>
        <v>0</v>
      </c>
      <c r="G79" s="678">
        <f t="shared" si="269"/>
        <v>0</v>
      </c>
      <c r="H79" s="678">
        <f>O79+V79+AC79+AJ79</f>
        <v>0</v>
      </c>
      <c r="I79" s="678">
        <f t="shared" si="271"/>
        <v>0</v>
      </c>
      <c r="J79" s="678">
        <f t="shared" si="272"/>
        <v>0</v>
      </c>
      <c r="K79" s="678">
        <f t="shared" si="273"/>
        <v>0</v>
      </c>
      <c r="L79" s="678">
        <f t="shared" ref="L79:AM79" si="288">SUM(L80:L82)</f>
        <v>0</v>
      </c>
      <c r="M79" s="678">
        <f t="shared" si="288"/>
        <v>0</v>
      </c>
      <c r="N79" s="678">
        <f t="shared" si="288"/>
        <v>0</v>
      </c>
      <c r="O79" s="678">
        <f t="shared" si="288"/>
        <v>0</v>
      </c>
      <c r="P79" s="678">
        <f t="shared" si="288"/>
        <v>0</v>
      </c>
      <c r="Q79" s="678">
        <f t="shared" si="288"/>
        <v>0</v>
      </c>
      <c r="R79" s="678">
        <f t="shared" si="288"/>
        <v>0</v>
      </c>
      <c r="S79" s="678">
        <f t="shared" si="288"/>
        <v>0</v>
      </c>
      <c r="T79" s="678">
        <f t="shared" si="288"/>
        <v>0</v>
      </c>
      <c r="U79" s="678">
        <f t="shared" si="288"/>
        <v>0</v>
      </c>
      <c r="V79" s="678">
        <f t="shared" si="288"/>
        <v>0</v>
      </c>
      <c r="W79" s="678">
        <f t="shared" si="288"/>
        <v>0</v>
      </c>
      <c r="X79" s="678">
        <f t="shared" si="288"/>
        <v>0</v>
      </c>
      <c r="Y79" s="678">
        <f t="shared" si="288"/>
        <v>0</v>
      </c>
      <c r="Z79" s="678">
        <f t="shared" si="288"/>
        <v>0</v>
      </c>
      <c r="AA79" s="678">
        <f t="shared" si="288"/>
        <v>0</v>
      </c>
      <c r="AB79" s="678">
        <f t="shared" si="288"/>
        <v>0</v>
      </c>
      <c r="AC79" s="678">
        <f t="shared" si="288"/>
        <v>0</v>
      </c>
      <c r="AD79" s="678">
        <f t="shared" si="288"/>
        <v>0</v>
      </c>
      <c r="AE79" s="678">
        <f t="shared" si="288"/>
        <v>0</v>
      </c>
      <c r="AF79" s="678">
        <f t="shared" si="288"/>
        <v>0</v>
      </c>
      <c r="AG79" s="678">
        <f t="shared" si="288"/>
        <v>0</v>
      </c>
      <c r="AH79" s="678">
        <f t="shared" si="288"/>
        <v>0</v>
      </c>
      <c r="AI79" s="678">
        <f t="shared" si="288"/>
        <v>0</v>
      </c>
      <c r="AJ79" s="678">
        <f t="shared" si="288"/>
        <v>0</v>
      </c>
      <c r="AK79" s="678">
        <f t="shared" si="288"/>
        <v>0</v>
      </c>
      <c r="AL79" s="678">
        <f t="shared" si="288"/>
        <v>0</v>
      </c>
      <c r="AM79" s="678">
        <f t="shared" si="288"/>
        <v>0</v>
      </c>
      <c r="AN79" s="678">
        <f t="shared" si="274"/>
        <v>0</v>
      </c>
      <c r="AO79" s="678">
        <f t="shared" si="275"/>
        <v>0</v>
      </c>
      <c r="AP79" s="678">
        <f t="shared" si="276"/>
        <v>0</v>
      </c>
      <c r="AQ79" s="678">
        <f t="shared" si="277"/>
        <v>0</v>
      </c>
      <c r="AR79" s="678">
        <f t="shared" si="278"/>
        <v>0</v>
      </c>
      <c r="AS79" s="678">
        <f t="shared" si="279"/>
        <v>0</v>
      </c>
      <c r="AT79" s="678">
        <f t="shared" si="280"/>
        <v>0</v>
      </c>
      <c r="AU79" s="678">
        <f t="shared" ref="AU79:BV79" si="289">SUM(AU80:AU82)</f>
        <v>0</v>
      </c>
      <c r="AV79" s="678">
        <f t="shared" si="289"/>
        <v>0</v>
      </c>
      <c r="AW79" s="678">
        <f t="shared" si="289"/>
        <v>0</v>
      </c>
      <c r="AX79" s="678">
        <f t="shared" si="289"/>
        <v>0</v>
      </c>
      <c r="AY79" s="678">
        <f t="shared" si="289"/>
        <v>0</v>
      </c>
      <c r="AZ79" s="678">
        <f t="shared" si="289"/>
        <v>0</v>
      </c>
      <c r="BA79" s="678">
        <f t="shared" si="289"/>
        <v>0</v>
      </c>
      <c r="BB79" s="678">
        <f t="shared" si="289"/>
        <v>0</v>
      </c>
      <c r="BC79" s="678">
        <f t="shared" si="289"/>
        <v>0</v>
      </c>
      <c r="BD79" s="678">
        <f t="shared" si="289"/>
        <v>0</v>
      </c>
      <c r="BE79" s="678">
        <f t="shared" si="289"/>
        <v>0</v>
      </c>
      <c r="BF79" s="678">
        <f t="shared" si="289"/>
        <v>0</v>
      </c>
      <c r="BG79" s="678">
        <f t="shared" si="289"/>
        <v>0</v>
      </c>
      <c r="BH79" s="678">
        <f t="shared" si="289"/>
        <v>0</v>
      </c>
      <c r="BI79" s="678">
        <f t="shared" si="289"/>
        <v>0</v>
      </c>
      <c r="BJ79" s="678">
        <f t="shared" si="289"/>
        <v>0</v>
      </c>
      <c r="BK79" s="678">
        <f t="shared" si="289"/>
        <v>0</v>
      </c>
      <c r="BL79" s="678">
        <f t="shared" si="289"/>
        <v>0</v>
      </c>
      <c r="BM79" s="678">
        <f t="shared" si="289"/>
        <v>0</v>
      </c>
      <c r="BN79" s="678">
        <f t="shared" si="289"/>
        <v>0</v>
      </c>
      <c r="BO79" s="678">
        <f t="shared" si="289"/>
        <v>0</v>
      </c>
      <c r="BP79" s="678">
        <f t="shared" si="289"/>
        <v>0</v>
      </c>
      <c r="BQ79" s="678">
        <f t="shared" si="289"/>
        <v>0</v>
      </c>
      <c r="BR79" s="678">
        <f t="shared" si="289"/>
        <v>0</v>
      </c>
      <c r="BS79" s="678">
        <f t="shared" si="289"/>
        <v>0</v>
      </c>
      <c r="BT79" s="678">
        <f t="shared" si="289"/>
        <v>0</v>
      </c>
      <c r="BU79" s="678">
        <f t="shared" si="289"/>
        <v>0</v>
      </c>
      <c r="BV79" s="678">
        <f t="shared" si="289"/>
        <v>0</v>
      </c>
      <c r="BW79" s="678">
        <f t="shared" ref="BW79:CC79" si="290">BW80</f>
        <v>0</v>
      </c>
      <c r="BX79" s="678">
        <f t="shared" si="290"/>
        <v>0</v>
      </c>
      <c r="BY79" s="678">
        <f t="shared" si="290"/>
        <v>0</v>
      </c>
      <c r="BZ79" s="678">
        <f t="shared" si="290"/>
        <v>0</v>
      </c>
      <c r="CA79" s="678">
        <f t="shared" si="290"/>
        <v>0</v>
      </c>
      <c r="CB79" s="678">
        <f t="shared" si="290"/>
        <v>0</v>
      </c>
      <c r="CC79" s="678">
        <f t="shared" si="290"/>
        <v>0</v>
      </c>
      <c r="CD79" s="679" t="s">
        <v>1016</v>
      </c>
    </row>
    <row r="80" spans="1:82" ht="45.95" hidden="1" customHeight="1">
      <c r="A80" s="403" t="s">
        <v>990</v>
      </c>
      <c r="B80" s="599" t="s">
        <v>1068</v>
      </c>
      <c r="C80" s="793" t="s">
        <v>1016</v>
      </c>
      <c r="D80" s="679" t="s">
        <v>1016</v>
      </c>
      <c r="E80" s="678">
        <f t="shared" ref="E80:E82" si="291">L80+S80+Z80+AG80</f>
        <v>0</v>
      </c>
      <c r="F80" s="678">
        <f t="shared" ref="F80:F82" si="292">M80+T80+AA80+AH80</f>
        <v>0</v>
      </c>
      <c r="G80" s="678">
        <f t="shared" si="269"/>
        <v>0</v>
      </c>
      <c r="H80" s="678">
        <f t="shared" ref="H80:H82" si="293">O80+V80+AC80+AJ80</f>
        <v>0</v>
      </c>
      <c r="I80" s="678">
        <f t="shared" ref="I80:I82" si="294">P80+W80+AD80+AK80</f>
        <v>0</v>
      </c>
      <c r="J80" s="678">
        <f t="shared" ref="J80:J82" si="295">Q80+X80+AE80+AL80</f>
        <v>0</v>
      </c>
      <c r="K80" s="678">
        <f t="shared" ref="K80:K82" si="296">R80+Y80+AF80+AM80</f>
        <v>0</v>
      </c>
      <c r="L80" s="678">
        <v>0</v>
      </c>
      <c r="M80" s="678">
        <v>0</v>
      </c>
      <c r="N80" s="678">
        <v>0</v>
      </c>
      <c r="O80" s="678">
        <v>0</v>
      </c>
      <c r="P80" s="678">
        <v>0</v>
      </c>
      <c r="Q80" s="678">
        <v>0</v>
      </c>
      <c r="R80" s="678">
        <v>0</v>
      </c>
      <c r="S80" s="678">
        <v>0</v>
      </c>
      <c r="T80" s="678">
        <v>0</v>
      </c>
      <c r="U80" s="678">
        <v>0</v>
      </c>
      <c r="V80" s="678">
        <v>0</v>
      </c>
      <c r="W80" s="678">
        <v>0</v>
      </c>
      <c r="X80" s="678">
        <v>0</v>
      </c>
      <c r="Y80" s="678">
        <v>0</v>
      </c>
      <c r="Z80" s="678">
        <v>0</v>
      </c>
      <c r="AA80" s="678">
        <v>0</v>
      </c>
      <c r="AB80" s="678">
        <v>0</v>
      </c>
      <c r="AC80" s="678">
        <v>0</v>
      </c>
      <c r="AD80" s="678">
        <v>0</v>
      </c>
      <c r="AE80" s="678">
        <v>0</v>
      </c>
      <c r="AF80" s="678">
        <v>0</v>
      </c>
      <c r="AG80" s="399">
        <v>0</v>
      </c>
      <c r="AH80" s="678">
        <v>0</v>
      </c>
      <c r="AI80" s="678">
        <v>0</v>
      </c>
      <c r="AJ80" s="678">
        <v>0</v>
      </c>
      <c r="AK80" s="678">
        <v>0</v>
      </c>
      <c r="AL80" s="678">
        <v>0</v>
      </c>
      <c r="AM80" s="678">
        <v>0</v>
      </c>
      <c r="AN80" s="678">
        <f t="shared" ref="AN80:AN82" si="297">AU80+BB80+BI80+BP80</f>
        <v>0</v>
      </c>
      <c r="AO80" s="678">
        <f t="shared" ref="AO80:AO82" si="298">AV80+BC80+BJ80+BQ80</f>
        <v>0</v>
      </c>
      <c r="AP80" s="678">
        <f t="shared" ref="AP80:AP82" si="299">AW80+BD80+BK80+BR80</f>
        <v>0</v>
      </c>
      <c r="AQ80" s="678">
        <f t="shared" ref="AQ80:AQ82" si="300">AX80+BE80+BL80+BS80</f>
        <v>0</v>
      </c>
      <c r="AR80" s="678">
        <f t="shared" ref="AR80:AR82" si="301">AY80+BF80+BM80+BT80</f>
        <v>0</v>
      </c>
      <c r="AS80" s="678">
        <f t="shared" ref="AS80:AS82" si="302">AZ80+BG80+BN80+BU80</f>
        <v>0</v>
      </c>
      <c r="AT80" s="678">
        <f t="shared" ref="AT80:AT82" si="303">BA80+BH80+BO80+BV80</f>
        <v>0</v>
      </c>
      <c r="AU80" s="678">
        <v>0</v>
      </c>
      <c r="AV80" s="678">
        <v>0</v>
      </c>
      <c r="AW80" s="678">
        <v>0</v>
      </c>
      <c r="AX80" s="678">
        <v>0</v>
      </c>
      <c r="AY80" s="678">
        <v>0</v>
      </c>
      <c r="AZ80" s="678">
        <v>0</v>
      </c>
      <c r="BA80" s="678">
        <v>0</v>
      </c>
      <c r="BB80" s="678">
        <v>0</v>
      </c>
      <c r="BC80" s="678">
        <v>0</v>
      </c>
      <c r="BD80" s="678">
        <v>0</v>
      </c>
      <c r="BE80" s="678">
        <v>0</v>
      </c>
      <c r="BF80" s="678">
        <v>0</v>
      </c>
      <c r="BG80" s="678">
        <v>0</v>
      </c>
      <c r="BH80" s="678">
        <v>0</v>
      </c>
      <c r="BI80" s="678">
        <v>0</v>
      </c>
      <c r="BJ80" s="678">
        <v>0</v>
      </c>
      <c r="BK80" s="678">
        <v>0</v>
      </c>
      <c r="BL80" s="678">
        <v>0</v>
      </c>
      <c r="BM80" s="678">
        <v>0</v>
      </c>
      <c r="BN80" s="678">
        <v>0</v>
      </c>
      <c r="BO80" s="678">
        <v>0</v>
      </c>
      <c r="BP80" s="678">
        <v>0</v>
      </c>
      <c r="BQ80" s="678">
        <v>0</v>
      </c>
      <c r="BR80" s="678">
        <v>0</v>
      </c>
      <c r="BS80" s="678">
        <v>0</v>
      </c>
      <c r="BT80" s="678">
        <v>0</v>
      </c>
      <c r="BU80" s="678">
        <v>0</v>
      </c>
      <c r="BV80" s="678">
        <v>0</v>
      </c>
      <c r="BW80" s="678">
        <f>AN80-E80</f>
        <v>0</v>
      </c>
      <c r="BX80" s="678">
        <f t="shared" ref="BX80:BX82" si="304">AO80-F80</f>
        <v>0</v>
      </c>
      <c r="BY80" s="678">
        <f t="shared" ref="BY80:BY82" si="305">AP80-G80</f>
        <v>0</v>
      </c>
      <c r="BZ80" s="678">
        <f t="shared" ref="BZ80:BZ82" si="306">AQ80-H80</f>
        <v>0</v>
      </c>
      <c r="CA80" s="678">
        <f t="shared" ref="CA80:CA82" si="307">AR80-I80</f>
        <v>0</v>
      </c>
      <c r="CB80" s="678">
        <f t="shared" ref="CB80:CB82" si="308">AS80-J80</f>
        <v>0</v>
      </c>
      <c r="CC80" s="678">
        <f t="shared" ref="CC80:CC82" si="309">AT80-K80</f>
        <v>0</v>
      </c>
      <c r="CD80" s="793" t="s">
        <v>1016</v>
      </c>
    </row>
    <row r="81" spans="1:82" ht="45.95" hidden="1" customHeight="1">
      <c r="A81" s="403" t="s">
        <v>990</v>
      </c>
      <c r="B81" s="599" t="s">
        <v>1068</v>
      </c>
      <c r="C81" s="793" t="s">
        <v>1016</v>
      </c>
      <c r="D81" s="679" t="s">
        <v>1016</v>
      </c>
      <c r="E81" s="678">
        <f t="shared" si="291"/>
        <v>0</v>
      </c>
      <c r="F81" s="678">
        <f t="shared" si="292"/>
        <v>0</v>
      </c>
      <c r="G81" s="678">
        <f t="shared" si="269"/>
        <v>0</v>
      </c>
      <c r="H81" s="678">
        <f t="shared" si="293"/>
        <v>0</v>
      </c>
      <c r="I81" s="678">
        <f t="shared" si="294"/>
        <v>0</v>
      </c>
      <c r="J81" s="678">
        <f t="shared" si="295"/>
        <v>0</v>
      </c>
      <c r="K81" s="678">
        <f t="shared" si="296"/>
        <v>0</v>
      </c>
      <c r="L81" s="678">
        <v>0</v>
      </c>
      <c r="M81" s="678">
        <v>0</v>
      </c>
      <c r="N81" s="678">
        <v>0</v>
      </c>
      <c r="O81" s="678">
        <v>0</v>
      </c>
      <c r="P81" s="678">
        <v>0</v>
      </c>
      <c r="Q81" s="678">
        <v>0</v>
      </c>
      <c r="R81" s="678">
        <v>0</v>
      </c>
      <c r="S81" s="678">
        <v>0</v>
      </c>
      <c r="T81" s="678">
        <v>0</v>
      </c>
      <c r="U81" s="678">
        <v>0</v>
      </c>
      <c r="V81" s="678">
        <v>0</v>
      </c>
      <c r="W81" s="678">
        <v>0</v>
      </c>
      <c r="X81" s="678">
        <v>0</v>
      </c>
      <c r="Y81" s="678">
        <v>0</v>
      </c>
      <c r="Z81" s="678">
        <v>0</v>
      </c>
      <c r="AA81" s="678">
        <v>0</v>
      </c>
      <c r="AB81" s="678">
        <v>0</v>
      </c>
      <c r="AC81" s="678">
        <v>0</v>
      </c>
      <c r="AD81" s="678">
        <v>0</v>
      </c>
      <c r="AE81" s="678">
        <v>0</v>
      </c>
      <c r="AF81" s="678">
        <v>0</v>
      </c>
      <c r="AG81" s="399">
        <v>0</v>
      </c>
      <c r="AH81" s="678">
        <v>0</v>
      </c>
      <c r="AI81" s="678">
        <v>0</v>
      </c>
      <c r="AJ81" s="678">
        <v>0</v>
      </c>
      <c r="AK81" s="678">
        <v>0</v>
      </c>
      <c r="AL81" s="678">
        <v>0</v>
      </c>
      <c r="AM81" s="678">
        <v>0</v>
      </c>
      <c r="AN81" s="678">
        <f t="shared" si="297"/>
        <v>0</v>
      </c>
      <c r="AO81" s="678">
        <f t="shared" si="298"/>
        <v>0</v>
      </c>
      <c r="AP81" s="678">
        <f t="shared" si="299"/>
        <v>0</v>
      </c>
      <c r="AQ81" s="678">
        <f t="shared" si="300"/>
        <v>0</v>
      </c>
      <c r="AR81" s="678">
        <f t="shared" si="301"/>
        <v>0</v>
      </c>
      <c r="AS81" s="678">
        <f t="shared" si="302"/>
        <v>0</v>
      </c>
      <c r="AT81" s="678">
        <f t="shared" si="303"/>
        <v>0</v>
      </c>
      <c r="AU81" s="678">
        <v>0</v>
      </c>
      <c r="AV81" s="678">
        <v>0</v>
      </c>
      <c r="AW81" s="678">
        <v>0</v>
      </c>
      <c r="AX81" s="678">
        <v>0</v>
      </c>
      <c r="AY81" s="678">
        <v>0</v>
      </c>
      <c r="AZ81" s="678">
        <v>0</v>
      </c>
      <c r="BA81" s="678">
        <v>0</v>
      </c>
      <c r="BB81" s="678">
        <v>0</v>
      </c>
      <c r="BC81" s="678">
        <v>0</v>
      </c>
      <c r="BD81" s="678">
        <v>0</v>
      </c>
      <c r="BE81" s="678">
        <v>0</v>
      </c>
      <c r="BF81" s="678">
        <v>0</v>
      </c>
      <c r="BG81" s="678">
        <v>0</v>
      </c>
      <c r="BH81" s="678">
        <v>0</v>
      </c>
      <c r="BI81" s="678">
        <v>0</v>
      </c>
      <c r="BJ81" s="678">
        <v>0</v>
      </c>
      <c r="BK81" s="678">
        <v>0</v>
      </c>
      <c r="BL81" s="678">
        <v>0</v>
      </c>
      <c r="BM81" s="678">
        <v>0</v>
      </c>
      <c r="BN81" s="678">
        <v>0</v>
      </c>
      <c r="BO81" s="678">
        <v>0</v>
      </c>
      <c r="BP81" s="678">
        <v>0</v>
      </c>
      <c r="BQ81" s="678">
        <v>0</v>
      </c>
      <c r="BR81" s="678">
        <v>0</v>
      </c>
      <c r="BS81" s="678">
        <v>0</v>
      </c>
      <c r="BT81" s="678">
        <v>0</v>
      </c>
      <c r="BU81" s="678">
        <v>0</v>
      </c>
      <c r="BV81" s="678">
        <v>0</v>
      </c>
      <c r="BW81" s="678">
        <f t="shared" ref="BW81:BW82" si="310">AN81-E81</f>
        <v>0</v>
      </c>
      <c r="BX81" s="678">
        <f t="shared" si="304"/>
        <v>0</v>
      </c>
      <c r="BY81" s="678">
        <f t="shared" si="305"/>
        <v>0</v>
      </c>
      <c r="BZ81" s="678">
        <f t="shared" si="306"/>
        <v>0</v>
      </c>
      <c r="CA81" s="678">
        <f t="shared" si="307"/>
        <v>0</v>
      </c>
      <c r="CB81" s="678">
        <f t="shared" si="308"/>
        <v>0</v>
      </c>
      <c r="CC81" s="678">
        <f t="shared" si="309"/>
        <v>0</v>
      </c>
      <c r="CD81" s="793" t="s">
        <v>1016</v>
      </c>
    </row>
    <row r="82" spans="1:82" ht="45.95" hidden="1" customHeight="1">
      <c r="A82" s="403" t="s">
        <v>990</v>
      </c>
      <c r="B82" s="599" t="s">
        <v>1068</v>
      </c>
      <c r="C82" s="793" t="s">
        <v>1016</v>
      </c>
      <c r="D82" s="679" t="s">
        <v>1016</v>
      </c>
      <c r="E82" s="678">
        <f t="shared" si="291"/>
        <v>0</v>
      </c>
      <c r="F82" s="678">
        <f t="shared" si="292"/>
        <v>0</v>
      </c>
      <c r="G82" s="678">
        <f t="shared" si="269"/>
        <v>0</v>
      </c>
      <c r="H82" s="678">
        <f t="shared" si="293"/>
        <v>0</v>
      </c>
      <c r="I82" s="678">
        <f t="shared" si="294"/>
        <v>0</v>
      </c>
      <c r="J82" s="678">
        <f t="shared" si="295"/>
        <v>0</v>
      </c>
      <c r="K82" s="678">
        <f t="shared" si="296"/>
        <v>0</v>
      </c>
      <c r="L82" s="678">
        <v>0</v>
      </c>
      <c r="M82" s="678">
        <v>0</v>
      </c>
      <c r="N82" s="678">
        <v>0</v>
      </c>
      <c r="O82" s="678">
        <v>0</v>
      </c>
      <c r="P82" s="678">
        <v>0</v>
      </c>
      <c r="Q82" s="678">
        <v>0</v>
      </c>
      <c r="R82" s="678">
        <v>0</v>
      </c>
      <c r="S82" s="678">
        <v>0</v>
      </c>
      <c r="T82" s="678">
        <v>0</v>
      </c>
      <c r="U82" s="678">
        <v>0</v>
      </c>
      <c r="V82" s="678">
        <v>0</v>
      </c>
      <c r="W82" s="678">
        <v>0</v>
      </c>
      <c r="X82" s="678">
        <v>0</v>
      </c>
      <c r="Y82" s="678">
        <v>0</v>
      </c>
      <c r="Z82" s="678">
        <v>0</v>
      </c>
      <c r="AA82" s="678">
        <v>0</v>
      </c>
      <c r="AB82" s="678">
        <v>0</v>
      </c>
      <c r="AC82" s="678">
        <v>0</v>
      </c>
      <c r="AD82" s="678">
        <v>0</v>
      </c>
      <c r="AE82" s="678">
        <v>0</v>
      </c>
      <c r="AF82" s="678">
        <v>0</v>
      </c>
      <c r="AG82" s="399">
        <v>0</v>
      </c>
      <c r="AH82" s="678">
        <v>0</v>
      </c>
      <c r="AI82" s="678">
        <v>0</v>
      </c>
      <c r="AJ82" s="678">
        <v>0</v>
      </c>
      <c r="AK82" s="678">
        <v>0</v>
      </c>
      <c r="AL82" s="678">
        <v>0</v>
      </c>
      <c r="AM82" s="678">
        <v>0</v>
      </c>
      <c r="AN82" s="678">
        <f t="shared" si="297"/>
        <v>0</v>
      </c>
      <c r="AO82" s="678">
        <f t="shared" si="298"/>
        <v>0</v>
      </c>
      <c r="AP82" s="678">
        <f t="shared" si="299"/>
        <v>0</v>
      </c>
      <c r="AQ82" s="678">
        <f t="shared" si="300"/>
        <v>0</v>
      </c>
      <c r="AR82" s="678">
        <f t="shared" si="301"/>
        <v>0</v>
      </c>
      <c r="AS82" s="678">
        <f t="shared" si="302"/>
        <v>0</v>
      </c>
      <c r="AT82" s="678">
        <f t="shared" si="303"/>
        <v>0</v>
      </c>
      <c r="AU82" s="678">
        <v>0</v>
      </c>
      <c r="AV82" s="678">
        <v>0</v>
      </c>
      <c r="AW82" s="678">
        <v>0</v>
      </c>
      <c r="AX82" s="678">
        <v>0</v>
      </c>
      <c r="AY82" s="678">
        <v>0</v>
      </c>
      <c r="AZ82" s="678">
        <v>0</v>
      </c>
      <c r="BA82" s="678">
        <v>0</v>
      </c>
      <c r="BB82" s="678">
        <v>0</v>
      </c>
      <c r="BC82" s="678">
        <v>0</v>
      </c>
      <c r="BD82" s="678">
        <v>0</v>
      </c>
      <c r="BE82" s="678">
        <v>0</v>
      </c>
      <c r="BF82" s="678">
        <v>0</v>
      </c>
      <c r="BG82" s="678">
        <v>0</v>
      </c>
      <c r="BH82" s="678">
        <v>0</v>
      </c>
      <c r="BI82" s="678">
        <v>0</v>
      </c>
      <c r="BJ82" s="678">
        <v>0</v>
      </c>
      <c r="BK82" s="678">
        <v>0</v>
      </c>
      <c r="BL82" s="678">
        <v>0</v>
      </c>
      <c r="BM82" s="678">
        <v>0</v>
      </c>
      <c r="BN82" s="678">
        <v>0</v>
      </c>
      <c r="BO82" s="678">
        <v>0</v>
      </c>
      <c r="BP82" s="678">
        <v>0</v>
      </c>
      <c r="BQ82" s="678">
        <v>0</v>
      </c>
      <c r="BR82" s="678">
        <v>0</v>
      </c>
      <c r="BS82" s="678">
        <v>0</v>
      </c>
      <c r="BT82" s="678">
        <v>0</v>
      </c>
      <c r="BU82" s="678">
        <v>0</v>
      </c>
      <c r="BV82" s="678">
        <v>0</v>
      </c>
      <c r="BW82" s="678">
        <f t="shared" si="310"/>
        <v>0</v>
      </c>
      <c r="BX82" s="678">
        <f t="shared" si="304"/>
        <v>0</v>
      </c>
      <c r="BY82" s="678">
        <f t="shared" si="305"/>
        <v>0</v>
      </c>
      <c r="BZ82" s="678">
        <f t="shared" si="306"/>
        <v>0</v>
      </c>
      <c r="CA82" s="678">
        <f t="shared" si="307"/>
        <v>0</v>
      </c>
      <c r="CB82" s="678">
        <f t="shared" si="308"/>
        <v>0</v>
      </c>
      <c r="CC82" s="678">
        <f t="shared" si="309"/>
        <v>0</v>
      </c>
      <c r="CD82" s="793" t="s">
        <v>1016</v>
      </c>
    </row>
    <row r="83" spans="1:82" ht="45.95" hidden="1" customHeight="1">
      <c r="A83" s="403" t="s">
        <v>213</v>
      </c>
      <c r="B83" s="1061" t="s">
        <v>992</v>
      </c>
      <c r="C83" s="1062"/>
      <c r="D83" s="679" t="s">
        <v>1016</v>
      </c>
      <c r="E83" s="678">
        <f t="shared" si="79"/>
        <v>0</v>
      </c>
      <c r="F83" s="678">
        <f t="shared" si="79"/>
        <v>0</v>
      </c>
      <c r="G83" s="678">
        <f t="shared" si="79"/>
        <v>0</v>
      </c>
      <c r="H83" s="678">
        <f t="shared" si="79"/>
        <v>0</v>
      </c>
      <c r="I83" s="678">
        <f t="shared" si="79"/>
        <v>0</v>
      </c>
      <c r="J83" s="678">
        <f t="shared" si="79"/>
        <v>0</v>
      </c>
      <c r="K83" s="678">
        <f t="shared" si="79"/>
        <v>0</v>
      </c>
      <c r="L83" s="678">
        <f t="shared" ref="L83:AM83" si="311">SUM(L84,L88,L92,L96,L100,L104,L108,L112)</f>
        <v>0</v>
      </c>
      <c r="M83" s="678">
        <f t="shared" si="311"/>
        <v>0</v>
      </c>
      <c r="N83" s="678">
        <f t="shared" si="311"/>
        <v>0</v>
      </c>
      <c r="O83" s="678">
        <f t="shared" si="311"/>
        <v>0</v>
      </c>
      <c r="P83" s="678">
        <f t="shared" si="311"/>
        <v>0</v>
      </c>
      <c r="Q83" s="678">
        <f t="shared" si="311"/>
        <v>0</v>
      </c>
      <c r="R83" s="678">
        <f t="shared" si="311"/>
        <v>0</v>
      </c>
      <c r="S83" s="678">
        <f t="shared" si="311"/>
        <v>0</v>
      </c>
      <c r="T83" s="678">
        <f t="shared" si="311"/>
        <v>0</v>
      </c>
      <c r="U83" s="678">
        <f t="shared" si="311"/>
        <v>0</v>
      </c>
      <c r="V83" s="678">
        <f t="shared" si="311"/>
        <v>0</v>
      </c>
      <c r="W83" s="678">
        <f t="shared" si="311"/>
        <v>0</v>
      </c>
      <c r="X83" s="678">
        <f t="shared" si="311"/>
        <v>0</v>
      </c>
      <c r="Y83" s="678">
        <f t="shared" si="311"/>
        <v>0</v>
      </c>
      <c r="Z83" s="678">
        <f t="shared" si="311"/>
        <v>0</v>
      </c>
      <c r="AA83" s="678">
        <f t="shared" si="311"/>
        <v>0</v>
      </c>
      <c r="AB83" s="678">
        <f t="shared" si="311"/>
        <v>0</v>
      </c>
      <c r="AC83" s="678">
        <f t="shared" si="311"/>
        <v>0</v>
      </c>
      <c r="AD83" s="678">
        <f t="shared" si="311"/>
        <v>0</v>
      </c>
      <c r="AE83" s="678">
        <f t="shared" si="311"/>
        <v>0</v>
      </c>
      <c r="AF83" s="678">
        <f t="shared" si="311"/>
        <v>0</v>
      </c>
      <c r="AG83" s="678">
        <f t="shared" si="311"/>
        <v>0</v>
      </c>
      <c r="AH83" s="678">
        <f t="shared" si="311"/>
        <v>0</v>
      </c>
      <c r="AI83" s="678">
        <f t="shared" si="311"/>
        <v>0</v>
      </c>
      <c r="AJ83" s="678">
        <f t="shared" si="311"/>
        <v>0</v>
      </c>
      <c r="AK83" s="678">
        <f t="shared" si="311"/>
        <v>0</v>
      </c>
      <c r="AL83" s="678">
        <f t="shared" si="311"/>
        <v>0</v>
      </c>
      <c r="AM83" s="678">
        <f t="shared" si="311"/>
        <v>0</v>
      </c>
      <c r="AN83" s="678">
        <f t="shared" si="81"/>
        <v>0</v>
      </c>
      <c r="AO83" s="678">
        <f t="shared" si="81"/>
        <v>0</v>
      </c>
      <c r="AP83" s="678">
        <f t="shared" si="81"/>
        <v>0</v>
      </c>
      <c r="AQ83" s="678">
        <f t="shared" si="81"/>
        <v>0</v>
      </c>
      <c r="AR83" s="678">
        <f t="shared" si="81"/>
        <v>0</v>
      </c>
      <c r="AS83" s="678">
        <f t="shared" si="81"/>
        <v>0</v>
      </c>
      <c r="AT83" s="678">
        <f t="shared" si="81"/>
        <v>0</v>
      </c>
      <c r="AU83" s="678">
        <f t="shared" ref="AU83:BV83" si="312">SUM(AU84,AU88,AU92,AU96,AU100,AU104,AU108,AU112)</f>
        <v>0</v>
      </c>
      <c r="AV83" s="678">
        <f t="shared" si="312"/>
        <v>0</v>
      </c>
      <c r="AW83" s="678">
        <f t="shared" si="312"/>
        <v>0</v>
      </c>
      <c r="AX83" s="678">
        <f t="shared" si="312"/>
        <v>0</v>
      </c>
      <c r="AY83" s="678">
        <f t="shared" si="312"/>
        <v>0</v>
      </c>
      <c r="AZ83" s="678">
        <f t="shared" si="312"/>
        <v>0</v>
      </c>
      <c r="BA83" s="678">
        <f t="shared" si="312"/>
        <v>0</v>
      </c>
      <c r="BB83" s="678">
        <f t="shared" si="312"/>
        <v>0</v>
      </c>
      <c r="BC83" s="678">
        <f t="shared" si="312"/>
        <v>0</v>
      </c>
      <c r="BD83" s="678">
        <f t="shared" si="312"/>
        <v>0</v>
      </c>
      <c r="BE83" s="678">
        <f t="shared" si="312"/>
        <v>0</v>
      </c>
      <c r="BF83" s="678">
        <f t="shared" si="312"/>
        <v>0</v>
      </c>
      <c r="BG83" s="678">
        <f t="shared" si="312"/>
        <v>0</v>
      </c>
      <c r="BH83" s="678">
        <f t="shared" si="312"/>
        <v>0</v>
      </c>
      <c r="BI83" s="678">
        <f t="shared" si="312"/>
        <v>0</v>
      </c>
      <c r="BJ83" s="678">
        <f t="shared" si="312"/>
        <v>0</v>
      </c>
      <c r="BK83" s="678">
        <f t="shared" si="312"/>
        <v>0</v>
      </c>
      <c r="BL83" s="678">
        <f t="shared" si="312"/>
        <v>0</v>
      </c>
      <c r="BM83" s="678">
        <f t="shared" si="312"/>
        <v>0</v>
      </c>
      <c r="BN83" s="678">
        <f t="shared" si="312"/>
        <v>0</v>
      </c>
      <c r="BO83" s="678">
        <f t="shared" si="312"/>
        <v>0</v>
      </c>
      <c r="BP83" s="678">
        <f t="shared" si="312"/>
        <v>0</v>
      </c>
      <c r="BQ83" s="678">
        <f t="shared" si="312"/>
        <v>0</v>
      </c>
      <c r="BR83" s="678">
        <f t="shared" si="312"/>
        <v>0</v>
      </c>
      <c r="BS83" s="678">
        <f t="shared" si="312"/>
        <v>0</v>
      </c>
      <c r="BT83" s="678">
        <f t="shared" si="312"/>
        <v>0</v>
      </c>
      <c r="BU83" s="678">
        <f t="shared" si="312"/>
        <v>0</v>
      </c>
      <c r="BV83" s="678">
        <f t="shared" si="312"/>
        <v>0</v>
      </c>
      <c r="BW83" s="678">
        <f t="shared" si="83"/>
        <v>0</v>
      </c>
      <c r="BX83" s="678">
        <f t="shared" si="83"/>
        <v>0</v>
      </c>
      <c r="BY83" s="678">
        <f t="shared" si="83"/>
        <v>0</v>
      </c>
      <c r="BZ83" s="678">
        <f t="shared" si="83"/>
        <v>0</v>
      </c>
      <c r="CA83" s="678">
        <f t="shared" si="83"/>
        <v>0</v>
      </c>
      <c r="CB83" s="678">
        <f t="shared" si="83"/>
        <v>0</v>
      </c>
      <c r="CC83" s="678">
        <f t="shared" si="83"/>
        <v>0</v>
      </c>
      <c r="CD83" s="679" t="s">
        <v>1016</v>
      </c>
    </row>
    <row r="84" spans="1:82" ht="45.95" hidden="1" customHeight="1">
      <c r="A84" s="403" t="s">
        <v>215</v>
      </c>
      <c r="B84" s="1061" t="s">
        <v>993</v>
      </c>
      <c r="C84" s="1062"/>
      <c r="D84" s="679" t="s">
        <v>1016</v>
      </c>
      <c r="E84" s="678">
        <f>L84+S84+Z84+AG84</f>
        <v>0</v>
      </c>
      <c r="F84" s="678">
        <f t="shared" ref="F84" si="313">M84+T84+AA84+AH84</f>
        <v>0</v>
      </c>
      <c r="G84" s="678">
        <f>N84+U84+AB84+AI84</f>
        <v>0</v>
      </c>
      <c r="H84" s="678">
        <f>O84+V84+AC84+AJ84</f>
        <v>0</v>
      </c>
      <c r="I84" s="678">
        <f t="shared" ref="I84" si="314">P84+W84+AD84+AK84</f>
        <v>0</v>
      </c>
      <c r="J84" s="678">
        <f t="shared" ref="J84" si="315">Q84+X84+AE84+AL84</f>
        <v>0</v>
      </c>
      <c r="K84" s="678">
        <f t="shared" ref="K84" si="316">R84+Y84+AF84+AM84</f>
        <v>0</v>
      </c>
      <c r="L84" s="678">
        <f t="shared" ref="L84:AM84" si="317">SUM(L85:L87)</f>
        <v>0</v>
      </c>
      <c r="M84" s="678">
        <f t="shared" si="317"/>
        <v>0</v>
      </c>
      <c r="N84" s="678">
        <f t="shared" si="317"/>
        <v>0</v>
      </c>
      <c r="O84" s="678">
        <f t="shared" si="317"/>
        <v>0</v>
      </c>
      <c r="P84" s="678">
        <f t="shared" si="317"/>
        <v>0</v>
      </c>
      <c r="Q84" s="678">
        <f t="shared" si="317"/>
        <v>0</v>
      </c>
      <c r="R84" s="678">
        <f t="shared" si="317"/>
        <v>0</v>
      </c>
      <c r="S84" s="678">
        <f t="shared" si="317"/>
        <v>0</v>
      </c>
      <c r="T84" s="678">
        <f t="shared" si="317"/>
        <v>0</v>
      </c>
      <c r="U84" s="678">
        <f t="shared" si="317"/>
        <v>0</v>
      </c>
      <c r="V84" s="678">
        <f t="shared" si="317"/>
        <v>0</v>
      </c>
      <c r="W84" s="678">
        <f t="shared" si="317"/>
        <v>0</v>
      </c>
      <c r="X84" s="678">
        <f t="shared" si="317"/>
        <v>0</v>
      </c>
      <c r="Y84" s="678">
        <f t="shared" si="317"/>
        <v>0</v>
      </c>
      <c r="Z84" s="678">
        <f t="shared" si="317"/>
        <v>0</v>
      </c>
      <c r="AA84" s="678">
        <f t="shared" si="317"/>
        <v>0</v>
      </c>
      <c r="AB84" s="678">
        <f t="shared" si="317"/>
        <v>0</v>
      </c>
      <c r="AC84" s="678">
        <f t="shared" si="317"/>
        <v>0</v>
      </c>
      <c r="AD84" s="678">
        <f t="shared" si="317"/>
        <v>0</v>
      </c>
      <c r="AE84" s="678">
        <f t="shared" si="317"/>
        <v>0</v>
      </c>
      <c r="AF84" s="678">
        <f t="shared" si="317"/>
        <v>0</v>
      </c>
      <c r="AG84" s="678">
        <f t="shared" si="317"/>
        <v>0</v>
      </c>
      <c r="AH84" s="678">
        <f t="shared" si="317"/>
        <v>0</v>
      </c>
      <c r="AI84" s="678">
        <f t="shared" si="317"/>
        <v>0</v>
      </c>
      <c r="AJ84" s="678">
        <f t="shared" si="317"/>
        <v>0</v>
      </c>
      <c r="AK84" s="678">
        <f t="shared" si="317"/>
        <v>0</v>
      </c>
      <c r="AL84" s="678">
        <f t="shared" si="317"/>
        <v>0</v>
      </c>
      <c r="AM84" s="678">
        <f t="shared" si="317"/>
        <v>0</v>
      </c>
      <c r="AN84" s="678">
        <f t="shared" ref="AN84" si="318">AU84+BB84+BI84+BP84</f>
        <v>0</v>
      </c>
      <c r="AO84" s="678">
        <f t="shared" ref="AO84" si="319">AV84+BC84+BJ84+BQ84</f>
        <v>0</v>
      </c>
      <c r="AP84" s="678">
        <f t="shared" ref="AP84" si="320">AW84+BD84+BK84+BR84</f>
        <v>0</v>
      </c>
      <c r="AQ84" s="678">
        <f t="shared" ref="AQ84" si="321">AX84+BE84+BL84+BS84</f>
        <v>0</v>
      </c>
      <c r="AR84" s="678">
        <f t="shared" ref="AR84" si="322">AY84+BF84+BM84+BT84</f>
        <v>0</v>
      </c>
      <c r="AS84" s="678">
        <f t="shared" ref="AS84" si="323">AZ84+BG84+BN84+BU84</f>
        <v>0</v>
      </c>
      <c r="AT84" s="678">
        <f t="shared" ref="AT84" si="324">BA84+BH84+BO84+BV84</f>
        <v>0</v>
      </c>
      <c r="AU84" s="678">
        <f t="shared" ref="AU84:BV84" si="325">SUM(AU85:AU87)</f>
        <v>0</v>
      </c>
      <c r="AV84" s="678">
        <f t="shared" si="325"/>
        <v>0</v>
      </c>
      <c r="AW84" s="678">
        <f t="shared" si="325"/>
        <v>0</v>
      </c>
      <c r="AX84" s="678">
        <f t="shared" si="325"/>
        <v>0</v>
      </c>
      <c r="AY84" s="678">
        <f t="shared" si="325"/>
        <v>0</v>
      </c>
      <c r="AZ84" s="678">
        <f t="shared" si="325"/>
        <v>0</v>
      </c>
      <c r="BA84" s="678">
        <f t="shared" si="325"/>
        <v>0</v>
      </c>
      <c r="BB84" s="678">
        <f t="shared" si="325"/>
        <v>0</v>
      </c>
      <c r="BC84" s="678">
        <f t="shared" si="325"/>
        <v>0</v>
      </c>
      <c r="BD84" s="678">
        <f t="shared" si="325"/>
        <v>0</v>
      </c>
      <c r="BE84" s="678">
        <f t="shared" si="325"/>
        <v>0</v>
      </c>
      <c r="BF84" s="678">
        <f t="shared" si="325"/>
        <v>0</v>
      </c>
      <c r="BG84" s="678">
        <f t="shared" si="325"/>
        <v>0</v>
      </c>
      <c r="BH84" s="678">
        <f t="shared" si="325"/>
        <v>0</v>
      </c>
      <c r="BI84" s="678">
        <f t="shared" si="325"/>
        <v>0</v>
      </c>
      <c r="BJ84" s="678">
        <f t="shared" si="325"/>
        <v>0</v>
      </c>
      <c r="BK84" s="678">
        <f t="shared" si="325"/>
        <v>0</v>
      </c>
      <c r="BL84" s="678">
        <f t="shared" si="325"/>
        <v>0</v>
      </c>
      <c r="BM84" s="678">
        <f t="shared" si="325"/>
        <v>0</v>
      </c>
      <c r="BN84" s="678">
        <f t="shared" si="325"/>
        <v>0</v>
      </c>
      <c r="BO84" s="678">
        <f t="shared" si="325"/>
        <v>0</v>
      </c>
      <c r="BP84" s="678">
        <f t="shared" si="325"/>
        <v>0</v>
      </c>
      <c r="BQ84" s="678">
        <f t="shared" si="325"/>
        <v>0</v>
      </c>
      <c r="BR84" s="678">
        <f t="shared" si="325"/>
        <v>0</v>
      </c>
      <c r="BS84" s="678">
        <f t="shared" si="325"/>
        <v>0</v>
      </c>
      <c r="BT84" s="678">
        <f t="shared" si="325"/>
        <v>0</v>
      </c>
      <c r="BU84" s="678">
        <f t="shared" si="325"/>
        <v>0</v>
      </c>
      <c r="BV84" s="678">
        <f t="shared" si="325"/>
        <v>0</v>
      </c>
      <c r="BW84" s="678">
        <f t="shared" ref="BW84:CC84" si="326">BW85</f>
        <v>0</v>
      </c>
      <c r="BX84" s="678">
        <f t="shared" si="326"/>
        <v>0</v>
      </c>
      <c r="BY84" s="678">
        <f t="shared" si="326"/>
        <v>0</v>
      </c>
      <c r="BZ84" s="678">
        <f t="shared" si="326"/>
        <v>0</v>
      </c>
      <c r="CA84" s="678">
        <f t="shared" si="326"/>
        <v>0</v>
      </c>
      <c r="CB84" s="678">
        <f t="shared" si="326"/>
        <v>0</v>
      </c>
      <c r="CC84" s="678">
        <f t="shared" si="326"/>
        <v>0</v>
      </c>
      <c r="CD84" s="679" t="s">
        <v>1016</v>
      </c>
    </row>
    <row r="85" spans="1:82" ht="45.95" hidden="1" customHeight="1">
      <c r="A85" s="403" t="s">
        <v>215</v>
      </c>
      <c r="B85" s="599" t="s">
        <v>1068</v>
      </c>
      <c r="C85" s="793" t="s">
        <v>1016</v>
      </c>
      <c r="D85" s="679" t="s">
        <v>1016</v>
      </c>
      <c r="E85" s="678">
        <f t="shared" ref="E85:E87" si="327">L85+S85+Z85+AG85</f>
        <v>0</v>
      </c>
      <c r="F85" s="678">
        <f t="shared" ref="F85:F88" si="328">M85+T85+AA85+AH85</f>
        <v>0</v>
      </c>
      <c r="G85" s="678">
        <f t="shared" ref="G85:G111" si="329">N85+U85+AB85+AI85</f>
        <v>0</v>
      </c>
      <c r="H85" s="678">
        <f t="shared" ref="H85:H87" si="330">O85+V85+AC85+AJ85</f>
        <v>0</v>
      </c>
      <c r="I85" s="678">
        <f t="shared" ref="I85:I88" si="331">P85+W85+AD85+AK85</f>
        <v>0</v>
      </c>
      <c r="J85" s="678">
        <f t="shared" ref="J85:J88" si="332">Q85+X85+AE85+AL85</f>
        <v>0</v>
      </c>
      <c r="K85" s="678">
        <f t="shared" ref="K85:K88" si="333">R85+Y85+AF85+AM85</f>
        <v>0</v>
      </c>
      <c r="L85" s="678">
        <v>0</v>
      </c>
      <c r="M85" s="678">
        <v>0</v>
      </c>
      <c r="N85" s="678">
        <v>0</v>
      </c>
      <c r="O85" s="678">
        <v>0</v>
      </c>
      <c r="P85" s="678">
        <v>0</v>
      </c>
      <c r="Q85" s="678">
        <v>0</v>
      </c>
      <c r="R85" s="678">
        <v>0</v>
      </c>
      <c r="S85" s="678">
        <v>0</v>
      </c>
      <c r="T85" s="678">
        <v>0</v>
      </c>
      <c r="U85" s="678">
        <v>0</v>
      </c>
      <c r="V85" s="678">
        <v>0</v>
      </c>
      <c r="W85" s="678">
        <v>0</v>
      </c>
      <c r="X85" s="678">
        <v>0</v>
      </c>
      <c r="Y85" s="678">
        <v>0</v>
      </c>
      <c r="Z85" s="678">
        <v>0</v>
      </c>
      <c r="AA85" s="678">
        <v>0</v>
      </c>
      <c r="AB85" s="678">
        <v>0</v>
      </c>
      <c r="AC85" s="678">
        <v>0</v>
      </c>
      <c r="AD85" s="678">
        <v>0</v>
      </c>
      <c r="AE85" s="678">
        <v>0</v>
      </c>
      <c r="AF85" s="678">
        <v>0</v>
      </c>
      <c r="AG85" s="399">
        <v>0</v>
      </c>
      <c r="AH85" s="678">
        <v>0</v>
      </c>
      <c r="AI85" s="678">
        <v>0</v>
      </c>
      <c r="AJ85" s="678">
        <v>0</v>
      </c>
      <c r="AK85" s="678">
        <v>0</v>
      </c>
      <c r="AL85" s="678">
        <v>0</v>
      </c>
      <c r="AM85" s="678">
        <v>0</v>
      </c>
      <c r="AN85" s="678">
        <f t="shared" ref="AN85:AN88" si="334">AU85+BB85+BI85+BP85</f>
        <v>0</v>
      </c>
      <c r="AO85" s="678">
        <f t="shared" ref="AO85:AO88" si="335">AV85+BC85+BJ85+BQ85</f>
        <v>0</v>
      </c>
      <c r="AP85" s="678">
        <f t="shared" ref="AP85:AP88" si="336">AW85+BD85+BK85+BR85</f>
        <v>0</v>
      </c>
      <c r="AQ85" s="678">
        <f t="shared" ref="AQ85:AQ88" si="337">AX85+BE85+BL85+BS85</f>
        <v>0</v>
      </c>
      <c r="AR85" s="678">
        <f t="shared" ref="AR85:AR88" si="338">AY85+BF85+BM85+BT85</f>
        <v>0</v>
      </c>
      <c r="AS85" s="678">
        <f t="shared" ref="AS85:AS88" si="339">AZ85+BG85+BN85+BU85</f>
        <v>0</v>
      </c>
      <c r="AT85" s="678">
        <f t="shared" ref="AT85:AT88" si="340">BA85+BH85+BO85+BV85</f>
        <v>0</v>
      </c>
      <c r="AU85" s="678">
        <v>0</v>
      </c>
      <c r="AV85" s="678">
        <v>0</v>
      </c>
      <c r="AW85" s="678">
        <v>0</v>
      </c>
      <c r="AX85" s="678">
        <v>0</v>
      </c>
      <c r="AY85" s="678">
        <v>0</v>
      </c>
      <c r="AZ85" s="678">
        <v>0</v>
      </c>
      <c r="BA85" s="678">
        <v>0</v>
      </c>
      <c r="BB85" s="678">
        <v>0</v>
      </c>
      <c r="BC85" s="678">
        <v>0</v>
      </c>
      <c r="BD85" s="678">
        <v>0</v>
      </c>
      <c r="BE85" s="678">
        <v>0</v>
      </c>
      <c r="BF85" s="678">
        <v>0</v>
      </c>
      <c r="BG85" s="678">
        <v>0</v>
      </c>
      <c r="BH85" s="678">
        <v>0</v>
      </c>
      <c r="BI85" s="678">
        <v>0</v>
      </c>
      <c r="BJ85" s="678">
        <v>0</v>
      </c>
      <c r="BK85" s="678">
        <v>0</v>
      </c>
      <c r="BL85" s="678">
        <v>0</v>
      </c>
      <c r="BM85" s="678">
        <v>0</v>
      </c>
      <c r="BN85" s="678">
        <v>0</v>
      </c>
      <c r="BO85" s="678">
        <v>0</v>
      </c>
      <c r="BP85" s="678">
        <v>0</v>
      </c>
      <c r="BQ85" s="678">
        <v>0</v>
      </c>
      <c r="BR85" s="678">
        <v>0</v>
      </c>
      <c r="BS85" s="678">
        <v>0</v>
      </c>
      <c r="BT85" s="678">
        <v>0</v>
      </c>
      <c r="BU85" s="678">
        <v>0</v>
      </c>
      <c r="BV85" s="678">
        <v>0</v>
      </c>
      <c r="BW85" s="678">
        <f>AN85-E85</f>
        <v>0</v>
      </c>
      <c r="BX85" s="678">
        <f t="shared" ref="BX85:BX87" si="341">AO85-F85</f>
        <v>0</v>
      </c>
      <c r="BY85" s="678">
        <f t="shared" ref="BY85:BY87" si="342">AP85-G85</f>
        <v>0</v>
      </c>
      <c r="BZ85" s="678">
        <f t="shared" ref="BZ85:BZ87" si="343">AQ85-H85</f>
        <v>0</v>
      </c>
      <c r="CA85" s="678">
        <f t="shared" ref="CA85:CA87" si="344">AR85-I85</f>
        <v>0</v>
      </c>
      <c r="CB85" s="678">
        <f t="shared" ref="CB85:CB87" si="345">AS85-J85</f>
        <v>0</v>
      </c>
      <c r="CC85" s="678">
        <f t="shared" ref="CC85:CC87" si="346">AT85-K85</f>
        <v>0</v>
      </c>
      <c r="CD85" s="793" t="s">
        <v>1016</v>
      </c>
    </row>
    <row r="86" spans="1:82" ht="45.95" hidden="1" customHeight="1">
      <c r="A86" s="403" t="s">
        <v>215</v>
      </c>
      <c r="B86" s="599" t="s">
        <v>1068</v>
      </c>
      <c r="C86" s="793" t="s">
        <v>1016</v>
      </c>
      <c r="D86" s="679" t="s">
        <v>1016</v>
      </c>
      <c r="E86" s="678">
        <f t="shared" si="327"/>
        <v>0</v>
      </c>
      <c r="F86" s="678">
        <f t="shared" si="328"/>
        <v>0</v>
      </c>
      <c r="G86" s="678">
        <f t="shared" si="329"/>
        <v>0</v>
      </c>
      <c r="H86" s="678">
        <f t="shared" si="330"/>
        <v>0</v>
      </c>
      <c r="I86" s="678">
        <f t="shared" si="331"/>
        <v>0</v>
      </c>
      <c r="J86" s="678">
        <f t="shared" si="332"/>
        <v>0</v>
      </c>
      <c r="K86" s="678">
        <f t="shared" si="333"/>
        <v>0</v>
      </c>
      <c r="L86" s="678">
        <v>0</v>
      </c>
      <c r="M86" s="678">
        <v>0</v>
      </c>
      <c r="N86" s="678">
        <v>0</v>
      </c>
      <c r="O86" s="678">
        <v>0</v>
      </c>
      <c r="P86" s="678">
        <v>0</v>
      </c>
      <c r="Q86" s="678">
        <v>0</v>
      </c>
      <c r="R86" s="678">
        <v>0</v>
      </c>
      <c r="S86" s="678">
        <v>0</v>
      </c>
      <c r="T86" s="678">
        <v>0</v>
      </c>
      <c r="U86" s="678">
        <v>0</v>
      </c>
      <c r="V86" s="678">
        <v>0</v>
      </c>
      <c r="W86" s="678">
        <v>0</v>
      </c>
      <c r="X86" s="678">
        <v>0</v>
      </c>
      <c r="Y86" s="678">
        <v>0</v>
      </c>
      <c r="Z86" s="678">
        <v>0</v>
      </c>
      <c r="AA86" s="678">
        <v>0</v>
      </c>
      <c r="AB86" s="678">
        <v>0</v>
      </c>
      <c r="AC86" s="678">
        <v>0</v>
      </c>
      <c r="AD86" s="678">
        <v>0</v>
      </c>
      <c r="AE86" s="678">
        <v>0</v>
      </c>
      <c r="AF86" s="678">
        <v>0</v>
      </c>
      <c r="AG86" s="399">
        <v>0</v>
      </c>
      <c r="AH86" s="678">
        <v>0</v>
      </c>
      <c r="AI86" s="678">
        <v>0</v>
      </c>
      <c r="AJ86" s="678">
        <v>0</v>
      </c>
      <c r="AK86" s="678">
        <v>0</v>
      </c>
      <c r="AL86" s="678">
        <v>0</v>
      </c>
      <c r="AM86" s="678">
        <v>0</v>
      </c>
      <c r="AN86" s="678">
        <f t="shared" si="334"/>
        <v>0</v>
      </c>
      <c r="AO86" s="678">
        <f t="shared" si="335"/>
        <v>0</v>
      </c>
      <c r="AP86" s="678">
        <f t="shared" si="336"/>
        <v>0</v>
      </c>
      <c r="AQ86" s="678">
        <f t="shared" si="337"/>
        <v>0</v>
      </c>
      <c r="AR86" s="678">
        <f t="shared" si="338"/>
        <v>0</v>
      </c>
      <c r="AS86" s="678">
        <f t="shared" si="339"/>
        <v>0</v>
      </c>
      <c r="AT86" s="678">
        <f t="shared" si="340"/>
        <v>0</v>
      </c>
      <c r="AU86" s="678">
        <v>0</v>
      </c>
      <c r="AV86" s="678">
        <v>0</v>
      </c>
      <c r="AW86" s="678">
        <v>0</v>
      </c>
      <c r="AX86" s="678">
        <v>0</v>
      </c>
      <c r="AY86" s="678">
        <v>0</v>
      </c>
      <c r="AZ86" s="678">
        <v>0</v>
      </c>
      <c r="BA86" s="678">
        <v>0</v>
      </c>
      <c r="BB86" s="678">
        <v>0</v>
      </c>
      <c r="BC86" s="678">
        <v>0</v>
      </c>
      <c r="BD86" s="678">
        <v>0</v>
      </c>
      <c r="BE86" s="678">
        <v>0</v>
      </c>
      <c r="BF86" s="678">
        <v>0</v>
      </c>
      <c r="BG86" s="678">
        <v>0</v>
      </c>
      <c r="BH86" s="678">
        <v>0</v>
      </c>
      <c r="BI86" s="678">
        <v>0</v>
      </c>
      <c r="BJ86" s="678">
        <v>0</v>
      </c>
      <c r="BK86" s="678">
        <v>0</v>
      </c>
      <c r="BL86" s="678">
        <v>0</v>
      </c>
      <c r="BM86" s="678">
        <v>0</v>
      </c>
      <c r="BN86" s="678">
        <v>0</v>
      </c>
      <c r="BO86" s="678">
        <v>0</v>
      </c>
      <c r="BP86" s="678">
        <v>0</v>
      </c>
      <c r="BQ86" s="678">
        <v>0</v>
      </c>
      <c r="BR86" s="678">
        <v>0</v>
      </c>
      <c r="BS86" s="678">
        <v>0</v>
      </c>
      <c r="BT86" s="678">
        <v>0</v>
      </c>
      <c r="BU86" s="678">
        <v>0</v>
      </c>
      <c r="BV86" s="678">
        <v>0</v>
      </c>
      <c r="BW86" s="678">
        <f t="shared" ref="BW86:BW87" si="347">AN86-E86</f>
        <v>0</v>
      </c>
      <c r="BX86" s="678">
        <f t="shared" si="341"/>
        <v>0</v>
      </c>
      <c r="BY86" s="678">
        <f t="shared" si="342"/>
        <v>0</v>
      </c>
      <c r="BZ86" s="678">
        <f t="shared" si="343"/>
        <v>0</v>
      </c>
      <c r="CA86" s="678">
        <f t="shared" si="344"/>
        <v>0</v>
      </c>
      <c r="CB86" s="678">
        <f t="shared" si="345"/>
        <v>0</v>
      </c>
      <c r="CC86" s="678">
        <f t="shared" si="346"/>
        <v>0</v>
      </c>
      <c r="CD86" s="793" t="s">
        <v>1016</v>
      </c>
    </row>
    <row r="87" spans="1:82" ht="45.95" hidden="1" customHeight="1">
      <c r="A87" s="403" t="s">
        <v>215</v>
      </c>
      <c r="B87" s="599" t="s">
        <v>1068</v>
      </c>
      <c r="C87" s="793" t="s">
        <v>1016</v>
      </c>
      <c r="D87" s="679" t="s">
        <v>1016</v>
      </c>
      <c r="E87" s="678">
        <f t="shared" si="327"/>
        <v>0</v>
      </c>
      <c r="F87" s="678">
        <f t="shared" si="328"/>
        <v>0</v>
      </c>
      <c r="G87" s="678">
        <f t="shared" si="329"/>
        <v>0</v>
      </c>
      <c r="H87" s="678">
        <f t="shared" si="330"/>
        <v>0</v>
      </c>
      <c r="I87" s="678">
        <f t="shared" si="331"/>
        <v>0</v>
      </c>
      <c r="J87" s="678">
        <f t="shared" si="332"/>
        <v>0</v>
      </c>
      <c r="K87" s="678">
        <f t="shared" si="333"/>
        <v>0</v>
      </c>
      <c r="L87" s="678">
        <v>0</v>
      </c>
      <c r="M87" s="678">
        <v>0</v>
      </c>
      <c r="N87" s="678">
        <v>0</v>
      </c>
      <c r="O87" s="678">
        <v>0</v>
      </c>
      <c r="P87" s="678">
        <v>0</v>
      </c>
      <c r="Q87" s="678">
        <v>0</v>
      </c>
      <c r="R87" s="678">
        <v>0</v>
      </c>
      <c r="S87" s="678">
        <v>0</v>
      </c>
      <c r="T87" s="678">
        <v>0</v>
      </c>
      <c r="U87" s="678">
        <v>0</v>
      </c>
      <c r="V87" s="678">
        <v>0</v>
      </c>
      <c r="W87" s="678">
        <v>0</v>
      </c>
      <c r="X87" s="678">
        <v>0</v>
      </c>
      <c r="Y87" s="678">
        <v>0</v>
      </c>
      <c r="Z87" s="678">
        <v>0</v>
      </c>
      <c r="AA87" s="678">
        <v>0</v>
      </c>
      <c r="AB87" s="678">
        <v>0</v>
      </c>
      <c r="AC87" s="678">
        <v>0</v>
      </c>
      <c r="AD87" s="678">
        <v>0</v>
      </c>
      <c r="AE87" s="678">
        <v>0</v>
      </c>
      <c r="AF87" s="678">
        <v>0</v>
      </c>
      <c r="AG87" s="399">
        <v>0</v>
      </c>
      <c r="AH87" s="678">
        <v>0</v>
      </c>
      <c r="AI87" s="678">
        <v>0</v>
      </c>
      <c r="AJ87" s="678">
        <v>0</v>
      </c>
      <c r="AK87" s="678">
        <v>0</v>
      </c>
      <c r="AL87" s="678">
        <v>0</v>
      </c>
      <c r="AM87" s="678">
        <v>0</v>
      </c>
      <c r="AN87" s="678">
        <f t="shared" si="334"/>
        <v>0</v>
      </c>
      <c r="AO87" s="678">
        <f t="shared" si="335"/>
        <v>0</v>
      </c>
      <c r="AP87" s="678">
        <f t="shared" si="336"/>
        <v>0</v>
      </c>
      <c r="AQ87" s="678">
        <f t="shared" si="337"/>
        <v>0</v>
      </c>
      <c r="AR87" s="678">
        <f t="shared" si="338"/>
        <v>0</v>
      </c>
      <c r="AS87" s="678">
        <f t="shared" si="339"/>
        <v>0</v>
      </c>
      <c r="AT87" s="678">
        <f t="shared" si="340"/>
        <v>0</v>
      </c>
      <c r="AU87" s="678">
        <v>0</v>
      </c>
      <c r="AV87" s="678">
        <v>0</v>
      </c>
      <c r="AW87" s="678">
        <v>0</v>
      </c>
      <c r="AX87" s="678">
        <v>0</v>
      </c>
      <c r="AY87" s="678">
        <v>0</v>
      </c>
      <c r="AZ87" s="678">
        <v>0</v>
      </c>
      <c r="BA87" s="678">
        <v>0</v>
      </c>
      <c r="BB87" s="678">
        <v>0</v>
      </c>
      <c r="BC87" s="678">
        <v>0</v>
      </c>
      <c r="BD87" s="678">
        <v>0</v>
      </c>
      <c r="BE87" s="678">
        <v>0</v>
      </c>
      <c r="BF87" s="678">
        <v>0</v>
      </c>
      <c r="BG87" s="678">
        <v>0</v>
      </c>
      <c r="BH87" s="678">
        <v>0</v>
      </c>
      <c r="BI87" s="678">
        <v>0</v>
      </c>
      <c r="BJ87" s="678">
        <v>0</v>
      </c>
      <c r="BK87" s="678">
        <v>0</v>
      </c>
      <c r="BL87" s="678">
        <v>0</v>
      </c>
      <c r="BM87" s="678">
        <v>0</v>
      </c>
      <c r="BN87" s="678">
        <v>0</v>
      </c>
      <c r="BO87" s="678">
        <v>0</v>
      </c>
      <c r="BP87" s="678">
        <v>0</v>
      </c>
      <c r="BQ87" s="678">
        <v>0</v>
      </c>
      <c r="BR87" s="678">
        <v>0</v>
      </c>
      <c r="BS87" s="678">
        <v>0</v>
      </c>
      <c r="BT87" s="678">
        <v>0</v>
      </c>
      <c r="BU87" s="678">
        <v>0</v>
      </c>
      <c r="BV87" s="678">
        <v>0</v>
      </c>
      <c r="BW87" s="678">
        <f t="shared" si="347"/>
        <v>0</v>
      </c>
      <c r="BX87" s="678">
        <f t="shared" si="341"/>
        <v>0</v>
      </c>
      <c r="BY87" s="678">
        <f t="shared" si="342"/>
        <v>0</v>
      </c>
      <c r="BZ87" s="678">
        <f t="shared" si="343"/>
        <v>0</v>
      </c>
      <c r="CA87" s="678">
        <f t="shared" si="344"/>
        <v>0</v>
      </c>
      <c r="CB87" s="678">
        <f t="shared" si="345"/>
        <v>0</v>
      </c>
      <c r="CC87" s="678">
        <f t="shared" si="346"/>
        <v>0</v>
      </c>
      <c r="CD87" s="793" t="s">
        <v>1016</v>
      </c>
    </row>
    <row r="88" spans="1:82" ht="45.95" hidden="1" customHeight="1">
      <c r="A88" s="403" t="s">
        <v>216</v>
      </c>
      <c r="B88" s="1061" t="s">
        <v>994</v>
      </c>
      <c r="C88" s="1062"/>
      <c r="D88" s="679" t="s">
        <v>1016</v>
      </c>
      <c r="E88" s="678">
        <f>L88+S88+Z88+AG88</f>
        <v>0</v>
      </c>
      <c r="F88" s="678">
        <f t="shared" si="328"/>
        <v>0</v>
      </c>
      <c r="G88" s="678">
        <f t="shared" si="329"/>
        <v>0</v>
      </c>
      <c r="H88" s="678">
        <f>O88+V88+AC88+AJ88</f>
        <v>0</v>
      </c>
      <c r="I88" s="678">
        <f t="shared" si="331"/>
        <v>0</v>
      </c>
      <c r="J88" s="678">
        <f t="shared" si="332"/>
        <v>0</v>
      </c>
      <c r="K88" s="678">
        <f t="shared" si="333"/>
        <v>0</v>
      </c>
      <c r="L88" s="678">
        <f t="shared" ref="L88:AM88" si="348">SUM(L89:L91)</f>
        <v>0</v>
      </c>
      <c r="M88" s="678">
        <f t="shared" si="348"/>
        <v>0</v>
      </c>
      <c r="N88" s="678">
        <f t="shared" si="348"/>
        <v>0</v>
      </c>
      <c r="O88" s="678">
        <f t="shared" si="348"/>
        <v>0</v>
      </c>
      <c r="P88" s="678">
        <f t="shared" si="348"/>
        <v>0</v>
      </c>
      <c r="Q88" s="678">
        <f t="shared" si="348"/>
        <v>0</v>
      </c>
      <c r="R88" s="678">
        <f t="shared" si="348"/>
        <v>0</v>
      </c>
      <c r="S88" s="678">
        <f t="shared" si="348"/>
        <v>0</v>
      </c>
      <c r="T88" s="678">
        <f t="shared" si="348"/>
        <v>0</v>
      </c>
      <c r="U88" s="678">
        <f t="shared" si="348"/>
        <v>0</v>
      </c>
      <c r="V88" s="678">
        <f t="shared" si="348"/>
        <v>0</v>
      </c>
      <c r="W88" s="678">
        <f t="shared" si="348"/>
        <v>0</v>
      </c>
      <c r="X88" s="678">
        <f t="shared" si="348"/>
        <v>0</v>
      </c>
      <c r="Y88" s="678">
        <f t="shared" si="348"/>
        <v>0</v>
      </c>
      <c r="Z88" s="678">
        <f t="shared" si="348"/>
        <v>0</v>
      </c>
      <c r="AA88" s="678">
        <f t="shared" si="348"/>
        <v>0</v>
      </c>
      <c r="AB88" s="678">
        <f t="shared" si="348"/>
        <v>0</v>
      </c>
      <c r="AC88" s="678">
        <f t="shared" si="348"/>
        <v>0</v>
      </c>
      <c r="AD88" s="678">
        <f t="shared" si="348"/>
        <v>0</v>
      </c>
      <c r="AE88" s="678">
        <f t="shared" si="348"/>
        <v>0</v>
      </c>
      <c r="AF88" s="678">
        <f t="shared" si="348"/>
        <v>0</v>
      </c>
      <c r="AG88" s="678">
        <f t="shared" si="348"/>
        <v>0</v>
      </c>
      <c r="AH88" s="678">
        <f t="shared" si="348"/>
        <v>0</v>
      </c>
      <c r="AI88" s="678">
        <f t="shared" si="348"/>
        <v>0</v>
      </c>
      <c r="AJ88" s="678">
        <f t="shared" si="348"/>
        <v>0</v>
      </c>
      <c r="AK88" s="678">
        <f t="shared" si="348"/>
        <v>0</v>
      </c>
      <c r="AL88" s="678">
        <f t="shared" si="348"/>
        <v>0</v>
      </c>
      <c r="AM88" s="678">
        <f t="shared" si="348"/>
        <v>0</v>
      </c>
      <c r="AN88" s="678">
        <f t="shared" si="334"/>
        <v>0</v>
      </c>
      <c r="AO88" s="678">
        <f t="shared" si="335"/>
        <v>0</v>
      </c>
      <c r="AP88" s="678">
        <f t="shared" si="336"/>
        <v>0</v>
      </c>
      <c r="AQ88" s="678">
        <f t="shared" si="337"/>
        <v>0</v>
      </c>
      <c r="AR88" s="678">
        <f t="shared" si="338"/>
        <v>0</v>
      </c>
      <c r="AS88" s="678">
        <f t="shared" si="339"/>
        <v>0</v>
      </c>
      <c r="AT88" s="678">
        <f t="shared" si="340"/>
        <v>0</v>
      </c>
      <c r="AU88" s="678">
        <f t="shared" ref="AU88:BV88" si="349">SUM(AU89:AU91)</f>
        <v>0</v>
      </c>
      <c r="AV88" s="678">
        <f t="shared" si="349"/>
        <v>0</v>
      </c>
      <c r="AW88" s="678">
        <f t="shared" si="349"/>
        <v>0</v>
      </c>
      <c r="AX88" s="678">
        <f t="shared" si="349"/>
        <v>0</v>
      </c>
      <c r="AY88" s="678">
        <f t="shared" si="349"/>
        <v>0</v>
      </c>
      <c r="AZ88" s="678">
        <f t="shared" si="349"/>
        <v>0</v>
      </c>
      <c r="BA88" s="678">
        <f t="shared" si="349"/>
        <v>0</v>
      </c>
      <c r="BB88" s="678">
        <f t="shared" si="349"/>
        <v>0</v>
      </c>
      <c r="BC88" s="678">
        <f t="shared" si="349"/>
        <v>0</v>
      </c>
      <c r="BD88" s="678">
        <f t="shared" si="349"/>
        <v>0</v>
      </c>
      <c r="BE88" s="678">
        <f t="shared" si="349"/>
        <v>0</v>
      </c>
      <c r="BF88" s="678">
        <f t="shared" si="349"/>
        <v>0</v>
      </c>
      <c r="BG88" s="678">
        <f t="shared" si="349"/>
        <v>0</v>
      </c>
      <c r="BH88" s="678">
        <f t="shared" si="349"/>
        <v>0</v>
      </c>
      <c r="BI88" s="678">
        <f t="shared" si="349"/>
        <v>0</v>
      </c>
      <c r="BJ88" s="678">
        <f t="shared" si="349"/>
        <v>0</v>
      </c>
      <c r="BK88" s="678">
        <f t="shared" si="349"/>
        <v>0</v>
      </c>
      <c r="BL88" s="678">
        <f t="shared" si="349"/>
        <v>0</v>
      </c>
      <c r="BM88" s="678">
        <f t="shared" si="349"/>
        <v>0</v>
      </c>
      <c r="BN88" s="678">
        <f t="shared" si="349"/>
        <v>0</v>
      </c>
      <c r="BO88" s="678">
        <f t="shared" si="349"/>
        <v>0</v>
      </c>
      <c r="BP88" s="678">
        <f t="shared" si="349"/>
        <v>0</v>
      </c>
      <c r="BQ88" s="678">
        <f t="shared" si="349"/>
        <v>0</v>
      </c>
      <c r="BR88" s="678">
        <f t="shared" si="349"/>
        <v>0</v>
      </c>
      <c r="BS88" s="678">
        <f t="shared" si="349"/>
        <v>0</v>
      </c>
      <c r="BT88" s="678">
        <f t="shared" si="349"/>
        <v>0</v>
      </c>
      <c r="BU88" s="678">
        <f t="shared" si="349"/>
        <v>0</v>
      </c>
      <c r="BV88" s="678">
        <f t="shared" si="349"/>
        <v>0</v>
      </c>
      <c r="BW88" s="678">
        <f t="shared" ref="BW88:CC88" si="350">BW89</f>
        <v>0</v>
      </c>
      <c r="BX88" s="678">
        <f t="shared" si="350"/>
        <v>0</v>
      </c>
      <c r="BY88" s="678">
        <f t="shared" si="350"/>
        <v>0</v>
      </c>
      <c r="BZ88" s="678">
        <f t="shared" si="350"/>
        <v>0</v>
      </c>
      <c r="CA88" s="678">
        <f t="shared" si="350"/>
        <v>0</v>
      </c>
      <c r="CB88" s="678">
        <f t="shared" si="350"/>
        <v>0</v>
      </c>
      <c r="CC88" s="678">
        <f t="shared" si="350"/>
        <v>0</v>
      </c>
      <c r="CD88" s="679" t="s">
        <v>1016</v>
      </c>
    </row>
    <row r="89" spans="1:82" ht="45.95" hidden="1" customHeight="1">
      <c r="A89" s="403" t="s">
        <v>216</v>
      </c>
      <c r="B89" s="599" t="s">
        <v>1068</v>
      </c>
      <c r="C89" s="793" t="s">
        <v>1016</v>
      </c>
      <c r="D89" s="679" t="s">
        <v>1016</v>
      </c>
      <c r="E89" s="678">
        <f t="shared" ref="E89:E91" si="351">L89+S89+Z89+AG89</f>
        <v>0</v>
      </c>
      <c r="F89" s="678">
        <f t="shared" ref="F89:F92" si="352">M89+T89+AA89+AH89</f>
        <v>0</v>
      </c>
      <c r="G89" s="678">
        <f t="shared" si="329"/>
        <v>0</v>
      </c>
      <c r="H89" s="678">
        <f t="shared" ref="H89:H91" si="353">O89+V89+AC89+AJ89</f>
        <v>0</v>
      </c>
      <c r="I89" s="678">
        <f t="shared" ref="I89:I92" si="354">P89+W89+AD89+AK89</f>
        <v>0</v>
      </c>
      <c r="J89" s="678">
        <f t="shared" ref="J89:J92" si="355">Q89+X89+AE89+AL89</f>
        <v>0</v>
      </c>
      <c r="K89" s="678">
        <f t="shared" ref="K89:K92" si="356">R89+Y89+AF89+AM89</f>
        <v>0</v>
      </c>
      <c r="L89" s="678">
        <v>0</v>
      </c>
      <c r="M89" s="678">
        <v>0</v>
      </c>
      <c r="N89" s="678">
        <v>0</v>
      </c>
      <c r="O89" s="678">
        <v>0</v>
      </c>
      <c r="P89" s="678">
        <v>0</v>
      </c>
      <c r="Q89" s="678">
        <v>0</v>
      </c>
      <c r="R89" s="678">
        <v>0</v>
      </c>
      <c r="S89" s="678">
        <v>0</v>
      </c>
      <c r="T89" s="678">
        <v>0</v>
      </c>
      <c r="U89" s="678">
        <v>0</v>
      </c>
      <c r="V89" s="678">
        <v>0</v>
      </c>
      <c r="W89" s="678">
        <v>0</v>
      </c>
      <c r="X89" s="678">
        <v>0</v>
      </c>
      <c r="Y89" s="678">
        <v>0</v>
      </c>
      <c r="Z89" s="678">
        <v>0</v>
      </c>
      <c r="AA89" s="678">
        <v>0</v>
      </c>
      <c r="AB89" s="678">
        <v>0</v>
      </c>
      <c r="AC89" s="678">
        <v>0</v>
      </c>
      <c r="AD89" s="678">
        <v>0</v>
      </c>
      <c r="AE89" s="678">
        <v>0</v>
      </c>
      <c r="AF89" s="678">
        <v>0</v>
      </c>
      <c r="AG89" s="399">
        <v>0</v>
      </c>
      <c r="AH89" s="678">
        <v>0</v>
      </c>
      <c r="AI89" s="678">
        <v>0</v>
      </c>
      <c r="AJ89" s="678">
        <v>0</v>
      </c>
      <c r="AK89" s="678">
        <v>0</v>
      </c>
      <c r="AL89" s="678">
        <v>0</v>
      </c>
      <c r="AM89" s="678">
        <v>0</v>
      </c>
      <c r="AN89" s="678">
        <f t="shared" ref="AN89:AN92" si="357">AU89+BB89+BI89+BP89</f>
        <v>0</v>
      </c>
      <c r="AO89" s="678">
        <f t="shared" ref="AO89:AO92" si="358">AV89+BC89+BJ89+BQ89</f>
        <v>0</v>
      </c>
      <c r="AP89" s="678">
        <f t="shared" ref="AP89:AP92" si="359">AW89+BD89+BK89+BR89</f>
        <v>0</v>
      </c>
      <c r="AQ89" s="678">
        <f t="shared" ref="AQ89:AQ92" si="360">AX89+BE89+BL89+BS89</f>
        <v>0</v>
      </c>
      <c r="AR89" s="678">
        <f t="shared" ref="AR89:AR92" si="361">AY89+BF89+BM89+BT89</f>
        <v>0</v>
      </c>
      <c r="AS89" s="678">
        <f t="shared" ref="AS89:AS92" si="362">AZ89+BG89+BN89+BU89</f>
        <v>0</v>
      </c>
      <c r="AT89" s="678">
        <f t="shared" ref="AT89:AT92" si="363">BA89+BH89+BO89+BV89</f>
        <v>0</v>
      </c>
      <c r="AU89" s="678">
        <v>0</v>
      </c>
      <c r="AV89" s="678">
        <v>0</v>
      </c>
      <c r="AW89" s="678">
        <v>0</v>
      </c>
      <c r="AX89" s="678">
        <v>0</v>
      </c>
      <c r="AY89" s="678">
        <v>0</v>
      </c>
      <c r="AZ89" s="678">
        <v>0</v>
      </c>
      <c r="BA89" s="678">
        <v>0</v>
      </c>
      <c r="BB89" s="678">
        <v>0</v>
      </c>
      <c r="BC89" s="678">
        <v>0</v>
      </c>
      <c r="BD89" s="678">
        <v>0</v>
      </c>
      <c r="BE89" s="678">
        <v>0</v>
      </c>
      <c r="BF89" s="678">
        <v>0</v>
      </c>
      <c r="BG89" s="678">
        <v>0</v>
      </c>
      <c r="BH89" s="678">
        <v>0</v>
      </c>
      <c r="BI89" s="678">
        <v>0</v>
      </c>
      <c r="BJ89" s="678">
        <v>0</v>
      </c>
      <c r="BK89" s="678">
        <v>0</v>
      </c>
      <c r="BL89" s="678">
        <v>0</v>
      </c>
      <c r="BM89" s="678">
        <v>0</v>
      </c>
      <c r="BN89" s="678">
        <v>0</v>
      </c>
      <c r="BO89" s="678">
        <v>0</v>
      </c>
      <c r="BP89" s="678">
        <v>0</v>
      </c>
      <c r="BQ89" s="678">
        <v>0</v>
      </c>
      <c r="BR89" s="678">
        <v>0</v>
      </c>
      <c r="BS89" s="678">
        <v>0</v>
      </c>
      <c r="BT89" s="678">
        <v>0</v>
      </c>
      <c r="BU89" s="678">
        <v>0</v>
      </c>
      <c r="BV89" s="678">
        <v>0</v>
      </c>
      <c r="BW89" s="678">
        <f>AN89-E89</f>
        <v>0</v>
      </c>
      <c r="BX89" s="678">
        <f t="shared" ref="BX89:BX91" si="364">AO89-F89</f>
        <v>0</v>
      </c>
      <c r="BY89" s="678">
        <f t="shared" ref="BY89:BY91" si="365">AP89-G89</f>
        <v>0</v>
      </c>
      <c r="BZ89" s="678">
        <f t="shared" ref="BZ89:BZ91" si="366">AQ89-H89</f>
        <v>0</v>
      </c>
      <c r="CA89" s="678">
        <f t="shared" ref="CA89:CA91" si="367">AR89-I89</f>
        <v>0</v>
      </c>
      <c r="CB89" s="678">
        <f t="shared" ref="CB89:CB91" si="368">AS89-J89</f>
        <v>0</v>
      </c>
      <c r="CC89" s="678">
        <f t="shared" ref="CC89:CC91" si="369">AT89-K89</f>
        <v>0</v>
      </c>
      <c r="CD89" s="793" t="s">
        <v>1016</v>
      </c>
    </row>
    <row r="90" spans="1:82" ht="45.95" hidden="1" customHeight="1">
      <c r="A90" s="403" t="s">
        <v>216</v>
      </c>
      <c r="B90" s="599" t="s">
        <v>1068</v>
      </c>
      <c r="C90" s="793" t="s">
        <v>1016</v>
      </c>
      <c r="D90" s="679" t="s">
        <v>1016</v>
      </c>
      <c r="E90" s="678">
        <f t="shared" si="351"/>
        <v>0</v>
      </c>
      <c r="F90" s="678">
        <f t="shared" si="352"/>
        <v>0</v>
      </c>
      <c r="G90" s="678">
        <f t="shared" si="329"/>
        <v>0</v>
      </c>
      <c r="H90" s="678">
        <f t="shared" si="353"/>
        <v>0</v>
      </c>
      <c r="I90" s="678">
        <f t="shared" si="354"/>
        <v>0</v>
      </c>
      <c r="J90" s="678">
        <f t="shared" si="355"/>
        <v>0</v>
      </c>
      <c r="K90" s="678">
        <f t="shared" si="356"/>
        <v>0</v>
      </c>
      <c r="L90" s="678">
        <v>0</v>
      </c>
      <c r="M90" s="678">
        <v>0</v>
      </c>
      <c r="N90" s="678">
        <v>0</v>
      </c>
      <c r="O90" s="678">
        <v>0</v>
      </c>
      <c r="P90" s="678">
        <v>0</v>
      </c>
      <c r="Q90" s="678">
        <v>0</v>
      </c>
      <c r="R90" s="678">
        <v>0</v>
      </c>
      <c r="S90" s="678">
        <v>0</v>
      </c>
      <c r="T90" s="678">
        <v>0</v>
      </c>
      <c r="U90" s="678">
        <v>0</v>
      </c>
      <c r="V90" s="678">
        <v>0</v>
      </c>
      <c r="W90" s="678">
        <v>0</v>
      </c>
      <c r="X90" s="678">
        <v>0</v>
      </c>
      <c r="Y90" s="678">
        <v>0</v>
      </c>
      <c r="Z90" s="678">
        <v>0</v>
      </c>
      <c r="AA90" s="678">
        <v>0</v>
      </c>
      <c r="AB90" s="678">
        <v>0</v>
      </c>
      <c r="AC90" s="678">
        <v>0</v>
      </c>
      <c r="AD90" s="678">
        <v>0</v>
      </c>
      <c r="AE90" s="678">
        <v>0</v>
      </c>
      <c r="AF90" s="678">
        <v>0</v>
      </c>
      <c r="AG90" s="399">
        <v>0</v>
      </c>
      <c r="AH90" s="678">
        <v>0</v>
      </c>
      <c r="AI90" s="678">
        <v>0</v>
      </c>
      <c r="AJ90" s="678">
        <v>0</v>
      </c>
      <c r="AK90" s="678">
        <v>0</v>
      </c>
      <c r="AL90" s="678">
        <v>0</v>
      </c>
      <c r="AM90" s="678">
        <v>0</v>
      </c>
      <c r="AN90" s="678">
        <f t="shared" si="357"/>
        <v>0</v>
      </c>
      <c r="AO90" s="678">
        <f t="shared" si="358"/>
        <v>0</v>
      </c>
      <c r="AP90" s="678">
        <f t="shared" si="359"/>
        <v>0</v>
      </c>
      <c r="AQ90" s="678">
        <f t="shared" si="360"/>
        <v>0</v>
      </c>
      <c r="AR90" s="678">
        <f t="shared" si="361"/>
        <v>0</v>
      </c>
      <c r="AS90" s="678">
        <f t="shared" si="362"/>
        <v>0</v>
      </c>
      <c r="AT90" s="678">
        <f t="shared" si="363"/>
        <v>0</v>
      </c>
      <c r="AU90" s="678">
        <v>0</v>
      </c>
      <c r="AV90" s="678">
        <v>0</v>
      </c>
      <c r="AW90" s="678">
        <v>0</v>
      </c>
      <c r="AX90" s="678">
        <v>0</v>
      </c>
      <c r="AY90" s="678">
        <v>0</v>
      </c>
      <c r="AZ90" s="678">
        <v>0</v>
      </c>
      <c r="BA90" s="678">
        <v>0</v>
      </c>
      <c r="BB90" s="678">
        <v>0</v>
      </c>
      <c r="BC90" s="678">
        <v>0</v>
      </c>
      <c r="BD90" s="678">
        <v>0</v>
      </c>
      <c r="BE90" s="678">
        <v>0</v>
      </c>
      <c r="BF90" s="678">
        <v>0</v>
      </c>
      <c r="BG90" s="678">
        <v>0</v>
      </c>
      <c r="BH90" s="678">
        <v>0</v>
      </c>
      <c r="BI90" s="678">
        <v>0</v>
      </c>
      <c r="BJ90" s="678">
        <v>0</v>
      </c>
      <c r="BK90" s="678">
        <v>0</v>
      </c>
      <c r="BL90" s="678">
        <v>0</v>
      </c>
      <c r="BM90" s="678">
        <v>0</v>
      </c>
      <c r="BN90" s="678">
        <v>0</v>
      </c>
      <c r="BO90" s="678">
        <v>0</v>
      </c>
      <c r="BP90" s="678">
        <v>0</v>
      </c>
      <c r="BQ90" s="678">
        <v>0</v>
      </c>
      <c r="BR90" s="678">
        <v>0</v>
      </c>
      <c r="BS90" s="678">
        <v>0</v>
      </c>
      <c r="BT90" s="678">
        <v>0</v>
      </c>
      <c r="BU90" s="678">
        <v>0</v>
      </c>
      <c r="BV90" s="678">
        <v>0</v>
      </c>
      <c r="BW90" s="678">
        <f t="shared" ref="BW90:BW91" si="370">AN90-E90</f>
        <v>0</v>
      </c>
      <c r="BX90" s="678">
        <f t="shared" si="364"/>
        <v>0</v>
      </c>
      <c r="BY90" s="678">
        <f t="shared" si="365"/>
        <v>0</v>
      </c>
      <c r="BZ90" s="678">
        <f t="shared" si="366"/>
        <v>0</v>
      </c>
      <c r="CA90" s="678">
        <f t="shared" si="367"/>
        <v>0</v>
      </c>
      <c r="CB90" s="678">
        <f t="shared" si="368"/>
        <v>0</v>
      </c>
      <c r="CC90" s="678">
        <f t="shared" si="369"/>
        <v>0</v>
      </c>
      <c r="CD90" s="793" t="s">
        <v>1016</v>
      </c>
    </row>
    <row r="91" spans="1:82" ht="45.95" hidden="1" customHeight="1">
      <c r="A91" s="403" t="s">
        <v>216</v>
      </c>
      <c r="B91" s="599" t="s">
        <v>1068</v>
      </c>
      <c r="C91" s="793" t="s">
        <v>1016</v>
      </c>
      <c r="D91" s="679" t="s">
        <v>1016</v>
      </c>
      <c r="E91" s="678">
        <f t="shared" si="351"/>
        <v>0</v>
      </c>
      <c r="F91" s="678">
        <f t="shared" si="352"/>
        <v>0</v>
      </c>
      <c r="G91" s="678">
        <f t="shared" si="329"/>
        <v>0</v>
      </c>
      <c r="H91" s="678">
        <f t="shared" si="353"/>
        <v>0</v>
      </c>
      <c r="I91" s="678">
        <f t="shared" si="354"/>
        <v>0</v>
      </c>
      <c r="J91" s="678">
        <f t="shared" si="355"/>
        <v>0</v>
      </c>
      <c r="K91" s="678">
        <f t="shared" si="356"/>
        <v>0</v>
      </c>
      <c r="L91" s="678">
        <v>0</v>
      </c>
      <c r="M91" s="678">
        <v>0</v>
      </c>
      <c r="N91" s="678">
        <v>0</v>
      </c>
      <c r="O91" s="678">
        <v>0</v>
      </c>
      <c r="P91" s="678">
        <v>0</v>
      </c>
      <c r="Q91" s="678">
        <v>0</v>
      </c>
      <c r="R91" s="678">
        <v>0</v>
      </c>
      <c r="S91" s="678">
        <v>0</v>
      </c>
      <c r="T91" s="678">
        <v>0</v>
      </c>
      <c r="U91" s="678">
        <v>0</v>
      </c>
      <c r="V91" s="678">
        <v>0</v>
      </c>
      <c r="W91" s="678">
        <v>0</v>
      </c>
      <c r="X91" s="678">
        <v>0</v>
      </c>
      <c r="Y91" s="678">
        <v>0</v>
      </c>
      <c r="Z91" s="678">
        <v>0</v>
      </c>
      <c r="AA91" s="678">
        <v>0</v>
      </c>
      <c r="AB91" s="678">
        <v>0</v>
      </c>
      <c r="AC91" s="678">
        <v>0</v>
      </c>
      <c r="AD91" s="678">
        <v>0</v>
      </c>
      <c r="AE91" s="678">
        <v>0</v>
      </c>
      <c r="AF91" s="678">
        <v>0</v>
      </c>
      <c r="AG91" s="399">
        <v>0</v>
      </c>
      <c r="AH91" s="678">
        <v>0</v>
      </c>
      <c r="AI91" s="678">
        <v>0</v>
      </c>
      <c r="AJ91" s="678">
        <v>0</v>
      </c>
      <c r="AK91" s="678">
        <v>0</v>
      </c>
      <c r="AL91" s="678">
        <v>0</v>
      </c>
      <c r="AM91" s="678">
        <v>0</v>
      </c>
      <c r="AN91" s="678">
        <f t="shared" si="357"/>
        <v>0</v>
      </c>
      <c r="AO91" s="678">
        <f t="shared" si="358"/>
        <v>0</v>
      </c>
      <c r="AP91" s="678">
        <f t="shared" si="359"/>
        <v>0</v>
      </c>
      <c r="AQ91" s="678">
        <f t="shared" si="360"/>
        <v>0</v>
      </c>
      <c r="AR91" s="678">
        <f t="shared" si="361"/>
        <v>0</v>
      </c>
      <c r="AS91" s="678">
        <f t="shared" si="362"/>
        <v>0</v>
      </c>
      <c r="AT91" s="678">
        <f t="shared" si="363"/>
        <v>0</v>
      </c>
      <c r="AU91" s="678">
        <v>0</v>
      </c>
      <c r="AV91" s="678">
        <v>0</v>
      </c>
      <c r="AW91" s="678">
        <v>0</v>
      </c>
      <c r="AX91" s="678">
        <v>0</v>
      </c>
      <c r="AY91" s="678">
        <v>0</v>
      </c>
      <c r="AZ91" s="678">
        <v>0</v>
      </c>
      <c r="BA91" s="678">
        <v>0</v>
      </c>
      <c r="BB91" s="678">
        <v>0</v>
      </c>
      <c r="BC91" s="678">
        <v>0</v>
      </c>
      <c r="BD91" s="678">
        <v>0</v>
      </c>
      <c r="BE91" s="678">
        <v>0</v>
      </c>
      <c r="BF91" s="678">
        <v>0</v>
      </c>
      <c r="BG91" s="678">
        <v>0</v>
      </c>
      <c r="BH91" s="678">
        <v>0</v>
      </c>
      <c r="BI91" s="678">
        <v>0</v>
      </c>
      <c r="BJ91" s="678">
        <v>0</v>
      </c>
      <c r="BK91" s="678">
        <v>0</v>
      </c>
      <c r="BL91" s="678">
        <v>0</v>
      </c>
      <c r="BM91" s="678">
        <v>0</v>
      </c>
      <c r="BN91" s="678">
        <v>0</v>
      </c>
      <c r="BO91" s="678">
        <v>0</v>
      </c>
      <c r="BP91" s="678">
        <v>0</v>
      </c>
      <c r="BQ91" s="678">
        <v>0</v>
      </c>
      <c r="BR91" s="678">
        <v>0</v>
      </c>
      <c r="BS91" s="678">
        <v>0</v>
      </c>
      <c r="BT91" s="678">
        <v>0</v>
      </c>
      <c r="BU91" s="678">
        <v>0</v>
      </c>
      <c r="BV91" s="678">
        <v>0</v>
      </c>
      <c r="BW91" s="678">
        <f t="shared" si="370"/>
        <v>0</v>
      </c>
      <c r="BX91" s="678">
        <f t="shared" si="364"/>
        <v>0</v>
      </c>
      <c r="BY91" s="678">
        <f t="shared" si="365"/>
        <v>0</v>
      </c>
      <c r="BZ91" s="678">
        <f t="shared" si="366"/>
        <v>0</v>
      </c>
      <c r="CA91" s="678">
        <f t="shared" si="367"/>
        <v>0</v>
      </c>
      <c r="CB91" s="678">
        <f t="shared" si="368"/>
        <v>0</v>
      </c>
      <c r="CC91" s="678">
        <f t="shared" si="369"/>
        <v>0</v>
      </c>
      <c r="CD91" s="793" t="s">
        <v>1016</v>
      </c>
    </row>
    <row r="92" spans="1:82" ht="45.95" hidden="1" customHeight="1">
      <c r="A92" s="403" t="s">
        <v>217</v>
      </c>
      <c r="B92" s="1061" t="s">
        <v>995</v>
      </c>
      <c r="C92" s="1062"/>
      <c r="D92" s="679" t="s">
        <v>1016</v>
      </c>
      <c r="E92" s="678">
        <f>L92+S92+Z92+AG92</f>
        <v>0</v>
      </c>
      <c r="F92" s="678">
        <f t="shared" si="352"/>
        <v>0</v>
      </c>
      <c r="G92" s="678">
        <f t="shared" si="329"/>
        <v>0</v>
      </c>
      <c r="H92" s="678">
        <f>O92+V92+AC92+AJ92</f>
        <v>0</v>
      </c>
      <c r="I92" s="678">
        <f t="shared" si="354"/>
        <v>0</v>
      </c>
      <c r="J92" s="678">
        <f t="shared" si="355"/>
        <v>0</v>
      </c>
      <c r="K92" s="678">
        <f t="shared" si="356"/>
        <v>0</v>
      </c>
      <c r="L92" s="678">
        <f t="shared" ref="L92:AM92" si="371">SUM(L93:L95)</f>
        <v>0</v>
      </c>
      <c r="M92" s="678">
        <f t="shared" si="371"/>
        <v>0</v>
      </c>
      <c r="N92" s="678">
        <f t="shared" si="371"/>
        <v>0</v>
      </c>
      <c r="O92" s="678">
        <f t="shared" si="371"/>
        <v>0</v>
      </c>
      <c r="P92" s="678">
        <f t="shared" si="371"/>
        <v>0</v>
      </c>
      <c r="Q92" s="678">
        <f t="shared" si="371"/>
        <v>0</v>
      </c>
      <c r="R92" s="678">
        <f t="shared" si="371"/>
        <v>0</v>
      </c>
      <c r="S92" s="678">
        <f t="shared" si="371"/>
        <v>0</v>
      </c>
      <c r="T92" s="678">
        <f t="shared" si="371"/>
        <v>0</v>
      </c>
      <c r="U92" s="678">
        <f t="shared" si="371"/>
        <v>0</v>
      </c>
      <c r="V92" s="678">
        <f t="shared" si="371"/>
        <v>0</v>
      </c>
      <c r="W92" s="678">
        <f t="shared" si="371"/>
        <v>0</v>
      </c>
      <c r="X92" s="678">
        <f t="shared" si="371"/>
        <v>0</v>
      </c>
      <c r="Y92" s="678">
        <f t="shared" si="371"/>
        <v>0</v>
      </c>
      <c r="Z92" s="678">
        <f t="shared" si="371"/>
        <v>0</v>
      </c>
      <c r="AA92" s="678">
        <f t="shared" si="371"/>
        <v>0</v>
      </c>
      <c r="AB92" s="678">
        <f t="shared" si="371"/>
        <v>0</v>
      </c>
      <c r="AC92" s="678">
        <f t="shared" si="371"/>
        <v>0</v>
      </c>
      <c r="AD92" s="678">
        <f t="shared" si="371"/>
        <v>0</v>
      </c>
      <c r="AE92" s="678">
        <f t="shared" si="371"/>
        <v>0</v>
      </c>
      <c r="AF92" s="678">
        <f t="shared" si="371"/>
        <v>0</v>
      </c>
      <c r="AG92" s="678">
        <f t="shared" si="371"/>
        <v>0</v>
      </c>
      <c r="AH92" s="678">
        <f t="shared" si="371"/>
        <v>0</v>
      </c>
      <c r="AI92" s="678">
        <f t="shared" si="371"/>
        <v>0</v>
      </c>
      <c r="AJ92" s="678">
        <f t="shared" si="371"/>
        <v>0</v>
      </c>
      <c r="AK92" s="678">
        <f t="shared" si="371"/>
        <v>0</v>
      </c>
      <c r="AL92" s="678">
        <f t="shared" si="371"/>
        <v>0</v>
      </c>
      <c r="AM92" s="678">
        <f t="shared" si="371"/>
        <v>0</v>
      </c>
      <c r="AN92" s="678">
        <f t="shared" si="357"/>
        <v>0</v>
      </c>
      <c r="AO92" s="678">
        <f t="shared" si="358"/>
        <v>0</v>
      </c>
      <c r="AP92" s="678">
        <f t="shared" si="359"/>
        <v>0</v>
      </c>
      <c r="AQ92" s="678">
        <f t="shared" si="360"/>
        <v>0</v>
      </c>
      <c r="AR92" s="678">
        <f t="shared" si="361"/>
        <v>0</v>
      </c>
      <c r="AS92" s="678">
        <f t="shared" si="362"/>
        <v>0</v>
      </c>
      <c r="AT92" s="678">
        <f t="shared" si="363"/>
        <v>0</v>
      </c>
      <c r="AU92" s="678">
        <f t="shared" ref="AU92:BV92" si="372">SUM(AU93:AU95)</f>
        <v>0</v>
      </c>
      <c r="AV92" s="678">
        <f t="shared" si="372"/>
        <v>0</v>
      </c>
      <c r="AW92" s="678">
        <f t="shared" si="372"/>
        <v>0</v>
      </c>
      <c r="AX92" s="678">
        <f t="shared" si="372"/>
        <v>0</v>
      </c>
      <c r="AY92" s="678">
        <f t="shared" si="372"/>
        <v>0</v>
      </c>
      <c r="AZ92" s="678">
        <f t="shared" si="372"/>
        <v>0</v>
      </c>
      <c r="BA92" s="678">
        <f t="shared" si="372"/>
        <v>0</v>
      </c>
      <c r="BB92" s="678">
        <f t="shared" si="372"/>
        <v>0</v>
      </c>
      <c r="BC92" s="678">
        <f t="shared" si="372"/>
        <v>0</v>
      </c>
      <c r="BD92" s="678">
        <f t="shared" si="372"/>
        <v>0</v>
      </c>
      <c r="BE92" s="678">
        <f t="shared" si="372"/>
        <v>0</v>
      </c>
      <c r="BF92" s="678">
        <f t="shared" si="372"/>
        <v>0</v>
      </c>
      <c r="BG92" s="678">
        <f t="shared" si="372"/>
        <v>0</v>
      </c>
      <c r="BH92" s="678">
        <f t="shared" si="372"/>
        <v>0</v>
      </c>
      <c r="BI92" s="678">
        <f t="shared" si="372"/>
        <v>0</v>
      </c>
      <c r="BJ92" s="678">
        <f t="shared" si="372"/>
        <v>0</v>
      </c>
      <c r="BK92" s="678">
        <f t="shared" si="372"/>
        <v>0</v>
      </c>
      <c r="BL92" s="678">
        <f t="shared" si="372"/>
        <v>0</v>
      </c>
      <c r="BM92" s="678">
        <f t="shared" si="372"/>
        <v>0</v>
      </c>
      <c r="BN92" s="678">
        <f t="shared" si="372"/>
        <v>0</v>
      </c>
      <c r="BO92" s="678">
        <f t="shared" si="372"/>
        <v>0</v>
      </c>
      <c r="BP92" s="678">
        <f t="shared" si="372"/>
        <v>0</v>
      </c>
      <c r="BQ92" s="678">
        <f t="shared" si="372"/>
        <v>0</v>
      </c>
      <c r="BR92" s="678">
        <f t="shared" si="372"/>
        <v>0</v>
      </c>
      <c r="BS92" s="678">
        <f t="shared" si="372"/>
        <v>0</v>
      </c>
      <c r="BT92" s="678">
        <f t="shared" si="372"/>
        <v>0</v>
      </c>
      <c r="BU92" s="678">
        <f t="shared" si="372"/>
        <v>0</v>
      </c>
      <c r="BV92" s="678">
        <f t="shared" si="372"/>
        <v>0</v>
      </c>
      <c r="BW92" s="678">
        <f t="shared" ref="BW92:CC92" si="373">BW93</f>
        <v>0</v>
      </c>
      <c r="BX92" s="678">
        <f t="shared" si="373"/>
        <v>0</v>
      </c>
      <c r="BY92" s="678">
        <f t="shared" si="373"/>
        <v>0</v>
      </c>
      <c r="BZ92" s="678">
        <f t="shared" si="373"/>
        <v>0</v>
      </c>
      <c r="CA92" s="678">
        <f t="shared" si="373"/>
        <v>0</v>
      </c>
      <c r="CB92" s="678">
        <f t="shared" si="373"/>
        <v>0</v>
      </c>
      <c r="CC92" s="678">
        <f t="shared" si="373"/>
        <v>0</v>
      </c>
      <c r="CD92" s="679" t="s">
        <v>1016</v>
      </c>
    </row>
    <row r="93" spans="1:82" ht="45.95" hidden="1" customHeight="1">
      <c r="A93" s="403" t="s">
        <v>217</v>
      </c>
      <c r="B93" s="599" t="s">
        <v>1068</v>
      </c>
      <c r="C93" s="793" t="s">
        <v>1016</v>
      </c>
      <c r="D93" s="679" t="s">
        <v>1016</v>
      </c>
      <c r="E93" s="678">
        <f t="shared" ref="E93:E95" si="374">L93+S93+Z93+AG93</f>
        <v>0</v>
      </c>
      <c r="F93" s="678">
        <f t="shared" ref="F93:F96" si="375">M93+T93+AA93+AH93</f>
        <v>0</v>
      </c>
      <c r="G93" s="678">
        <f t="shared" si="329"/>
        <v>0</v>
      </c>
      <c r="H93" s="678">
        <f t="shared" ref="H93:H95" si="376">O93+V93+AC93+AJ93</f>
        <v>0</v>
      </c>
      <c r="I93" s="678">
        <f t="shared" ref="I93:I96" si="377">P93+W93+AD93+AK93</f>
        <v>0</v>
      </c>
      <c r="J93" s="678">
        <f t="shared" ref="J93:J96" si="378">Q93+X93+AE93+AL93</f>
        <v>0</v>
      </c>
      <c r="K93" s="678">
        <f t="shared" ref="K93:K96" si="379">R93+Y93+AF93+AM93</f>
        <v>0</v>
      </c>
      <c r="L93" s="678">
        <v>0</v>
      </c>
      <c r="M93" s="678">
        <v>0</v>
      </c>
      <c r="N93" s="678">
        <v>0</v>
      </c>
      <c r="O93" s="678">
        <v>0</v>
      </c>
      <c r="P93" s="678">
        <v>0</v>
      </c>
      <c r="Q93" s="678">
        <v>0</v>
      </c>
      <c r="R93" s="678">
        <v>0</v>
      </c>
      <c r="S93" s="678">
        <v>0</v>
      </c>
      <c r="T93" s="678">
        <v>0</v>
      </c>
      <c r="U93" s="678">
        <v>0</v>
      </c>
      <c r="V93" s="678">
        <v>0</v>
      </c>
      <c r="W93" s="678">
        <v>0</v>
      </c>
      <c r="X93" s="678">
        <v>0</v>
      </c>
      <c r="Y93" s="678">
        <v>0</v>
      </c>
      <c r="Z93" s="678">
        <v>0</v>
      </c>
      <c r="AA93" s="678">
        <v>0</v>
      </c>
      <c r="AB93" s="678">
        <v>0</v>
      </c>
      <c r="AC93" s="678">
        <v>0</v>
      </c>
      <c r="AD93" s="678">
        <v>0</v>
      </c>
      <c r="AE93" s="678">
        <v>0</v>
      </c>
      <c r="AF93" s="678">
        <v>0</v>
      </c>
      <c r="AG93" s="399">
        <v>0</v>
      </c>
      <c r="AH93" s="678">
        <v>0</v>
      </c>
      <c r="AI93" s="678">
        <v>0</v>
      </c>
      <c r="AJ93" s="678">
        <v>0</v>
      </c>
      <c r="AK93" s="678">
        <v>0</v>
      </c>
      <c r="AL93" s="678">
        <v>0</v>
      </c>
      <c r="AM93" s="678">
        <v>0</v>
      </c>
      <c r="AN93" s="678">
        <f t="shared" ref="AN93:AN96" si="380">AU93+BB93+BI93+BP93</f>
        <v>0</v>
      </c>
      <c r="AO93" s="678">
        <f t="shared" ref="AO93:AO96" si="381">AV93+BC93+BJ93+BQ93</f>
        <v>0</v>
      </c>
      <c r="AP93" s="678">
        <f t="shared" ref="AP93:AP96" si="382">AW93+BD93+BK93+BR93</f>
        <v>0</v>
      </c>
      <c r="AQ93" s="678">
        <f t="shared" ref="AQ93:AQ96" si="383">AX93+BE93+BL93+BS93</f>
        <v>0</v>
      </c>
      <c r="AR93" s="678">
        <f t="shared" ref="AR93:AR96" si="384">AY93+BF93+BM93+BT93</f>
        <v>0</v>
      </c>
      <c r="AS93" s="678">
        <f t="shared" ref="AS93:AS96" si="385">AZ93+BG93+BN93+BU93</f>
        <v>0</v>
      </c>
      <c r="AT93" s="678">
        <f t="shared" ref="AT93:AT96" si="386">BA93+BH93+BO93+BV93</f>
        <v>0</v>
      </c>
      <c r="AU93" s="678">
        <v>0</v>
      </c>
      <c r="AV93" s="678">
        <v>0</v>
      </c>
      <c r="AW93" s="678">
        <v>0</v>
      </c>
      <c r="AX93" s="678">
        <v>0</v>
      </c>
      <c r="AY93" s="678">
        <v>0</v>
      </c>
      <c r="AZ93" s="678">
        <v>0</v>
      </c>
      <c r="BA93" s="678">
        <v>0</v>
      </c>
      <c r="BB93" s="678">
        <v>0</v>
      </c>
      <c r="BC93" s="678">
        <v>0</v>
      </c>
      <c r="BD93" s="678">
        <v>0</v>
      </c>
      <c r="BE93" s="678">
        <v>0</v>
      </c>
      <c r="BF93" s="678">
        <v>0</v>
      </c>
      <c r="BG93" s="678">
        <v>0</v>
      </c>
      <c r="BH93" s="678">
        <v>0</v>
      </c>
      <c r="BI93" s="678">
        <v>0</v>
      </c>
      <c r="BJ93" s="678">
        <v>0</v>
      </c>
      <c r="BK93" s="678">
        <v>0</v>
      </c>
      <c r="BL93" s="678">
        <v>0</v>
      </c>
      <c r="BM93" s="678">
        <v>0</v>
      </c>
      <c r="BN93" s="678">
        <v>0</v>
      </c>
      <c r="BO93" s="678">
        <v>0</v>
      </c>
      <c r="BP93" s="678">
        <v>0</v>
      </c>
      <c r="BQ93" s="678">
        <v>0</v>
      </c>
      <c r="BR93" s="678">
        <v>0</v>
      </c>
      <c r="BS93" s="678">
        <v>0</v>
      </c>
      <c r="BT93" s="678">
        <v>0</v>
      </c>
      <c r="BU93" s="678">
        <v>0</v>
      </c>
      <c r="BV93" s="678">
        <v>0</v>
      </c>
      <c r="BW93" s="678">
        <f>AN93-E93</f>
        <v>0</v>
      </c>
      <c r="BX93" s="678">
        <f t="shared" ref="BX93:BX95" si="387">AO93-F93</f>
        <v>0</v>
      </c>
      <c r="BY93" s="678">
        <f t="shared" ref="BY93:BY95" si="388">AP93-G93</f>
        <v>0</v>
      </c>
      <c r="BZ93" s="678">
        <f t="shared" ref="BZ93:BZ95" si="389">AQ93-H93</f>
        <v>0</v>
      </c>
      <c r="CA93" s="678">
        <f t="shared" ref="CA93:CA95" si="390">AR93-I93</f>
        <v>0</v>
      </c>
      <c r="CB93" s="678">
        <f t="shared" ref="CB93:CB95" si="391">AS93-J93</f>
        <v>0</v>
      </c>
      <c r="CC93" s="678">
        <f t="shared" ref="CC93:CC95" si="392">AT93-K93</f>
        <v>0</v>
      </c>
      <c r="CD93" s="793" t="s">
        <v>1016</v>
      </c>
    </row>
    <row r="94" spans="1:82" ht="45.95" hidden="1" customHeight="1">
      <c r="A94" s="403" t="s">
        <v>217</v>
      </c>
      <c r="B94" s="599" t="s">
        <v>1068</v>
      </c>
      <c r="C94" s="793" t="s">
        <v>1016</v>
      </c>
      <c r="D94" s="679" t="s">
        <v>1016</v>
      </c>
      <c r="E94" s="678">
        <f t="shared" si="374"/>
        <v>0</v>
      </c>
      <c r="F94" s="678">
        <f t="shared" si="375"/>
        <v>0</v>
      </c>
      <c r="G94" s="678">
        <f t="shared" si="329"/>
        <v>0</v>
      </c>
      <c r="H94" s="678">
        <f t="shared" si="376"/>
        <v>0</v>
      </c>
      <c r="I94" s="678">
        <f t="shared" si="377"/>
        <v>0</v>
      </c>
      <c r="J94" s="678">
        <f t="shared" si="378"/>
        <v>0</v>
      </c>
      <c r="K94" s="678">
        <f t="shared" si="379"/>
        <v>0</v>
      </c>
      <c r="L94" s="678">
        <v>0</v>
      </c>
      <c r="M94" s="678">
        <v>0</v>
      </c>
      <c r="N94" s="678">
        <v>0</v>
      </c>
      <c r="O94" s="678">
        <v>0</v>
      </c>
      <c r="P94" s="678">
        <v>0</v>
      </c>
      <c r="Q94" s="678">
        <v>0</v>
      </c>
      <c r="R94" s="678">
        <v>0</v>
      </c>
      <c r="S94" s="678">
        <v>0</v>
      </c>
      <c r="T94" s="678">
        <v>0</v>
      </c>
      <c r="U94" s="678">
        <v>0</v>
      </c>
      <c r="V94" s="678">
        <v>0</v>
      </c>
      <c r="W94" s="678">
        <v>0</v>
      </c>
      <c r="X94" s="678">
        <v>0</v>
      </c>
      <c r="Y94" s="678">
        <v>0</v>
      </c>
      <c r="Z94" s="678">
        <v>0</v>
      </c>
      <c r="AA94" s="678">
        <v>0</v>
      </c>
      <c r="AB94" s="678">
        <v>0</v>
      </c>
      <c r="AC94" s="678">
        <v>0</v>
      </c>
      <c r="AD94" s="678">
        <v>0</v>
      </c>
      <c r="AE94" s="678">
        <v>0</v>
      </c>
      <c r="AF94" s="678">
        <v>0</v>
      </c>
      <c r="AG94" s="399">
        <v>0</v>
      </c>
      <c r="AH94" s="678">
        <v>0</v>
      </c>
      <c r="AI94" s="678">
        <v>0</v>
      </c>
      <c r="AJ94" s="678">
        <v>0</v>
      </c>
      <c r="AK94" s="678">
        <v>0</v>
      </c>
      <c r="AL94" s="678">
        <v>0</v>
      </c>
      <c r="AM94" s="678">
        <v>0</v>
      </c>
      <c r="AN94" s="678">
        <f t="shared" si="380"/>
        <v>0</v>
      </c>
      <c r="AO94" s="678">
        <f t="shared" si="381"/>
        <v>0</v>
      </c>
      <c r="AP94" s="678">
        <f t="shared" si="382"/>
        <v>0</v>
      </c>
      <c r="AQ94" s="678">
        <f t="shared" si="383"/>
        <v>0</v>
      </c>
      <c r="AR94" s="678">
        <f t="shared" si="384"/>
        <v>0</v>
      </c>
      <c r="AS94" s="678">
        <f t="shared" si="385"/>
        <v>0</v>
      </c>
      <c r="AT94" s="678">
        <f t="shared" si="386"/>
        <v>0</v>
      </c>
      <c r="AU94" s="678">
        <v>0</v>
      </c>
      <c r="AV94" s="678">
        <v>0</v>
      </c>
      <c r="AW94" s="678">
        <v>0</v>
      </c>
      <c r="AX94" s="678">
        <v>0</v>
      </c>
      <c r="AY94" s="678">
        <v>0</v>
      </c>
      <c r="AZ94" s="678">
        <v>0</v>
      </c>
      <c r="BA94" s="678">
        <v>0</v>
      </c>
      <c r="BB94" s="678">
        <v>0</v>
      </c>
      <c r="BC94" s="678">
        <v>0</v>
      </c>
      <c r="BD94" s="678">
        <v>0</v>
      </c>
      <c r="BE94" s="678">
        <v>0</v>
      </c>
      <c r="BF94" s="678">
        <v>0</v>
      </c>
      <c r="BG94" s="678">
        <v>0</v>
      </c>
      <c r="BH94" s="678">
        <v>0</v>
      </c>
      <c r="BI94" s="678">
        <v>0</v>
      </c>
      <c r="BJ94" s="678">
        <v>0</v>
      </c>
      <c r="BK94" s="678">
        <v>0</v>
      </c>
      <c r="BL94" s="678">
        <v>0</v>
      </c>
      <c r="BM94" s="678">
        <v>0</v>
      </c>
      <c r="BN94" s="678">
        <v>0</v>
      </c>
      <c r="BO94" s="678">
        <v>0</v>
      </c>
      <c r="BP94" s="678">
        <v>0</v>
      </c>
      <c r="BQ94" s="678">
        <v>0</v>
      </c>
      <c r="BR94" s="678">
        <v>0</v>
      </c>
      <c r="BS94" s="678">
        <v>0</v>
      </c>
      <c r="BT94" s="678">
        <v>0</v>
      </c>
      <c r="BU94" s="678">
        <v>0</v>
      </c>
      <c r="BV94" s="678">
        <v>0</v>
      </c>
      <c r="BW94" s="678">
        <f t="shared" ref="BW94:BW95" si="393">AN94-E94</f>
        <v>0</v>
      </c>
      <c r="BX94" s="678">
        <f t="shared" si="387"/>
        <v>0</v>
      </c>
      <c r="BY94" s="678">
        <f t="shared" si="388"/>
        <v>0</v>
      </c>
      <c r="BZ94" s="678">
        <f t="shared" si="389"/>
        <v>0</v>
      </c>
      <c r="CA94" s="678">
        <f t="shared" si="390"/>
        <v>0</v>
      </c>
      <c r="CB94" s="678">
        <f t="shared" si="391"/>
        <v>0</v>
      </c>
      <c r="CC94" s="678">
        <f t="shared" si="392"/>
        <v>0</v>
      </c>
      <c r="CD94" s="793" t="s">
        <v>1016</v>
      </c>
    </row>
    <row r="95" spans="1:82" ht="45.95" hidden="1" customHeight="1">
      <c r="A95" s="403" t="s">
        <v>217</v>
      </c>
      <c r="B95" s="599" t="s">
        <v>1068</v>
      </c>
      <c r="C95" s="793" t="s">
        <v>1016</v>
      </c>
      <c r="D95" s="679" t="s">
        <v>1016</v>
      </c>
      <c r="E95" s="678">
        <f t="shared" si="374"/>
        <v>0</v>
      </c>
      <c r="F95" s="678">
        <f t="shared" si="375"/>
        <v>0</v>
      </c>
      <c r="G95" s="678">
        <f t="shared" si="329"/>
        <v>0</v>
      </c>
      <c r="H95" s="678">
        <f t="shared" si="376"/>
        <v>0</v>
      </c>
      <c r="I95" s="678">
        <f t="shared" si="377"/>
        <v>0</v>
      </c>
      <c r="J95" s="678">
        <f t="shared" si="378"/>
        <v>0</v>
      </c>
      <c r="K95" s="678">
        <f t="shared" si="379"/>
        <v>0</v>
      </c>
      <c r="L95" s="678">
        <v>0</v>
      </c>
      <c r="M95" s="678">
        <v>0</v>
      </c>
      <c r="N95" s="678">
        <v>0</v>
      </c>
      <c r="O95" s="678">
        <v>0</v>
      </c>
      <c r="P95" s="678">
        <v>0</v>
      </c>
      <c r="Q95" s="678">
        <v>0</v>
      </c>
      <c r="R95" s="678">
        <v>0</v>
      </c>
      <c r="S95" s="678">
        <v>0</v>
      </c>
      <c r="T95" s="678">
        <v>0</v>
      </c>
      <c r="U95" s="678">
        <v>0</v>
      </c>
      <c r="V95" s="678">
        <v>0</v>
      </c>
      <c r="W95" s="678">
        <v>0</v>
      </c>
      <c r="X95" s="678">
        <v>0</v>
      </c>
      <c r="Y95" s="678">
        <v>0</v>
      </c>
      <c r="Z95" s="678">
        <v>0</v>
      </c>
      <c r="AA95" s="678">
        <v>0</v>
      </c>
      <c r="AB95" s="678">
        <v>0</v>
      </c>
      <c r="AC95" s="678">
        <v>0</v>
      </c>
      <c r="AD95" s="678">
        <v>0</v>
      </c>
      <c r="AE95" s="678">
        <v>0</v>
      </c>
      <c r="AF95" s="678">
        <v>0</v>
      </c>
      <c r="AG95" s="399">
        <v>0</v>
      </c>
      <c r="AH95" s="678">
        <v>0</v>
      </c>
      <c r="AI95" s="678">
        <v>0</v>
      </c>
      <c r="AJ95" s="678">
        <v>0</v>
      </c>
      <c r="AK95" s="678">
        <v>0</v>
      </c>
      <c r="AL95" s="678">
        <v>0</v>
      </c>
      <c r="AM95" s="678">
        <v>0</v>
      </c>
      <c r="AN95" s="678">
        <f t="shared" si="380"/>
        <v>0</v>
      </c>
      <c r="AO95" s="678">
        <f t="shared" si="381"/>
        <v>0</v>
      </c>
      <c r="AP95" s="678">
        <f t="shared" si="382"/>
        <v>0</v>
      </c>
      <c r="AQ95" s="678">
        <f t="shared" si="383"/>
        <v>0</v>
      </c>
      <c r="AR95" s="678">
        <f t="shared" si="384"/>
        <v>0</v>
      </c>
      <c r="AS95" s="678">
        <f t="shared" si="385"/>
        <v>0</v>
      </c>
      <c r="AT95" s="678">
        <f t="shared" si="386"/>
        <v>0</v>
      </c>
      <c r="AU95" s="678">
        <v>0</v>
      </c>
      <c r="AV95" s="678">
        <v>0</v>
      </c>
      <c r="AW95" s="678">
        <v>0</v>
      </c>
      <c r="AX95" s="678">
        <v>0</v>
      </c>
      <c r="AY95" s="678">
        <v>0</v>
      </c>
      <c r="AZ95" s="678">
        <v>0</v>
      </c>
      <c r="BA95" s="678">
        <v>0</v>
      </c>
      <c r="BB95" s="678">
        <v>0</v>
      </c>
      <c r="BC95" s="678">
        <v>0</v>
      </c>
      <c r="BD95" s="678">
        <v>0</v>
      </c>
      <c r="BE95" s="678">
        <v>0</v>
      </c>
      <c r="BF95" s="678">
        <v>0</v>
      </c>
      <c r="BG95" s="678">
        <v>0</v>
      </c>
      <c r="BH95" s="678">
        <v>0</v>
      </c>
      <c r="BI95" s="678">
        <v>0</v>
      </c>
      <c r="BJ95" s="678">
        <v>0</v>
      </c>
      <c r="BK95" s="678">
        <v>0</v>
      </c>
      <c r="BL95" s="678">
        <v>0</v>
      </c>
      <c r="BM95" s="678">
        <v>0</v>
      </c>
      <c r="BN95" s="678">
        <v>0</v>
      </c>
      <c r="BO95" s="678">
        <v>0</v>
      </c>
      <c r="BP95" s="678">
        <v>0</v>
      </c>
      <c r="BQ95" s="678">
        <v>0</v>
      </c>
      <c r="BR95" s="678">
        <v>0</v>
      </c>
      <c r="BS95" s="678">
        <v>0</v>
      </c>
      <c r="BT95" s="678">
        <v>0</v>
      </c>
      <c r="BU95" s="678">
        <v>0</v>
      </c>
      <c r="BV95" s="678">
        <v>0</v>
      </c>
      <c r="BW95" s="678">
        <f t="shared" si="393"/>
        <v>0</v>
      </c>
      <c r="BX95" s="678">
        <f t="shared" si="387"/>
        <v>0</v>
      </c>
      <c r="BY95" s="678">
        <f t="shared" si="388"/>
        <v>0</v>
      </c>
      <c r="BZ95" s="678">
        <f t="shared" si="389"/>
        <v>0</v>
      </c>
      <c r="CA95" s="678">
        <f t="shared" si="390"/>
        <v>0</v>
      </c>
      <c r="CB95" s="678">
        <f t="shared" si="391"/>
        <v>0</v>
      </c>
      <c r="CC95" s="678">
        <f t="shared" si="392"/>
        <v>0</v>
      </c>
      <c r="CD95" s="793" t="s">
        <v>1016</v>
      </c>
    </row>
    <row r="96" spans="1:82" ht="45.95" hidden="1" customHeight="1">
      <c r="A96" s="403" t="s">
        <v>218</v>
      </c>
      <c r="B96" s="1061" t="s">
        <v>996</v>
      </c>
      <c r="C96" s="1062"/>
      <c r="D96" s="679" t="s">
        <v>1016</v>
      </c>
      <c r="E96" s="678">
        <f>L96+S96+Z96+AG96</f>
        <v>0</v>
      </c>
      <c r="F96" s="678">
        <f t="shared" si="375"/>
        <v>0</v>
      </c>
      <c r="G96" s="678">
        <f t="shared" si="329"/>
        <v>0</v>
      </c>
      <c r="H96" s="678">
        <f>O96+V96+AC96+AJ96</f>
        <v>0</v>
      </c>
      <c r="I96" s="678">
        <f t="shared" si="377"/>
        <v>0</v>
      </c>
      <c r="J96" s="678">
        <f t="shared" si="378"/>
        <v>0</v>
      </c>
      <c r="K96" s="678">
        <f t="shared" si="379"/>
        <v>0</v>
      </c>
      <c r="L96" s="678">
        <f t="shared" ref="L96:AM96" si="394">SUM(L97:L99)</f>
        <v>0</v>
      </c>
      <c r="M96" s="678">
        <f t="shared" si="394"/>
        <v>0</v>
      </c>
      <c r="N96" s="678">
        <f t="shared" si="394"/>
        <v>0</v>
      </c>
      <c r="O96" s="678">
        <f t="shared" si="394"/>
        <v>0</v>
      </c>
      <c r="P96" s="678">
        <f t="shared" si="394"/>
        <v>0</v>
      </c>
      <c r="Q96" s="678">
        <f t="shared" si="394"/>
        <v>0</v>
      </c>
      <c r="R96" s="678">
        <f t="shared" si="394"/>
        <v>0</v>
      </c>
      <c r="S96" s="678">
        <f t="shared" si="394"/>
        <v>0</v>
      </c>
      <c r="T96" s="678">
        <f t="shared" si="394"/>
        <v>0</v>
      </c>
      <c r="U96" s="678">
        <f t="shared" si="394"/>
        <v>0</v>
      </c>
      <c r="V96" s="678">
        <f t="shared" si="394"/>
        <v>0</v>
      </c>
      <c r="W96" s="678">
        <f t="shared" si="394"/>
        <v>0</v>
      </c>
      <c r="X96" s="678">
        <f t="shared" si="394"/>
        <v>0</v>
      </c>
      <c r="Y96" s="678">
        <f t="shared" si="394"/>
        <v>0</v>
      </c>
      <c r="Z96" s="678">
        <f t="shared" si="394"/>
        <v>0</v>
      </c>
      <c r="AA96" s="678">
        <f t="shared" si="394"/>
        <v>0</v>
      </c>
      <c r="AB96" s="678">
        <f t="shared" si="394"/>
        <v>0</v>
      </c>
      <c r="AC96" s="678">
        <f t="shared" si="394"/>
        <v>0</v>
      </c>
      <c r="AD96" s="678">
        <f t="shared" si="394"/>
        <v>0</v>
      </c>
      <c r="AE96" s="678">
        <f t="shared" si="394"/>
        <v>0</v>
      </c>
      <c r="AF96" s="678">
        <f t="shared" si="394"/>
        <v>0</v>
      </c>
      <c r="AG96" s="678">
        <f t="shared" si="394"/>
        <v>0</v>
      </c>
      <c r="AH96" s="678">
        <f t="shared" si="394"/>
        <v>0</v>
      </c>
      <c r="AI96" s="678">
        <f t="shared" si="394"/>
        <v>0</v>
      </c>
      <c r="AJ96" s="678">
        <f t="shared" si="394"/>
        <v>0</v>
      </c>
      <c r="AK96" s="678">
        <f t="shared" si="394"/>
        <v>0</v>
      </c>
      <c r="AL96" s="678">
        <f t="shared" si="394"/>
        <v>0</v>
      </c>
      <c r="AM96" s="678">
        <f t="shared" si="394"/>
        <v>0</v>
      </c>
      <c r="AN96" s="678">
        <f t="shared" si="380"/>
        <v>0</v>
      </c>
      <c r="AO96" s="678">
        <f t="shared" si="381"/>
        <v>0</v>
      </c>
      <c r="AP96" s="678">
        <f t="shared" si="382"/>
        <v>0</v>
      </c>
      <c r="AQ96" s="678">
        <f t="shared" si="383"/>
        <v>0</v>
      </c>
      <c r="AR96" s="678">
        <f t="shared" si="384"/>
        <v>0</v>
      </c>
      <c r="AS96" s="678">
        <f t="shared" si="385"/>
        <v>0</v>
      </c>
      <c r="AT96" s="678">
        <f t="shared" si="386"/>
        <v>0</v>
      </c>
      <c r="AU96" s="678">
        <f t="shared" ref="AU96:BV96" si="395">SUM(AU97:AU99)</f>
        <v>0</v>
      </c>
      <c r="AV96" s="678">
        <f t="shared" si="395"/>
        <v>0</v>
      </c>
      <c r="AW96" s="678">
        <f t="shared" si="395"/>
        <v>0</v>
      </c>
      <c r="AX96" s="678">
        <f t="shared" si="395"/>
        <v>0</v>
      </c>
      <c r="AY96" s="678">
        <f t="shared" si="395"/>
        <v>0</v>
      </c>
      <c r="AZ96" s="678">
        <f t="shared" si="395"/>
        <v>0</v>
      </c>
      <c r="BA96" s="678">
        <f t="shared" si="395"/>
        <v>0</v>
      </c>
      <c r="BB96" s="678">
        <f t="shared" si="395"/>
        <v>0</v>
      </c>
      <c r="BC96" s="678">
        <f t="shared" si="395"/>
        <v>0</v>
      </c>
      <c r="BD96" s="678">
        <f t="shared" si="395"/>
        <v>0</v>
      </c>
      <c r="BE96" s="678">
        <f t="shared" si="395"/>
        <v>0</v>
      </c>
      <c r="BF96" s="678">
        <f t="shared" si="395"/>
        <v>0</v>
      </c>
      <c r="BG96" s="678">
        <f t="shared" si="395"/>
        <v>0</v>
      </c>
      <c r="BH96" s="678">
        <f t="shared" si="395"/>
        <v>0</v>
      </c>
      <c r="BI96" s="678">
        <f t="shared" si="395"/>
        <v>0</v>
      </c>
      <c r="BJ96" s="678">
        <f t="shared" si="395"/>
        <v>0</v>
      </c>
      <c r="BK96" s="678">
        <f t="shared" si="395"/>
        <v>0</v>
      </c>
      <c r="BL96" s="678">
        <f t="shared" si="395"/>
        <v>0</v>
      </c>
      <c r="BM96" s="678">
        <f t="shared" si="395"/>
        <v>0</v>
      </c>
      <c r="BN96" s="678">
        <f t="shared" si="395"/>
        <v>0</v>
      </c>
      <c r="BO96" s="678">
        <f t="shared" si="395"/>
        <v>0</v>
      </c>
      <c r="BP96" s="678">
        <f t="shared" si="395"/>
        <v>0</v>
      </c>
      <c r="BQ96" s="678">
        <f t="shared" si="395"/>
        <v>0</v>
      </c>
      <c r="BR96" s="678">
        <f t="shared" si="395"/>
        <v>0</v>
      </c>
      <c r="BS96" s="678">
        <f t="shared" si="395"/>
        <v>0</v>
      </c>
      <c r="BT96" s="678">
        <f t="shared" si="395"/>
        <v>0</v>
      </c>
      <c r="BU96" s="678">
        <f t="shared" si="395"/>
        <v>0</v>
      </c>
      <c r="BV96" s="678">
        <f t="shared" si="395"/>
        <v>0</v>
      </c>
      <c r="BW96" s="678">
        <f t="shared" ref="BW96:CC96" si="396">BW97</f>
        <v>0</v>
      </c>
      <c r="BX96" s="678">
        <f t="shared" si="396"/>
        <v>0</v>
      </c>
      <c r="BY96" s="678">
        <f t="shared" si="396"/>
        <v>0</v>
      </c>
      <c r="BZ96" s="678">
        <f t="shared" si="396"/>
        <v>0</v>
      </c>
      <c r="CA96" s="678">
        <f t="shared" si="396"/>
        <v>0</v>
      </c>
      <c r="CB96" s="678">
        <f t="shared" si="396"/>
        <v>0</v>
      </c>
      <c r="CC96" s="678">
        <f t="shared" si="396"/>
        <v>0</v>
      </c>
      <c r="CD96" s="679" t="s">
        <v>1016</v>
      </c>
    </row>
    <row r="97" spans="1:82" ht="45.95" hidden="1" customHeight="1">
      <c r="A97" s="403" t="s">
        <v>218</v>
      </c>
      <c r="B97" s="599" t="s">
        <v>1068</v>
      </c>
      <c r="C97" s="793" t="s">
        <v>1016</v>
      </c>
      <c r="D97" s="679" t="s">
        <v>1016</v>
      </c>
      <c r="E97" s="678">
        <f t="shared" ref="E97:E99" si="397">L97+S97+Z97+AG97</f>
        <v>0</v>
      </c>
      <c r="F97" s="678">
        <f t="shared" ref="F97:F100" si="398">M97+T97+AA97+AH97</f>
        <v>0</v>
      </c>
      <c r="G97" s="678">
        <f t="shared" si="329"/>
        <v>0</v>
      </c>
      <c r="H97" s="678">
        <f t="shared" ref="H97:H99" si="399">O97+V97+AC97+AJ97</f>
        <v>0</v>
      </c>
      <c r="I97" s="678">
        <f t="shared" ref="I97:I100" si="400">P97+W97+AD97+AK97</f>
        <v>0</v>
      </c>
      <c r="J97" s="678">
        <f t="shared" ref="J97:J100" si="401">Q97+X97+AE97+AL97</f>
        <v>0</v>
      </c>
      <c r="K97" s="678">
        <f t="shared" ref="K97:K100" si="402">R97+Y97+AF97+AM97</f>
        <v>0</v>
      </c>
      <c r="L97" s="678">
        <v>0</v>
      </c>
      <c r="M97" s="678">
        <v>0</v>
      </c>
      <c r="N97" s="678">
        <v>0</v>
      </c>
      <c r="O97" s="678">
        <v>0</v>
      </c>
      <c r="P97" s="678">
        <v>0</v>
      </c>
      <c r="Q97" s="678">
        <v>0</v>
      </c>
      <c r="R97" s="678">
        <v>0</v>
      </c>
      <c r="S97" s="678">
        <v>0</v>
      </c>
      <c r="T97" s="678">
        <v>0</v>
      </c>
      <c r="U97" s="678">
        <v>0</v>
      </c>
      <c r="V97" s="678">
        <v>0</v>
      </c>
      <c r="W97" s="678">
        <v>0</v>
      </c>
      <c r="X97" s="678">
        <v>0</v>
      </c>
      <c r="Y97" s="678">
        <v>0</v>
      </c>
      <c r="Z97" s="678">
        <v>0</v>
      </c>
      <c r="AA97" s="678">
        <v>0</v>
      </c>
      <c r="AB97" s="678">
        <v>0</v>
      </c>
      <c r="AC97" s="678">
        <v>0</v>
      </c>
      <c r="AD97" s="678">
        <v>0</v>
      </c>
      <c r="AE97" s="678">
        <v>0</v>
      </c>
      <c r="AF97" s="678">
        <v>0</v>
      </c>
      <c r="AG97" s="399">
        <v>0</v>
      </c>
      <c r="AH97" s="678">
        <v>0</v>
      </c>
      <c r="AI97" s="678">
        <v>0</v>
      </c>
      <c r="AJ97" s="678">
        <v>0</v>
      </c>
      <c r="AK97" s="678">
        <v>0</v>
      </c>
      <c r="AL97" s="678">
        <v>0</v>
      </c>
      <c r="AM97" s="678">
        <v>0</v>
      </c>
      <c r="AN97" s="678">
        <f t="shared" ref="AN97:AN100" si="403">AU97+BB97+BI97+BP97</f>
        <v>0</v>
      </c>
      <c r="AO97" s="678">
        <f t="shared" ref="AO97:AO100" si="404">AV97+BC97+BJ97+BQ97</f>
        <v>0</v>
      </c>
      <c r="AP97" s="678">
        <f t="shared" ref="AP97:AP100" si="405">AW97+BD97+BK97+BR97</f>
        <v>0</v>
      </c>
      <c r="AQ97" s="678">
        <f t="shared" ref="AQ97:AQ100" si="406">AX97+BE97+BL97+BS97</f>
        <v>0</v>
      </c>
      <c r="AR97" s="678">
        <f t="shared" ref="AR97:AR100" si="407">AY97+BF97+BM97+BT97</f>
        <v>0</v>
      </c>
      <c r="AS97" s="678">
        <f t="shared" ref="AS97:AS100" si="408">AZ97+BG97+BN97+BU97</f>
        <v>0</v>
      </c>
      <c r="AT97" s="678">
        <f t="shared" ref="AT97:AT100" si="409">BA97+BH97+BO97+BV97</f>
        <v>0</v>
      </c>
      <c r="AU97" s="678">
        <v>0</v>
      </c>
      <c r="AV97" s="678">
        <v>0</v>
      </c>
      <c r="AW97" s="678">
        <v>0</v>
      </c>
      <c r="AX97" s="678">
        <v>0</v>
      </c>
      <c r="AY97" s="678">
        <v>0</v>
      </c>
      <c r="AZ97" s="678">
        <v>0</v>
      </c>
      <c r="BA97" s="678">
        <v>0</v>
      </c>
      <c r="BB97" s="678">
        <v>0</v>
      </c>
      <c r="BC97" s="678">
        <v>0</v>
      </c>
      <c r="BD97" s="678">
        <v>0</v>
      </c>
      <c r="BE97" s="678">
        <v>0</v>
      </c>
      <c r="BF97" s="678">
        <v>0</v>
      </c>
      <c r="BG97" s="678">
        <v>0</v>
      </c>
      <c r="BH97" s="678">
        <v>0</v>
      </c>
      <c r="BI97" s="678">
        <v>0</v>
      </c>
      <c r="BJ97" s="678">
        <v>0</v>
      </c>
      <c r="BK97" s="678">
        <v>0</v>
      </c>
      <c r="BL97" s="678">
        <v>0</v>
      </c>
      <c r="BM97" s="678">
        <v>0</v>
      </c>
      <c r="BN97" s="678">
        <v>0</v>
      </c>
      <c r="BO97" s="678">
        <v>0</v>
      </c>
      <c r="BP97" s="678">
        <v>0</v>
      </c>
      <c r="BQ97" s="678">
        <v>0</v>
      </c>
      <c r="BR97" s="678">
        <v>0</v>
      </c>
      <c r="BS97" s="678">
        <v>0</v>
      </c>
      <c r="BT97" s="678">
        <v>0</v>
      </c>
      <c r="BU97" s="678">
        <v>0</v>
      </c>
      <c r="BV97" s="678">
        <v>0</v>
      </c>
      <c r="BW97" s="678">
        <f>AN97-E97</f>
        <v>0</v>
      </c>
      <c r="BX97" s="678">
        <f t="shared" ref="BX97:BX99" si="410">AO97-F97</f>
        <v>0</v>
      </c>
      <c r="BY97" s="678">
        <f t="shared" ref="BY97:BY99" si="411">AP97-G97</f>
        <v>0</v>
      </c>
      <c r="BZ97" s="678">
        <f t="shared" ref="BZ97:BZ99" si="412">AQ97-H97</f>
        <v>0</v>
      </c>
      <c r="CA97" s="678">
        <f t="shared" ref="CA97:CA99" si="413">AR97-I97</f>
        <v>0</v>
      </c>
      <c r="CB97" s="678">
        <f t="shared" ref="CB97:CB99" si="414">AS97-J97</f>
        <v>0</v>
      </c>
      <c r="CC97" s="678">
        <f t="shared" ref="CC97:CC99" si="415">AT97-K97</f>
        <v>0</v>
      </c>
      <c r="CD97" s="793" t="s">
        <v>1016</v>
      </c>
    </row>
    <row r="98" spans="1:82" ht="45.95" hidden="1" customHeight="1">
      <c r="A98" s="403" t="s">
        <v>218</v>
      </c>
      <c r="B98" s="599" t="s">
        <v>1068</v>
      </c>
      <c r="C98" s="793" t="s">
        <v>1016</v>
      </c>
      <c r="D98" s="679" t="s">
        <v>1016</v>
      </c>
      <c r="E98" s="678">
        <f t="shared" si="397"/>
        <v>0</v>
      </c>
      <c r="F98" s="678">
        <f t="shared" si="398"/>
        <v>0</v>
      </c>
      <c r="G98" s="678">
        <f t="shared" si="329"/>
        <v>0</v>
      </c>
      <c r="H98" s="678">
        <f t="shared" si="399"/>
        <v>0</v>
      </c>
      <c r="I98" s="678">
        <f t="shared" si="400"/>
        <v>0</v>
      </c>
      <c r="J98" s="678">
        <f t="shared" si="401"/>
        <v>0</v>
      </c>
      <c r="K98" s="678">
        <f t="shared" si="402"/>
        <v>0</v>
      </c>
      <c r="L98" s="678">
        <v>0</v>
      </c>
      <c r="M98" s="678">
        <v>0</v>
      </c>
      <c r="N98" s="678">
        <v>0</v>
      </c>
      <c r="O98" s="678">
        <v>0</v>
      </c>
      <c r="P98" s="678">
        <v>0</v>
      </c>
      <c r="Q98" s="678">
        <v>0</v>
      </c>
      <c r="R98" s="678">
        <v>0</v>
      </c>
      <c r="S98" s="678">
        <v>0</v>
      </c>
      <c r="T98" s="678">
        <v>0</v>
      </c>
      <c r="U98" s="678">
        <v>0</v>
      </c>
      <c r="V98" s="678">
        <v>0</v>
      </c>
      <c r="W98" s="678">
        <v>0</v>
      </c>
      <c r="X98" s="678">
        <v>0</v>
      </c>
      <c r="Y98" s="678">
        <v>0</v>
      </c>
      <c r="Z98" s="678">
        <v>0</v>
      </c>
      <c r="AA98" s="678">
        <v>0</v>
      </c>
      <c r="AB98" s="678">
        <v>0</v>
      </c>
      <c r="AC98" s="678">
        <v>0</v>
      </c>
      <c r="AD98" s="678">
        <v>0</v>
      </c>
      <c r="AE98" s="678">
        <v>0</v>
      </c>
      <c r="AF98" s="678">
        <v>0</v>
      </c>
      <c r="AG98" s="399">
        <v>0</v>
      </c>
      <c r="AH98" s="678">
        <v>0</v>
      </c>
      <c r="AI98" s="678">
        <v>0</v>
      </c>
      <c r="AJ98" s="678">
        <v>0</v>
      </c>
      <c r="AK98" s="678">
        <v>0</v>
      </c>
      <c r="AL98" s="678">
        <v>0</v>
      </c>
      <c r="AM98" s="678">
        <v>0</v>
      </c>
      <c r="AN98" s="678">
        <f t="shared" si="403"/>
        <v>0</v>
      </c>
      <c r="AO98" s="678">
        <f t="shared" si="404"/>
        <v>0</v>
      </c>
      <c r="AP98" s="678">
        <f t="shared" si="405"/>
        <v>0</v>
      </c>
      <c r="AQ98" s="678">
        <f t="shared" si="406"/>
        <v>0</v>
      </c>
      <c r="AR98" s="678">
        <f t="shared" si="407"/>
        <v>0</v>
      </c>
      <c r="AS98" s="678">
        <f t="shared" si="408"/>
        <v>0</v>
      </c>
      <c r="AT98" s="678">
        <f t="shared" si="409"/>
        <v>0</v>
      </c>
      <c r="AU98" s="678">
        <v>0</v>
      </c>
      <c r="AV98" s="678">
        <v>0</v>
      </c>
      <c r="AW98" s="678">
        <v>0</v>
      </c>
      <c r="AX98" s="678">
        <v>0</v>
      </c>
      <c r="AY98" s="678">
        <v>0</v>
      </c>
      <c r="AZ98" s="678">
        <v>0</v>
      </c>
      <c r="BA98" s="678">
        <v>0</v>
      </c>
      <c r="BB98" s="678">
        <v>0</v>
      </c>
      <c r="BC98" s="678">
        <v>0</v>
      </c>
      <c r="BD98" s="678">
        <v>0</v>
      </c>
      <c r="BE98" s="678">
        <v>0</v>
      </c>
      <c r="BF98" s="678">
        <v>0</v>
      </c>
      <c r="BG98" s="678">
        <v>0</v>
      </c>
      <c r="BH98" s="678">
        <v>0</v>
      </c>
      <c r="BI98" s="678">
        <v>0</v>
      </c>
      <c r="BJ98" s="678">
        <v>0</v>
      </c>
      <c r="BK98" s="678">
        <v>0</v>
      </c>
      <c r="BL98" s="678">
        <v>0</v>
      </c>
      <c r="BM98" s="678">
        <v>0</v>
      </c>
      <c r="BN98" s="678">
        <v>0</v>
      </c>
      <c r="BO98" s="678">
        <v>0</v>
      </c>
      <c r="BP98" s="678">
        <v>0</v>
      </c>
      <c r="BQ98" s="678">
        <v>0</v>
      </c>
      <c r="BR98" s="678">
        <v>0</v>
      </c>
      <c r="BS98" s="678">
        <v>0</v>
      </c>
      <c r="BT98" s="678">
        <v>0</v>
      </c>
      <c r="BU98" s="678">
        <v>0</v>
      </c>
      <c r="BV98" s="678">
        <v>0</v>
      </c>
      <c r="BW98" s="678">
        <f t="shared" ref="BW98:BW99" si="416">AN98-E98</f>
        <v>0</v>
      </c>
      <c r="BX98" s="678">
        <f t="shared" si="410"/>
        <v>0</v>
      </c>
      <c r="BY98" s="678">
        <f t="shared" si="411"/>
        <v>0</v>
      </c>
      <c r="BZ98" s="678">
        <f t="shared" si="412"/>
        <v>0</v>
      </c>
      <c r="CA98" s="678">
        <f t="shared" si="413"/>
        <v>0</v>
      </c>
      <c r="CB98" s="678">
        <f t="shared" si="414"/>
        <v>0</v>
      </c>
      <c r="CC98" s="678">
        <f t="shared" si="415"/>
        <v>0</v>
      </c>
      <c r="CD98" s="793" t="s">
        <v>1016</v>
      </c>
    </row>
    <row r="99" spans="1:82" ht="45.95" hidden="1" customHeight="1">
      <c r="A99" s="403" t="s">
        <v>218</v>
      </c>
      <c r="B99" s="599" t="s">
        <v>1068</v>
      </c>
      <c r="C99" s="793" t="s">
        <v>1016</v>
      </c>
      <c r="D99" s="679" t="s">
        <v>1016</v>
      </c>
      <c r="E99" s="678">
        <f t="shared" si="397"/>
        <v>0</v>
      </c>
      <c r="F99" s="678">
        <f t="shared" si="398"/>
        <v>0</v>
      </c>
      <c r="G99" s="678">
        <f t="shared" si="329"/>
        <v>0</v>
      </c>
      <c r="H99" s="678">
        <f t="shared" si="399"/>
        <v>0</v>
      </c>
      <c r="I99" s="678">
        <f t="shared" si="400"/>
        <v>0</v>
      </c>
      <c r="J99" s="678">
        <f t="shared" si="401"/>
        <v>0</v>
      </c>
      <c r="K99" s="678">
        <f t="shared" si="402"/>
        <v>0</v>
      </c>
      <c r="L99" s="678">
        <v>0</v>
      </c>
      <c r="M99" s="678">
        <v>0</v>
      </c>
      <c r="N99" s="678">
        <v>0</v>
      </c>
      <c r="O99" s="678">
        <v>0</v>
      </c>
      <c r="P99" s="678">
        <v>0</v>
      </c>
      <c r="Q99" s="678">
        <v>0</v>
      </c>
      <c r="R99" s="678">
        <v>0</v>
      </c>
      <c r="S99" s="678">
        <v>0</v>
      </c>
      <c r="T99" s="678">
        <v>0</v>
      </c>
      <c r="U99" s="678">
        <v>0</v>
      </c>
      <c r="V99" s="678">
        <v>0</v>
      </c>
      <c r="W99" s="678">
        <v>0</v>
      </c>
      <c r="X99" s="678">
        <v>0</v>
      </c>
      <c r="Y99" s="678">
        <v>0</v>
      </c>
      <c r="Z99" s="678">
        <v>0</v>
      </c>
      <c r="AA99" s="678">
        <v>0</v>
      </c>
      <c r="AB99" s="678">
        <v>0</v>
      </c>
      <c r="AC99" s="678">
        <v>0</v>
      </c>
      <c r="AD99" s="678">
        <v>0</v>
      </c>
      <c r="AE99" s="678">
        <v>0</v>
      </c>
      <c r="AF99" s="678">
        <v>0</v>
      </c>
      <c r="AG99" s="399">
        <v>0</v>
      </c>
      <c r="AH99" s="678">
        <v>0</v>
      </c>
      <c r="AI99" s="678">
        <v>0</v>
      </c>
      <c r="AJ99" s="678">
        <v>0</v>
      </c>
      <c r="AK99" s="678">
        <v>0</v>
      </c>
      <c r="AL99" s="678">
        <v>0</v>
      </c>
      <c r="AM99" s="678">
        <v>0</v>
      </c>
      <c r="AN99" s="678">
        <f t="shared" si="403"/>
        <v>0</v>
      </c>
      <c r="AO99" s="678">
        <f t="shared" si="404"/>
        <v>0</v>
      </c>
      <c r="AP99" s="678">
        <f t="shared" si="405"/>
        <v>0</v>
      </c>
      <c r="AQ99" s="678">
        <f t="shared" si="406"/>
        <v>0</v>
      </c>
      <c r="AR99" s="678">
        <f t="shared" si="407"/>
        <v>0</v>
      </c>
      <c r="AS99" s="678">
        <f t="shared" si="408"/>
        <v>0</v>
      </c>
      <c r="AT99" s="678">
        <f t="shared" si="409"/>
        <v>0</v>
      </c>
      <c r="AU99" s="678">
        <v>0</v>
      </c>
      <c r="AV99" s="678">
        <v>0</v>
      </c>
      <c r="AW99" s="678">
        <v>0</v>
      </c>
      <c r="AX99" s="678">
        <v>0</v>
      </c>
      <c r="AY99" s="678">
        <v>0</v>
      </c>
      <c r="AZ99" s="678">
        <v>0</v>
      </c>
      <c r="BA99" s="678">
        <v>0</v>
      </c>
      <c r="BB99" s="678">
        <v>0</v>
      </c>
      <c r="BC99" s="678">
        <v>0</v>
      </c>
      <c r="BD99" s="678">
        <v>0</v>
      </c>
      <c r="BE99" s="678">
        <v>0</v>
      </c>
      <c r="BF99" s="678">
        <v>0</v>
      </c>
      <c r="BG99" s="678">
        <v>0</v>
      </c>
      <c r="BH99" s="678">
        <v>0</v>
      </c>
      <c r="BI99" s="678">
        <v>0</v>
      </c>
      <c r="BJ99" s="678">
        <v>0</v>
      </c>
      <c r="BK99" s="678">
        <v>0</v>
      </c>
      <c r="BL99" s="678">
        <v>0</v>
      </c>
      <c r="BM99" s="678">
        <v>0</v>
      </c>
      <c r="BN99" s="678">
        <v>0</v>
      </c>
      <c r="BO99" s="678">
        <v>0</v>
      </c>
      <c r="BP99" s="678">
        <v>0</v>
      </c>
      <c r="BQ99" s="678">
        <v>0</v>
      </c>
      <c r="BR99" s="678">
        <v>0</v>
      </c>
      <c r="BS99" s="678">
        <v>0</v>
      </c>
      <c r="BT99" s="678">
        <v>0</v>
      </c>
      <c r="BU99" s="678">
        <v>0</v>
      </c>
      <c r="BV99" s="678">
        <v>0</v>
      </c>
      <c r="BW99" s="678">
        <f t="shared" si="416"/>
        <v>0</v>
      </c>
      <c r="BX99" s="678">
        <f t="shared" si="410"/>
        <v>0</v>
      </c>
      <c r="BY99" s="678">
        <f t="shared" si="411"/>
        <v>0</v>
      </c>
      <c r="BZ99" s="678">
        <f t="shared" si="412"/>
        <v>0</v>
      </c>
      <c r="CA99" s="678">
        <f t="shared" si="413"/>
        <v>0</v>
      </c>
      <c r="CB99" s="678">
        <f t="shared" si="414"/>
        <v>0</v>
      </c>
      <c r="CC99" s="678">
        <f t="shared" si="415"/>
        <v>0</v>
      </c>
      <c r="CD99" s="793" t="s">
        <v>1016</v>
      </c>
    </row>
    <row r="100" spans="1:82" ht="45.95" hidden="1" customHeight="1">
      <c r="A100" s="403" t="s">
        <v>219</v>
      </c>
      <c r="B100" s="1061" t="s">
        <v>997</v>
      </c>
      <c r="C100" s="1062"/>
      <c r="D100" s="679" t="s">
        <v>1016</v>
      </c>
      <c r="E100" s="678">
        <f>L100+S100+Z100+AG100</f>
        <v>0</v>
      </c>
      <c r="F100" s="678">
        <f t="shared" si="398"/>
        <v>0</v>
      </c>
      <c r="G100" s="678">
        <f t="shared" si="329"/>
        <v>0</v>
      </c>
      <c r="H100" s="678">
        <f>O100+V100+AC100+AJ100</f>
        <v>0</v>
      </c>
      <c r="I100" s="678">
        <f t="shared" si="400"/>
        <v>0</v>
      </c>
      <c r="J100" s="678">
        <f t="shared" si="401"/>
        <v>0</v>
      </c>
      <c r="K100" s="678">
        <f t="shared" si="402"/>
        <v>0</v>
      </c>
      <c r="L100" s="678">
        <f t="shared" ref="L100:AM100" si="417">SUM(L101:L103)</f>
        <v>0</v>
      </c>
      <c r="M100" s="678">
        <f t="shared" si="417"/>
        <v>0</v>
      </c>
      <c r="N100" s="678">
        <f t="shared" si="417"/>
        <v>0</v>
      </c>
      <c r="O100" s="678">
        <f t="shared" si="417"/>
        <v>0</v>
      </c>
      <c r="P100" s="678">
        <f t="shared" si="417"/>
        <v>0</v>
      </c>
      <c r="Q100" s="678">
        <f t="shared" si="417"/>
        <v>0</v>
      </c>
      <c r="R100" s="678">
        <f t="shared" si="417"/>
        <v>0</v>
      </c>
      <c r="S100" s="678">
        <f t="shared" si="417"/>
        <v>0</v>
      </c>
      <c r="T100" s="678">
        <f t="shared" si="417"/>
        <v>0</v>
      </c>
      <c r="U100" s="678">
        <f t="shared" si="417"/>
        <v>0</v>
      </c>
      <c r="V100" s="678">
        <f t="shared" si="417"/>
        <v>0</v>
      </c>
      <c r="W100" s="678">
        <f t="shared" si="417"/>
        <v>0</v>
      </c>
      <c r="X100" s="678">
        <f t="shared" si="417"/>
        <v>0</v>
      </c>
      <c r="Y100" s="678">
        <f t="shared" si="417"/>
        <v>0</v>
      </c>
      <c r="Z100" s="678">
        <f t="shared" si="417"/>
        <v>0</v>
      </c>
      <c r="AA100" s="678">
        <f t="shared" si="417"/>
        <v>0</v>
      </c>
      <c r="AB100" s="678">
        <f t="shared" si="417"/>
        <v>0</v>
      </c>
      <c r="AC100" s="678">
        <f t="shared" si="417"/>
        <v>0</v>
      </c>
      <c r="AD100" s="678">
        <f t="shared" si="417"/>
        <v>0</v>
      </c>
      <c r="AE100" s="678">
        <f t="shared" si="417"/>
        <v>0</v>
      </c>
      <c r="AF100" s="678">
        <f t="shared" si="417"/>
        <v>0</v>
      </c>
      <c r="AG100" s="678">
        <f t="shared" si="417"/>
        <v>0</v>
      </c>
      <c r="AH100" s="678">
        <f t="shared" si="417"/>
        <v>0</v>
      </c>
      <c r="AI100" s="678">
        <f t="shared" si="417"/>
        <v>0</v>
      </c>
      <c r="AJ100" s="678">
        <f t="shared" si="417"/>
        <v>0</v>
      </c>
      <c r="AK100" s="678">
        <f t="shared" si="417"/>
        <v>0</v>
      </c>
      <c r="AL100" s="678">
        <f t="shared" si="417"/>
        <v>0</v>
      </c>
      <c r="AM100" s="678">
        <f t="shared" si="417"/>
        <v>0</v>
      </c>
      <c r="AN100" s="678">
        <f t="shared" si="403"/>
        <v>0</v>
      </c>
      <c r="AO100" s="678">
        <f t="shared" si="404"/>
        <v>0</v>
      </c>
      <c r="AP100" s="678">
        <f t="shared" si="405"/>
        <v>0</v>
      </c>
      <c r="AQ100" s="678">
        <f t="shared" si="406"/>
        <v>0</v>
      </c>
      <c r="AR100" s="678">
        <f t="shared" si="407"/>
        <v>0</v>
      </c>
      <c r="AS100" s="678">
        <f t="shared" si="408"/>
        <v>0</v>
      </c>
      <c r="AT100" s="678">
        <f t="shared" si="409"/>
        <v>0</v>
      </c>
      <c r="AU100" s="678">
        <f t="shared" ref="AU100:BV100" si="418">SUM(AU101:AU103)</f>
        <v>0</v>
      </c>
      <c r="AV100" s="678">
        <f t="shared" si="418"/>
        <v>0</v>
      </c>
      <c r="AW100" s="678">
        <f t="shared" si="418"/>
        <v>0</v>
      </c>
      <c r="AX100" s="678">
        <f t="shared" si="418"/>
        <v>0</v>
      </c>
      <c r="AY100" s="678">
        <f t="shared" si="418"/>
        <v>0</v>
      </c>
      <c r="AZ100" s="678">
        <f t="shared" si="418"/>
        <v>0</v>
      </c>
      <c r="BA100" s="678">
        <f t="shared" si="418"/>
        <v>0</v>
      </c>
      <c r="BB100" s="678">
        <f t="shared" si="418"/>
        <v>0</v>
      </c>
      <c r="BC100" s="678">
        <f t="shared" si="418"/>
        <v>0</v>
      </c>
      <c r="BD100" s="678">
        <f t="shared" si="418"/>
        <v>0</v>
      </c>
      <c r="BE100" s="678">
        <f t="shared" si="418"/>
        <v>0</v>
      </c>
      <c r="BF100" s="678">
        <f t="shared" si="418"/>
        <v>0</v>
      </c>
      <c r="BG100" s="678">
        <f t="shared" si="418"/>
        <v>0</v>
      </c>
      <c r="BH100" s="678">
        <f t="shared" si="418"/>
        <v>0</v>
      </c>
      <c r="BI100" s="678">
        <f t="shared" si="418"/>
        <v>0</v>
      </c>
      <c r="BJ100" s="678">
        <f t="shared" si="418"/>
        <v>0</v>
      </c>
      <c r="BK100" s="678">
        <f t="shared" si="418"/>
        <v>0</v>
      </c>
      <c r="BL100" s="678">
        <f t="shared" si="418"/>
        <v>0</v>
      </c>
      <c r="BM100" s="678">
        <f t="shared" si="418"/>
        <v>0</v>
      </c>
      <c r="BN100" s="678">
        <f t="shared" si="418"/>
        <v>0</v>
      </c>
      <c r="BO100" s="678">
        <f t="shared" si="418"/>
        <v>0</v>
      </c>
      <c r="BP100" s="678">
        <f t="shared" si="418"/>
        <v>0</v>
      </c>
      <c r="BQ100" s="678">
        <f t="shared" si="418"/>
        <v>0</v>
      </c>
      <c r="BR100" s="678">
        <f t="shared" si="418"/>
        <v>0</v>
      </c>
      <c r="BS100" s="678">
        <f t="shared" si="418"/>
        <v>0</v>
      </c>
      <c r="BT100" s="678">
        <f t="shared" si="418"/>
        <v>0</v>
      </c>
      <c r="BU100" s="678">
        <f t="shared" si="418"/>
        <v>0</v>
      </c>
      <c r="BV100" s="678">
        <f t="shared" si="418"/>
        <v>0</v>
      </c>
      <c r="BW100" s="678">
        <f t="shared" ref="BW100:CC100" si="419">BW101</f>
        <v>0</v>
      </c>
      <c r="BX100" s="678">
        <f t="shared" si="419"/>
        <v>0</v>
      </c>
      <c r="BY100" s="678">
        <f t="shared" si="419"/>
        <v>0</v>
      </c>
      <c r="BZ100" s="678">
        <f t="shared" si="419"/>
        <v>0</v>
      </c>
      <c r="CA100" s="678">
        <f t="shared" si="419"/>
        <v>0</v>
      </c>
      <c r="CB100" s="678">
        <f t="shared" si="419"/>
        <v>0</v>
      </c>
      <c r="CC100" s="678">
        <f t="shared" si="419"/>
        <v>0</v>
      </c>
      <c r="CD100" s="679" t="s">
        <v>1016</v>
      </c>
    </row>
    <row r="101" spans="1:82" ht="45.95" hidden="1" customHeight="1">
      <c r="A101" s="403" t="s">
        <v>219</v>
      </c>
      <c r="B101" s="599" t="s">
        <v>1068</v>
      </c>
      <c r="C101" s="793" t="s">
        <v>1016</v>
      </c>
      <c r="D101" s="679" t="s">
        <v>1016</v>
      </c>
      <c r="E101" s="678">
        <f t="shared" ref="E101:E103" si="420">L101+S101+Z101+AG101</f>
        <v>0</v>
      </c>
      <c r="F101" s="678">
        <f t="shared" ref="F101:F104" si="421">M101+T101+AA101+AH101</f>
        <v>0</v>
      </c>
      <c r="G101" s="678">
        <f t="shared" si="329"/>
        <v>0</v>
      </c>
      <c r="H101" s="678">
        <f t="shared" ref="H101:H103" si="422">O101+V101+AC101+AJ101</f>
        <v>0</v>
      </c>
      <c r="I101" s="678">
        <f t="shared" ref="I101:I104" si="423">P101+W101+AD101+AK101</f>
        <v>0</v>
      </c>
      <c r="J101" s="678">
        <f t="shared" ref="J101:J104" si="424">Q101+X101+AE101+AL101</f>
        <v>0</v>
      </c>
      <c r="K101" s="678">
        <f t="shared" ref="K101:K104" si="425">R101+Y101+AF101+AM101</f>
        <v>0</v>
      </c>
      <c r="L101" s="678">
        <v>0</v>
      </c>
      <c r="M101" s="678">
        <v>0</v>
      </c>
      <c r="N101" s="678">
        <v>0</v>
      </c>
      <c r="O101" s="678">
        <v>0</v>
      </c>
      <c r="P101" s="678">
        <v>0</v>
      </c>
      <c r="Q101" s="678">
        <v>0</v>
      </c>
      <c r="R101" s="678">
        <v>0</v>
      </c>
      <c r="S101" s="678">
        <v>0</v>
      </c>
      <c r="T101" s="678">
        <v>0</v>
      </c>
      <c r="U101" s="678">
        <v>0</v>
      </c>
      <c r="V101" s="678">
        <v>0</v>
      </c>
      <c r="W101" s="678">
        <v>0</v>
      </c>
      <c r="X101" s="678">
        <v>0</v>
      </c>
      <c r="Y101" s="678">
        <v>0</v>
      </c>
      <c r="Z101" s="678">
        <v>0</v>
      </c>
      <c r="AA101" s="678">
        <v>0</v>
      </c>
      <c r="AB101" s="678">
        <v>0</v>
      </c>
      <c r="AC101" s="678">
        <v>0</v>
      </c>
      <c r="AD101" s="678">
        <v>0</v>
      </c>
      <c r="AE101" s="678">
        <v>0</v>
      </c>
      <c r="AF101" s="678">
        <v>0</v>
      </c>
      <c r="AG101" s="399">
        <v>0</v>
      </c>
      <c r="AH101" s="678">
        <v>0</v>
      </c>
      <c r="AI101" s="678">
        <v>0</v>
      </c>
      <c r="AJ101" s="678">
        <v>0</v>
      </c>
      <c r="AK101" s="678">
        <v>0</v>
      </c>
      <c r="AL101" s="678">
        <v>0</v>
      </c>
      <c r="AM101" s="678">
        <v>0</v>
      </c>
      <c r="AN101" s="678">
        <f t="shared" ref="AN101:AN104" si="426">AU101+BB101+BI101+BP101</f>
        <v>0</v>
      </c>
      <c r="AO101" s="678">
        <f t="shared" ref="AO101:AO104" si="427">AV101+BC101+BJ101+BQ101</f>
        <v>0</v>
      </c>
      <c r="AP101" s="678">
        <f t="shared" ref="AP101:AP104" si="428">AW101+BD101+BK101+BR101</f>
        <v>0</v>
      </c>
      <c r="AQ101" s="678">
        <f t="shared" ref="AQ101:AQ104" si="429">AX101+BE101+BL101+BS101</f>
        <v>0</v>
      </c>
      <c r="AR101" s="678">
        <f t="shared" ref="AR101:AR104" si="430">AY101+BF101+BM101+BT101</f>
        <v>0</v>
      </c>
      <c r="AS101" s="678">
        <f t="shared" ref="AS101:AS104" si="431">AZ101+BG101+BN101+BU101</f>
        <v>0</v>
      </c>
      <c r="AT101" s="678">
        <f t="shared" ref="AT101:AT104" si="432">BA101+BH101+BO101+BV101</f>
        <v>0</v>
      </c>
      <c r="AU101" s="678">
        <v>0</v>
      </c>
      <c r="AV101" s="678">
        <v>0</v>
      </c>
      <c r="AW101" s="678">
        <v>0</v>
      </c>
      <c r="AX101" s="678">
        <v>0</v>
      </c>
      <c r="AY101" s="678">
        <v>0</v>
      </c>
      <c r="AZ101" s="678">
        <v>0</v>
      </c>
      <c r="BA101" s="678">
        <v>0</v>
      </c>
      <c r="BB101" s="678">
        <v>0</v>
      </c>
      <c r="BC101" s="678">
        <v>0</v>
      </c>
      <c r="BD101" s="678">
        <v>0</v>
      </c>
      <c r="BE101" s="678">
        <v>0</v>
      </c>
      <c r="BF101" s="678">
        <v>0</v>
      </c>
      <c r="BG101" s="678">
        <v>0</v>
      </c>
      <c r="BH101" s="678">
        <v>0</v>
      </c>
      <c r="BI101" s="678">
        <v>0</v>
      </c>
      <c r="BJ101" s="678">
        <v>0</v>
      </c>
      <c r="BK101" s="678">
        <v>0</v>
      </c>
      <c r="BL101" s="678">
        <v>0</v>
      </c>
      <c r="BM101" s="678">
        <v>0</v>
      </c>
      <c r="BN101" s="678">
        <v>0</v>
      </c>
      <c r="BO101" s="678">
        <v>0</v>
      </c>
      <c r="BP101" s="678">
        <v>0</v>
      </c>
      <c r="BQ101" s="678">
        <v>0</v>
      </c>
      <c r="BR101" s="678">
        <v>0</v>
      </c>
      <c r="BS101" s="678">
        <v>0</v>
      </c>
      <c r="BT101" s="678">
        <v>0</v>
      </c>
      <c r="BU101" s="678">
        <v>0</v>
      </c>
      <c r="BV101" s="678">
        <v>0</v>
      </c>
      <c r="BW101" s="678">
        <f>AN101-E101</f>
        <v>0</v>
      </c>
      <c r="BX101" s="678">
        <f t="shared" ref="BX101:BX103" si="433">AO101-F101</f>
        <v>0</v>
      </c>
      <c r="BY101" s="678">
        <f t="shared" ref="BY101:BY103" si="434">AP101-G101</f>
        <v>0</v>
      </c>
      <c r="BZ101" s="678">
        <f t="shared" ref="BZ101:BZ103" si="435">AQ101-H101</f>
        <v>0</v>
      </c>
      <c r="CA101" s="678">
        <f t="shared" ref="CA101:CA103" si="436">AR101-I101</f>
        <v>0</v>
      </c>
      <c r="CB101" s="678">
        <f t="shared" ref="CB101:CB103" si="437">AS101-J101</f>
        <v>0</v>
      </c>
      <c r="CC101" s="678">
        <f t="shared" ref="CC101:CC103" si="438">AT101-K101</f>
        <v>0</v>
      </c>
      <c r="CD101" s="793" t="s">
        <v>1016</v>
      </c>
    </row>
    <row r="102" spans="1:82" ht="45.95" hidden="1" customHeight="1">
      <c r="A102" s="403" t="s">
        <v>219</v>
      </c>
      <c r="B102" s="599" t="s">
        <v>1068</v>
      </c>
      <c r="C102" s="793" t="s">
        <v>1016</v>
      </c>
      <c r="D102" s="679" t="s">
        <v>1016</v>
      </c>
      <c r="E102" s="678">
        <f t="shared" si="420"/>
        <v>0</v>
      </c>
      <c r="F102" s="678">
        <f t="shared" si="421"/>
        <v>0</v>
      </c>
      <c r="G102" s="678">
        <f t="shared" si="329"/>
        <v>0</v>
      </c>
      <c r="H102" s="678">
        <f t="shared" si="422"/>
        <v>0</v>
      </c>
      <c r="I102" s="678">
        <f t="shared" si="423"/>
        <v>0</v>
      </c>
      <c r="J102" s="678">
        <f t="shared" si="424"/>
        <v>0</v>
      </c>
      <c r="K102" s="678">
        <f t="shared" si="425"/>
        <v>0</v>
      </c>
      <c r="L102" s="678">
        <v>0</v>
      </c>
      <c r="M102" s="678">
        <v>0</v>
      </c>
      <c r="N102" s="678">
        <v>0</v>
      </c>
      <c r="O102" s="678">
        <v>0</v>
      </c>
      <c r="P102" s="678">
        <v>0</v>
      </c>
      <c r="Q102" s="678">
        <v>0</v>
      </c>
      <c r="R102" s="678">
        <v>0</v>
      </c>
      <c r="S102" s="678">
        <v>0</v>
      </c>
      <c r="T102" s="678">
        <v>0</v>
      </c>
      <c r="U102" s="678">
        <v>0</v>
      </c>
      <c r="V102" s="678">
        <v>0</v>
      </c>
      <c r="W102" s="678">
        <v>0</v>
      </c>
      <c r="X102" s="678">
        <v>0</v>
      </c>
      <c r="Y102" s="678">
        <v>0</v>
      </c>
      <c r="Z102" s="678">
        <v>0</v>
      </c>
      <c r="AA102" s="678">
        <v>0</v>
      </c>
      <c r="AB102" s="678">
        <v>0</v>
      </c>
      <c r="AC102" s="678">
        <v>0</v>
      </c>
      <c r="AD102" s="678">
        <v>0</v>
      </c>
      <c r="AE102" s="678">
        <v>0</v>
      </c>
      <c r="AF102" s="678">
        <v>0</v>
      </c>
      <c r="AG102" s="399">
        <v>0</v>
      </c>
      <c r="AH102" s="678">
        <v>0</v>
      </c>
      <c r="AI102" s="678">
        <v>0</v>
      </c>
      <c r="AJ102" s="678">
        <v>0</v>
      </c>
      <c r="AK102" s="678">
        <v>0</v>
      </c>
      <c r="AL102" s="678">
        <v>0</v>
      </c>
      <c r="AM102" s="678">
        <v>0</v>
      </c>
      <c r="AN102" s="678">
        <f t="shared" si="426"/>
        <v>0</v>
      </c>
      <c r="AO102" s="678">
        <f t="shared" si="427"/>
        <v>0</v>
      </c>
      <c r="AP102" s="678">
        <f t="shared" si="428"/>
        <v>0</v>
      </c>
      <c r="AQ102" s="678">
        <f t="shared" si="429"/>
        <v>0</v>
      </c>
      <c r="AR102" s="678">
        <f t="shared" si="430"/>
        <v>0</v>
      </c>
      <c r="AS102" s="678">
        <f t="shared" si="431"/>
        <v>0</v>
      </c>
      <c r="AT102" s="678">
        <f t="shared" si="432"/>
        <v>0</v>
      </c>
      <c r="AU102" s="678">
        <v>0</v>
      </c>
      <c r="AV102" s="678">
        <v>0</v>
      </c>
      <c r="AW102" s="678">
        <v>0</v>
      </c>
      <c r="AX102" s="678">
        <v>0</v>
      </c>
      <c r="AY102" s="678">
        <v>0</v>
      </c>
      <c r="AZ102" s="678">
        <v>0</v>
      </c>
      <c r="BA102" s="678">
        <v>0</v>
      </c>
      <c r="BB102" s="678">
        <v>0</v>
      </c>
      <c r="BC102" s="678">
        <v>0</v>
      </c>
      <c r="BD102" s="678">
        <v>0</v>
      </c>
      <c r="BE102" s="678">
        <v>0</v>
      </c>
      <c r="BF102" s="678">
        <v>0</v>
      </c>
      <c r="BG102" s="678">
        <v>0</v>
      </c>
      <c r="BH102" s="678">
        <v>0</v>
      </c>
      <c r="BI102" s="678">
        <v>0</v>
      </c>
      <c r="BJ102" s="678">
        <v>0</v>
      </c>
      <c r="BK102" s="678">
        <v>0</v>
      </c>
      <c r="BL102" s="678">
        <v>0</v>
      </c>
      <c r="BM102" s="678">
        <v>0</v>
      </c>
      <c r="BN102" s="678">
        <v>0</v>
      </c>
      <c r="BO102" s="678">
        <v>0</v>
      </c>
      <c r="BP102" s="678">
        <v>0</v>
      </c>
      <c r="BQ102" s="678">
        <v>0</v>
      </c>
      <c r="BR102" s="678">
        <v>0</v>
      </c>
      <c r="BS102" s="678">
        <v>0</v>
      </c>
      <c r="BT102" s="678">
        <v>0</v>
      </c>
      <c r="BU102" s="678">
        <v>0</v>
      </c>
      <c r="BV102" s="678">
        <v>0</v>
      </c>
      <c r="BW102" s="678">
        <f t="shared" ref="BW102:BW103" si="439">AN102-E102</f>
        <v>0</v>
      </c>
      <c r="BX102" s="678">
        <f t="shared" si="433"/>
        <v>0</v>
      </c>
      <c r="BY102" s="678">
        <f t="shared" si="434"/>
        <v>0</v>
      </c>
      <c r="BZ102" s="678">
        <f t="shared" si="435"/>
        <v>0</v>
      </c>
      <c r="CA102" s="678">
        <f t="shared" si="436"/>
        <v>0</v>
      </c>
      <c r="CB102" s="678">
        <f t="shared" si="437"/>
        <v>0</v>
      </c>
      <c r="CC102" s="678">
        <f t="shared" si="438"/>
        <v>0</v>
      </c>
      <c r="CD102" s="793" t="s">
        <v>1016</v>
      </c>
    </row>
    <row r="103" spans="1:82" ht="45.95" hidden="1" customHeight="1">
      <c r="A103" s="403" t="s">
        <v>219</v>
      </c>
      <c r="B103" s="599" t="s">
        <v>1068</v>
      </c>
      <c r="C103" s="793" t="s">
        <v>1016</v>
      </c>
      <c r="D103" s="679" t="s">
        <v>1016</v>
      </c>
      <c r="E103" s="678">
        <f t="shared" si="420"/>
        <v>0</v>
      </c>
      <c r="F103" s="678">
        <f t="shared" si="421"/>
        <v>0</v>
      </c>
      <c r="G103" s="678">
        <f t="shared" si="329"/>
        <v>0</v>
      </c>
      <c r="H103" s="678">
        <f t="shared" si="422"/>
        <v>0</v>
      </c>
      <c r="I103" s="678">
        <f t="shared" si="423"/>
        <v>0</v>
      </c>
      <c r="J103" s="678">
        <f t="shared" si="424"/>
        <v>0</v>
      </c>
      <c r="K103" s="678">
        <f t="shared" si="425"/>
        <v>0</v>
      </c>
      <c r="L103" s="678">
        <v>0</v>
      </c>
      <c r="M103" s="678">
        <v>0</v>
      </c>
      <c r="N103" s="678">
        <v>0</v>
      </c>
      <c r="O103" s="678">
        <v>0</v>
      </c>
      <c r="P103" s="678">
        <v>0</v>
      </c>
      <c r="Q103" s="678">
        <v>0</v>
      </c>
      <c r="R103" s="678">
        <v>0</v>
      </c>
      <c r="S103" s="678">
        <v>0</v>
      </c>
      <c r="T103" s="678">
        <v>0</v>
      </c>
      <c r="U103" s="678">
        <v>0</v>
      </c>
      <c r="V103" s="678">
        <v>0</v>
      </c>
      <c r="W103" s="678">
        <v>0</v>
      </c>
      <c r="X103" s="678">
        <v>0</v>
      </c>
      <c r="Y103" s="678">
        <v>0</v>
      </c>
      <c r="Z103" s="678">
        <v>0</v>
      </c>
      <c r="AA103" s="678">
        <v>0</v>
      </c>
      <c r="AB103" s="678">
        <v>0</v>
      </c>
      <c r="AC103" s="678">
        <v>0</v>
      </c>
      <c r="AD103" s="678">
        <v>0</v>
      </c>
      <c r="AE103" s="678">
        <v>0</v>
      </c>
      <c r="AF103" s="678">
        <v>0</v>
      </c>
      <c r="AG103" s="399">
        <v>0</v>
      </c>
      <c r="AH103" s="678">
        <v>0</v>
      </c>
      <c r="AI103" s="678">
        <v>0</v>
      </c>
      <c r="AJ103" s="678">
        <v>0</v>
      </c>
      <c r="AK103" s="678">
        <v>0</v>
      </c>
      <c r="AL103" s="678">
        <v>0</v>
      </c>
      <c r="AM103" s="678">
        <v>0</v>
      </c>
      <c r="AN103" s="678">
        <f t="shared" si="426"/>
        <v>0</v>
      </c>
      <c r="AO103" s="678">
        <f t="shared" si="427"/>
        <v>0</v>
      </c>
      <c r="AP103" s="678">
        <f t="shared" si="428"/>
        <v>0</v>
      </c>
      <c r="AQ103" s="678">
        <f t="shared" si="429"/>
        <v>0</v>
      </c>
      <c r="AR103" s="678">
        <f t="shared" si="430"/>
        <v>0</v>
      </c>
      <c r="AS103" s="678">
        <f t="shared" si="431"/>
        <v>0</v>
      </c>
      <c r="AT103" s="678">
        <f t="shared" si="432"/>
        <v>0</v>
      </c>
      <c r="AU103" s="678">
        <v>0</v>
      </c>
      <c r="AV103" s="678">
        <v>0</v>
      </c>
      <c r="AW103" s="678">
        <v>0</v>
      </c>
      <c r="AX103" s="678">
        <v>0</v>
      </c>
      <c r="AY103" s="678">
        <v>0</v>
      </c>
      <c r="AZ103" s="678">
        <v>0</v>
      </c>
      <c r="BA103" s="678">
        <v>0</v>
      </c>
      <c r="BB103" s="678">
        <v>0</v>
      </c>
      <c r="BC103" s="678">
        <v>0</v>
      </c>
      <c r="BD103" s="678">
        <v>0</v>
      </c>
      <c r="BE103" s="678">
        <v>0</v>
      </c>
      <c r="BF103" s="678">
        <v>0</v>
      </c>
      <c r="BG103" s="678">
        <v>0</v>
      </c>
      <c r="BH103" s="678">
        <v>0</v>
      </c>
      <c r="BI103" s="678">
        <v>0</v>
      </c>
      <c r="BJ103" s="678">
        <v>0</v>
      </c>
      <c r="BK103" s="678">
        <v>0</v>
      </c>
      <c r="BL103" s="678">
        <v>0</v>
      </c>
      <c r="BM103" s="678">
        <v>0</v>
      </c>
      <c r="BN103" s="678">
        <v>0</v>
      </c>
      <c r="BO103" s="678">
        <v>0</v>
      </c>
      <c r="BP103" s="678">
        <v>0</v>
      </c>
      <c r="BQ103" s="678">
        <v>0</v>
      </c>
      <c r="BR103" s="678">
        <v>0</v>
      </c>
      <c r="BS103" s="678">
        <v>0</v>
      </c>
      <c r="BT103" s="678">
        <v>0</v>
      </c>
      <c r="BU103" s="678">
        <v>0</v>
      </c>
      <c r="BV103" s="678">
        <v>0</v>
      </c>
      <c r="BW103" s="678">
        <f t="shared" si="439"/>
        <v>0</v>
      </c>
      <c r="BX103" s="678">
        <f t="shared" si="433"/>
        <v>0</v>
      </c>
      <c r="BY103" s="678">
        <f t="shared" si="434"/>
        <v>0</v>
      </c>
      <c r="BZ103" s="678">
        <f t="shared" si="435"/>
        <v>0</v>
      </c>
      <c r="CA103" s="678">
        <f t="shared" si="436"/>
        <v>0</v>
      </c>
      <c r="CB103" s="678">
        <f t="shared" si="437"/>
        <v>0</v>
      </c>
      <c r="CC103" s="678">
        <f t="shared" si="438"/>
        <v>0</v>
      </c>
      <c r="CD103" s="793" t="s">
        <v>1016</v>
      </c>
    </row>
    <row r="104" spans="1:82" ht="45.95" hidden="1" customHeight="1">
      <c r="A104" s="403" t="s">
        <v>220</v>
      </c>
      <c r="B104" s="1061" t="s">
        <v>998</v>
      </c>
      <c r="C104" s="1062"/>
      <c r="D104" s="679" t="s">
        <v>1016</v>
      </c>
      <c r="E104" s="678">
        <f>L104+S104+Z104+AG104</f>
        <v>0</v>
      </c>
      <c r="F104" s="678">
        <f t="shared" si="421"/>
        <v>0</v>
      </c>
      <c r="G104" s="678">
        <f t="shared" si="329"/>
        <v>0</v>
      </c>
      <c r="H104" s="678">
        <f>O104+V104+AC104+AJ104</f>
        <v>0</v>
      </c>
      <c r="I104" s="678">
        <f t="shared" si="423"/>
        <v>0</v>
      </c>
      <c r="J104" s="678">
        <f t="shared" si="424"/>
        <v>0</v>
      </c>
      <c r="K104" s="678">
        <f t="shared" si="425"/>
        <v>0</v>
      </c>
      <c r="L104" s="678">
        <f t="shared" ref="L104:AM104" si="440">SUM(L105:L107)</f>
        <v>0</v>
      </c>
      <c r="M104" s="678">
        <f t="shared" si="440"/>
        <v>0</v>
      </c>
      <c r="N104" s="678">
        <f t="shared" si="440"/>
        <v>0</v>
      </c>
      <c r="O104" s="678">
        <f t="shared" si="440"/>
        <v>0</v>
      </c>
      <c r="P104" s="678">
        <f t="shared" si="440"/>
        <v>0</v>
      </c>
      <c r="Q104" s="678">
        <f t="shared" si="440"/>
        <v>0</v>
      </c>
      <c r="R104" s="678">
        <f t="shared" si="440"/>
        <v>0</v>
      </c>
      <c r="S104" s="678">
        <f t="shared" si="440"/>
        <v>0</v>
      </c>
      <c r="T104" s="678">
        <f t="shared" si="440"/>
        <v>0</v>
      </c>
      <c r="U104" s="678">
        <f t="shared" si="440"/>
        <v>0</v>
      </c>
      <c r="V104" s="678">
        <f t="shared" si="440"/>
        <v>0</v>
      </c>
      <c r="W104" s="678">
        <f t="shared" si="440"/>
        <v>0</v>
      </c>
      <c r="X104" s="678">
        <f t="shared" si="440"/>
        <v>0</v>
      </c>
      <c r="Y104" s="678">
        <f t="shared" si="440"/>
        <v>0</v>
      </c>
      <c r="Z104" s="678">
        <f t="shared" si="440"/>
        <v>0</v>
      </c>
      <c r="AA104" s="678">
        <f t="shared" si="440"/>
        <v>0</v>
      </c>
      <c r="AB104" s="678">
        <f t="shared" si="440"/>
        <v>0</v>
      </c>
      <c r="AC104" s="678">
        <f t="shared" si="440"/>
        <v>0</v>
      </c>
      <c r="AD104" s="678">
        <f t="shared" si="440"/>
        <v>0</v>
      </c>
      <c r="AE104" s="678">
        <f t="shared" si="440"/>
        <v>0</v>
      </c>
      <c r="AF104" s="678">
        <f t="shared" si="440"/>
        <v>0</v>
      </c>
      <c r="AG104" s="678">
        <f t="shared" si="440"/>
        <v>0</v>
      </c>
      <c r="AH104" s="678">
        <f t="shared" si="440"/>
        <v>0</v>
      </c>
      <c r="AI104" s="678">
        <f t="shared" si="440"/>
        <v>0</v>
      </c>
      <c r="AJ104" s="678">
        <f t="shared" si="440"/>
        <v>0</v>
      </c>
      <c r="AK104" s="678">
        <f t="shared" si="440"/>
        <v>0</v>
      </c>
      <c r="AL104" s="678">
        <f t="shared" si="440"/>
        <v>0</v>
      </c>
      <c r="AM104" s="678">
        <f t="shared" si="440"/>
        <v>0</v>
      </c>
      <c r="AN104" s="678">
        <f t="shared" si="426"/>
        <v>0</v>
      </c>
      <c r="AO104" s="678">
        <f t="shared" si="427"/>
        <v>0</v>
      </c>
      <c r="AP104" s="678">
        <f t="shared" si="428"/>
        <v>0</v>
      </c>
      <c r="AQ104" s="678">
        <f t="shared" si="429"/>
        <v>0</v>
      </c>
      <c r="AR104" s="678">
        <f t="shared" si="430"/>
        <v>0</v>
      </c>
      <c r="AS104" s="678">
        <f t="shared" si="431"/>
        <v>0</v>
      </c>
      <c r="AT104" s="678">
        <f t="shared" si="432"/>
        <v>0</v>
      </c>
      <c r="AU104" s="678">
        <f t="shared" ref="AU104:BV104" si="441">SUM(AU105:AU107)</f>
        <v>0</v>
      </c>
      <c r="AV104" s="678">
        <f t="shared" si="441"/>
        <v>0</v>
      </c>
      <c r="AW104" s="678">
        <f t="shared" si="441"/>
        <v>0</v>
      </c>
      <c r="AX104" s="678">
        <f t="shared" si="441"/>
        <v>0</v>
      </c>
      <c r="AY104" s="678">
        <f t="shared" si="441"/>
        <v>0</v>
      </c>
      <c r="AZ104" s="678">
        <f t="shared" si="441"/>
        <v>0</v>
      </c>
      <c r="BA104" s="678">
        <f t="shared" si="441"/>
        <v>0</v>
      </c>
      <c r="BB104" s="678">
        <f t="shared" si="441"/>
        <v>0</v>
      </c>
      <c r="BC104" s="678">
        <f t="shared" si="441"/>
        <v>0</v>
      </c>
      <c r="BD104" s="678">
        <f t="shared" si="441"/>
        <v>0</v>
      </c>
      <c r="BE104" s="678">
        <f t="shared" si="441"/>
        <v>0</v>
      </c>
      <c r="BF104" s="678">
        <f t="shared" si="441"/>
        <v>0</v>
      </c>
      <c r="BG104" s="678">
        <f t="shared" si="441"/>
        <v>0</v>
      </c>
      <c r="BH104" s="678">
        <f t="shared" si="441"/>
        <v>0</v>
      </c>
      <c r="BI104" s="678">
        <f t="shared" si="441"/>
        <v>0</v>
      </c>
      <c r="BJ104" s="678">
        <f t="shared" si="441"/>
        <v>0</v>
      </c>
      <c r="BK104" s="678">
        <f t="shared" si="441"/>
        <v>0</v>
      </c>
      <c r="BL104" s="678">
        <f t="shared" si="441"/>
        <v>0</v>
      </c>
      <c r="BM104" s="678">
        <f t="shared" si="441"/>
        <v>0</v>
      </c>
      <c r="BN104" s="678">
        <f t="shared" si="441"/>
        <v>0</v>
      </c>
      <c r="BO104" s="678">
        <f t="shared" si="441"/>
        <v>0</v>
      </c>
      <c r="BP104" s="678">
        <f t="shared" si="441"/>
        <v>0</v>
      </c>
      <c r="BQ104" s="678">
        <f t="shared" si="441"/>
        <v>0</v>
      </c>
      <c r="BR104" s="678">
        <f t="shared" si="441"/>
        <v>0</v>
      </c>
      <c r="BS104" s="678">
        <f t="shared" si="441"/>
        <v>0</v>
      </c>
      <c r="BT104" s="678">
        <f t="shared" si="441"/>
        <v>0</v>
      </c>
      <c r="BU104" s="678">
        <f t="shared" si="441"/>
        <v>0</v>
      </c>
      <c r="BV104" s="678">
        <f t="shared" si="441"/>
        <v>0</v>
      </c>
      <c r="BW104" s="678">
        <f t="shared" ref="BW104:CC104" si="442">BW105</f>
        <v>0</v>
      </c>
      <c r="BX104" s="678">
        <f t="shared" si="442"/>
        <v>0</v>
      </c>
      <c r="BY104" s="678">
        <f t="shared" si="442"/>
        <v>0</v>
      </c>
      <c r="BZ104" s="678">
        <f t="shared" si="442"/>
        <v>0</v>
      </c>
      <c r="CA104" s="678">
        <f t="shared" si="442"/>
        <v>0</v>
      </c>
      <c r="CB104" s="678">
        <f t="shared" si="442"/>
        <v>0</v>
      </c>
      <c r="CC104" s="678">
        <f t="shared" si="442"/>
        <v>0</v>
      </c>
      <c r="CD104" s="679" t="s">
        <v>1016</v>
      </c>
    </row>
    <row r="105" spans="1:82" ht="45.95" hidden="1" customHeight="1">
      <c r="A105" s="403" t="s">
        <v>220</v>
      </c>
      <c r="B105" s="599" t="s">
        <v>1068</v>
      </c>
      <c r="C105" s="793" t="s">
        <v>1016</v>
      </c>
      <c r="D105" s="679" t="s">
        <v>1016</v>
      </c>
      <c r="E105" s="678">
        <f t="shared" ref="E105:E107" si="443">L105+S105+Z105+AG105</f>
        <v>0</v>
      </c>
      <c r="F105" s="678">
        <f t="shared" ref="F105:F108" si="444">M105+T105+AA105+AH105</f>
        <v>0</v>
      </c>
      <c r="G105" s="678">
        <f t="shared" si="329"/>
        <v>0</v>
      </c>
      <c r="H105" s="678">
        <f t="shared" ref="H105:H107" si="445">O105+V105+AC105+AJ105</f>
        <v>0</v>
      </c>
      <c r="I105" s="678">
        <f t="shared" ref="I105:I108" si="446">P105+W105+AD105+AK105</f>
        <v>0</v>
      </c>
      <c r="J105" s="678">
        <f t="shared" ref="J105:J108" si="447">Q105+X105+AE105+AL105</f>
        <v>0</v>
      </c>
      <c r="K105" s="678">
        <f t="shared" ref="K105:K108" si="448">R105+Y105+AF105+AM105</f>
        <v>0</v>
      </c>
      <c r="L105" s="678">
        <v>0</v>
      </c>
      <c r="M105" s="678">
        <v>0</v>
      </c>
      <c r="N105" s="678">
        <v>0</v>
      </c>
      <c r="O105" s="678">
        <v>0</v>
      </c>
      <c r="P105" s="678">
        <v>0</v>
      </c>
      <c r="Q105" s="678">
        <v>0</v>
      </c>
      <c r="R105" s="678">
        <v>0</v>
      </c>
      <c r="S105" s="678">
        <v>0</v>
      </c>
      <c r="T105" s="678">
        <v>0</v>
      </c>
      <c r="U105" s="678">
        <v>0</v>
      </c>
      <c r="V105" s="678">
        <v>0</v>
      </c>
      <c r="W105" s="678">
        <v>0</v>
      </c>
      <c r="X105" s="678">
        <v>0</v>
      </c>
      <c r="Y105" s="678">
        <v>0</v>
      </c>
      <c r="Z105" s="678">
        <v>0</v>
      </c>
      <c r="AA105" s="678">
        <v>0</v>
      </c>
      <c r="AB105" s="678">
        <v>0</v>
      </c>
      <c r="AC105" s="678">
        <v>0</v>
      </c>
      <c r="AD105" s="678">
        <v>0</v>
      </c>
      <c r="AE105" s="678">
        <v>0</v>
      </c>
      <c r="AF105" s="678">
        <v>0</v>
      </c>
      <c r="AG105" s="399">
        <v>0</v>
      </c>
      <c r="AH105" s="678">
        <v>0</v>
      </c>
      <c r="AI105" s="678">
        <v>0</v>
      </c>
      <c r="AJ105" s="678">
        <v>0</v>
      </c>
      <c r="AK105" s="678">
        <v>0</v>
      </c>
      <c r="AL105" s="678">
        <v>0</v>
      </c>
      <c r="AM105" s="678">
        <v>0</v>
      </c>
      <c r="AN105" s="678">
        <f t="shared" ref="AN105:AN108" si="449">AU105+BB105+BI105+BP105</f>
        <v>0</v>
      </c>
      <c r="AO105" s="678">
        <f t="shared" ref="AO105:AO108" si="450">AV105+BC105+BJ105+BQ105</f>
        <v>0</v>
      </c>
      <c r="AP105" s="678">
        <f t="shared" ref="AP105:AP108" si="451">AW105+BD105+BK105+BR105</f>
        <v>0</v>
      </c>
      <c r="AQ105" s="678">
        <f t="shared" ref="AQ105:AQ108" si="452">AX105+BE105+BL105+BS105</f>
        <v>0</v>
      </c>
      <c r="AR105" s="678">
        <f t="shared" ref="AR105:AR108" si="453">AY105+BF105+BM105+BT105</f>
        <v>0</v>
      </c>
      <c r="AS105" s="678">
        <f t="shared" ref="AS105:AS108" si="454">AZ105+BG105+BN105+BU105</f>
        <v>0</v>
      </c>
      <c r="AT105" s="678">
        <f t="shared" ref="AT105:AT108" si="455">BA105+BH105+BO105+BV105</f>
        <v>0</v>
      </c>
      <c r="AU105" s="678">
        <v>0</v>
      </c>
      <c r="AV105" s="678">
        <v>0</v>
      </c>
      <c r="AW105" s="678">
        <v>0</v>
      </c>
      <c r="AX105" s="678">
        <v>0</v>
      </c>
      <c r="AY105" s="678">
        <v>0</v>
      </c>
      <c r="AZ105" s="678">
        <v>0</v>
      </c>
      <c r="BA105" s="678">
        <v>0</v>
      </c>
      <c r="BB105" s="678">
        <v>0</v>
      </c>
      <c r="BC105" s="678">
        <v>0</v>
      </c>
      <c r="BD105" s="678">
        <v>0</v>
      </c>
      <c r="BE105" s="678">
        <v>0</v>
      </c>
      <c r="BF105" s="678">
        <v>0</v>
      </c>
      <c r="BG105" s="678">
        <v>0</v>
      </c>
      <c r="BH105" s="678">
        <v>0</v>
      </c>
      <c r="BI105" s="678">
        <v>0</v>
      </c>
      <c r="BJ105" s="678">
        <v>0</v>
      </c>
      <c r="BK105" s="678">
        <v>0</v>
      </c>
      <c r="BL105" s="678">
        <v>0</v>
      </c>
      <c r="BM105" s="678">
        <v>0</v>
      </c>
      <c r="BN105" s="678">
        <v>0</v>
      </c>
      <c r="BO105" s="678">
        <v>0</v>
      </c>
      <c r="BP105" s="678">
        <v>0</v>
      </c>
      <c r="BQ105" s="678">
        <v>0</v>
      </c>
      <c r="BR105" s="678">
        <v>0</v>
      </c>
      <c r="BS105" s="678">
        <v>0</v>
      </c>
      <c r="BT105" s="678">
        <v>0</v>
      </c>
      <c r="BU105" s="678">
        <v>0</v>
      </c>
      <c r="BV105" s="678">
        <v>0</v>
      </c>
      <c r="BW105" s="678">
        <f>AN105-E105</f>
        <v>0</v>
      </c>
      <c r="BX105" s="678">
        <f t="shared" ref="BX105:BX107" si="456">AO105-F105</f>
        <v>0</v>
      </c>
      <c r="BY105" s="678">
        <f t="shared" ref="BY105:BY107" si="457">AP105-G105</f>
        <v>0</v>
      </c>
      <c r="BZ105" s="678">
        <f t="shared" ref="BZ105:BZ107" si="458">AQ105-H105</f>
        <v>0</v>
      </c>
      <c r="CA105" s="678">
        <f t="shared" ref="CA105:CA107" si="459">AR105-I105</f>
        <v>0</v>
      </c>
      <c r="CB105" s="678">
        <f t="shared" ref="CB105:CB107" si="460">AS105-J105</f>
        <v>0</v>
      </c>
      <c r="CC105" s="678">
        <f t="shared" ref="CC105:CC107" si="461">AT105-K105</f>
        <v>0</v>
      </c>
      <c r="CD105" s="793" t="s">
        <v>1016</v>
      </c>
    </row>
    <row r="106" spans="1:82" ht="45.95" hidden="1" customHeight="1">
      <c r="A106" s="403" t="s">
        <v>220</v>
      </c>
      <c r="B106" s="599" t="s">
        <v>1068</v>
      </c>
      <c r="C106" s="793" t="s">
        <v>1016</v>
      </c>
      <c r="D106" s="679" t="s">
        <v>1016</v>
      </c>
      <c r="E106" s="678">
        <f t="shared" si="443"/>
        <v>0</v>
      </c>
      <c r="F106" s="678">
        <f t="shared" si="444"/>
        <v>0</v>
      </c>
      <c r="G106" s="678">
        <f t="shared" si="329"/>
        <v>0</v>
      </c>
      <c r="H106" s="678">
        <f t="shared" si="445"/>
        <v>0</v>
      </c>
      <c r="I106" s="678">
        <f t="shared" si="446"/>
        <v>0</v>
      </c>
      <c r="J106" s="678">
        <f t="shared" si="447"/>
        <v>0</v>
      </c>
      <c r="K106" s="678">
        <f t="shared" si="448"/>
        <v>0</v>
      </c>
      <c r="L106" s="678">
        <v>0</v>
      </c>
      <c r="M106" s="678">
        <v>0</v>
      </c>
      <c r="N106" s="678">
        <v>0</v>
      </c>
      <c r="O106" s="678">
        <v>0</v>
      </c>
      <c r="P106" s="678">
        <v>0</v>
      </c>
      <c r="Q106" s="678">
        <v>0</v>
      </c>
      <c r="R106" s="678">
        <v>0</v>
      </c>
      <c r="S106" s="678">
        <v>0</v>
      </c>
      <c r="T106" s="678">
        <v>0</v>
      </c>
      <c r="U106" s="678">
        <v>0</v>
      </c>
      <c r="V106" s="678">
        <v>0</v>
      </c>
      <c r="W106" s="678">
        <v>0</v>
      </c>
      <c r="X106" s="678">
        <v>0</v>
      </c>
      <c r="Y106" s="678">
        <v>0</v>
      </c>
      <c r="Z106" s="678">
        <v>0</v>
      </c>
      <c r="AA106" s="678">
        <v>0</v>
      </c>
      <c r="AB106" s="678">
        <v>0</v>
      </c>
      <c r="AC106" s="678">
        <v>0</v>
      </c>
      <c r="AD106" s="678">
        <v>0</v>
      </c>
      <c r="AE106" s="678">
        <v>0</v>
      </c>
      <c r="AF106" s="678">
        <v>0</v>
      </c>
      <c r="AG106" s="399">
        <v>0</v>
      </c>
      <c r="AH106" s="678">
        <v>0</v>
      </c>
      <c r="AI106" s="678">
        <v>0</v>
      </c>
      <c r="AJ106" s="678">
        <v>0</v>
      </c>
      <c r="AK106" s="678">
        <v>0</v>
      </c>
      <c r="AL106" s="678">
        <v>0</v>
      </c>
      <c r="AM106" s="678">
        <v>0</v>
      </c>
      <c r="AN106" s="678">
        <f t="shared" si="449"/>
        <v>0</v>
      </c>
      <c r="AO106" s="678">
        <f t="shared" si="450"/>
        <v>0</v>
      </c>
      <c r="AP106" s="678">
        <f t="shared" si="451"/>
        <v>0</v>
      </c>
      <c r="AQ106" s="678">
        <f t="shared" si="452"/>
        <v>0</v>
      </c>
      <c r="AR106" s="678">
        <f t="shared" si="453"/>
        <v>0</v>
      </c>
      <c r="AS106" s="678">
        <f t="shared" si="454"/>
        <v>0</v>
      </c>
      <c r="AT106" s="678">
        <f t="shared" si="455"/>
        <v>0</v>
      </c>
      <c r="AU106" s="678">
        <v>0</v>
      </c>
      <c r="AV106" s="678">
        <v>0</v>
      </c>
      <c r="AW106" s="678">
        <v>0</v>
      </c>
      <c r="AX106" s="678">
        <v>0</v>
      </c>
      <c r="AY106" s="678">
        <v>0</v>
      </c>
      <c r="AZ106" s="678">
        <v>0</v>
      </c>
      <c r="BA106" s="678">
        <v>0</v>
      </c>
      <c r="BB106" s="678">
        <v>0</v>
      </c>
      <c r="BC106" s="678">
        <v>0</v>
      </c>
      <c r="BD106" s="678">
        <v>0</v>
      </c>
      <c r="BE106" s="678">
        <v>0</v>
      </c>
      <c r="BF106" s="678">
        <v>0</v>
      </c>
      <c r="BG106" s="678">
        <v>0</v>
      </c>
      <c r="BH106" s="678">
        <v>0</v>
      </c>
      <c r="BI106" s="678">
        <v>0</v>
      </c>
      <c r="BJ106" s="678">
        <v>0</v>
      </c>
      <c r="BK106" s="678">
        <v>0</v>
      </c>
      <c r="BL106" s="678">
        <v>0</v>
      </c>
      <c r="BM106" s="678">
        <v>0</v>
      </c>
      <c r="BN106" s="678">
        <v>0</v>
      </c>
      <c r="BO106" s="678">
        <v>0</v>
      </c>
      <c r="BP106" s="678">
        <v>0</v>
      </c>
      <c r="BQ106" s="678">
        <v>0</v>
      </c>
      <c r="BR106" s="678">
        <v>0</v>
      </c>
      <c r="BS106" s="678">
        <v>0</v>
      </c>
      <c r="BT106" s="678">
        <v>0</v>
      </c>
      <c r="BU106" s="678">
        <v>0</v>
      </c>
      <c r="BV106" s="678">
        <v>0</v>
      </c>
      <c r="BW106" s="678">
        <f t="shared" ref="BW106:BW107" si="462">AN106-E106</f>
        <v>0</v>
      </c>
      <c r="BX106" s="678">
        <f t="shared" si="456"/>
        <v>0</v>
      </c>
      <c r="BY106" s="678">
        <f t="shared" si="457"/>
        <v>0</v>
      </c>
      <c r="BZ106" s="678">
        <f t="shared" si="458"/>
        <v>0</v>
      </c>
      <c r="CA106" s="678">
        <f t="shared" si="459"/>
        <v>0</v>
      </c>
      <c r="CB106" s="678">
        <f t="shared" si="460"/>
        <v>0</v>
      </c>
      <c r="CC106" s="678">
        <f t="shared" si="461"/>
        <v>0</v>
      </c>
      <c r="CD106" s="793" t="s">
        <v>1016</v>
      </c>
    </row>
    <row r="107" spans="1:82" ht="45.95" hidden="1" customHeight="1">
      <c r="A107" s="403" t="s">
        <v>220</v>
      </c>
      <c r="B107" s="599" t="s">
        <v>1068</v>
      </c>
      <c r="C107" s="793" t="s">
        <v>1016</v>
      </c>
      <c r="D107" s="679" t="s">
        <v>1016</v>
      </c>
      <c r="E107" s="678">
        <f t="shared" si="443"/>
        <v>0</v>
      </c>
      <c r="F107" s="678">
        <f t="shared" si="444"/>
        <v>0</v>
      </c>
      <c r="G107" s="678">
        <f t="shared" si="329"/>
        <v>0</v>
      </c>
      <c r="H107" s="678">
        <f t="shared" si="445"/>
        <v>0</v>
      </c>
      <c r="I107" s="678">
        <f t="shared" si="446"/>
        <v>0</v>
      </c>
      <c r="J107" s="678">
        <f t="shared" si="447"/>
        <v>0</v>
      </c>
      <c r="K107" s="678">
        <f t="shared" si="448"/>
        <v>0</v>
      </c>
      <c r="L107" s="678">
        <v>0</v>
      </c>
      <c r="M107" s="678">
        <v>0</v>
      </c>
      <c r="N107" s="678">
        <v>0</v>
      </c>
      <c r="O107" s="678">
        <v>0</v>
      </c>
      <c r="P107" s="678">
        <v>0</v>
      </c>
      <c r="Q107" s="678">
        <v>0</v>
      </c>
      <c r="R107" s="678">
        <v>0</v>
      </c>
      <c r="S107" s="678">
        <v>0</v>
      </c>
      <c r="T107" s="678">
        <v>0</v>
      </c>
      <c r="U107" s="678">
        <v>0</v>
      </c>
      <c r="V107" s="678">
        <v>0</v>
      </c>
      <c r="W107" s="678">
        <v>0</v>
      </c>
      <c r="X107" s="678">
        <v>0</v>
      </c>
      <c r="Y107" s="678">
        <v>0</v>
      </c>
      <c r="Z107" s="678">
        <v>0</v>
      </c>
      <c r="AA107" s="678">
        <v>0</v>
      </c>
      <c r="AB107" s="678">
        <v>0</v>
      </c>
      <c r="AC107" s="678">
        <v>0</v>
      </c>
      <c r="AD107" s="678">
        <v>0</v>
      </c>
      <c r="AE107" s="678">
        <v>0</v>
      </c>
      <c r="AF107" s="678">
        <v>0</v>
      </c>
      <c r="AG107" s="399">
        <v>0</v>
      </c>
      <c r="AH107" s="678">
        <v>0</v>
      </c>
      <c r="AI107" s="678">
        <v>0</v>
      </c>
      <c r="AJ107" s="678">
        <v>0</v>
      </c>
      <c r="AK107" s="678">
        <v>0</v>
      </c>
      <c r="AL107" s="678">
        <v>0</v>
      </c>
      <c r="AM107" s="678">
        <v>0</v>
      </c>
      <c r="AN107" s="678">
        <f t="shared" si="449"/>
        <v>0</v>
      </c>
      <c r="AO107" s="678">
        <f t="shared" si="450"/>
        <v>0</v>
      </c>
      <c r="AP107" s="678">
        <f t="shared" si="451"/>
        <v>0</v>
      </c>
      <c r="AQ107" s="678">
        <f t="shared" si="452"/>
        <v>0</v>
      </c>
      <c r="AR107" s="678">
        <f t="shared" si="453"/>
        <v>0</v>
      </c>
      <c r="AS107" s="678">
        <f t="shared" si="454"/>
        <v>0</v>
      </c>
      <c r="AT107" s="678">
        <f t="shared" si="455"/>
        <v>0</v>
      </c>
      <c r="AU107" s="678">
        <v>0</v>
      </c>
      <c r="AV107" s="678">
        <v>0</v>
      </c>
      <c r="AW107" s="678">
        <v>0</v>
      </c>
      <c r="AX107" s="678">
        <v>0</v>
      </c>
      <c r="AY107" s="678">
        <v>0</v>
      </c>
      <c r="AZ107" s="678">
        <v>0</v>
      </c>
      <c r="BA107" s="678">
        <v>0</v>
      </c>
      <c r="BB107" s="678">
        <v>0</v>
      </c>
      <c r="BC107" s="678">
        <v>0</v>
      </c>
      <c r="BD107" s="678">
        <v>0</v>
      </c>
      <c r="BE107" s="678">
        <v>0</v>
      </c>
      <c r="BF107" s="678">
        <v>0</v>
      </c>
      <c r="BG107" s="678">
        <v>0</v>
      </c>
      <c r="BH107" s="678">
        <v>0</v>
      </c>
      <c r="BI107" s="678">
        <v>0</v>
      </c>
      <c r="BJ107" s="678">
        <v>0</v>
      </c>
      <c r="BK107" s="678">
        <v>0</v>
      </c>
      <c r="BL107" s="678">
        <v>0</v>
      </c>
      <c r="BM107" s="678">
        <v>0</v>
      </c>
      <c r="BN107" s="678">
        <v>0</v>
      </c>
      <c r="BO107" s="678">
        <v>0</v>
      </c>
      <c r="BP107" s="678">
        <v>0</v>
      </c>
      <c r="BQ107" s="678">
        <v>0</v>
      </c>
      <c r="BR107" s="678">
        <v>0</v>
      </c>
      <c r="BS107" s="678">
        <v>0</v>
      </c>
      <c r="BT107" s="678">
        <v>0</v>
      </c>
      <c r="BU107" s="678">
        <v>0</v>
      </c>
      <c r="BV107" s="678">
        <v>0</v>
      </c>
      <c r="BW107" s="678">
        <f t="shared" si="462"/>
        <v>0</v>
      </c>
      <c r="BX107" s="678">
        <f t="shared" si="456"/>
        <v>0</v>
      </c>
      <c r="BY107" s="678">
        <f t="shared" si="457"/>
        <v>0</v>
      </c>
      <c r="BZ107" s="678">
        <f t="shared" si="458"/>
        <v>0</v>
      </c>
      <c r="CA107" s="678">
        <f t="shared" si="459"/>
        <v>0</v>
      </c>
      <c r="CB107" s="678">
        <f t="shared" si="460"/>
        <v>0</v>
      </c>
      <c r="CC107" s="678">
        <f t="shared" si="461"/>
        <v>0</v>
      </c>
      <c r="CD107" s="793" t="s">
        <v>1016</v>
      </c>
    </row>
    <row r="108" spans="1:82" ht="45.95" hidden="1" customHeight="1">
      <c r="A108" s="403" t="s">
        <v>221</v>
      </c>
      <c r="B108" s="1061" t="s">
        <v>999</v>
      </c>
      <c r="C108" s="1062"/>
      <c r="D108" s="679" t="s">
        <v>1016</v>
      </c>
      <c r="E108" s="678">
        <f>L108+S108+Z108+AG108</f>
        <v>0</v>
      </c>
      <c r="F108" s="678">
        <f t="shared" si="444"/>
        <v>0</v>
      </c>
      <c r="G108" s="678">
        <f t="shared" si="329"/>
        <v>0</v>
      </c>
      <c r="H108" s="678">
        <f>O108+V108+AC108+AJ108</f>
        <v>0</v>
      </c>
      <c r="I108" s="678">
        <f t="shared" si="446"/>
        <v>0</v>
      </c>
      <c r="J108" s="678">
        <f t="shared" si="447"/>
        <v>0</v>
      </c>
      <c r="K108" s="678">
        <f t="shared" si="448"/>
        <v>0</v>
      </c>
      <c r="L108" s="678">
        <f t="shared" ref="L108:AM108" si="463">SUM(L109:L111)</f>
        <v>0</v>
      </c>
      <c r="M108" s="678">
        <f t="shared" si="463"/>
        <v>0</v>
      </c>
      <c r="N108" s="678">
        <f t="shared" si="463"/>
        <v>0</v>
      </c>
      <c r="O108" s="678">
        <f t="shared" si="463"/>
        <v>0</v>
      </c>
      <c r="P108" s="678">
        <f t="shared" si="463"/>
        <v>0</v>
      </c>
      <c r="Q108" s="678">
        <f t="shared" si="463"/>
        <v>0</v>
      </c>
      <c r="R108" s="678">
        <f t="shared" si="463"/>
        <v>0</v>
      </c>
      <c r="S108" s="678">
        <f t="shared" si="463"/>
        <v>0</v>
      </c>
      <c r="T108" s="678">
        <f t="shared" si="463"/>
        <v>0</v>
      </c>
      <c r="U108" s="678">
        <f t="shared" si="463"/>
        <v>0</v>
      </c>
      <c r="V108" s="678">
        <f t="shared" si="463"/>
        <v>0</v>
      </c>
      <c r="W108" s="678">
        <f t="shared" si="463"/>
        <v>0</v>
      </c>
      <c r="X108" s="678">
        <f t="shared" si="463"/>
        <v>0</v>
      </c>
      <c r="Y108" s="678">
        <f t="shared" si="463"/>
        <v>0</v>
      </c>
      <c r="Z108" s="678">
        <f t="shared" si="463"/>
        <v>0</v>
      </c>
      <c r="AA108" s="678">
        <f t="shared" si="463"/>
        <v>0</v>
      </c>
      <c r="AB108" s="678">
        <f t="shared" si="463"/>
        <v>0</v>
      </c>
      <c r="AC108" s="678">
        <f t="shared" si="463"/>
        <v>0</v>
      </c>
      <c r="AD108" s="678">
        <f t="shared" si="463"/>
        <v>0</v>
      </c>
      <c r="AE108" s="678">
        <f t="shared" si="463"/>
        <v>0</v>
      </c>
      <c r="AF108" s="678">
        <f t="shared" si="463"/>
        <v>0</v>
      </c>
      <c r="AG108" s="678">
        <f t="shared" si="463"/>
        <v>0</v>
      </c>
      <c r="AH108" s="678">
        <f t="shared" si="463"/>
        <v>0</v>
      </c>
      <c r="AI108" s="678">
        <f t="shared" si="463"/>
        <v>0</v>
      </c>
      <c r="AJ108" s="678">
        <f t="shared" si="463"/>
        <v>0</v>
      </c>
      <c r="AK108" s="678">
        <f t="shared" si="463"/>
        <v>0</v>
      </c>
      <c r="AL108" s="678">
        <f t="shared" si="463"/>
        <v>0</v>
      </c>
      <c r="AM108" s="678">
        <f t="shared" si="463"/>
        <v>0</v>
      </c>
      <c r="AN108" s="678">
        <f t="shared" si="449"/>
        <v>0</v>
      </c>
      <c r="AO108" s="678">
        <f t="shared" si="450"/>
        <v>0</v>
      </c>
      <c r="AP108" s="678">
        <f t="shared" si="451"/>
        <v>0</v>
      </c>
      <c r="AQ108" s="678">
        <f t="shared" si="452"/>
        <v>0</v>
      </c>
      <c r="AR108" s="678">
        <f t="shared" si="453"/>
        <v>0</v>
      </c>
      <c r="AS108" s="678">
        <f t="shared" si="454"/>
        <v>0</v>
      </c>
      <c r="AT108" s="678">
        <f t="shared" si="455"/>
        <v>0</v>
      </c>
      <c r="AU108" s="678">
        <f t="shared" ref="AU108:BV108" si="464">SUM(AU109:AU111)</f>
        <v>0</v>
      </c>
      <c r="AV108" s="678">
        <f t="shared" si="464"/>
        <v>0</v>
      </c>
      <c r="AW108" s="678">
        <f t="shared" si="464"/>
        <v>0</v>
      </c>
      <c r="AX108" s="678">
        <f t="shared" si="464"/>
        <v>0</v>
      </c>
      <c r="AY108" s="678">
        <f t="shared" si="464"/>
        <v>0</v>
      </c>
      <c r="AZ108" s="678">
        <f t="shared" si="464"/>
        <v>0</v>
      </c>
      <c r="BA108" s="678">
        <f t="shared" si="464"/>
        <v>0</v>
      </c>
      <c r="BB108" s="678">
        <f t="shared" si="464"/>
        <v>0</v>
      </c>
      <c r="BC108" s="678">
        <f t="shared" si="464"/>
        <v>0</v>
      </c>
      <c r="BD108" s="678">
        <f t="shared" si="464"/>
        <v>0</v>
      </c>
      <c r="BE108" s="678">
        <f t="shared" si="464"/>
        <v>0</v>
      </c>
      <c r="BF108" s="678">
        <f t="shared" si="464"/>
        <v>0</v>
      </c>
      <c r="BG108" s="678">
        <f t="shared" si="464"/>
        <v>0</v>
      </c>
      <c r="BH108" s="678">
        <f t="shared" si="464"/>
        <v>0</v>
      </c>
      <c r="BI108" s="678">
        <f t="shared" si="464"/>
        <v>0</v>
      </c>
      <c r="BJ108" s="678">
        <f t="shared" si="464"/>
        <v>0</v>
      </c>
      <c r="BK108" s="678">
        <f t="shared" si="464"/>
        <v>0</v>
      </c>
      <c r="BL108" s="678">
        <f t="shared" si="464"/>
        <v>0</v>
      </c>
      <c r="BM108" s="678">
        <f t="shared" si="464"/>
        <v>0</v>
      </c>
      <c r="BN108" s="678">
        <f t="shared" si="464"/>
        <v>0</v>
      </c>
      <c r="BO108" s="678">
        <f t="shared" si="464"/>
        <v>0</v>
      </c>
      <c r="BP108" s="678">
        <f t="shared" si="464"/>
        <v>0</v>
      </c>
      <c r="BQ108" s="678">
        <f t="shared" si="464"/>
        <v>0</v>
      </c>
      <c r="BR108" s="678">
        <f t="shared" si="464"/>
        <v>0</v>
      </c>
      <c r="BS108" s="678">
        <f t="shared" si="464"/>
        <v>0</v>
      </c>
      <c r="BT108" s="678">
        <f t="shared" si="464"/>
        <v>0</v>
      </c>
      <c r="BU108" s="678">
        <f t="shared" si="464"/>
        <v>0</v>
      </c>
      <c r="BV108" s="678">
        <f t="shared" si="464"/>
        <v>0</v>
      </c>
      <c r="BW108" s="678">
        <f t="shared" ref="BW108:CC108" si="465">BW109</f>
        <v>0</v>
      </c>
      <c r="BX108" s="678">
        <f t="shared" si="465"/>
        <v>0</v>
      </c>
      <c r="BY108" s="678">
        <f t="shared" si="465"/>
        <v>0</v>
      </c>
      <c r="BZ108" s="678">
        <f t="shared" si="465"/>
        <v>0</v>
      </c>
      <c r="CA108" s="678">
        <f t="shared" si="465"/>
        <v>0</v>
      </c>
      <c r="CB108" s="678">
        <f t="shared" si="465"/>
        <v>0</v>
      </c>
      <c r="CC108" s="678">
        <f t="shared" si="465"/>
        <v>0</v>
      </c>
      <c r="CD108" s="679" t="s">
        <v>1016</v>
      </c>
    </row>
    <row r="109" spans="1:82" ht="45.95" hidden="1" customHeight="1">
      <c r="A109" s="403" t="s">
        <v>221</v>
      </c>
      <c r="B109" s="599" t="s">
        <v>1068</v>
      </c>
      <c r="C109" s="793" t="s">
        <v>1016</v>
      </c>
      <c r="D109" s="679" t="s">
        <v>1016</v>
      </c>
      <c r="E109" s="678">
        <f t="shared" ref="E109:E111" si="466">L109+S109+Z109+AG109</f>
        <v>0</v>
      </c>
      <c r="F109" s="678">
        <f t="shared" ref="F109:F111" si="467">M109+T109+AA109+AH109</f>
        <v>0</v>
      </c>
      <c r="G109" s="678">
        <f t="shared" si="329"/>
        <v>0</v>
      </c>
      <c r="H109" s="678">
        <f t="shared" ref="H109:H111" si="468">O109+V109+AC109+AJ109</f>
        <v>0</v>
      </c>
      <c r="I109" s="678">
        <f t="shared" ref="I109:I111" si="469">P109+W109+AD109+AK109</f>
        <v>0</v>
      </c>
      <c r="J109" s="678">
        <f t="shared" ref="J109:J111" si="470">Q109+X109+AE109+AL109</f>
        <v>0</v>
      </c>
      <c r="K109" s="678">
        <f t="shared" ref="K109:K111" si="471">R109+Y109+AF109+AM109</f>
        <v>0</v>
      </c>
      <c r="L109" s="678">
        <v>0</v>
      </c>
      <c r="M109" s="678">
        <v>0</v>
      </c>
      <c r="N109" s="678">
        <v>0</v>
      </c>
      <c r="O109" s="678">
        <v>0</v>
      </c>
      <c r="P109" s="678">
        <v>0</v>
      </c>
      <c r="Q109" s="678">
        <v>0</v>
      </c>
      <c r="R109" s="678">
        <v>0</v>
      </c>
      <c r="S109" s="678">
        <v>0</v>
      </c>
      <c r="T109" s="678">
        <v>0</v>
      </c>
      <c r="U109" s="678">
        <v>0</v>
      </c>
      <c r="V109" s="678">
        <v>0</v>
      </c>
      <c r="W109" s="678">
        <v>0</v>
      </c>
      <c r="X109" s="678">
        <v>0</v>
      </c>
      <c r="Y109" s="678">
        <v>0</v>
      </c>
      <c r="Z109" s="678">
        <v>0</v>
      </c>
      <c r="AA109" s="678">
        <v>0</v>
      </c>
      <c r="AB109" s="678">
        <v>0</v>
      </c>
      <c r="AC109" s="678">
        <v>0</v>
      </c>
      <c r="AD109" s="678">
        <v>0</v>
      </c>
      <c r="AE109" s="678">
        <v>0</v>
      </c>
      <c r="AF109" s="678">
        <v>0</v>
      </c>
      <c r="AG109" s="399">
        <v>0</v>
      </c>
      <c r="AH109" s="678">
        <v>0</v>
      </c>
      <c r="AI109" s="678">
        <v>0</v>
      </c>
      <c r="AJ109" s="678">
        <v>0</v>
      </c>
      <c r="AK109" s="678">
        <v>0</v>
      </c>
      <c r="AL109" s="678">
        <v>0</v>
      </c>
      <c r="AM109" s="678">
        <v>0</v>
      </c>
      <c r="AN109" s="678">
        <f t="shared" ref="AN109:AN111" si="472">AU109+BB109+BI109+BP109</f>
        <v>0</v>
      </c>
      <c r="AO109" s="678">
        <f t="shared" ref="AO109:AO111" si="473">AV109+BC109+BJ109+BQ109</f>
        <v>0</v>
      </c>
      <c r="AP109" s="678">
        <f t="shared" ref="AP109:AP111" si="474">AW109+BD109+BK109+BR109</f>
        <v>0</v>
      </c>
      <c r="AQ109" s="678">
        <f t="shared" ref="AQ109:AQ111" si="475">AX109+BE109+BL109+BS109</f>
        <v>0</v>
      </c>
      <c r="AR109" s="678">
        <f t="shared" ref="AR109:AR111" si="476">AY109+BF109+BM109+BT109</f>
        <v>0</v>
      </c>
      <c r="AS109" s="678">
        <f t="shared" ref="AS109:AS111" si="477">AZ109+BG109+BN109+BU109</f>
        <v>0</v>
      </c>
      <c r="AT109" s="678">
        <f t="shared" ref="AT109:AT111" si="478">BA109+BH109+BO109+BV109</f>
        <v>0</v>
      </c>
      <c r="AU109" s="678">
        <v>0</v>
      </c>
      <c r="AV109" s="678">
        <v>0</v>
      </c>
      <c r="AW109" s="678">
        <v>0</v>
      </c>
      <c r="AX109" s="678">
        <v>0</v>
      </c>
      <c r="AY109" s="678">
        <v>0</v>
      </c>
      <c r="AZ109" s="678">
        <v>0</v>
      </c>
      <c r="BA109" s="678">
        <v>0</v>
      </c>
      <c r="BB109" s="678">
        <v>0</v>
      </c>
      <c r="BC109" s="678">
        <v>0</v>
      </c>
      <c r="BD109" s="678">
        <v>0</v>
      </c>
      <c r="BE109" s="678">
        <v>0</v>
      </c>
      <c r="BF109" s="678">
        <v>0</v>
      </c>
      <c r="BG109" s="678">
        <v>0</v>
      </c>
      <c r="BH109" s="678">
        <v>0</v>
      </c>
      <c r="BI109" s="678">
        <v>0</v>
      </c>
      <c r="BJ109" s="678">
        <v>0</v>
      </c>
      <c r="BK109" s="678">
        <v>0</v>
      </c>
      <c r="BL109" s="678">
        <v>0</v>
      </c>
      <c r="BM109" s="678">
        <v>0</v>
      </c>
      <c r="BN109" s="678">
        <v>0</v>
      </c>
      <c r="BO109" s="678">
        <v>0</v>
      </c>
      <c r="BP109" s="678">
        <v>0</v>
      </c>
      <c r="BQ109" s="678">
        <v>0</v>
      </c>
      <c r="BR109" s="678">
        <v>0</v>
      </c>
      <c r="BS109" s="678">
        <v>0</v>
      </c>
      <c r="BT109" s="678">
        <v>0</v>
      </c>
      <c r="BU109" s="678">
        <v>0</v>
      </c>
      <c r="BV109" s="678">
        <v>0</v>
      </c>
      <c r="BW109" s="678">
        <f>AN109-E109</f>
        <v>0</v>
      </c>
      <c r="BX109" s="678">
        <f t="shared" ref="BX109:BX111" si="479">AO109-F109</f>
        <v>0</v>
      </c>
      <c r="BY109" s="678">
        <f t="shared" ref="BY109:BY111" si="480">AP109-G109</f>
        <v>0</v>
      </c>
      <c r="BZ109" s="678">
        <f t="shared" ref="BZ109:BZ111" si="481">AQ109-H109</f>
        <v>0</v>
      </c>
      <c r="CA109" s="678">
        <f t="shared" ref="CA109:CA111" si="482">AR109-I109</f>
        <v>0</v>
      </c>
      <c r="CB109" s="678">
        <f t="shared" ref="CB109:CB111" si="483">AS109-J109</f>
        <v>0</v>
      </c>
      <c r="CC109" s="678">
        <f t="shared" ref="CC109:CC111" si="484">AT109-K109</f>
        <v>0</v>
      </c>
      <c r="CD109" s="793" t="s">
        <v>1016</v>
      </c>
    </row>
    <row r="110" spans="1:82" ht="45.95" hidden="1" customHeight="1">
      <c r="A110" s="403" t="s">
        <v>221</v>
      </c>
      <c r="B110" s="599" t="s">
        <v>1068</v>
      </c>
      <c r="C110" s="793" t="s">
        <v>1016</v>
      </c>
      <c r="D110" s="679" t="s">
        <v>1016</v>
      </c>
      <c r="E110" s="678">
        <f t="shared" si="466"/>
        <v>0</v>
      </c>
      <c r="F110" s="678">
        <f t="shared" si="467"/>
        <v>0</v>
      </c>
      <c r="G110" s="678">
        <f t="shared" si="329"/>
        <v>0</v>
      </c>
      <c r="H110" s="678">
        <f t="shared" si="468"/>
        <v>0</v>
      </c>
      <c r="I110" s="678">
        <f t="shared" si="469"/>
        <v>0</v>
      </c>
      <c r="J110" s="678">
        <f t="shared" si="470"/>
        <v>0</v>
      </c>
      <c r="K110" s="678">
        <f t="shared" si="471"/>
        <v>0</v>
      </c>
      <c r="L110" s="678">
        <v>0</v>
      </c>
      <c r="M110" s="678">
        <v>0</v>
      </c>
      <c r="N110" s="678">
        <v>0</v>
      </c>
      <c r="O110" s="678">
        <v>0</v>
      </c>
      <c r="P110" s="678">
        <v>0</v>
      </c>
      <c r="Q110" s="678">
        <v>0</v>
      </c>
      <c r="R110" s="678">
        <v>0</v>
      </c>
      <c r="S110" s="678">
        <v>0</v>
      </c>
      <c r="T110" s="678">
        <v>0</v>
      </c>
      <c r="U110" s="678">
        <v>0</v>
      </c>
      <c r="V110" s="678">
        <v>0</v>
      </c>
      <c r="W110" s="678">
        <v>0</v>
      </c>
      <c r="X110" s="678">
        <v>0</v>
      </c>
      <c r="Y110" s="678">
        <v>0</v>
      </c>
      <c r="Z110" s="678">
        <v>0</v>
      </c>
      <c r="AA110" s="678">
        <v>0</v>
      </c>
      <c r="AB110" s="678">
        <v>0</v>
      </c>
      <c r="AC110" s="678">
        <v>0</v>
      </c>
      <c r="AD110" s="678">
        <v>0</v>
      </c>
      <c r="AE110" s="678">
        <v>0</v>
      </c>
      <c r="AF110" s="678">
        <v>0</v>
      </c>
      <c r="AG110" s="399">
        <v>0</v>
      </c>
      <c r="AH110" s="678">
        <v>0</v>
      </c>
      <c r="AI110" s="678">
        <v>0</v>
      </c>
      <c r="AJ110" s="678">
        <v>0</v>
      </c>
      <c r="AK110" s="678">
        <v>0</v>
      </c>
      <c r="AL110" s="678">
        <v>0</v>
      </c>
      <c r="AM110" s="678">
        <v>0</v>
      </c>
      <c r="AN110" s="678">
        <f t="shared" si="472"/>
        <v>0</v>
      </c>
      <c r="AO110" s="678">
        <f t="shared" si="473"/>
        <v>0</v>
      </c>
      <c r="AP110" s="678">
        <f t="shared" si="474"/>
        <v>0</v>
      </c>
      <c r="AQ110" s="678">
        <f t="shared" si="475"/>
        <v>0</v>
      </c>
      <c r="AR110" s="678">
        <f t="shared" si="476"/>
        <v>0</v>
      </c>
      <c r="AS110" s="678">
        <f t="shared" si="477"/>
        <v>0</v>
      </c>
      <c r="AT110" s="678">
        <f t="shared" si="478"/>
        <v>0</v>
      </c>
      <c r="AU110" s="678">
        <v>0</v>
      </c>
      <c r="AV110" s="678">
        <v>0</v>
      </c>
      <c r="AW110" s="678">
        <v>0</v>
      </c>
      <c r="AX110" s="678">
        <v>0</v>
      </c>
      <c r="AY110" s="678">
        <v>0</v>
      </c>
      <c r="AZ110" s="678">
        <v>0</v>
      </c>
      <c r="BA110" s="678">
        <v>0</v>
      </c>
      <c r="BB110" s="678">
        <v>0</v>
      </c>
      <c r="BC110" s="678">
        <v>0</v>
      </c>
      <c r="BD110" s="678">
        <v>0</v>
      </c>
      <c r="BE110" s="678">
        <v>0</v>
      </c>
      <c r="BF110" s="678">
        <v>0</v>
      </c>
      <c r="BG110" s="678">
        <v>0</v>
      </c>
      <c r="BH110" s="678">
        <v>0</v>
      </c>
      <c r="BI110" s="678">
        <v>0</v>
      </c>
      <c r="BJ110" s="678">
        <v>0</v>
      </c>
      <c r="BK110" s="678">
        <v>0</v>
      </c>
      <c r="BL110" s="678">
        <v>0</v>
      </c>
      <c r="BM110" s="678">
        <v>0</v>
      </c>
      <c r="BN110" s="678">
        <v>0</v>
      </c>
      <c r="BO110" s="678">
        <v>0</v>
      </c>
      <c r="BP110" s="678">
        <v>0</v>
      </c>
      <c r="BQ110" s="678">
        <v>0</v>
      </c>
      <c r="BR110" s="678">
        <v>0</v>
      </c>
      <c r="BS110" s="678">
        <v>0</v>
      </c>
      <c r="BT110" s="678">
        <v>0</v>
      </c>
      <c r="BU110" s="678">
        <v>0</v>
      </c>
      <c r="BV110" s="678">
        <v>0</v>
      </c>
      <c r="BW110" s="678">
        <f t="shared" ref="BW110:BW111" si="485">AN110-E110</f>
        <v>0</v>
      </c>
      <c r="BX110" s="678">
        <f t="shared" si="479"/>
        <v>0</v>
      </c>
      <c r="BY110" s="678">
        <f t="shared" si="480"/>
        <v>0</v>
      </c>
      <c r="BZ110" s="678">
        <f t="shared" si="481"/>
        <v>0</v>
      </c>
      <c r="CA110" s="678">
        <f t="shared" si="482"/>
        <v>0</v>
      </c>
      <c r="CB110" s="678">
        <f t="shared" si="483"/>
        <v>0</v>
      </c>
      <c r="CC110" s="678">
        <f t="shared" si="484"/>
        <v>0</v>
      </c>
      <c r="CD110" s="793" t="s">
        <v>1016</v>
      </c>
    </row>
    <row r="111" spans="1:82" ht="45.95" hidden="1" customHeight="1">
      <c r="A111" s="403" t="s">
        <v>221</v>
      </c>
      <c r="B111" s="599" t="s">
        <v>1068</v>
      </c>
      <c r="C111" s="793" t="s">
        <v>1016</v>
      </c>
      <c r="D111" s="679" t="s">
        <v>1016</v>
      </c>
      <c r="E111" s="678">
        <f t="shared" si="466"/>
        <v>0</v>
      </c>
      <c r="F111" s="678">
        <f t="shared" si="467"/>
        <v>0</v>
      </c>
      <c r="G111" s="678">
        <f t="shared" si="329"/>
        <v>0</v>
      </c>
      <c r="H111" s="678">
        <f t="shared" si="468"/>
        <v>0</v>
      </c>
      <c r="I111" s="678">
        <f t="shared" si="469"/>
        <v>0</v>
      </c>
      <c r="J111" s="678">
        <f t="shared" si="470"/>
        <v>0</v>
      </c>
      <c r="K111" s="678">
        <f t="shared" si="471"/>
        <v>0</v>
      </c>
      <c r="L111" s="678">
        <v>0</v>
      </c>
      <c r="M111" s="678">
        <v>0</v>
      </c>
      <c r="N111" s="678">
        <v>0</v>
      </c>
      <c r="O111" s="678">
        <v>0</v>
      </c>
      <c r="P111" s="678">
        <v>0</v>
      </c>
      <c r="Q111" s="678">
        <v>0</v>
      </c>
      <c r="R111" s="678">
        <v>0</v>
      </c>
      <c r="S111" s="678">
        <v>0</v>
      </c>
      <c r="T111" s="678">
        <v>0</v>
      </c>
      <c r="U111" s="678">
        <v>0</v>
      </c>
      <c r="V111" s="678">
        <v>0</v>
      </c>
      <c r="W111" s="678">
        <v>0</v>
      </c>
      <c r="X111" s="678">
        <v>0</v>
      </c>
      <c r="Y111" s="678">
        <v>0</v>
      </c>
      <c r="Z111" s="678">
        <v>0</v>
      </c>
      <c r="AA111" s="678">
        <v>0</v>
      </c>
      <c r="AB111" s="678">
        <v>0</v>
      </c>
      <c r="AC111" s="678">
        <v>0</v>
      </c>
      <c r="AD111" s="678">
        <v>0</v>
      </c>
      <c r="AE111" s="678">
        <v>0</v>
      </c>
      <c r="AF111" s="678">
        <v>0</v>
      </c>
      <c r="AG111" s="399">
        <v>0</v>
      </c>
      <c r="AH111" s="678">
        <v>0</v>
      </c>
      <c r="AI111" s="678">
        <v>0</v>
      </c>
      <c r="AJ111" s="678">
        <v>0</v>
      </c>
      <c r="AK111" s="678">
        <v>0</v>
      </c>
      <c r="AL111" s="678">
        <v>0</v>
      </c>
      <c r="AM111" s="678">
        <v>0</v>
      </c>
      <c r="AN111" s="678">
        <f t="shared" si="472"/>
        <v>0</v>
      </c>
      <c r="AO111" s="678">
        <f t="shared" si="473"/>
        <v>0</v>
      </c>
      <c r="AP111" s="678">
        <f t="shared" si="474"/>
        <v>0</v>
      </c>
      <c r="AQ111" s="678">
        <f t="shared" si="475"/>
        <v>0</v>
      </c>
      <c r="AR111" s="678">
        <f t="shared" si="476"/>
        <v>0</v>
      </c>
      <c r="AS111" s="678">
        <f t="shared" si="477"/>
        <v>0</v>
      </c>
      <c r="AT111" s="678">
        <f t="shared" si="478"/>
        <v>0</v>
      </c>
      <c r="AU111" s="678">
        <v>0</v>
      </c>
      <c r="AV111" s="678">
        <v>0</v>
      </c>
      <c r="AW111" s="678">
        <v>0</v>
      </c>
      <c r="AX111" s="678">
        <v>0</v>
      </c>
      <c r="AY111" s="678">
        <v>0</v>
      </c>
      <c r="AZ111" s="678">
        <v>0</v>
      </c>
      <c r="BA111" s="678">
        <v>0</v>
      </c>
      <c r="BB111" s="678">
        <v>0</v>
      </c>
      <c r="BC111" s="678">
        <v>0</v>
      </c>
      <c r="BD111" s="678">
        <v>0</v>
      </c>
      <c r="BE111" s="678">
        <v>0</v>
      </c>
      <c r="BF111" s="678">
        <v>0</v>
      </c>
      <c r="BG111" s="678">
        <v>0</v>
      </c>
      <c r="BH111" s="678">
        <v>0</v>
      </c>
      <c r="BI111" s="678">
        <v>0</v>
      </c>
      <c r="BJ111" s="678">
        <v>0</v>
      </c>
      <c r="BK111" s="678">
        <v>0</v>
      </c>
      <c r="BL111" s="678">
        <v>0</v>
      </c>
      <c r="BM111" s="678">
        <v>0</v>
      </c>
      <c r="BN111" s="678">
        <v>0</v>
      </c>
      <c r="BO111" s="678">
        <v>0</v>
      </c>
      <c r="BP111" s="678">
        <v>0</v>
      </c>
      <c r="BQ111" s="678">
        <v>0</v>
      </c>
      <c r="BR111" s="678">
        <v>0</v>
      </c>
      <c r="BS111" s="678">
        <v>0</v>
      </c>
      <c r="BT111" s="678">
        <v>0</v>
      </c>
      <c r="BU111" s="678">
        <v>0</v>
      </c>
      <c r="BV111" s="678">
        <v>0</v>
      </c>
      <c r="BW111" s="678">
        <f t="shared" si="485"/>
        <v>0</v>
      </c>
      <c r="BX111" s="678">
        <f t="shared" si="479"/>
        <v>0</v>
      </c>
      <c r="BY111" s="678">
        <f t="shared" si="480"/>
        <v>0</v>
      </c>
      <c r="BZ111" s="678">
        <f t="shared" si="481"/>
        <v>0</v>
      </c>
      <c r="CA111" s="678">
        <f t="shared" si="482"/>
        <v>0</v>
      </c>
      <c r="CB111" s="678">
        <f t="shared" si="483"/>
        <v>0</v>
      </c>
      <c r="CC111" s="678">
        <f t="shared" si="484"/>
        <v>0</v>
      </c>
      <c r="CD111" s="793" t="s">
        <v>1016</v>
      </c>
    </row>
    <row r="112" spans="1:82" ht="45.95" hidden="1" customHeight="1">
      <c r="A112" s="403" t="s">
        <v>1000</v>
      </c>
      <c r="B112" s="1061" t="s">
        <v>1001</v>
      </c>
      <c r="C112" s="1062"/>
      <c r="D112" s="679" t="s">
        <v>1016</v>
      </c>
      <c r="E112" s="678">
        <f>0</f>
        <v>0</v>
      </c>
      <c r="F112" s="678">
        <f>0</f>
        <v>0</v>
      </c>
      <c r="G112" s="678">
        <f>0</f>
        <v>0</v>
      </c>
      <c r="H112" s="678">
        <f>0</f>
        <v>0</v>
      </c>
      <c r="I112" s="678">
        <f>0</f>
        <v>0</v>
      </c>
      <c r="J112" s="678">
        <f>0</f>
        <v>0</v>
      </c>
      <c r="K112" s="678">
        <f>0</f>
        <v>0</v>
      </c>
      <c r="L112" s="678">
        <f>0</f>
        <v>0</v>
      </c>
      <c r="M112" s="678">
        <f>0</f>
        <v>0</v>
      </c>
      <c r="N112" s="678">
        <f>0</f>
        <v>0</v>
      </c>
      <c r="O112" s="678">
        <f>0</f>
        <v>0</v>
      </c>
      <c r="P112" s="678">
        <f>0</f>
        <v>0</v>
      </c>
      <c r="Q112" s="678">
        <f>0</f>
        <v>0</v>
      </c>
      <c r="R112" s="678">
        <f>0</f>
        <v>0</v>
      </c>
      <c r="S112" s="678">
        <f>0</f>
        <v>0</v>
      </c>
      <c r="T112" s="678">
        <f>0</f>
        <v>0</v>
      </c>
      <c r="U112" s="678">
        <f>0</f>
        <v>0</v>
      </c>
      <c r="V112" s="678">
        <f>0</f>
        <v>0</v>
      </c>
      <c r="W112" s="678">
        <f>0</f>
        <v>0</v>
      </c>
      <c r="X112" s="678">
        <f>0</f>
        <v>0</v>
      </c>
      <c r="Y112" s="678">
        <f>0</f>
        <v>0</v>
      </c>
      <c r="Z112" s="678">
        <f>0</f>
        <v>0</v>
      </c>
      <c r="AA112" s="678">
        <f>0</f>
        <v>0</v>
      </c>
      <c r="AB112" s="678">
        <f>0</f>
        <v>0</v>
      </c>
      <c r="AC112" s="678">
        <f>0</f>
        <v>0</v>
      </c>
      <c r="AD112" s="678">
        <f>0</f>
        <v>0</v>
      </c>
      <c r="AE112" s="678">
        <f>0</f>
        <v>0</v>
      </c>
      <c r="AF112" s="678">
        <f>0</f>
        <v>0</v>
      </c>
      <c r="AG112" s="678">
        <f>0</f>
        <v>0</v>
      </c>
      <c r="AH112" s="678">
        <f>0</f>
        <v>0</v>
      </c>
      <c r="AI112" s="678">
        <f>0</f>
        <v>0</v>
      </c>
      <c r="AJ112" s="678">
        <f>0</f>
        <v>0</v>
      </c>
      <c r="AK112" s="678">
        <f>0</f>
        <v>0</v>
      </c>
      <c r="AL112" s="678">
        <f>0</f>
        <v>0</v>
      </c>
      <c r="AM112" s="678">
        <f>0</f>
        <v>0</v>
      </c>
      <c r="AN112" s="678">
        <f>0</f>
        <v>0</v>
      </c>
      <c r="AO112" s="678">
        <f>0</f>
        <v>0</v>
      </c>
      <c r="AP112" s="678">
        <f>0</f>
        <v>0</v>
      </c>
      <c r="AQ112" s="678">
        <f>0</f>
        <v>0</v>
      </c>
      <c r="AR112" s="678">
        <f>0</f>
        <v>0</v>
      </c>
      <c r="AS112" s="678">
        <f>0</f>
        <v>0</v>
      </c>
      <c r="AT112" s="678">
        <f>0</f>
        <v>0</v>
      </c>
      <c r="AU112" s="678">
        <f>0</f>
        <v>0</v>
      </c>
      <c r="AV112" s="678">
        <f>0</f>
        <v>0</v>
      </c>
      <c r="AW112" s="678">
        <f>0</f>
        <v>0</v>
      </c>
      <c r="AX112" s="678">
        <f>0</f>
        <v>0</v>
      </c>
      <c r="AY112" s="678">
        <f>0</f>
        <v>0</v>
      </c>
      <c r="AZ112" s="678">
        <f>0</f>
        <v>0</v>
      </c>
      <c r="BA112" s="678">
        <f>0</f>
        <v>0</v>
      </c>
      <c r="BB112" s="678">
        <f>0</f>
        <v>0</v>
      </c>
      <c r="BC112" s="678">
        <f>0</f>
        <v>0</v>
      </c>
      <c r="BD112" s="678">
        <f>0</f>
        <v>0</v>
      </c>
      <c r="BE112" s="678">
        <f>0</f>
        <v>0</v>
      </c>
      <c r="BF112" s="678">
        <f>0</f>
        <v>0</v>
      </c>
      <c r="BG112" s="678">
        <f>0</f>
        <v>0</v>
      </c>
      <c r="BH112" s="678">
        <f>0</f>
        <v>0</v>
      </c>
      <c r="BI112" s="678">
        <f>0</f>
        <v>0</v>
      </c>
      <c r="BJ112" s="678">
        <f>0</f>
        <v>0</v>
      </c>
      <c r="BK112" s="678">
        <f>0</f>
        <v>0</v>
      </c>
      <c r="BL112" s="678">
        <f>0</f>
        <v>0</v>
      </c>
      <c r="BM112" s="678">
        <f>0</f>
        <v>0</v>
      </c>
      <c r="BN112" s="678">
        <f>0</f>
        <v>0</v>
      </c>
      <c r="BO112" s="678">
        <f>0</f>
        <v>0</v>
      </c>
      <c r="BP112" s="678">
        <f>0</f>
        <v>0</v>
      </c>
      <c r="BQ112" s="678">
        <f>0</f>
        <v>0</v>
      </c>
      <c r="BR112" s="678">
        <f>0</f>
        <v>0</v>
      </c>
      <c r="BS112" s="678">
        <f>0</f>
        <v>0</v>
      </c>
      <c r="BT112" s="678">
        <f>0</f>
        <v>0</v>
      </c>
      <c r="BU112" s="678">
        <f>0</f>
        <v>0</v>
      </c>
      <c r="BV112" s="678">
        <f>0</f>
        <v>0</v>
      </c>
      <c r="BW112" s="678">
        <f>0</f>
        <v>0</v>
      </c>
      <c r="BX112" s="678">
        <f>0</f>
        <v>0</v>
      </c>
      <c r="BY112" s="678">
        <f>0</f>
        <v>0</v>
      </c>
      <c r="BZ112" s="678">
        <f>0</f>
        <v>0</v>
      </c>
      <c r="CA112" s="678">
        <f>0</f>
        <v>0</v>
      </c>
      <c r="CB112" s="678">
        <f>0</f>
        <v>0</v>
      </c>
      <c r="CC112" s="678">
        <f>0</f>
        <v>0</v>
      </c>
      <c r="CD112" s="679" t="s">
        <v>1016</v>
      </c>
    </row>
    <row r="113" spans="1:82" ht="45.95" hidden="1" customHeight="1">
      <c r="A113" s="403" t="s">
        <v>1000</v>
      </c>
      <c r="B113" s="599" t="s">
        <v>1068</v>
      </c>
      <c r="C113" s="793" t="s">
        <v>1016</v>
      </c>
      <c r="D113" s="679" t="s">
        <v>1016</v>
      </c>
      <c r="E113" s="678">
        <f t="shared" ref="E113:E115" si="486">L113+S113+Z113+AG113</f>
        <v>0</v>
      </c>
      <c r="F113" s="678">
        <f t="shared" ref="F113:F115" si="487">M113+T113+AA113+AH113</f>
        <v>0</v>
      </c>
      <c r="G113" s="678">
        <f>N113+U113+AB113+AI113</f>
        <v>0</v>
      </c>
      <c r="H113" s="678">
        <f t="shared" ref="H113:H115" si="488">O113+V113+AC113+AJ113</f>
        <v>0</v>
      </c>
      <c r="I113" s="678">
        <f t="shared" ref="I113:I115" si="489">P113+W113+AD113+AK113</f>
        <v>0</v>
      </c>
      <c r="J113" s="678">
        <f t="shared" ref="J113:J115" si="490">Q113+X113+AE113+AL113</f>
        <v>0</v>
      </c>
      <c r="K113" s="678">
        <f t="shared" ref="K113:K115" si="491">R113+Y113+AF113+AM113</f>
        <v>0</v>
      </c>
      <c r="L113" s="678">
        <v>0</v>
      </c>
      <c r="M113" s="678">
        <v>0</v>
      </c>
      <c r="N113" s="678">
        <v>0</v>
      </c>
      <c r="O113" s="678">
        <v>0</v>
      </c>
      <c r="P113" s="678">
        <v>0</v>
      </c>
      <c r="Q113" s="678">
        <v>0</v>
      </c>
      <c r="R113" s="678">
        <v>0</v>
      </c>
      <c r="S113" s="678">
        <v>0</v>
      </c>
      <c r="T113" s="678">
        <v>0</v>
      </c>
      <c r="U113" s="678">
        <v>0</v>
      </c>
      <c r="V113" s="678">
        <v>0</v>
      </c>
      <c r="W113" s="678">
        <v>0</v>
      </c>
      <c r="X113" s="678">
        <v>0</v>
      </c>
      <c r="Y113" s="678">
        <v>0</v>
      </c>
      <c r="Z113" s="678">
        <v>0</v>
      </c>
      <c r="AA113" s="678">
        <v>0</v>
      </c>
      <c r="AB113" s="678">
        <v>0</v>
      </c>
      <c r="AC113" s="678">
        <v>0</v>
      </c>
      <c r="AD113" s="678">
        <v>0</v>
      </c>
      <c r="AE113" s="678">
        <v>0</v>
      </c>
      <c r="AF113" s="678">
        <v>0</v>
      </c>
      <c r="AG113" s="399">
        <v>0</v>
      </c>
      <c r="AH113" s="678">
        <v>0</v>
      </c>
      <c r="AI113" s="678">
        <v>0</v>
      </c>
      <c r="AJ113" s="678">
        <v>0</v>
      </c>
      <c r="AK113" s="678">
        <v>0</v>
      </c>
      <c r="AL113" s="678">
        <v>0</v>
      </c>
      <c r="AM113" s="678">
        <v>0</v>
      </c>
      <c r="AN113" s="678">
        <f t="shared" ref="AN113:AN115" si="492">AU113+BB113+BI113+BP113</f>
        <v>0</v>
      </c>
      <c r="AO113" s="678">
        <f t="shared" ref="AO113:AO115" si="493">AV113+BC113+BJ113+BQ113</f>
        <v>0</v>
      </c>
      <c r="AP113" s="678">
        <f t="shared" ref="AP113:AP115" si="494">AW113+BD113+BK113+BR113</f>
        <v>0</v>
      </c>
      <c r="AQ113" s="678">
        <f t="shared" ref="AQ113:AQ115" si="495">AX113+BE113+BL113+BS113</f>
        <v>0</v>
      </c>
      <c r="AR113" s="678">
        <f t="shared" ref="AR113:AR115" si="496">AY113+BF113+BM113+BT113</f>
        <v>0</v>
      </c>
      <c r="AS113" s="678">
        <f t="shared" ref="AS113:AS115" si="497">AZ113+BG113+BN113+BU113</f>
        <v>0</v>
      </c>
      <c r="AT113" s="678">
        <f t="shared" ref="AT113:AT115" si="498">BA113+BH113+BO113+BV113</f>
        <v>0</v>
      </c>
      <c r="AU113" s="678">
        <v>0</v>
      </c>
      <c r="AV113" s="678">
        <v>0</v>
      </c>
      <c r="AW113" s="678">
        <v>0</v>
      </c>
      <c r="AX113" s="678">
        <v>0</v>
      </c>
      <c r="AY113" s="678">
        <v>0</v>
      </c>
      <c r="AZ113" s="678">
        <v>0</v>
      </c>
      <c r="BA113" s="678">
        <v>0</v>
      </c>
      <c r="BB113" s="678">
        <v>0</v>
      </c>
      <c r="BC113" s="678">
        <v>0</v>
      </c>
      <c r="BD113" s="678">
        <v>0</v>
      </c>
      <c r="BE113" s="678">
        <v>0</v>
      </c>
      <c r="BF113" s="678">
        <v>0</v>
      </c>
      <c r="BG113" s="678">
        <v>0</v>
      </c>
      <c r="BH113" s="678">
        <v>0</v>
      </c>
      <c r="BI113" s="678">
        <v>0</v>
      </c>
      <c r="BJ113" s="678">
        <v>0</v>
      </c>
      <c r="BK113" s="678">
        <v>0</v>
      </c>
      <c r="BL113" s="678">
        <v>0</v>
      </c>
      <c r="BM113" s="678">
        <v>0</v>
      </c>
      <c r="BN113" s="678">
        <v>0</v>
      </c>
      <c r="BO113" s="678">
        <v>0</v>
      </c>
      <c r="BP113" s="678">
        <v>0</v>
      </c>
      <c r="BQ113" s="678">
        <v>0</v>
      </c>
      <c r="BR113" s="678">
        <v>0</v>
      </c>
      <c r="BS113" s="678">
        <v>0</v>
      </c>
      <c r="BT113" s="678">
        <v>0</v>
      </c>
      <c r="BU113" s="678">
        <v>0</v>
      </c>
      <c r="BV113" s="678">
        <v>0</v>
      </c>
      <c r="BW113" s="678">
        <f>AN113-E113</f>
        <v>0</v>
      </c>
      <c r="BX113" s="678">
        <f t="shared" ref="BX113:BX115" si="499">AO113-F113</f>
        <v>0</v>
      </c>
      <c r="BY113" s="678">
        <f t="shared" ref="BY113:BY115" si="500">AP113-G113</f>
        <v>0</v>
      </c>
      <c r="BZ113" s="678">
        <f t="shared" ref="BZ113:BZ115" si="501">AQ113-H113</f>
        <v>0</v>
      </c>
      <c r="CA113" s="678">
        <f t="shared" ref="CA113:CA115" si="502">AR113-I113</f>
        <v>0</v>
      </c>
      <c r="CB113" s="678">
        <f t="shared" ref="CB113:CB115" si="503">AS113-J113</f>
        <v>0</v>
      </c>
      <c r="CC113" s="678">
        <f t="shared" ref="CC113:CC115" si="504">AT113-K113</f>
        <v>0</v>
      </c>
      <c r="CD113" s="793" t="s">
        <v>1016</v>
      </c>
    </row>
    <row r="114" spans="1:82" ht="45.95" hidden="1" customHeight="1">
      <c r="A114" s="403" t="s">
        <v>1000</v>
      </c>
      <c r="B114" s="599" t="s">
        <v>1068</v>
      </c>
      <c r="C114" s="793" t="s">
        <v>1016</v>
      </c>
      <c r="D114" s="679" t="s">
        <v>1016</v>
      </c>
      <c r="E114" s="678">
        <f t="shared" si="486"/>
        <v>0</v>
      </c>
      <c r="F114" s="678">
        <f t="shared" si="487"/>
        <v>0</v>
      </c>
      <c r="G114" s="678">
        <f>N114+U114+AB114+AI114</f>
        <v>0</v>
      </c>
      <c r="H114" s="678">
        <f t="shared" si="488"/>
        <v>0</v>
      </c>
      <c r="I114" s="678">
        <f t="shared" si="489"/>
        <v>0</v>
      </c>
      <c r="J114" s="678">
        <f t="shared" si="490"/>
        <v>0</v>
      </c>
      <c r="K114" s="678">
        <f t="shared" si="491"/>
        <v>0</v>
      </c>
      <c r="L114" s="678">
        <v>0</v>
      </c>
      <c r="M114" s="678">
        <v>0</v>
      </c>
      <c r="N114" s="678">
        <v>0</v>
      </c>
      <c r="O114" s="678">
        <v>0</v>
      </c>
      <c r="P114" s="678">
        <v>0</v>
      </c>
      <c r="Q114" s="678">
        <v>0</v>
      </c>
      <c r="R114" s="678">
        <v>0</v>
      </c>
      <c r="S114" s="678">
        <v>0</v>
      </c>
      <c r="T114" s="678">
        <v>0</v>
      </c>
      <c r="U114" s="678">
        <v>0</v>
      </c>
      <c r="V114" s="678">
        <v>0</v>
      </c>
      <c r="W114" s="678">
        <v>0</v>
      </c>
      <c r="X114" s="678">
        <v>0</v>
      </c>
      <c r="Y114" s="678">
        <v>0</v>
      </c>
      <c r="Z114" s="678">
        <v>0</v>
      </c>
      <c r="AA114" s="678">
        <v>0</v>
      </c>
      <c r="AB114" s="678">
        <v>0</v>
      </c>
      <c r="AC114" s="678">
        <v>0</v>
      </c>
      <c r="AD114" s="678">
        <v>0</v>
      </c>
      <c r="AE114" s="678">
        <v>0</v>
      </c>
      <c r="AF114" s="678">
        <v>0</v>
      </c>
      <c r="AG114" s="399">
        <v>0</v>
      </c>
      <c r="AH114" s="678">
        <v>0</v>
      </c>
      <c r="AI114" s="678">
        <v>0</v>
      </c>
      <c r="AJ114" s="678">
        <v>0</v>
      </c>
      <c r="AK114" s="678">
        <v>0</v>
      </c>
      <c r="AL114" s="678">
        <v>0</v>
      </c>
      <c r="AM114" s="678">
        <v>0</v>
      </c>
      <c r="AN114" s="678">
        <f t="shared" si="492"/>
        <v>0</v>
      </c>
      <c r="AO114" s="678">
        <f t="shared" si="493"/>
        <v>0</v>
      </c>
      <c r="AP114" s="678">
        <f t="shared" si="494"/>
        <v>0</v>
      </c>
      <c r="AQ114" s="678">
        <f t="shared" si="495"/>
        <v>0</v>
      </c>
      <c r="AR114" s="678">
        <f t="shared" si="496"/>
        <v>0</v>
      </c>
      <c r="AS114" s="678">
        <f t="shared" si="497"/>
        <v>0</v>
      </c>
      <c r="AT114" s="678">
        <f t="shared" si="498"/>
        <v>0</v>
      </c>
      <c r="AU114" s="678">
        <v>0</v>
      </c>
      <c r="AV114" s="678">
        <v>0</v>
      </c>
      <c r="AW114" s="678">
        <v>0</v>
      </c>
      <c r="AX114" s="678">
        <v>0</v>
      </c>
      <c r="AY114" s="678">
        <v>0</v>
      </c>
      <c r="AZ114" s="678">
        <v>0</v>
      </c>
      <c r="BA114" s="678">
        <v>0</v>
      </c>
      <c r="BB114" s="678">
        <v>0</v>
      </c>
      <c r="BC114" s="678">
        <v>0</v>
      </c>
      <c r="BD114" s="678">
        <v>0</v>
      </c>
      <c r="BE114" s="678">
        <v>0</v>
      </c>
      <c r="BF114" s="678">
        <v>0</v>
      </c>
      <c r="BG114" s="678">
        <v>0</v>
      </c>
      <c r="BH114" s="678">
        <v>0</v>
      </c>
      <c r="BI114" s="678">
        <v>0</v>
      </c>
      <c r="BJ114" s="678">
        <v>0</v>
      </c>
      <c r="BK114" s="678">
        <v>0</v>
      </c>
      <c r="BL114" s="678">
        <v>0</v>
      </c>
      <c r="BM114" s="678">
        <v>0</v>
      </c>
      <c r="BN114" s="678">
        <v>0</v>
      </c>
      <c r="BO114" s="678">
        <v>0</v>
      </c>
      <c r="BP114" s="678">
        <v>0</v>
      </c>
      <c r="BQ114" s="678">
        <v>0</v>
      </c>
      <c r="BR114" s="678">
        <v>0</v>
      </c>
      <c r="BS114" s="678">
        <v>0</v>
      </c>
      <c r="BT114" s="678">
        <v>0</v>
      </c>
      <c r="BU114" s="678">
        <v>0</v>
      </c>
      <c r="BV114" s="678">
        <v>0</v>
      </c>
      <c r="BW114" s="678">
        <f t="shared" ref="BW114:BW115" si="505">AN114-E114</f>
        <v>0</v>
      </c>
      <c r="BX114" s="678">
        <f t="shared" si="499"/>
        <v>0</v>
      </c>
      <c r="BY114" s="678">
        <f t="shared" si="500"/>
        <v>0</v>
      </c>
      <c r="BZ114" s="678">
        <f t="shared" si="501"/>
        <v>0</v>
      </c>
      <c r="CA114" s="678">
        <f t="shared" si="502"/>
        <v>0</v>
      </c>
      <c r="CB114" s="678">
        <f t="shared" si="503"/>
        <v>0</v>
      </c>
      <c r="CC114" s="678">
        <f t="shared" si="504"/>
        <v>0</v>
      </c>
      <c r="CD114" s="793" t="s">
        <v>1016</v>
      </c>
    </row>
    <row r="115" spans="1:82" ht="45.95" hidden="1" customHeight="1">
      <c r="A115" s="403" t="s">
        <v>1000</v>
      </c>
      <c r="B115" s="599" t="s">
        <v>1068</v>
      </c>
      <c r="C115" s="793" t="s">
        <v>1016</v>
      </c>
      <c r="D115" s="679" t="s">
        <v>1016</v>
      </c>
      <c r="E115" s="678">
        <f t="shared" si="486"/>
        <v>0</v>
      </c>
      <c r="F115" s="678">
        <f t="shared" si="487"/>
        <v>0</v>
      </c>
      <c r="G115" s="678">
        <f>N115+U115+AB115+AI115</f>
        <v>0</v>
      </c>
      <c r="H115" s="678">
        <f t="shared" si="488"/>
        <v>0</v>
      </c>
      <c r="I115" s="678">
        <f t="shared" si="489"/>
        <v>0</v>
      </c>
      <c r="J115" s="678">
        <f t="shared" si="490"/>
        <v>0</v>
      </c>
      <c r="K115" s="678">
        <f t="shared" si="491"/>
        <v>0</v>
      </c>
      <c r="L115" s="678">
        <v>0</v>
      </c>
      <c r="M115" s="678">
        <v>0</v>
      </c>
      <c r="N115" s="678">
        <v>0</v>
      </c>
      <c r="O115" s="678">
        <v>0</v>
      </c>
      <c r="P115" s="678">
        <v>0</v>
      </c>
      <c r="Q115" s="678">
        <v>0</v>
      </c>
      <c r="R115" s="678">
        <v>0</v>
      </c>
      <c r="S115" s="678">
        <v>0</v>
      </c>
      <c r="T115" s="678">
        <v>0</v>
      </c>
      <c r="U115" s="678">
        <v>0</v>
      </c>
      <c r="V115" s="678">
        <v>0</v>
      </c>
      <c r="W115" s="678">
        <v>0</v>
      </c>
      <c r="X115" s="678">
        <v>0</v>
      </c>
      <c r="Y115" s="678">
        <v>0</v>
      </c>
      <c r="Z115" s="678">
        <v>0</v>
      </c>
      <c r="AA115" s="678">
        <v>0</v>
      </c>
      <c r="AB115" s="678">
        <v>0</v>
      </c>
      <c r="AC115" s="678">
        <v>0</v>
      </c>
      <c r="AD115" s="678">
        <v>0</v>
      </c>
      <c r="AE115" s="678">
        <v>0</v>
      </c>
      <c r="AF115" s="678">
        <v>0</v>
      </c>
      <c r="AG115" s="399">
        <v>0</v>
      </c>
      <c r="AH115" s="678">
        <v>0</v>
      </c>
      <c r="AI115" s="678">
        <v>0</v>
      </c>
      <c r="AJ115" s="678">
        <v>0</v>
      </c>
      <c r="AK115" s="678">
        <v>0</v>
      </c>
      <c r="AL115" s="678">
        <v>0</v>
      </c>
      <c r="AM115" s="678">
        <v>0</v>
      </c>
      <c r="AN115" s="678">
        <f t="shared" si="492"/>
        <v>0</v>
      </c>
      <c r="AO115" s="678">
        <f t="shared" si="493"/>
        <v>0</v>
      </c>
      <c r="AP115" s="678">
        <f t="shared" si="494"/>
        <v>0</v>
      </c>
      <c r="AQ115" s="678">
        <f t="shared" si="495"/>
        <v>0</v>
      </c>
      <c r="AR115" s="678">
        <f t="shared" si="496"/>
        <v>0</v>
      </c>
      <c r="AS115" s="678">
        <f t="shared" si="497"/>
        <v>0</v>
      </c>
      <c r="AT115" s="678">
        <f t="shared" si="498"/>
        <v>0</v>
      </c>
      <c r="AU115" s="678">
        <v>0</v>
      </c>
      <c r="AV115" s="678">
        <v>0</v>
      </c>
      <c r="AW115" s="678">
        <v>0</v>
      </c>
      <c r="AX115" s="678">
        <v>0</v>
      </c>
      <c r="AY115" s="678">
        <v>0</v>
      </c>
      <c r="AZ115" s="678">
        <v>0</v>
      </c>
      <c r="BA115" s="678">
        <v>0</v>
      </c>
      <c r="BB115" s="678">
        <v>0</v>
      </c>
      <c r="BC115" s="678">
        <v>0</v>
      </c>
      <c r="BD115" s="678">
        <v>0</v>
      </c>
      <c r="BE115" s="678">
        <v>0</v>
      </c>
      <c r="BF115" s="678">
        <v>0</v>
      </c>
      <c r="BG115" s="678">
        <v>0</v>
      </c>
      <c r="BH115" s="678">
        <v>0</v>
      </c>
      <c r="BI115" s="678">
        <v>0</v>
      </c>
      <c r="BJ115" s="678">
        <v>0</v>
      </c>
      <c r="BK115" s="678">
        <v>0</v>
      </c>
      <c r="BL115" s="678">
        <v>0</v>
      </c>
      <c r="BM115" s="678">
        <v>0</v>
      </c>
      <c r="BN115" s="678">
        <v>0</v>
      </c>
      <c r="BO115" s="678">
        <v>0</v>
      </c>
      <c r="BP115" s="678">
        <v>0</v>
      </c>
      <c r="BQ115" s="678">
        <v>0</v>
      </c>
      <c r="BR115" s="678">
        <v>0</v>
      </c>
      <c r="BS115" s="678">
        <v>0</v>
      </c>
      <c r="BT115" s="678">
        <v>0</v>
      </c>
      <c r="BU115" s="678">
        <v>0</v>
      </c>
      <c r="BV115" s="678">
        <v>0</v>
      </c>
      <c r="BW115" s="678">
        <f t="shared" si="505"/>
        <v>0</v>
      </c>
      <c r="BX115" s="678">
        <f t="shared" si="499"/>
        <v>0</v>
      </c>
      <c r="BY115" s="678">
        <f t="shared" si="500"/>
        <v>0</v>
      </c>
      <c r="BZ115" s="678">
        <f t="shared" si="501"/>
        <v>0</v>
      </c>
      <c r="CA115" s="678">
        <f t="shared" si="502"/>
        <v>0</v>
      </c>
      <c r="CB115" s="678">
        <f t="shared" si="503"/>
        <v>0</v>
      </c>
      <c r="CC115" s="678">
        <f t="shared" si="504"/>
        <v>0</v>
      </c>
      <c r="CD115" s="793" t="s">
        <v>1016</v>
      </c>
    </row>
    <row r="116" spans="1:82" ht="45.95" hidden="1" customHeight="1">
      <c r="A116" s="403" t="s">
        <v>1002</v>
      </c>
      <c r="B116" s="1061" t="s">
        <v>1003</v>
      </c>
      <c r="C116" s="1062"/>
      <c r="D116" s="679" t="s">
        <v>1016</v>
      </c>
      <c r="E116" s="678">
        <f t="shared" ref="E116:K140" si="506">L116+S116+Z116+AG116</f>
        <v>0</v>
      </c>
      <c r="F116" s="678">
        <f t="shared" si="506"/>
        <v>0</v>
      </c>
      <c r="G116" s="678">
        <f t="shared" si="506"/>
        <v>0</v>
      </c>
      <c r="H116" s="678">
        <f t="shared" si="506"/>
        <v>0</v>
      </c>
      <c r="I116" s="678">
        <f t="shared" si="506"/>
        <v>0</v>
      </c>
      <c r="J116" s="678">
        <f t="shared" si="506"/>
        <v>0</v>
      </c>
      <c r="K116" s="678">
        <f t="shared" si="506"/>
        <v>0</v>
      </c>
      <c r="L116" s="678">
        <f t="shared" ref="L116:AM116" si="507">SUM(L117,L121)</f>
        <v>0</v>
      </c>
      <c r="M116" s="678">
        <f t="shared" si="507"/>
        <v>0</v>
      </c>
      <c r="N116" s="678">
        <f t="shared" si="507"/>
        <v>0</v>
      </c>
      <c r="O116" s="678">
        <f t="shared" si="507"/>
        <v>0</v>
      </c>
      <c r="P116" s="678">
        <f t="shared" si="507"/>
        <v>0</v>
      </c>
      <c r="Q116" s="678">
        <f t="shared" si="507"/>
        <v>0</v>
      </c>
      <c r="R116" s="678">
        <f t="shared" si="507"/>
        <v>0</v>
      </c>
      <c r="S116" s="678">
        <f t="shared" si="507"/>
        <v>0</v>
      </c>
      <c r="T116" s="678">
        <f t="shared" si="507"/>
        <v>0</v>
      </c>
      <c r="U116" s="678">
        <f t="shared" si="507"/>
        <v>0</v>
      </c>
      <c r="V116" s="678">
        <f t="shared" si="507"/>
        <v>0</v>
      </c>
      <c r="W116" s="678">
        <f t="shared" si="507"/>
        <v>0</v>
      </c>
      <c r="X116" s="678">
        <f t="shared" si="507"/>
        <v>0</v>
      </c>
      <c r="Y116" s="678">
        <f t="shared" si="507"/>
        <v>0</v>
      </c>
      <c r="Z116" s="678">
        <f t="shared" si="507"/>
        <v>0</v>
      </c>
      <c r="AA116" s="678">
        <f t="shared" si="507"/>
        <v>0</v>
      </c>
      <c r="AB116" s="678">
        <f t="shared" si="507"/>
        <v>0</v>
      </c>
      <c r="AC116" s="678">
        <f t="shared" si="507"/>
        <v>0</v>
      </c>
      <c r="AD116" s="678">
        <f t="shared" si="507"/>
        <v>0</v>
      </c>
      <c r="AE116" s="678">
        <f t="shared" si="507"/>
        <v>0</v>
      </c>
      <c r="AF116" s="678">
        <f t="shared" si="507"/>
        <v>0</v>
      </c>
      <c r="AG116" s="678">
        <f t="shared" si="507"/>
        <v>0</v>
      </c>
      <c r="AH116" s="678">
        <f t="shared" si="507"/>
        <v>0</v>
      </c>
      <c r="AI116" s="678">
        <f t="shared" si="507"/>
        <v>0</v>
      </c>
      <c r="AJ116" s="678">
        <f t="shared" si="507"/>
        <v>0</v>
      </c>
      <c r="AK116" s="678">
        <f t="shared" si="507"/>
        <v>0</v>
      </c>
      <c r="AL116" s="678">
        <f t="shared" si="507"/>
        <v>0</v>
      </c>
      <c r="AM116" s="678">
        <f t="shared" si="507"/>
        <v>0</v>
      </c>
      <c r="AN116" s="678">
        <f t="shared" ref="AN116:AT140" si="508">AU116+BB116+BI116+BP116</f>
        <v>0</v>
      </c>
      <c r="AO116" s="678">
        <f t="shared" si="508"/>
        <v>0</v>
      </c>
      <c r="AP116" s="678">
        <f t="shared" si="508"/>
        <v>0</v>
      </c>
      <c r="AQ116" s="678">
        <f t="shared" si="508"/>
        <v>0</v>
      </c>
      <c r="AR116" s="678">
        <f t="shared" si="508"/>
        <v>0</v>
      </c>
      <c r="AS116" s="678">
        <f t="shared" si="508"/>
        <v>0</v>
      </c>
      <c r="AT116" s="678">
        <f t="shared" si="508"/>
        <v>0</v>
      </c>
      <c r="AU116" s="678">
        <f t="shared" ref="AU116:BV116" si="509">SUM(AU117,AU121)</f>
        <v>0</v>
      </c>
      <c r="AV116" s="678">
        <f t="shared" si="509"/>
        <v>0</v>
      </c>
      <c r="AW116" s="678">
        <f t="shared" si="509"/>
        <v>0</v>
      </c>
      <c r="AX116" s="678">
        <f t="shared" si="509"/>
        <v>0</v>
      </c>
      <c r="AY116" s="678">
        <f t="shared" si="509"/>
        <v>0</v>
      </c>
      <c r="AZ116" s="678">
        <f t="shared" si="509"/>
        <v>0</v>
      </c>
      <c r="BA116" s="678">
        <f t="shared" si="509"/>
        <v>0</v>
      </c>
      <c r="BB116" s="678">
        <f t="shared" si="509"/>
        <v>0</v>
      </c>
      <c r="BC116" s="678">
        <f t="shared" si="509"/>
        <v>0</v>
      </c>
      <c r="BD116" s="678">
        <f t="shared" si="509"/>
        <v>0</v>
      </c>
      <c r="BE116" s="678">
        <f t="shared" si="509"/>
        <v>0</v>
      </c>
      <c r="BF116" s="678">
        <f t="shared" si="509"/>
        <v>0</v>
      </c>
      <c r="BG116" s="678">
        <f t="shared" si="509"/>
        <v>0</v>
      </c>
      <c r="BH116" s="678">
        <f t="shared" si="509"/>
        <v>0</v>
      </c>
      <c r="BI116" s="678">
        <f t="shared" si="509"/>
        <v>0</v>
      </c>
      <c r="BJ116" s="678">
        <f t="shared" si="509"/>
        <v>0</v>
      </c>
      <c r="BK116" s="678">
        <f t="shared" si="509"/>
        <v>0</v>
      </c>
      <c r="BL116" s="678">
        <f t="shared" si="509"/>
        <v>0</v>
      </c>
      <c r="BM116" s="678">
        <f t="shared" si="509"/>
        <v>0</v>
      </c>
      <c r="BN116" s="678">
        <f t="shared" si="509"/>
        <v>0</v>
      </c>
      <c r="BO116" s="678">
        <f t="shared" si="509"/>
        <v>0</v>
      </c>
      <c r="BP116" s="678">
        <f t="shared" si="509"/>
        <v>0</v>
      </c>
      <c r="BQ116" s="678">
        <f t="shared" si="509"/>
        <v>0</v>
      </c>
      <c r="BR116" s="678">
        <f t="shared" si="509"/>
        <v>0</v>
      </c>
      <c r="BS116" s="678">
        <f t="shared" si="509"/>
        <v>0</v>
      </c>
      <c r="BT116" s="678">
        <f t="shared" si="509"/>
        <v>0</v>
      </c>
      <c r="BU116" s="678">
        <f t="shared" si="509"/>
        <v>0</v>
      </c>
      <c r="BV116" s="678">
        <f t="shared" si="509"/>
        <v>0</v>
      </c>
      <c r="BW116" s="678">
        <f t="shared" ref="BW116:CC140" si="510">AN116-E116</f>
        <v>0</v>
      </c>
      <c r="BX116" s="678">
        <f t="shared" si="510"/>
        <v>0</v>
      </c>
      <c r="BY116" s="678">
        <f t="shared" si="510"/>
        <v>0</v>
      </c>
      <c r="BZ116" s="678">
        <f t="shared" si="510"/>
        <v>0</v>
      </c>
      <c r="CA116" s="678">
        <f t="shared" si="510"/>
        <v>0</v>
      </c>
      <c r="CB116" s="678">
        <f t="shared" si="510"/>
        <v>0</v>
      </c>
      <c r="CC116" s="678">
        <f t="shared" si="510"/>
        <v>0</v>
      </c>
      <c r="CD116" s="679" t="s">
        <v>1016</v>
      </c>
    </row>
    <row r="117" spans="1:82" ht="45.95" hidden="1" customHeight="1">
      <c r="A117" s="403" t="s">
        <v>1004</v>
      </c>
      <c r="B117" s="1061" t="s">
        <v>1005</v>
      </c>
      <c r="C117" s="1062"/>
      <c r="D117" s="679" t="s">
        <v>1016</v>
      </c>
      <c r="E117" s="678">
        <f>L117+S117+Z117+AG117</f>
        <v>0</v>
      </c>
      <c r="F117" s="678">
        <f t="shared" si="506"/>
        <v>0</v>
      </c>
      <c r="G117" s="678">
        <f>N117+U117+AB117+AI117</f>
        <v>0</v>
      </c>
      <c r="H117" s="678">
        <f>O117+V117+AC117+AJ117</f>
        <v>0</v>
      </c>
      <c r="I117" s="678">
        <f t="shared" si="506"/>
        <v>0</v>
      </c>
      <c r="J117" s="678">
        <f t="shared" si="506"/>
        <v>0</v>
      </c>
      <c r="K117" s="678">
        <f t="shared" si="506"/>
        <v>0</v>
      </c>
      <c r="L117" s="678">
        <f t="shared" ref="L117:AM117" si="511">SUM(L118:L120)</f>
        <v>0</v>
      </c>
      <c r="M117" s="678">
        <f t="shared" si="511"/>
        <v>0</v>
      </c>
      <c r="N117" s="678">
        <f t="shared" si="511"/>
        <v>0</v>
      </c>
      <c r="O117" s="678">
        <f t="shared" si="511"/>
        <v>0</v>
      </c>
      <c r="P117" s="678">
        <f t="shared" si="511"/>
        <v>0</v>
      </c>
      <c r="Q117" s="678">
        <f t="shared" si="511"/>
        <v>0</v>
      </c>
      <c r="R117" s="678">
        <f t="shared" si="511"/>
        <v>0</v>
      </c>
      <c r="S117" s="678">
        <f t="shared" si="511"/>
        <v>0</v>
      </c>
      <c r="T117" s="678">
        <f t="shared" si="511"/>
        <v>0</v>
      </c>
      <c r="U117" s="678">
        <f t="shared" si="511"/>
        <v>0</v>
      </c>
      <c r="V117" s="678">
        <f t="shared" si="511"/>
        <v>0</v>
      </c>
      <c r="W117" s="678">
        <f t="shared" si="511"/>
        <v>0</v>
      </c>
      <c r="X117" s="678">
        <f t="shared" si="511"/>
        <v>0</v>
      </c>
      <c r="Y117" s="678">
        <f t="shared" si="511"/>
        <v>0</v>
      </c>
      <c r="Z117" s="678">
        <f t="shared" si="511"/>
        <v>0</v>
      </c>
      <c r="AA117" s="678">
        <f t="shared" si="511"/>
        <v>0</v>
      </c>
      <c r="AB117" s="678">
        <f t="shared" si="511"/>
        <v>0</v>
      </c>
      <c r="AC117" s="678">
        <f t="shared" si="511"/>
        <v>0</v>
      </c>
      <c r="AD117" s="678">
        <f t="shared" si="511"/>
        <v>0</v>
      </c>
      <c r="AE117" s="678">
        <f t="shared" si="511"/>
        <v>0</v>
      </c>
      <c r="AF117" s="678">
        <f t="shared" si="511"/>
        <v>0</v>
      </c>
      <c r="AG117" s="678">
        <f t="shared" si="511"/>
        <v>0</v>
      </c>
      <c r="AH117" s="678">
        <f t="shared" si="511"/>
        <v>0</v>
      </c>
      <c r="AI117" s="678">
        <f t="shared" si="511"/>
        <v>0</v>
      </c>
      <c r="AJ117" s="678">
        <f t="shared" si="511"/>
        <v>0</v>
      </c>
      <c r="AK117" s="678">
        <f t="shared" si="511"/>
        <v>0</v>
      </c>
      <c r="AL117" s="678">
        <f t="shared" si="511"/>
        <v>0</v>
      </c>
      <c r="AM117" s="678">
        <f t="shared" si="511"/>
        <v>0</v>
      </c>
      <c r="AN117" s="678">
        <f t="shared" si="508"/>
        <v>0</v>
      </c>
      <c r="AO117" s="678">
        <f t="shared" si="508"/>
        <v>0</v>
      </c>
      <c r="AP117" s="678">
        <f t="shared" si="508"/>
        <v>0</v>
      </c>
      <c r="AQ117" s="678">
        <f t="shared" si="508"/>
        <v>0</v>
      </c>
      <c r="AR117" s="678">
        <f t="shared" si="508"/>
        <v>0</v>
      </c>
      <c r="AS117" s="678">
        <f t="shared" si="508"/>
        <v>0</v>
      </c>
      <c r="AT117" s="678">
        <f t="shared" si="508"/>
        <v>0</v>
      </c>
      <c r="AU117" s="678">
        <f t="shared" ref="AU117:BV117" si="512">SUM(AU118:AU120)</f>
        <v>0</v>
      </c>
      <c r="AV117" s="678">
        <f t="shared" si="512"/>
        <v>0</v>
      </c>
      <c r="AW117" s="678">
        <f t="shared" si="512"/>
        <v>0</v>
      </c>
      <c r="AX117" s="678">
        <f t="shared" si="512"/>
        <v>0</v>
      </c>
      <c r="AY117" s="678">
        <f t="shared" si="512"/>
        <v>0</v>
      </c>
      <c r="AZ117" s="678">
        <f t="shared" si="512"/>
        <v>0</v>
      </c>
      <c r="BA117" s="678">
        <f t="shared" si="512"/>
        <v>0</v>
      </c>
      <c r="BB117" s="678">
        <f t="shared" si="512"/>
        <v>0</v>
      </c>
      <c r="BC117" s="678">
        <f t="shared" si="512"/>
        <v>0</v>
      </c>
      <c r="BD117" s="678">
        <f t="shared" si="512"/>
        <v>0</v>
      </c>
      <c r="BE117" s="678">
        <f t="shared" si="512"/>
        <v>0</v>
      </c>
      <c r="BF117" s="678">
        <f t="shared" si="512"/>
        <v>0</v>
      </c>
      <c r="BG117" s="678">
        <f t="shared" si="512"/>
        <v>0</v>
      </c>
      <c r="BH117" s="678">
        <f t="shared" si="512"/>
        <v>0</v>
      </c>
      <c r="BI117" s="678">
        <f t="shared" si="512"/>
        <v>0</v>
      </c>
      <c r="BJ117" s="678">
        <f t="shared" si="512"/>
        <v>0</v>
      </c>
      <c r="BK117" s="678">
        <f t="shared" si="512"/>
        <v>0</v>
      </c>
      <c r="BL117" s="678">
        <f t="shared" si="512"/>
        <v>0</v>
      </c>
      <c r="BM117" s="678">
        <f t="shared" si="512"/>
        <v>0</v>
      </c>
      <c r="BN117" s="678">
        <f t="shared" si="512"/>
        <v>0</v>
      </c>
      <c r="BO117" s="678">
        <f t="shared" si="512"/>
        <v>0</v>
      </c>
      <c r="BP117" s="678">
        <f t="shared" si="512"/>
        <v>0</v>
      </c>
      <c r="BQ117" s="678">
        <f t="shared" si="512"/>
        <v>0</v>
      </c>
      <c r="BR117" s="678">
        <f t="shared" si="512"/>
        <v>0</v>
      </c>
      <c r="BS117" s="678">
        <f t="shared" si="512"/>
        <v>0</v>
      </c>
      <c r="BT117" s="678">
        <f t="shared" si="512"/>
        <v>0</v>
      </c>
      <c r="BU117" s="678">
        <f t="shared" si="512"/>
        <v>0</v>
      </c>
      <c r="BV117" s="678">
        <f t="shared" si="512"/>
        <v>0</v>
      </c>
      <c r="BW117" s="678">
        <f t="shared" ref="BW117:CC117" si="513">BW118</f>
        <v>0</v>
      </c>
      <c r="BX117" s="678">
        <f t="shared" si="513"/>
        <v>0</v>
      </c>
      <c r="BY117" s="678">
        <f t="shared" si="513"/>
        <v>0</v>
      </c>
      <c r="BZ117" s="678">
        <f t="shared" si="513"/>
        <v>0</v>
      </c>
      <c r="CA117" s="678">
        <f t="shared" si="513"/>
        <v>0</v>
      </c>
      <c r="CB117" s="678">
        <f t="shared" si="513"/>
        <v>0</v>
      </c>
      <c r="CC117" s="678">
        <f t="shared" si="513"/>
        <v>0</v>
      </c>
      <c r="CD117" s="679" t="s">
        <v>1016</v>
      </c>
    </row>
    <row r="118" spans="1:82" ht="45.95" hidden="1" customHeight="1">
      <c r="A118" s="403" t="s">
        <v>1004</v>
      </c>
      <c r="B118" s="599" t="s">
        <v>1068</v>
      </c>
      <c r="C118" s="793" t="s">
        <v>1016</v>
      </c>
      <c r="D118" s="679" t="s">
        <v>1016</v>
      </c>
      <c r="E118" s="678">
        <f t="shared" ref="E118:E120" si="514">L118+S118+Z118+AG118</f>
        <v>0</v>
      </c>
      <c r="F118" s="678">
        <f t="shared" ref="F118:F121" si="515">M118+T118+AA118+AH118</f>
        <v>0</v>
      </c>
      <c r="G118" s="678">
        <f t="shared" ref="G118:G124" si="516">N118+U118+AB118+AI118</f>
        <v>0</v>
      </c>
      <c r="H118" s="678">
        <f t="shared" ref="H118:H120" si="517">O118+V118+AC118+AJ118</f>
        <v>0</v>
      </c>
      <c r="I118" s="678">
        <f t="shared" ref="I118:I121" si="518">P118+W118+AD118+AK118</f>
        <v>0</v>
      </c>
      <c r="J118" s="678">
        <f t="shared" ref="J118:J121" si="519">Q118+X118+AE118+AL118</f>
        <v>0</v>
      </c>
      <c r="K118" s="678">
        <f t="shared" ref="K118:K121" si="520">R118+Y118+AF118+AM118</f>
        <v>0</v>
      </c>
      <c r="L118" s="678">
        <v>0</v>
      </c>
      <c r="M118" s="678">
        <v>0</v>
      </c>
      <c r="N118" s="678">
        <v>0</v>
      </c>
      <c r="O118" s="678">
        <v>0</v>
      </c>
      <c r="P118" s="678">
        <v>0</v>
      </c>
      <c r="Q118" s="678">
        <v>0</v>
      </c>
      <c r="R118" s="678">
        <v>0</v>
      </c>
      <c r="S118" s="678">
        <v>0</v>
      </c>
      <c r="T118" s="678">
        <v>0</v>
      </c>
      <c r="U118" s="678">
        <v>0</v>
      </c>
      <c r="V118" s="678">
        <v>0</v>
      </c>
      <c r="W118" s="678">
        <v>0</v>
      </c>
      <c r="X118" s="678">
        <v>0</v>
      </c>
      <c r="Y118" s="678">
        <v>0</v>
      </c>
      <c r="Z118" s="678">
        <v>0</v>
      </c>
      <c r="AA118" s="678">
        <v>0</v>
      </c>
      <c r="AB118" s="678">
        <v>0</v>
      </c>
      <c r="AC118" s="678">
        <v>0</v>
      </c>
      <c r="AD118" s="678">
        <v>0</v>
      </c>
      <c r="AE118" s="678">
        <v>0</v>
      </c>
      <c r="AF118" s="678">
        <v>0</v>
      </c>
      <c r="AG118" s="399">
        <v>0</v>
      </c>
      <c r="AH118" s="678">
        <v>0</v>
      </c>
      <c r="AI118" s="678">
        <v>0</v>
      </c>
      <c r="AJ118" s="678">
        <v>0</v>
      </c>
      <c r="AK118" s="678">
        <v>0</v>
      </c>
      <c r="AL118" s="678">
        <v>0</v>
      </c>
      <c r="AM118" s="678">
        <v>0</v>
      </c>
      <c r="AN118" s="678">
        <f t="shared" ref="AN118:AN121" si="521">AU118+BB118+BI118+BP118</f>
        <v>0</v>
      </c>
      <c r="AO118" s="678">
        <f t="shared" ref="AO118:AO121" si="522">AV118+BC118+BJ118+BQ118</f>
        <v>0</v>
      </c>
      <c r="AP118" s="678">
        <f t="shared" ref="AP118:AP121" si="523">AW118+BD118+BK118+BR118</f>
        <v>0</v>
      </c>
      <c r="AQ118" s="678">
        <f t="shared" ref="AQ118:AQ121" si="524">AX118+BE118+BL118+BS118</f>
        <v>0</v>
      </c>
      <c r="AR118" s="678">
        <f t="shared" ref="AR118:AR121" si="525">AY118+BF118+BM118+BT118</f>
        <v>0</v>
      </c>
      <c r="AS118" s="678">
        <f t="shared" ref="AS118:AS121" si="526">AZ118+BG118+BN118+BU118</f>
        <v>0</v>
      </c>
      <c r="AT118" s="678">
        <f t="shared" ref="AT118:AT121" si="527">BA118+BH118+BO118+BV118</f>
        <v>0</v>
      </c>
      <c r="AU118" s="678">
        <v>0</v>
      </c>
      <c r="AV118" s="678">
        <v>0</v>
      </c>
      <c r="AW118" s="678">
        <v>0</v>
      </c>
      <c r="AX118" s="678">
        <v>0</v>
      </c>
      <c r="AY118" s="678">
        <v>0</v>
      </c>
      <c r="AZ118" s="678">
        <v>0</v>
      </c>
      <c r="BA118" s="678">
        <v>0</v>
      </c>
      <c r="BB118" s="678">
        <v>0</v>
      </c>
      <c r="BC118" s="678">
        <v>0</v>
      </c>
      <c r="BD118" s="678">
        <v>0</v>
      </c>
      <c r="BE118" s="678">
        <v>0</v>
      </c>
      <c r="BF118" s="678">
        <v>0</v>
      </c>
      <c r="BG118" s="678">
        <v>0</v>
      </c>
      <c r="BH118" s="678">
        <v>0</v>
      </c>
      <c r="BI118" s="678">
        <v>0</v>
      </c>
      <c r="BJ118" s="678">
        <v>0</v>
      </c>
      <c r="BK118" s="678">
        <v>0</v>
      </c>
      <c r="BL118" s="678">
        <v>0</v>
      </c>
      <c r="BM118" s="678">
        <v>0</v>
      </c>
      <c r="BN118" s="678">
        <v>0</v>
      </c>
      <c r="BO118" s="678">
        <v>0</v>
      </c>
      <c r="BP118" s="678">
        <v>0</v>
      </c>
      <c r="BQ118" s="678">
        <v>0</v>
      </c>
      <c r="BR118" s="678">
        <v>0</v>
      </c>
      <c r="BS118" s="678">
        <v>0</v>
      </c>
      <c r="BT118" s="678">
        <v>0</v>
      </c>
      <c r="BU118" s="678">
        <v>0</v>
      </c>
      <c r="BV118" s="678">
        <v>0</v>
      </c>
      <c r="BW118" s="678">
        <f>AN118-E118</f>
        <v>0</v>
      </c>
      <c r="BX118" s="678">
        <f t="shared" ref="BX118:BX120" si="528">AO118-F118</f>
        <v>0</v>
      </c>
      <c r="BY118" s="678">
        <f t="shared" ref="BY118:BY120" si="529">AP118-G118</f>
        <v>0</v>
      </c>
      <c r="BZ118" s="678">
        <f t="shared" ref="BZ118:BZ120" si="530">AQ118-H118</f>
        <v>0</v>
      </c>
      <c r="CA118" s="678">
        <f t="shared" ref="CA118:CA120" si="531">AR118-I118</f>
        <v>0</v>
      </c>
      <c r="CB118" s="678">
        <f t="shared" ref="CB118:CB120" si="532">AS118-J118</f>
        <v>0</v>
      </c>
      <c r="CC118" s="678">
        <f t="shared" ref="CC118:CC120" si="533">AT118-K118</f>
        <v>0</v>
      </c>
      <c r="CD118" s="793" t="s">
        <v>1016</v>
      </c>
    </row>
    <row r="119" spans="1:82" ht="45.95" hidden="1" customHeight="1">
      <c r="A119" s="403" t="s">
        <v>1004</v>
      </c>
      <c r="B119" s="599" t="s">
        <v>1068</v>
      </c>
      <c r="C119" s="793" t="s">
        <v>1016</v>
      </c>
      <c r="D119" s="679" t="s">
        <v>1016</v>
      </c>
      <c r="E119" s="678">
        <f t="shared" si="514"/>
        <v>0</v>
      </c>
      <c r="F119" s="678">
        <f t="shared" si="515"/>
        <v>0</v>
      </c>
      <c r="G119" s="678">
        <f t="shared" si="516"/>
        <v>0</v>
      </c>
      <c r="H119" s="678">
        <f t="shared" si="517"/>
        <v>0</v>
      </c>
      <c r="I119" s="678">
        <f t="shared" si="518"/>
        <v>0</v>
      </c>
      <c r="J119" s="678">
        <f t="shared" si="519"/>
        <v>0</v>
      </c>
      <c r="K119" s="678">
        <f t="shared" si="520"/>
        <v>0</v>
      </c>
      <c r="L119" s="678">
        <v>0</v>
      </c>
      <c r="M119" s="678">
        <v>0</v>
      </c>
      <c r="N119" s="678">
        <v>0</v>
      </c>
      <c r="O119" s="678">
        <v>0</v>
      </c>
      <c r="P119" s="678">
        <v>0</v>
      </c>
      <c r="Q119" s="678">
        <v>0</v>
      </c>
      <c r="R119" s="678">
        <v>0</v>
      </c>
      <c r="S119" s="678">
        <v>0</v>
      </c>
      <c r="T119" s="678">
        <v>0</v>
      </c>
      <c r="U119" s="678">
        <v>0</v>
      </c>
      <c r="V119" s="678">
        <v>0</v>
      </c>
      <c r="W119" s="678">
        <v>0</v>
      </c>
      <c r="X119" s="678">
        <v>0</v>
      </c>
      <c r="Y119" s="678">
        <v>0</v>
      </c>
      <c r="Z119" s="678">
        <v>0</v>
      </c>
      <c r="AA119" s="678">
        <v>0</v>
      </c>
      <c r="AB119" s="678">
        <v>0</v>
      </c>
      <c r="AC119" s="678">
        <v>0</v>
      </c>
      <c r="AD119" s="678">
        <v>0</v>
      </c>
      <c r="AE119" s="678">
        <v>0</v>
      </c>
      <c r="AF119" s="678">
        <v>0</v>
      </c>
      <c r="AG119" s="399">
        <v>0</v>
      </c>
      <c r="AH119" s="678">
        <v>0</v>
      </c>
      <c r="AI119" s="678">
        <v>0</v>
      </c>
      <c r="AJ119" s="678">
        <v>0</v>
      </c>
      <c r="AK119" s="678">
        <v>0</v>
      </c>
      <c r="AL119" s="678">
        <v>0</v>
      </c>
      <c r="AM119" s="678">
        <v>0</v>
      </c>
      <c r="AN119" s="678">
        <f t="shared" si="521"/>
        <v>0</v>
      </c>
      <c r="AO119" s="678">
        <f t="shared" si="522"/>
        <v>0</v>
      </c>
      <c r="AP119" s="678">
        <f t="shared" si="523"/>
        <v>0</v>
      </c>
      <c r="AQ119" s="678">
        <f t="shared" si="524"/>
        <v>0</v>
      </c>
      <c r="AR119" s="678">
        <f t="shared" si="525"/>
        <v>0</v>
      </c>
      <c r="AS119" s="678">
        <f t="shared" si="526"/>
        <v>0</v>
      </c>
      <c r="AT119" s="678">
        <f t="shared" si="527"/>
        <v>0</v>
      </c>
      <c r="AU119" s="678">
        <v>0</v>
      </c>
      <c r="AV119" s="678">
        <v>0</v>
      </c>
      <c r="AW119" s="678">
        <v>0</v>
      </c>
      <c r="AX119" s="678">
        <v>0</v>
      </c>
      <c r="AY119" s="678">
        <v>0</v>
      </c>
      <c r="AZ119" s="678">
        <v>0</v>
      </c>
      <c r="BA119" s="678">
        <v>0</v>
      </c>
      <c r="BB119" s="678">
        <v>0</v>
      </c>
      <c r="BC119" s="678">
        <v>0</v>
      </c>
      <c r="BD119" s="678">
        <v>0</v>
      </c>
      <c r="BE119" s="678">
        <v>0</v>
      </c>
      <c r="BF119" s="678">
        <v>0</v>
      </c>
      <c r="BG119" s="678">
        <v>0</v>
      </c>
      <c r="BH119" s="678">
        <v>0</v>
      </c>
      <c r="BI119" s="678">
        <v>0</v>
      </c>
      <c r="BJ119" s="678">
        <v>0</v>
      </c>
      <c r="BK119" s="678">
        <v>0</v>
      </c>
      <c r="BL119" s="678">
        <v>0</v>
      </c>
      <c r="BM119" s="678">
        <v>0</v>
      </c>
      <c r="BN119" s="678">
        <v>0</v>
      </c>
      <c r="BO119" s="678">
        <v>0</v>
      </c>
      <c r="BP119" s="678">
        <v>0</v>
      </c>
      <c r="BQ119" s="678">
        <v>0</v>
      </c>
      <c r="BR119" s="678">
        <v>0</v>
      </c>
      <c r="BS119" s="678">
        <v>0</v>
      </c>
      <c r="BT119" s="678">
        <v>0</v>
      </c>
      <c r="BU119" s="678">
        <v>0</v>
      </c>
      <c r="BV119" s="678">
        <v>0</v>
      </c>
      <c r="BW119" s="678">
        <f t="shared" ref="BW119:BW120" si="534">AN119-E119</f>
        <v>0</v>
      </c>
      <c r="BX119" s="678">
        <f t="shared" si="528"/>
        <v>0</v>
      </c>
      <c r="BY119" s="678">
        <f t="shared" si="529"/>
        <v>0</v>
      </c>
      <c r="BZ119" s="678">
        <f t="shared" si="530"/>
        <v>0</v>
      </c>
      <c r="CA119" s="678">
        <f t="shared" si="531"/>
        <v>0</v>
      </c>
      <c r="CB119" s="678">
        <f t="shared" si="532"/>
        <v>0</v>
      </c>
      <c r="CC119" s="678">
        <f t="shared" si="533"/>
        <v>0</v>
      </c>
      <c r="CD119" s="793" t="s">
        <v>1016</v>
      </c>
    </row>
    <row r="120" spans="1:82" ht="45.95" hidden="1" customHeight="1">
      <c r="A120" s="403" t="s">
        <v>1004</v>
      </c>
      <c r="B120" s="599" t="s">
        <v>1068</v>
      </c>
      <c r="C120" s="793" t="s">
        <v>1016</v>
      </c>
      <c r="D120" s="679" t="s">
        <v>1016</v>
      </c>
      <c r="E120" s="678">
        <f t="shared" si="514"/>
        <v>0</v>
      </c>
      <c r="F120" s="678">
        <f t="shared" si="515"/>
        <v>0</v>
      </c>
      <c r="G120" s="678">
        <f t="shared" si="516"/>
        <v>0</v>
      </c>
      <c r="H120" s="678">
        <f t="shared" si="517"/>
        <v>0</v>
      </c>
      <c r="I120" s="678">
        <f t="shared" si="518"/>
        <v>0</v>
      </c>
      <c r="J120" s="678">
        <f t="shared" si="519"/>
        <v>0</v>
      </c>
      <c r="K120" s="678">
        <f t="shared" si="520"/>
        <v>0</v>
      </c>
      <c r="L120" s="678">
        <v>0</v>
      </c>
      <c r="M120" s="678">
        <v>0</v>
      </c>
      <c r="N120" s="678">
        <v>0</v>
      </c>
      <c r="O120" s="678">
        <v>0</v>
      </c>
      <c r="P120" s="678">
        <v>0</v>
      </c>
      <c r="Q120" s="678">
        <v>0</v>
      </c>
      <c r="R120" s="678">
        <v>0</v>
      </c>
      <c r="S120" s="678">
        <v>0</v>
      </c>
      <c r="T120" s="678">
        <v>0</v>
      </c>
      <c r="U120" s="678">
        <v>0</v>
      </c>
      <c r="V120" s="678">
        <v>0</v>
      </c>
      <c r="W120" s="678">
        <v>0</v>
      </c>
      <c r="X120" s="678">
        <v>0</v>
      </c>
      <c r="Y120" s="678">
        <v>0</v>
      </c>
      <c r="Z120" s="678">
        <v>0</v>
      </c>
      <c r="AA120" s="678">
        <v>0</v>
      </c>
      <c r="AB120" s="678">
        <v>0</v>
      </c>
      <c r="AC120" s="678">
        <v>0</v>
      </c>
      <c r="AD120" s="678">
        <v>0</v>
      </c>
      <c r="AE120" s="678">
        <v>0</v>
      </c>
      <c r="AF120" s="678">
        <v>0</v>
      </c>
      <c r="AG120" s="399">
        <v>0</v>
      </c>
      <c r="AH120" s="678">
        <v>0</v>
      </c>
      <c r="AI120" s="678">
        <v>0</v>
      </c>
      <c r="AJ120" s="678">
        <v>0</v>
      </c>
      <c r="AK120" s="678">
        <v>0</v>
      </c>
      <c r="AL120" s="678">
        <v>0</v>
      </c>
      <c r="AM120" s="678">
        <v>0</v>
      </c>
      <c r="AN120" s="678">
        <f t="shared" si="521"/>
        <v>0</v>
      </c>
      <c r="AO120" s="678">
        <f t="shared" si="522"/>
        <v>0</v>
      </c>
      <c r="AP120" s="678">
        <f t="shared" si="523"/>
        <v>0</v>
      </c>
      <c r="AQ120" s="678">
        <f t="shared" si="524"/>
        <v>0</v>
      </c>
      <c r="AR120" s="678">
        <f t="shared" si="525"/>
        <v>0</v>
      </c>
      <c r="AS120" s="678">
        <f t="shared" si="526"/>
        <v>0</v>
      </c>
      <c r="AT120" s="678">
        <f t="shared" si="527"/>
        <v>0</v>
      </c>
      <c r="AU120" s="678">
        <v>0</v>
      </c>
      <c r="AV120" s="678">
        <v>0</v>
      </c>
      <c r="AW120" s="678">
        <v>0</v>
      </c>
      <c r="AX120" s="678">
        <v>0</v>
      </c>
      <c r="AY120" s="678">
        <v>0</v>
      </c>
      <c r="AZ120" s="678">
        <v>0</v>
      </c>
      <c r="BA120" s="678">
        <v>0</v>
      </c>
      <c r="BB120" s="678">
        <v>0</v>
      </c>
      <c r="BC120" s="678">
        <v>0</v>
      </c>
      <c r="BD120" s="678">
        <v>0</v>
      </c>
      <c r="BE120" s="678">
        <v>0</v>
      </c>
      <c r="BF120" s="678">
        <v>0</v>
      </c>
      <c r="BG120" s="678">
        <v>0</v>
      </c>
      <c r="BH120" s="678">
        <v>0</v>
      </c>
      <c r="BI120" s="678">
        <v>0</v>
      </c>
      <c r="BJ120" s="678">
        <v>0</v>
      </c>
      <c r="BK120" s="678">
        <v>0</v>
      </c>
      <c r="BL120" s="678">
        <v>0</v>
      </c>
      <c r="BM120" s="678">
        <v>0</v>
      </c>
      <c r="BN120" s="678">
        <v>0</v>
      </c>
      <c r="BO120" s="678">
        <v>0</v>
      </c>
      <c r="BP120" s="678">
        <v>0</v>
      </c>
      <c r="BQ120" s="678">
        <v>0</v>
      </c>
      <c r="BR120" s="678">
        <v>0</v>
      </c>
      <c r="BS120" s="678">
        <v>0</v>
      </c>
      <c r="BT120" s="678">
        <v>0</v>
      </c>
      <c r="BU120" s="678">
        <v>0</v>
      </c>
      <c r="BV120" s="678">
        <v>0</v>
      </c>
      <c r="BW120" s="678">
        <f t="shared" si="534"/>
        <v>0</v>
      </c>
      <c r="BX120" s="678">
        <f t="shared" si="528"/>
        <v>0</v>
      </c>
      <c r="BY120" s="678">
        <f t="shared" si="529"/>
        <v>0</v>
      </c>
      <c r="BZ120" s="678">
        <f t="shared" si="530"/>
        <v>0</v>
      </c>
      <c r="CA120" s="678">
        <f t="shared" si="531"/>
        <v>0</v>
      </c>
      <c r="CB120" s="678">
        <f t="shared" si="532"/>
        <v>0</v>
      </c>
      <c r="CC120" s="678">
        <f t="shared" si="533"/>
        <v>0</v>
      </c>
      <c r="CD120" s="793" t="s">
        <v>1016</v>
      </c>
    </row>
    <row r="121" spans="1:82" ht="45.95" hidden="1" customHeight="1">
      <c r="A121" s="403" t="s">
        <v>1006</v>
      </c>
      <c r="B121" s="1061" t="s">
        <v>1007</v>
      </c>
      <c r="C121" s="1062"/>
      <c r="D121" s="679" t="s">
        <v>1016</v>
      </c>
      <c r="E121" s="678">
        <f>L121+S121+Z121+AG121</f>
        <v>0</v>
      </c>
      <c r="F121" s="678">
        <f t="shared" si="515"/>
        <v>0</v>
      </c>
      <c r="G121" s="678">
        <f t="shared" si="516"/>
        <v>0</v>
      </c>
      <c r="H121" s="678">
        <f>O121+V121+AC121+AJ121</f>
        <v>0</v>
      </c>
      <c r="I121" s="678">
        <f t="shared" si="518"/>
        <v>0</v>
      </c>
      <c r="J121" s="678">
        <f t="shared" si="519"/>
        <v>0</v>
      </c>
      <c r="K121" s="678">
        <f t="shared" si="520"/>
        <v>0</v>
      </c>
      <c r="L121" s="678">
        <f t="shared" ref="L121:AM121" si="535">SUM(L122:L124)</f>
        <v>0</v>
      </c>
      <c r="M121" s="678">
        <f t="shared" si="535"/>
        <v>0</v>
      </c>
      <c r="N121" s="678">
        <f t="shared" si="535"/>
        <v>0</v>
      </c>
      <c r="O121" s="678">
        <f t="shared" si="535"/>
        <v>0</v>
      </c>
      <c r="P121" s="678">
        <f t="shared" si="535"/>
        <v>0</v>
      </c>
      <c r="Q121" s="678">
        <f t="shared" si="535"/>
        <v>0</v>
      </c>
      <c r="R121" s="678">
        <f t="shared" si="535"/>
        <v>0</v>
      </c>
      <c r="S121" s="678">
        <f t="shared" si="535"/>
        <v>0</v>
      </c>
      <c r="T121" s="678">
        <f t="shared" si="535"/>
        <v>0</v>
      </c>
      <c r="U121" s="678">
        <f t="shared" si="535"/>
        <v>0</v>
      </c>
      <c r="V121" s="678">
        <f t="shared" si="535"/>
        <v>0</v>
      </c>
      <c r="W121" s="678">
        <f t="shared" si="535"/>
        <v>0</v>
      </c>
      <c r="X121" s="678">
        <f t="shared" si="535"/>
        <v>0</v>
      </c>
      <c r="Y121" s="678">
        <f t="shared" si="535"/>
        <v>0</v>
      </c>
      <c r="Z121" s="678">
        <f t="shared" si="535"/>
        <v>0</v>
      </c>
      <c r="AA121" s="678">
        <f t="shared" si="535"/>
        <v>0</v>
      </c>
      <c r="AB121" s="678">
        <f t="shared" si="535"/>
        <v>0</v>
      </c>
      <c r="AC121" s="678">
        <f t="shared" si="535"/>
        <v>0</v>
      </c>
      <c r="AD121" s="678">
        <f t="shared" si="535"/>
        <v>0</v>
      </c>
      <c r="AE121" s="678">
        <f t="shared" si="535"/>
        <v>0</v>
      </c>
      <c r="AF121" s="678">
        <f t="shared" si="535"/>
        <v>0</v>
      </c>
      <c r="AG121" s="678">
        <f t="shared" si="535"/>
        <v>0</v>
      </c>
      <c r="AH121" s="678">
        <f t="shared" si="535"/>
        <v>0</v>
      </c>
      <c r="AI121" s="678">
        <f t="shared" si="535"/>
        <v>0</v>
      </c>
      <c r="AJ121" s="678">
        <f t="shared" si="535"/>
        <v>0</v>
      </c>
      <c r="AK121" s="678">
        <f t="shared" si="535"/>
        <v>0</v>
      </c>
      <c r="AL121" s="678">
        <f t="shared" si="535"/>
        <v>0</v>
      </c>
      <c r="AM121" s="678">
        <f t="shared" si="535"/>
        <v>0</v>
      </c>
      <c r="AN121" s="678">
        <f t="shared" si="521"/>
        <v>0</v>
      </c>
      <c r="AO121" s="678">
        <f t="shared" si="522"/>
        <v>0</v>
      </c>
      <c r="AP121" s="678">
        <f t="shared" si="523"/>
        <v>0</v>
      </c>
      <c r="AQ121" s="678">
        <f t="shared" si="524"/>
        <v>0</v>
      </c>
      <c r="AR121" s="678">
        <f t="shared" si="525"/>
        <v>0</v>
      </c>
      <c r="AS121" s="678">
        <f t="shared" si="526"/>
        <v>0</v>
      </c>
      <c r="AT121" s="678">
        <f t="shared" si="527"/>
        <v>0</v>
      </c>
      <c r="AU121" s="678">
        <f t="shared" ref="AU121:BV121" si="536">SUM(AU122:AU124)</f>
        <v>0</v>
      </c>
      <c r="AV121" s="678">
        <f t="shared" si="536"/>
        <v>0</v>
      </c>
      <c r="AW121" s="678">
        <f t="shared" si="536"/>
        <v>0</v>
      </c>
      <c r="AX121" s="678">
        <f t="shared" si="536"/>
        <v>0</v>
      </c>
      <c r="AY121" s="678">
        <f t="shared" si="536"/>
        <v>0</v>
      </c>
      <c r="AZ121" s="678">
        <f t="shared" si="536"/>
        <v>0</v>
      </c>
      <c r="BA121" s="678">
        <f t="shared" si="536"/>
        <v>0</v>
      </c>
      <c r="BB121" s="678">
        <f t="shared" si="536"/>
        <v>0</v>
      </c>
      <c r="BC121" s="678">
        <f t="shared" si="536"/>
        <v>0</v>
      </c>
      <c r="BD121" s="678">
        <f t="shared" si="536"/>
        <v>0</v>
      </c>
      <c r="BE121" s="678">
        <f t="shared" si="536"/>
        <v>0</v>
      </c>
      <c r="BF121" s="678">
        <f t="shared" si="536"/>
        <v>0</v>
      </c>
      <c r="BG121" s="678">
        <f t="shared" si="536"/>
        <v>0</v>
      </c>
      <c r="BH121" s="678">
        <f t="shared" si="536"/>
        <v>0</v>
      </c>
      <c r="BI121" s="678">
        <f t="shared" si="536"/>
        <v>0</v>
      </c>
      <c r="BJ121" s="678">
        <f t="shared" si="536"/>
        <v>0</v>
      </c>
      <c r="BK121" s="678">
        <f t="shared" si="536"/>
        <v>0</v>
      </c>
      <c r="BL121" s="678">
        <f t="shared" si="536"/>
        <v>0</v>
      </c>
      <c r="BM121" s="678">
        <f t="shared" si="536"/>
        <v>0</v>
      </c>
      <c r="BN121" s="678">
        <f t="shared" si="536"/>
        <v>0</v>
      </c>
      <c r="BO121" s="678">
        <f t="shared" si="536"/>
        <v>0</v>
      </c>
      <c r="BP121" s="678">
        <f t="shared" si="536"/>
        <v>0</v>
      </c>
      <c r="BQ121" s="678">
        <f t="shared" si="536"/>
        <v>0</v>
      </c>
      <c r="BR121" s="678">
        <f t="shared" si="536"/>
        <v>0</v>
      </c>
      <c r="BS121" s="678">
        <f t="shared" si="536"/>
        <v>0</v>
      </c>
      <c r="BT121" s="678">
        <f t="shared" si="536"/>
        <v>0</v>
      </c>
      <c r="BU121" s="678">
        <f t="shared" si="536"/>
        <v>0</v>
      </c>
      <c r="BV121" s="678">
        <f t="shared" si="536"/>
        <v>0</v>
      </c>
      <c r="BW121" s="678">
        <f t="shared" ref="BW121:CC121" si="537">BW122</f>
        <v>0</v>
      </c>
      <c r="BX121" s="678">
        <f t="shared" si="537"/>
        <v>0</v>
      </c>
      <c r="BY121" s="678">
        <f t="shared" si="537"/>
        <v>0</v>
      </c>
      <c r="BZ121" s="678">
        <f t="shared" si="537"/>
        <v>0</v>
      </c>
      <c r="CA121" s="678">
        <f t="shared" si="537"/>
        <v>0</v>
      </c>
      <c r="CB121" s="678">
        <f t="shared" si="537"/>
        <v>0</v>
      </c>
      <c r="CC121" s="678">
        <f t="shared" si="537"/>
        <v>0</v>
      </c>
      <c r="CD121" s="679" t="s">
        <v>1016</v>
      </c>
    </row>
    <row r="122" spans="1:82" ht="45.95" hidden="1" customHeight="1">
      <c r="A122" s="403" t="s">
        <v>1006</v>
      </c>
      <c r="B122" s="599" t="s">
        <v>1068</v>
      </c>
      <c r="C122" s="793" t="s">
        <v>1016</v>
      </c>
      <c r="D122" s="679" t="s">
        <v>1016</v>
      </c>
      <c r="E122" s="678">
        <f t="shared" ref="E122:E124" si="538">L122+S122+Z122+AG122</f>
        <v>0</v>
      </c>
      <c r="F122" s="678">
        <f t="shared" ref="F122:F124" si="539">M122+T122+AA122+AH122</f>
        <v>0</v>
      </c>
      <c r="G122" s="678">
        <f t="shared" si="516"/>
        <v>0</v>
      </c>
      <c r="H122" s="678">
        <f t="shared" ref="H122:H124" si="540">O122+V122+AC122+AJ122</f>
        <v>0</v>
      </c>
      <c r="I122" s="678">
        <f t="shared" ref="I122:I124" si="541">P122+W122+AD122+AK122</f>
        <v>0</v>
      </c>
      <c r="J122" s="678">
        <f t="shared" ref="J122:J124" si="542">Q122+X122+AE122+AL122</f>
        <v>0</v>
      </c>
      <c r="K122" s="678">
        <f t="shared" ref="K122:K124" si="543">R122+Y122+AF122+AM122</f>
        <v>0</v>
      </c>
      <c r="L122" s="678">
        <v>0</v>
      </c>
      <c r="M122" s="678">
        <v>0</v>
      </c>
      <c r="N122" s="678">
        <v>0</v>
      </c>
      <c r="O122" s="678">
        <v>0</v>
      </c>
      <c r="P122" s="678">
        <v>0</v>
      </c>
      <c r="Q122" s="678">
        <v>0</v>
      </c>
      <c r="R122" s="678">
        <v>0</v>
      </c>
      <c r="S122" s="678">
        <v>0</v>
      </c>
      <c r="T122" s="678">
        <v>0</v>
      </c>
      <c r="U122" s="678">
        <v>0</v>
      </c>
      <c r="V122" s="678">
        <v>0</v>
      </c>
      <c r="W122" s="678">
        <v>0</v>
      </c>
      <c r="X122" s="678">
        <v>0</v>
      </c>
      <c r="Y122" s="678">
        <v>0</v>
      </c>
      <c r="Z122" s="678">
        <v>0</v>
      </c>
      <c r="AA122" s="678">
        <v>0</v>
      </c>
      <c r="AB122" s="678">
        <v>0</v>
      </c>
      <c r="AC122" s="678">
        <v>0</v>
      </c>
      <c r="AD122" s="678">
        <v>0</v>
      </c>
      <c r="AE122" s="678">
        <v>0</v>
      </c>
      <c r="AF122" s="678">
        <v>0</v>
      </c>
      <c r="AG122" s="399">
        <v>0</v>
      </c>
      <c r="AH122" s="678">
        <v>0</v>
      </c>
      <c r="AI122" s="678">
        <v>0</v>
      </c>
      <c r="AJ122" s="678">
        <v>0</v>
      </c>
      <c r="AK122" s="678">
        <v>0</v>
      </c>
      <c r="AL122" s="678">
        <v>0</v>
      </c>
      <c r="AM122" s="678">
        <v>0</v>
      </c>
      <c r="AN122" s="678">
        <f t="shared" ref="AN122:AN124" si="544">AU122+BB122+BI122+BP122</f>
        <v>0</v>
      </c>
      <c r="AO122" s="678">
        <f t="shared" ref="AO122:AO124" si="545">AV122+BC122+BJ122+BQ122</f>
        <v>0</v>
      </c>
      <c r="AP122" s="678">
        <f t="shared" ref="AP122:AP124" si="546">AW122+BD122+BK122+BR122</f>
        <v>0</v>
      </c>
      <c r="AQ122" s="678">
        <f t="shared" ref="AQ122:AQ124" si="547">AX122+BE122+BL122+BS122</f>
        <v>0</v>
      </c>
      <c r="AR122" s="678">
        <f t="shared" ref="AR122:AR124" si="548">AY122+BF122+BM122+BT122</f>
        <v>0</v>
      </c>
      <c r="AS122" s="678">
        <f t="shared" ref="AS122:AS124" si="549">AZ122+BG122+BN122+BU122</f>
        <v>0</v>
      </c>
      <c r="AT122" s="678">
        <f t="shared" ref="AT122:AT124" si="550">BA122+BH122+BO122+BV122</f>
        <v>0</v>
      </c>
      <c r="AU122" s="678">
        <v>0</v>
      </c>
      <c r="AV122" s="678">
        <v>0</v>
      </c>
      <c r="AW122" s="678">
        <v>0</v>
      </c>
      <c r="AX122" s="678">
        <v>0</v>
      </c>
      <c r="AY122" s="678">
        <v>0</v>
      </c>
      <c r="AZ122" s="678">
        <v>0</v>
      </c>
      <c r="BA122" s="678">
        <v>0</v>
      </c>
      <c r="BB122" s="678">
        <v>0</v>
      </c>
      <c r="BC122" s="678">
        <v>0</v>
      </c>
      <c r="BD122" s="678">
        <v>0</v>
      </c>
      <c r="BE122" s="678">
        <v>0</v>
      </c>
      <c r="BF122" s="678">
        <v>0</v>
      </c>
      <c r="BG122" s="678">
        <v>0</v>
      </c>
      <c r="BH122" s="678">
        <v>0</v>
      </c>
      <c r="BI122" s="678">
        <v>0</v>
      </c>
      <c r="BJ122" s="678">
        <v>0</v>
      </c>
      <c r="BK122" s="678">
        <v>0</v>
      </c>
      <c r="BL122" s="678">
        <v>0</v>
      </c>
      <c r="BM122" s="678">
        <v>0</v>
      </c>
      <c r="BN122" s="678">
        <v>0</v>
      </c>
      <c r="BO122" s="678">
        <v>0</v>
      </c>
      <c r="BP122" s="678">
        <v>0</v>
      </c>
      <c r="BQ122" s="678">
        <v>0</v>
      </c>
      <c r="BR122" s="678">
        <v>0</v>
      </c>
      <c r="BS122" s="678">
        <v>0</v>
      </c>
      <c r="BT122" s="678">
        <v>0</v>
      </c>
      <c r="BU122" s="678">
        <v>0</v>
      </c>
      <c r="BV122" s="678">
        <v>0</v>
      </c>
      <c r="BW122" s="678">
        <f>AN122-E122</f>
        <v>0</v>
      </c>
      <c r="BX122" s="678">
        <f t="shared" ref="BX122:BX124" si="551">AO122-F122</f>
        <v>0</v>
      </c>
      <c r="BY122" s="678">
        <f t="shared" ref="BY122:BY124" si="552">AP122-G122</f>
        <v>0</v>
      </c>
      <c r="BZ122" s="678">
        <f t="shared" ref="BZ122:BZ124" si="553">AQ122-H122</f>
        <v>0</v>
      </c>
      <c r="CA122" s="678">
        <f t="shared" ref="CA122:CA124" si="554">AR122-I122</f>
        <v>0</v>
      </c>
      <c r="CB122" s="678">
        <f t="shared" ref="CB122:CB124" si="555">AS122-J122</f>
        <v>0</v>
      </c>
      <c r="CC122" s="678">
        <f t="shared" ref="CC122:CC124" si="556">AT122-K122</f>
        <v>0</v>
      </c>
      <c r="CD122" s="793" t="s">
        <v>1016</v>
      </c>
    </row>
    <row r="123" spans="1:82" ht="45.95" hidden="1" customHeight="1">
      <c r="A123" s="403" t="s">
        <v>1006</v>
      </c>
      <c r="B123" s="599" t="s">
        <v>1068</v>
      </c>
      <c r="C123" s="793" t="s">
        <v>1016</v>
      </c>
      <c r="D123" s="679" t="s">
        <v>1016</v>
      </c>
      <c r="E123" s="678">
        <f t="shared" si="538"/>
        <v>0</v>
      </c>
      <c r="F123" s="678">
        <f t="shared" si="539"/>
        <v>0</v>
      </c>
      <c r="G123" s="678">
        <f t="shared" si="516"/>
        <v>0</v>
      </c>
      <c r="H123" s="678">
        <f t="shared" si="540"/>
        <v>0</v>
      </c>
      <c r="I123" s="678">
        <f t="shared" si="541"/>
        <v>0</v>
      </c>
      <c r="J123" s="678">
        <f t="shared" si="542"/>
        <v>0</v>
      </c>
      <c r="K123" s="678">
        <f t="shared" si="543"/>
        <v>0</v>
      </c>
      <c r="L123" s="678">
        <v>0</v>
      </c>
      <c r="M123" s="678">
        <v>0</v>
      </c>
      <c r="N123" s="678">
        <v>0</v>
      </c>
      <c r="O123" s="678">
        <v>0</v>
      </c>
      <c r="P123" s="678">
        <v>0</v>
      </c>
      <c r="Q123" s="678">
        <v>0</v>
      </c>
      <c r="R123" s="678">
        <v>0</v>
      </c>
      <c r="S123" s="678">
        <v>0</v>
      </c>
      <c r="T123" s="678">
        <v>0</v>
      </c>
      <c r="U123" s="678">
        <v>0</v>
      </c>
      <c r="V123" s="678">
        <v>0</v>
      </c>
      <c r="W123" s="678">
        <v>0</v>
      </c>
      <c r="X123" s="678">
        <v>0</v>
      </c>
      <c r="Y123" s="678">
        <v>0</v>
      </c>
      <c r="Z123" s="678">
        <v>0</v>
      </c>
      <c r="AA123" s="678">
        <v>0</v>
      </c>
      <c r="AB123" s="678">
        <v>0</v>
      </c>
      <c r="AC123" s="678">
        <v>0</v>
      </c>
      <c r="AD123" s="678">
        <v>0</v>
      </c>
      <c r="AE123" s="678">
        <v>0</v>
      </c>
      <c r="AF123" s="678">
        <v>0</v>
      </c>
      <c r="AG123" s="399">
        <v>0</v>
      </c>
      <c r="AH123" s="678">
        <v>0</v>
      </c>
      <c r="AI123" s="678">
        <v>0</v>
      </c>
      <c r="AJ123" s="678">
        <v>0</v>
      </c>
      <c r="AK123" s="678">
        <v>0</v>
      </c>
      <c r="AL123" s="678">
        <v>0</v>
      </c>
      <c r="AM123" s="678">
        <v>0</v>
      </c>
      <c r="AN123" s="678">
        <f t="shared" si="544"/>
        <v>0</v>
      </c>
      <c r="AO123" s="678">
        <f t="shared" si="545"/>
        <v>0</v>
      </c>
      <c r="AP123" s="678">
        <f t="shared" si="546"/>
        <v>0</v>
      </c>
      <c r="AQ123" s="678">
        <f t="shared" si="547"/>
        <v>0</v>
      </c>
      <c r="AR123" s="678">
        <f t="shared" si="548"/>
        <v>0</v>
      </c>
      <c r="AS123" s="678">
        <f t="shared" si="549"/>
        <v>0</v>
      </c>
      <c r="AT123" s="678">
        <f t="shared" si="550"/>
        <v>0</v>
      </c>
      <c r="AU123" s="678">
        <v>0</v>
      </c>
      <c r="AV123" s="678">
        <v>0</v>
      </c>
      <c r="AW123" s="678">
        <v>0</v>
      </c>
      <c r="AX123" s="678">
        <v>0</v>
      </c>
      <c r="AY123" s="678">
        <v>0</v>
      </c>
      <c r="AZ123" s="678">
        <v>0</v>
      </c>
      <c r="BA123" s="678">
        <v>0</v>
      </c>
      <c r="BB123" s="678">
        <v>0</v>
      </c>
      <c r="BC123" s="678">
        <v>0</v>
      </c>
      <c r="BD123" s="678">
        <v>0</v>
      </c>
      <c r="BE123" s="678">
        <v>0</v>
      </c>
      <c r="BF123" s="678">
        <v>0</v>
      </c>
      <c r="BG123" s="678">
        <v>0</v>
      </c>
      <c r="BH123" s="678">
        <v>0</v>
      </c>
      <c r="BI123" s="678">
        <v>0</v>
      </c>
      <c r="BJ123" s="678">
        <v>0</v>
      </c>
      <c r="BK123" s="678">
        <v>0</v>
      </c>
      <c r="BL123" s="678">
        <v>0</v>
      </c>
      <c r="BM123" s="678">
        <v>0</v>
      </c>
      <c r="BN123" s="678">
        <v>0</v>
      </c>
      <c r="BO123" s="678">
        <v>0</v>
      </c>
      <c r="BP123" s="678">
        <v>0</v>
      </c>
      <c r="BQ123" s="678">
        <v>0</v>
      </c>
      <c r="BR123" s="678">
        <v>0</v>
      </c>
      <c r="BS123" s="678">
        <v>0</v>
      </c>
      <c r="BT123" s="678">
        <v>0</v>
      </c>
      <c r="BU123" s="678">
        <v>0</v>
      </c>
      <c r="BV123" s="678">
        <v>0</v>
      </c>
      <c r="BW123" s="678">
        <f t="shared" ref="BW123:BW124" si="557">AN123-E123</f>
        <v>0</v>
      </c>
      <c r="BX123" s="678">
        <f t="shared" si="551"/>
        <v>0</v>
      </c>
      <c r="BY123" s="678">
        <f t="shared" si="552"/>
        <v>0</v>
      </c>
      <c r="BZ123" s="678">
        <f t="shared" si="553"/>
        <v>0</v>
      </c>
      <c r="CA123" s="678">
        <f t="shared" si="554"/>
        <v>0</v>
      </c>
      <c r="CB123" s="678">
        <f t="shared" si="555"/>
        <v>0</v>
      </c>
      <c r="CC123" s="678">
        <f t="shared" si="556"/>
        <v>0</v>
      </c>
      <c r="CD123" s="793" t="s">
        <v>1016</v>
      </c>
    </row>
    <row r="124" spans="1:82" ht="45.95" hidden="1" customHeight="1">
      <c r="A124" s="403" t="s">
        <v>1006</v>
      </c>
      <c r="B124" s="599" t="s">
        <v>1068</v>
      </c>
      <c r="C124" s="793" t="s">
        <v>1016</v>
      </c>
      <c r="D124" s="679" t="s">
        <v>1016</v>
      </c>
      <c r="E124" s="678">
        <f t="shared" si="538"/>
        <v>0</v>
      </c>
      <c r="F124" s="678">
        <f t="shared" si="539"/>
        <v>0</v>
      </c>
      <c r="G124" s="678">
        <f t="shared" si="516"/>
        <v>0</v>
      </c>
      <c r="H124" s="678">
        <f t="shared" si="540"/>
        <v>0</v>
      </c>
      <c r="I124" s="678">
        <f t="shared" si="541"/>
        <v>0</v>
      </c>
      <c r="J124" s="678">
        <f t="shared" si="542"/>
        <v>0</v>
      </c>
      <c r="K124" s="678">
        <f t="shared" si="543"/>
        <v>0</v>
      </c>
      <c r="L124" s="678">
        <v>0</v>
      </c>
      <c r="M124" s="678">
        <v>0</v>
      </c>
      <c r="N124" s="678">
        <v>0</v>
      </c>
      <c r="O124" s="678">
        <v>0</v>
      </c>
      <c r="P124" s="678">
        <v>0</v>
      </c>
      <c r="Q124" s="678">
        <v>0</v>
      </c>
      <c r="R124" s="678">
        <v>0</v>
      </c>
      <c r="S124" s="678">
        <v>0</v>
      </c>
      <c r="T124" s="678">
        <v>0</v>
      </c>
      <c r="U124" s="678">
        <v>0</v>
      </c>
      <c r="V124" s="678">
        <v>0</v>
      </c>
      <c r="W124" s="678">
        <v>0</v>
      </c>
      <c r="X124" s="678">
        <v>0</v>
      </c>
      <c r="Y124" s="678">
        <v>0</v>
      </c>
      <c r="Z124" s="678">
        <v>0</v>
      </c>
      <c r="AA124" s="678">
        <v>0</v>
      </c>
      <c r="AB124" s="678">
        <v>0</v>
      </c>
      <c r="AC124" s="678">
        <v>0</v>
      </c>
      <c r="AD124" s="678">
        <v>0</v>
      </c>
      <c r="AE124" s="678">
        <v>0</v>
      </c>
      <c r="AF124" s="678">
        <v>0</v>
      </c>
      <c r="AG124" s="399">
        <v>0</v>
      </c>
      <c r="AH124" s="678">
        <v>0</v>
      </c>
      <c r="AI124" s="678">
        <v>0</v>
      </c>
      <c r="AJ124" s="678">
        <v>0</v>
      </c>
      <c r="AK124" s="678">
        <v>0</v>
      </c>
      <c r="AL124" s="678">
        <v>0</v>
      </c>
      <c r="AM124" s="678">
        <v>0</v>
      </c>
      <c r="AN124" s="678">
        <f t="shared" si="544"/>
        <v>0</v>
      </c>
      <c r="AO124" s="678">
        <f t="shared" si="545"/>
        <v>0</v>
      </c>
      <c r="AP124" s="678">
        <f t="shared" si="546"/>
        <v>0</v>
      </c>
      <c r="AQ124" s="678">
        <f t="shared" si="547"/>
        <v>0</v>
      </c>
      <c r="AR124" s="678">
        <f t="shared" si="548"/>
        <v>0</v>
      </c>
      <c r="AS124" s="678">
        <f t="shared" si="549"/>
        <v>0</v>
      </c>
      <c r="AT124" s="678">
        <f t="shared" si="550"/>
        <v>0</v>
      </c>
      <c r="AU124" s="678">
        <v>0</v>
      </c>
      <c r="AV124" s="678">
        <v>0</v>
      </c>
      <c r="AW124" s="678">
        <v>0</v>
      </c>
      <c r="AX124" s="678">
        <v>0</v>
      </c>
      <c r="AY124" s="678">
        <v>0</v>
      </c>
      <c r="AZ124" s="678">
        <v>0</v>
      </c>
      <c r="BA124" s="678">
        <v>0</v>
      </c>
      <c r="BB124" s="678">
        <v>0</v>
      </c>
      <c r="BC124" s="678">
        <v>0</v>
      </c>
      <c r="BD124" s="678">
        <v>0</v>
      </c>
      <c r="BE124" s="678">
        <v>0</v>
      </c>
      <c r="BF124" s="678">
        <v>0</v>
      </c>
      <c r="BG124" s="678">
        <v>0</v>
      </c>
      <c r="BH124" s="678">
        <v>0</v>
      </c>
      <c r="BI124" s="678">
        <v>0</v>
      </c>
      <c r="BJ124" s="678">
        <v>0</v>
      </c>
      <c r="BK124" s="678">
        <v>0</v>
      </c>
      <c r="BL124" s="678">
        <v>0</v>
      </c>
      <c r="BM124" s="678">
        <v>0</v>
      </c>
      <c r="BN124" s="678">
        <v>0</v>
      </c>
      <c r="BO124" s="678">
        <v>0</v>
      </c>
      <c r="BP124" s="678">
        <v>0</v>
      </c>
      <c r="BQ124" s="678">
        <v>0</v>
      </c>
      <c r="BR124" s="678">
        <v>0</v>
      </c>
      <c r="BS124" s="678">
        <v>0</v>
      </c>
      <c r="BT124" s="678">
        <v>0</v>
      </c>
      <c r="BU124" s="678">
        <v>0</v>
      </c>
      <c r="BV124" s="678">
        <v>0</v>
      </c>
      <c r="BW124" s="678">
        <f t="shared" si="557"/>
        <v>0</v>
      </c>
      <c r="BX124" s="678">
        <f t="shared" si="551"/>
        <v>0</v>
      </c>
      <c r="BY124" s="678">
        <f t="shared" si="552"/>
        <v>0</v>
      </c>
      <c r="BZ124" s="678">
        <f t="shared" si="553"/>
        <v>0</v>
      </c>
      <c r="CA124" s="678">
        <f t="shared" si="554"/>
        <v>0</v>
      </c>
      <c r="CB124" s="678">
        <f t="shared" si="555"/>
        <v>0</v>
      </c>
      <c r="CC124" s="678">
        <f t="shared" si="556"/>
        <v>0</v>
      </c>
      <c r="CD124" s="793" t="s">
        <v>1016</v>
      </c>
    </row>
    <row r="125" spans="1:82" ht="45.95" hidden="1" customHeight="1">
      <c r="A125" s="403" t="s">
        <v>224</v>
      </c>
      <c r="B125" s="1061" t="s">
        <v>1008</v>
      </c>
      <c r="C125" s="1062"/>
      <c r="D125" s="679" t="s">
        <v>1016</v>
      </c>
      <c r="E125" s="678">
        <f t="shared" si="506"/>
        <v>0</v>
      </c>
      <c r="F125" s="678">
        <f t="shared" si="506"/>
        <v>0</v>
      </c>
      <c r="G125" s="678">
        <f t="shared" si="506"/>
        <v>0</v>
      </c>
      <c r="H125" s="678">
        <f t="shared" si="506"/>
        <v>0</v>
      </c>
      <c r="I125" s="678">
        <f t="shared" si="506"/>
        <v>0</v>
      </c>
      <c r="J125" s="678">
        <f t="shared" si="506"/>
        <v>0</v>
      </c>
      <c r="K125" s="678">
        <f t="shared" si="506"/>
        <v>0</v>
      </c>
      <c r="L125" s="678">
        <f t="shared" ref="L125:AM125" si="558">SUM(L126,L127)</f>
        <v>0</v>
      </c>
      <c r="M125" s="678">
        <f t="shared" si="558"/>
        <v>0</v>
      </c>
      <c r="N125" s="678">
        <f t="shared" si="558"/>
        <v>0</v>
      </c>
      <c r="O125" s="678">
        <f t="shared" si="558"/>
        <v>0</v>
      </c>
      <c r="P125" s="678">
        <f t="shared" si="558"/>
        <v>0</v>
      </c>
      <c r="Q125" s="678">
        <f t="shared" si="558"/>
        <v>0</v>
      </c>
      <c r="R125" s="678">
        <f t="shared" si="558"/>
        <v>0</v>
      </c>
      <c r="S125" s="678">
        <f t="shared" si="558"/>
        <v>0</v>
      </c>
      <c r="T125" s="678">
        <f t="shared" si="558"/>
        <v>0</v>
      </c>
      <c r="U125" s="678">
        <f t="shared" si="558"/>
        <v>0</v>
      </c>
      <c r="V125" s="678">
        <f t="shared" si="558"/>
        <v>0</v>
      </c>
      <c r="W125" s="678">
        <f t="shared" si="558"/>
        <v>0</v>
      </c>
      <c r="X125" s="678">
        <f t="shared" si="558"/>
        <v>0</v>
      </c>
      <c r="Y125" s="678">
        <f t="shared" si="558"/>
        <v>0</v>
      </c>
      <c r="Z125" s="678">
        <f t="shared" si="558"/>
        <v>0</v>
      </c>
      <c r="AA125" s="678">
        <f t="shared" si="558"/>
        <v>0</v>
      </c>
      <c r="AB125" s="678">
        <f t="shared" si="558"/>
        <v>0</v>
      </c>
      <c r="AC125" s="678">
        <f t="shared" si="558"/>
        <v>0</v>
      </c>
      <c r="AD125" s="678">
        <f t="shared" si="558"/>
        <v>0</v>
      </c>
      <c r="AE125" s="678">
        <f t="shared" si="558"/>
        <v>0</v>
      </c>
      <c r="AF125" s="678">
        <f t="shared" si="558"/>
        <v>0</v>
      </c>
      <c r="AG125" s="678">
        <f t="shared" si="558"/>
        <v>0</v>
      </c>
      <c r="AH125" s="678">
        <f t="shared" si="558"/>
        <v>0</v>
      </c>
      <c r="AI125" s="678">
        <f t="shared" si="558"/>
        <v>0</v>
      </c>
      <c r="AJ125" s="678">
        <f t="shared" si="558"/>
        <v>0</v>
      </c>
      <c r="AK125" s="678">
        <f t="shared" si="558"/>
        <v>0</v>
      </c>
      <c r="AL125" s="678">
        <f t="shared" si="558"/>
        <v>0</v>
      </c>
      <c r="AM125" s="678">
        <f t="shared" si="558"/>
        <v>0</v>
      </c>
      <c r="AN125" s="678">
        <f t="shared" si="508"/>
        <v>0</v>
      </c>
      <c r="AO125" s="678">
        <f t="shared" si="508"/>
        <v>0</v>
      </c>
      <c r="AP125" s="678">
        <f t="shared" si="508"/>
        <v>0</v>
      </c>
      <c r="AQ125" s="678">
        <f t="shared" si="508"/>
        <v>0</v>
      </c>
      <c r="AR125" s="678">
        <f t="shared" si="508"/>
        <v>0</v>
      </c>
      <c r="AS125" s="678">
        <f t="shared" si="508"/>
        <v>0</v>
      </c>
      <c r="AT125" s="678">
        <f t="shared" si="508"/>
        <v>0</v>
      </c>
      <c r="AU125" s="678">
        <f t="shared" ref="AU125:BV125" si="559">SUM(AU126,AU127)</f>
        <v>0</v>
      </c>
      <c r="AV125" s="678">
        <f t="shared" si="559"/>
        <v>0</v>
      </c>
      <c r="AW125" s="678">
        <f t="shared" si="559"/>
        <v>0</v>
      </c>
      <c r="AX125" s="678">
        <f t="shared" si="559"/>
        <v>0</v>
      </c>
      <c r="AY125" s="678">
        <f t="shared" si="559"/>
        <v>0</v>
      </c>
      <c r="AZ125" s="678">
        <f t="shared" si="559"/>
        <v>0</v>
      </c>
      <c r="BA125" s="678">
        <f t="shared" si="559"/>
        <v>0</v>
      </c>
      <c r="BB125" s="678">
        <f t="shared" si="559"/>
        <v>0</v>
      </c>
      <c r="BC125" s="678">
        <f t="shared" si="559"/>
        <v>0</v>
      </c>
      <c r="BD125" s="678">
        <f t="shared" si="559"/>
        <v>0</v>
      </c>
      <c r="BE125" s="678">
        <f t="shared" si="559"/>
        <v>0</v>
      </c>
      <c r="BF125" s="678">
        <f t="shared" si="559"/>
        <v>0</v>
      </c>
      <c r="BG125" s="678">
        <f t="shared" si="559"/>
        <v>0</v>
      </c>
      <c r="BH125" s="678">
        <f t="shared" si="559"/>
        <v>0</v>
      </c>
      <c r="BI125" s="678">
        <f t="shared" si="559"/>
        <v>0</v>
      </c>
      <c r="BJ125" s="678">
        <f t="shared" si="559"/>
        <v>0</v>
      </c>
      <c r="BK125" s="678">
        <f t="shared" si="559"/>
        <v>0</v>
      </c>
      <c r="BL125" s="678">
        <f t="shared" si="559"/>
        <v>0</v>
      </c>
      <c r="BM125" s="678">
        <f t="shared" si="559"/>
        <v>0</v>
      </c>
      <c r="BN125" s="678">
        <f t="shared" si="559"/>
        <v>0</v>
      </c>
      <c r="BO125" s="678">
        <f t="shared" si="559"/>
        <v>0</v>
      </c>
      <c r="BP125" s="678">
        <f t="shared" si="559"/>
        <v>0</v>
      </c>
      <c r="BQ125" s="678">
        <f t="shared" si="559"/>
        <v>0</v>
      </c>
      <c r="BR125" s="678">
        <f t="shared" si="559"/>
        <v>0</v>
      </c>
      <c r="BS125" s="678">
        <f t="shared" si="559"/>
        <v>0</v>
      </c>
      <c r="BT125" s="678">
        <f t="shared" si="559"/>
        <v>0</v>
      </c>
      <c r="BU125" s="678">
        <f t="shared" si="559"/>
        <v>0</v>
      </c>
      <c r="BV125" s="678">
        <f t="shared" si="559"/>
        <v>0</v>
      </c>
      <c r="BW125" s="678">
        <f t="shared" si="510"/>
        <v>0</v>
      </c>
      <c r="BX125" s="678">
        <f t="shared" si="510"/>
        <v>0</v>
      </c>
      <c r="BY125" s="678">
        <f t="shared" si="510"/>
        <v>0</v>
      </c>
      <c r="BZ125" s="678">
        <f t="shared" si="510"/>
        <v>0</v>
      </c>
      <c r="CA125" s="678">
        <f t="shared" si="510"/>
        <v>0</v>
      </c>
      <c r="CB125" s="678">
        <f t="shared" si="510"/>
        <v>0</v>
      </c>
      <c r="CC125" s="678">
        <f t="shared" si="510"/>
        <v>0</v>
      </c>
      <c r="CD125" s="679" t="s">
        <v>1016</v>
      </c>
    </row>
    <row r="126" spans="1:82" ht="45.95" hidden="1" customHeight="1">
      <c r="A126" s="403" t="s">
        <v>1009</v>
      </c>
      <c r="B126" s="1061" t="s">
        <v>1010</v>
      </c>
      <c r="C126" s="1062"/>
      <c r="D126" s="679" t="s">
        <v>1016</v>
      </c>
      <c r="E126" s="678">
        <f>0</f>
        <v>0</v>
      </c>
      <c r="F126" s="678">
        <f>0</f>
        <v>0</v>
      </c>
      <c r="G126" s="678">
        <f>0</f>
        <v>0</v>
      </c>
      <c r="H126" s="678">
        <f>0</f>
        <v>0</v>
      </c>
      <c r="I126" s="678">
        <f>0</f>
        <v>0</v>
      </c>
      <c r="J126" s="678">
        <f>0</f>
        <v>0</v>
      </c>
      <c r="K126" s="678">
        <f>0</f>
        <v>0</v>
      </c>
      <c r="L126" s="678">
        <f>0</f>
        <v>0</v>
      </c>
      <c r="M126" s="678">
        <f>0</f>
        <v>0</v>
      </c>
      <c r="N126" s="678">
        <f>0</f>
        <v>0</v>
      </c>
      <c r="O126" s="678">
        <f>0</f>
        <v>0</v>
      </c>
      <c r="P126" s="678">
        <f>0</f>
        <v>0</v>
      </c>
      <c r="Q126" s="678">
        <f>0</f>
        <v>0</v>
      </c>
      <c r="R126" s="678">
        <f>0</f>
        <v>0</v>
      </c>
      <c r="S126" s="678">
        <f>0</f>
        <v>0</v>
      </c>
      <c r="T126" s="678">
        <f>0</f>
        <v>0</v>
      </c>
      <c r="U126" s="678">
        <f>0</f>
        <v>0</v>
      </c>
      <c r="V126" s="678">
        <f>0</f>
        <v>0</v>
      </c>
      <c r="W126" s="678">
        <f>0</f>
        <v>0</v>
      </c>
      <c r="X126" s="678">
        <f>0</f>
        <v>0</v>
      </c>
      <c r="Y126" s="678">
        <f>0</f>
        <v>0</v>
      </c>
      <c r="Z126" s="678">
        <f>0</f>
        <v>0</v>
      </c>
      <c r="AA126" s="678">
        <f>0</f>
        <v>0</v>
      </c>
      <c r="AB126" s="678">
        <f>0</f>
        <v>0</v>
      </c>
      <c r="AC126" s="678">
        <f>0</f>
        <v>0</v>
      </c>
      <c r="AD126" s="678">
        <f>0</f>
        <v>0</v>
      </c>
      <c r="AE126" s="678">
        <f>0</f>
        <v>0</v>
      </c>
      <c r="AF126" s="678">
        <f>0</f>
        <v>0</v>
      </c>
      <c r="AG126" s="678">
        <f>0</f>
        <v>0</v>
      </c>
      <c r="AH126" s="678">
        <f>0</f>
        <v>0</v>
      </c>
      <c r="AI126" s="678">
        <f>0</f>
        <v>0</v>
      </c>
      <c r="AJ126" s="678">
        <f>0</f>
        <v>0</v>
      </c>
      <c r="AK126" s="678">
        <f>0</f>
        <v>0</v>
      </c>
      <c r="AL126" s="678">
        <f>0</f>
        <v>0</v>
      </c>
      <c r="AM126" s="678">
        <f>0</f>
        <v>0</v>
      </c>
      <c r="AN126" s="678">
        <f>0</f>
        <v>0</v>
      </c>
      <c r="AO126" s="678">
        <f>0</f>
        <v>0</v>
      </c>
      <c r="AP126" s="678">
        <f>0</f>
        <v>0</v>
      </c>
      <c r="AQ126" s="678">
        <f>0</f>
        <v>0</v>
      </c>
      <c r="AR126" s="678">
        <f>0</f>
        <v>0</v>
      </c>
      <c r="AS126" s="678">
        <f>0</f>
        <v>0</v>
      </c>
      <c r="AT126" s="678">
        <f>0</f>
        <v>0</v>
      </c>
      <c r="AU126" s="678">
        <f>0</f>
        <v>0</v>
      </c>
      <c r="AV126" s="678">
        <f>0</f>
        <v>0</v>
      </c>
      <c r="AW126" s="678">
        <f>0</f>
        <v>0</v>
      </c>
      <c r="AX126" s="678">
        <f>0</f>
        <v>0</v>
      </c>
      <c r="AY126" s="678">
        <f>0</f>
        <v>0</v>
      </c>
      <c r="AZ126" s="678">
        <f>0</f>
        <v>0</v>
      </c>
      <c r="BA126" s="678">
        <f>0</f>
        <v>0</v>
      </c>
      <c r="BB126" s="678">
        <f>0</f>
        <v>0</v>
      </c>
      <c r="BC126" s="678">
        <f>0</f>
        <v>0</v>
      </c>
      <c r="BD126" s="678">
        <f>0</f>
        <v>0</v>
      </c>
      <c r="BE126" s="678">
        <f>0</f>
        <v>0</v>
      </c>
      <c r="BF126" s="678">
        <f>0</f>
        <v>0</v>
      </c>
      <c r="BG126" s="678">
        <f>0</f>
        <v>0</v>
      </c>
      <c r="BH126" s="678">
        <f>0</f>
        <v>0</v>
      </c>
      <c r="BI126" s="678">
        <f>0</f>
        <v>0</v>
      </c>
      <c r="BJ126" s="678">
        <f>0</f>
        <v>0</v>
      </c>
      <c r="BK126" s="678">
        <f>0</f>
        <v>0</v>
      </c>
      <c r="BL126" s="678">
        <f>0</f>
        <v>0</v>
      </c>
      <c r="BM126" s="678">
        <f>0</f>
        <v>0</v>
      </c>
      <c r="BN126" s="678">
        <f>0</f>
        <v>0</v>
      </c>
      <c r="BO126" s="678">
        <f>0</f>
        <v>0</v>
      </c>
      <c r="BP126" s="678">
        <f>0</f>
        <v>0</v>
      </c>
      <c r="BQ126" s="678">
        <f>0</f>
        <v>0</v>
      </c>
      <c r="BR126" s="678">
        <f>0</f>
        <v>0</v>
      </c>
      <c r="BS126" s="678">
        <f>0</f>
        <v>0</v>
      </c>
      <c r="BT126" s="678">
        <f>0</f>
        <v>0</v>
      </c>
      <c r="BU126" s="678">
        <f>0</f>
        <v>0</v>
      </c>
      <c r="BV126" s="678">
        <f>0</f>
        <v>0</v>
      </c>
      <c r="BW126" s="678">
        <f>0</f>
        <v>0</v>
      </c>
      <c r="BX126" s="678">
        <f>0</f>
        <v>0</v>
      </c>
      <c r="BY126" s="678">
        <f>0</f>
        <v>0</v>
      </c>
      <c r="BZ126" s="678">
        <f>0</f>
        <v>0</v>
      </c>
      <c r="CA126" s="678">
        <f>0</f>
        <v>0</v>
      </c>
      <c r="CB126" s="678">
        <f>0</f>
        <v>0</v>
      </c>
      <c r="CC126" s="678">
        <f>0</f>
        <v>0</v>
      </c>
      <c r="CD126" s="679" t="s">
        <v>1016</v>
      </c>
    </row>
    <row r="127" spans="1:82" ht="45.95" hidden="1" customHeight="1">
      <c r="A127" s="403" t="s">
        <v>1011</v>
      </c>
      <c r="B127" s="1061" t="s">
        <v>1224</v>
      </c>
      <c r="C127" s="1062"/>
      <c r="D127" s="679" t="s">
        <v>1016</v>
      </c>
      <c r="E127" s="678">
        <f>0</f>
        <v>0</v>
      </c>
      <c r="F127" s="678">
        <f>0</f>
        <v>0</v>
      </c>
      <c r="G127" s="678">
        <f>0</f>
        <v>0</v>
      </c>
      <c r="H127" s="678">
        <f>0</f>
        <v>0</v>
      </c>
      <c r="I127" s="678">
        <f>0</f>
        <v>0</v>
      </c>
      <c r="J127" s="678">
        <f>0</f>
        <v>0</v>
      </c>
      <c r="K127" s="678">
        <f>0</f>
        <v>0</v>
      </c>
      <c r="L127" s="678">
        <f>0</f>
        <v>0</v>
      </c>
      <c r="M127" s="678">
        <f>0</f>
        <v>0</v>
      </c>
      <c r="N127" s="678">
        <f>0</f>
        <v>0</v>
      </c>
      <c r="O127" s="678">
        <f>0</f>
        <v>0</v>
      </c>
      <c r="P127" s="678">
        <f>0</f>
        <v>0</v>
      </c>
      <c r="Q127" s="678">
        <f>0</f>
        <v>0</v>
      </c>
      <c r="R127" s="678">
        <f>0</f>
        <v>0</v>
      </c>
      <c r="S127" s="678">
        <f>0</f>
        <v>0</v>
      </c>
      <c r="T127" s="678">
        <f>0</f>
        <v>0</v>
      </c>
      <c r="U127" s="678">
        <f>0</f>
        <v>0</v>
      </c>
      <c r="V127" s="678">
        <f>0</f>
        <v>0</v>
      </c>
      <c r="W127" s="678">
        <f>0</f>
        <v>0</v>
      </c>
      <c r="X127" s="678">
        <f>0</f>
        <v>0</v>
      </c>
      <c r="Y127" s="678">
        <f>0</f>
        <v>0</v>
      </c>
      <c r="Z127" s="678">
        <f>0</f>
        <v>0</v>
      </c>
      <c r="AA127" s="678">
        <f>0</f>
        <v>0</v>
      </c>
      <c r="AB127" s="678">
        <f>0</f>
        <v>0</v>
      </c>
      <c r="AC127" s="678">
        <f>0</f>
        <v>0</v>
      </c>
      <c r="AD127" s="678">
        <f>0</f>
        <v>0</v>
      </c>
      <c r="AE127" s="678">
        <f>0</f>
        <v>0</v>
      </c>
      <c r="AF127" s="678">
        <f>0</f>
        <v>0</v>
      </c>
      <c r="AG127" s="678">
        <f>0</f>
        <v>0</v>
      </c>
      <c r="AH127" s="678">
        <f>0</f>
        <v>0</v>
      </c>
      <c r="AI127" s="678">
        <f>0</f>
        <v>0</v>
      </c>
      <c r="AJ127" s="678">
        <f>0</f>
        <v>0</v>
      </c>
      <c r="AK127" s="678">
        <f>0</f>
        <v>0</v>
      </c>
      <c r="AL127" s="678">
        <f>0</f>
        <v>0</v>
      </c>
      <c r="AM127" s="678">
        <f>0</f>
        <v>0</v>
      </c>
      <c r="AN127" s="678">
        <f>0</f>
        <v>0</v>
      </c>
      <c r="AO127" s="678">
        <f>0</f>
        <v>0</v>
      </c>
      <c r="AP127" s="678">
        <f>0</f>
        <v>0</v>
      </c>
      <c r="AQ127" s="678">
        <f>0</f>
        <v>0</v>
      </c>
      <c r="AR127" s="678">
        <f>0</f>
        <v>0</v>
      </c>
      <c r="AS127" s="678">
        <f>0</f>
        <v>0</v>
      </c>
      <c r="AT127" s="678">
        <f>0</f>
        <v>0</v>
      </c>
      <c r="AU127" s="678">
        <f>0</f>
        <v>0</v>
      </c>
      <c r="AV127" s="678">
        <f>0</f>
        <v>0</v>
      </c>
      <c r="AW127" s="678">
        <f>0</f>
        <v>0</v>
      </c>
      <c r="AX127" s="678">
        <f>0</f>
        <v>0</v>
      </c>
      <c r="AY127" s="678">
        <f>0</f>
        <v>0</v>
      </c>
      <c r="AZ127" s="678">
        <f>0</f>
        <v>0</v>
      </c>
      <c r="BA127" s="678">
        <f>0</f>
        <v>0</v>
      </c>
      <c r="BB127" s="678">
        <f>0</f>
        <v>0</v>
      </c>
      <c r="BC127" s="678">
        <f>0</f>
        <v>0</v>
      </c>
      <c r="BD127" s="678">
        <f>0</f>
        <v>0</v>
      </c>
      <c r="BE127" s="678">
        <f>0</f>
        <v>0</v>
      </c>
      <c r="BF127" s="678">
        <f>0</f>
        <v>0</v>
      </c>
      <c r="BG127" s="678">
        <f>0</f>
        <v>0</v>
      </c>
      <c r="BH127" s="678">
        <f>0</f>
        <v>0</v>
      </c>
      <c r="BI127" s="678">
        <f>0</f>
        <v>0</v>
      </c>
      <c r="BJ127" s="678">
        <f>0</f>
        <v>0</v>
      </c>
      <c r="BK127" s="678">
        <f>0</f>
        <v>0</v>
      </c>
      <c r="BL127" s="678">
        <f>0</f>
        <v>0</v>
      </c>
      <c r="BM127" s="678">
        <f>0</f>
        <v>0</v>
      </c>
      <c r="BN127" s="678">
        <f>0</f>
        <v>0</v>
      </c>
      <c r="BO127" s="678">
        <f>0</f>
        <v>0</v>
      </c>
      <c r="BP127" s="678">
        <f>0</f>
        <v>0</v>
      </c>
      <c r="BQ127" s="678">
        <f>0</f>
        <v>0</v>
      </c>
      <c r="BR127" s="678">
        <f>0</f>
        <v>0</v>
      </c>
      <c r="BS127" s="678">
        <f>0</f>
        <v>0</v>
      </c>
      <c r="BT127" s="678">
        <f>0</f>
        <v>0</v>
      </c>
      <c r="BU127" s="678">
        <f>0</f>
        <v>0</v>
      </c>
      <c r="BV127" s="678">
        <f>0</f>
        <v>0</v>
      </c>
      <c r="BW127" s="678">
        <f>0</f>
        <v>0</v>
      </c>
      <c r="BX127" s="678">
        <f>0</f>
        <v>0</v>
      </c>
      <c r="BY127" s="678">
        <f>0</f>
        <v>0</v>
      </c>
      <c r="BZ127" s="678">
        <f>0</f>
        <v>0</v>
      </c>
      <c r="CA127" s="678">
        <f>0</f>
        <v>0</v>
      </c>
      <c r="CB127" s="678">
        <f>0</f>
        <v>0</v>
      </c>
      <c r="CC127" s="678">
        <f>0</f>
        <v>0</v>
      </c>
      <c r="CD127" s="679" t="s">
        <v>1016</v>
      </c>
    </row>
    <row r="128" spans="1:82" ht="45.95" hidden="1" customHeight="1">
      <c r="A128" s="403" t="s">
        <v>225</v>
      </c>
      <c r="B128" s="1061" t="s">
        <v>1013</v>
      </c>
      <c r="C128" s="1062"/>
      <c r="D128" s="679" t="s">
        <v>1016</v>
      </c>
      <c r="E128" s="678">
        <f>0</f>
        <v>0</v>
      </c>
      <c r="F128" s="678">
        <f>0</f>
        <v>0</v>
      </c>
      <c r="G128" s="678">
        <f>0</f>
        <v>0</v>
      </c>
      <c r="H128" s="678">
        <f>0</f>
        <v>0</v>
      </c>
      <c r="I128" s="678">
        <f>0</f>
        <v>0</v>
      </c>
      <c r="J128" s="678">
        <f>0</f>
        <v>0</v>
      </c>
      <c r="K128" s="678">
        <f>0</f>
        <v>0</v>
      </c>
      <c r="L128" s="678">
        <f>0</f>
        <v>0</v>
      </c>
      <c r="M128" s="678">
        <f>0</f>
        <v>0</v>
      </c>
      <c r="N128" s="678">
        <f>0</f>
        <v>0</v>
      </c>
      <c r="O128" s="678">
        <f>0</f>
        <v>0</v>
      </c>
      <c r="P128" s="678">
        <f>0</f>
        <v>0</v>
      </c>
      <c r="Q128" s="678">
        <f>0</f>
        <v>0</v>
      </c>
      <c r="R128" s="678">
        <f>0</f>
        <v>0</v>
      </c>
      <c r="S128" s="678">
        <f>0</f>
        <v>0</v>
      </c>
      <c r="T128" s="678">
        <f>0</f>
        <v>0</v>
      </c>
      <c r="U128" s="678">
        <f>0</f>
        <v>0</v>
      </c>
      <c r="V128" s="678">
        <f>0</f>
        <v>0</v>
      </c>
      <c r="W128" s="678">
        <f>0</f>
        <v>0</v>
      </c>
      <c r="X128" s="678">
        <f>0</f>
        <v>0</v>
      </c>
      <c r="Y128" s="678">
        <f>0</f>
        <v>0</v>
      </c>
      <c r="Z128" s="678">
        <f>0</f>
        <v>0</v>
      </c>
      <c r="AA128" s="678">
        <f>0</f>
        <v>0</v>
      </c>
      <c r="AB128" s="678">
        <f>0</f>
        <v>0</v>
      </c>
      <c r="AC128" s="678">
        <f>0</f>
        <v>0</v>
      </c>
      <c r="AD128" s="678">
        <f>0</f>
        <v>0</v>
      </c>
      <c r="AE128" s="678">
        <f>0</f>
        <v>0</v>
      </c>
      <c r="AF128" s="678">
        <f>0</f>
        <v>0</v>
      </c>
      <c r="AG128" s="678">
        <f>0</f>
        <v>0</v>
      </c>
      <c r="AH128" s="678">
        <f>0</f>
        <v>0</v>
      </c>
      <c r="AI128" s="678">
        <f>0</f>
        <v>0</v>
      </c>
      <c r="AJ128" s="678">
        <f>0</f>
        <v>0</v>
      </c>
      <c r="AK128" s="678">
        <f>0</f>
        <v>0</v>
      </c>
      <c r="AL128" s="678">
        <f>0</f>
        <v>0</v>
      </c>
      <c r="AM128" s="678">
        <f>0</f>
        <v>0</v>
      </c>
      <c r="AN128" s="678">
        <f>0</f>
        <v>0</v>
      </c>
      <c r="AO128" s="678">
        <f>0</f>
        <v>0</v>
      </c>
      <c r="AP128" s="678">
        <f>0</f>
        <v>0</v>
      </c>
      <c r="AQ128" s="678">
        <f>0</f>
        <v>0</v>
      </c>
      <c r="AR128" s="678">
        <f>0</f>
        <v>0</v>
      </c>
      <c r="AS128" s="678">
        <f>0</f>
        <v>0</v>
      </c>
      <c r="AT128" s="678">
        <f>0</f>
        <v>0</v>
      </c>
      <c r="AU128" s="678">
        <f>0</f>
        <v>0</v>
      </c>
      <c r="AV128" s="678">
        <f>0</f>
        <v>0</v>
      </c>
      <c r="AW128" s="678">
        <f>0</f>
        <v>0</v>
      </c>
      <c r="AX128" s="678">
        <f>0</f>
        <v>0</v>
      </c>
      <c r="AY128" s="678">
        <f>0</f>
        <v>0</v>
      </c>
      <c r="AZ128" s="678">
        <f>0</f>
        <v>0</v>
      </c>
      <c r="BA128" s="678">
        <f>0</f>
        <v>0</v>
      </c>
      <c r="BB128" s="678">
        <f>0</f>
        <v>0</v>
      </c>
      <c r="BC128" s="678">
        <f>0</f>
        <v>0</v>
      </c>
      <c r="BD128" s="678">
        <f>0</f>
        <v>0</v>
      </c>
      <c r="BE128" s="678">
        <f>0</f>
        <v>0</v>
      </c>
      <c r="BF128" s="678">
        <f>0</f>
        <v>0</v>
      </c>
      <c r="BG128" s="678">
        <f>0</f>
        <v>0</v>
      </c>
      <c r="BH128" s="678">
        <f>0</f>
        <v>0</v>
      </c>
      <c r="BI128" s="678">
        <f>0</f>
        <v>0</v>
      </c>
      <c r="BJ128" s="678">
        <f>0</f>
        <v>0</v>
      </c>
      <c r="BK128" s="678">
        <f>0</f>
        <v>0</v>
      </c>
      <c r="BL128" s="678">
        <f>0</f>
        <v>0</v>
      </c>
      <c r="BM128" s="678">
        <f>0</f>
        <v>0</v>
      </c>
      <c r="BN128" s="678">
        <f>0</f>
        <v>0</v>
      </c>
      <c r="BO128" s="678">
        <f>0</f>
        <v>0</v>
      </c>
      <c r="BP128" s="678">
        <f>0</f>
        <v>0</v>
      </c>
      <c r="BQ128" s="678">
        <f>0</f>
        <v>0</v>
      </c>
      <c r="BR128" s="678">
        <f>0</f>
        <v>0</v>
      </c>
      <c r="BS128" s="678">
        <f>0</f>
        <v>0</v>
      </c>
      <c r="BT128" s="678">
        <f>0</f>
        <v>0</v>
      </c>
      <c r="BU128" s="678">
        <f>0</f>
        <v>0</v>
      </c>
      <c r="BV128" s="678">
        <f>0</f>
        <v>0</v>
      </c>
      <c r="BW128" s="678">
        <f>0</f>
        <v>0</v>
      </c>
      <c r="BX128" s="678">
        <f>0</f>
        <v>0</v>
      </c>
      <c r="BY128" s="678">
        <f>0</f>
        <v>0</v>
      </c>
      <c r="BZ128" s="678">
        <f>0</f>
        <v>0</v>
      </c>
      <c r="CA128" s="678">
        <f>0</f>
        <v>0</v>
      </c>
      <c r="CB128" s="678">
        <f>0</f>
        <v>0</v>
      </c>
      <c r="CC128" s="678">
        <f>0</f>
        <v>0</v>
      </c>
      <c r="CD128" s="679" t="s">
        <v>1016</v>
      </c>
    </row>
    <row r="129" spans="1:1012" ht="45.95" hidden="1" customHeight="1">
      <c r="A129" s="403" t="s">
        <v>298</v>
      </c>
      <c r="B129" s="1061" t="s">
        <v>1014</v>
      </c>
      <c r="C129" s="1062"/>
      <c r="D129" s="679" t="s">
        <v>1016</v>
      </c>
      <c r="E129" s="678">
        <f>0</f>
        <v>0</v>
      </c>
      <c r="F129" s="678">
        <f>0</f>
        <v>0</v>
      </c>
      <c r="G129" s="678">
        <f>0</f>
        <v>0</v>
      </c>
      <c r="H129" s="678">
        <f>0</f>
        <v>0</v>
      </c>
      <c r="I129" s="678">
        <f>0</f>
        <v>0</v>
      </c>
      <c r="J129" s="678">
        <f>0</f>
        <v>0</v>
      </c>
      <c r="K129" s="678">
        <f>0</f>
        <v>0</v>
      </c>
      <c r="L129" s="678">
        <f>0</f>
        <v>0</v>
      </c>
      <c r="M129" s="678">
        <f>0</f>
        <v>0</v>
      </c>
      <c r="N129" s="678">
        <f>0</f>
        <v>0</v>
      </c>
      <c r="O129" s="678">
        <f>0</f>
        <v>0</v>
      </c>
      <c r="P129" s="678">
        <f>0</f>
        <v>0</v>
      </c>
      <c r="Q129" s="678">
        <f>0</f>
        <v>0</v>
      </c>
      <c r="R129" s="678">
        <f>0</f>
        <v>0</v>
      </c>
      <c r="S129" s="678">
        <f>0</f>
        <v>0</v>
      </c>
      <c r="T129" s="678">
        <f>0</f>
        <v>0</v>
      </c>
      <c r="U129" s="678">
        <f>0</f>
        <v>0</v>
      </c>
      <c r="V129" s="678">
        <f>0</f>
        <v>0</v>
      </c>
      <c r="W129" s="678">
        <f>0</f>
        <v>0</v>
      </c>
      <c r="X129" s="678">
        <f>0</f>
        <v>0</v>
      </c>
      <c r="Y129" s="678">
        <f>0</f>
        <v>0</v>
      </c>
      <c r="Z129" s="678">
        <f>0</f>
        <v>0</v>
      </c>
      <c r="AA129" s="678">
        <f>0</f>
        <v>0</v>
      </c>
      <c r="AB129" s="678">
        <f>0</f>
        <v>0</v>
      </c>
      <c r="AC129" s="678">
        <f>0</f>
        <v>0</v>
      </c>
      <c r="AD129" s="678">
        <f>0</f>
        <v>0</v>
      </c>
      <c r="AE129" s="678">
        <f>0</f>
        <v>0</v>
      </c>
      <c r="AF129" s="678">
        <f>0</f>
        <v>0</v>
      </c>
      <c r="AG129" s="678">
        <f>0</f>
        <v>0</v>
      </c>
      <c r="AH129" s="678">
        <f>0</f>
        <v>0</v>
      </c>
      <c r="AI129" s="678">
        <f>0</f>
        <v>0</v>
      </c>
      <c r="AJ129" s="678">
        <f>0</f>
        <v>0</v>
      </c>
      <c r="AK129" s="678">
        <f>0</f>
        <v>0</v>
      </c>
      <c r="AL129" s="678">
        <f>0</f>
        <v>0</v>
      </c>
      <c r="AM129" s="678">
        <f>0</f>
        <v>0</v>
      </c>
      <c r="AN129" s="678">
        <f>0</f>
        <v>0</v>
      </c>
      <c r="AO129" s="678">
        <f>0</f>
        <v>0</v>
      </c>
      <c r="AP129" s="678">
        <f>0</f>
        <v>0</v>
      </c>
      <c r="AQ129" s="678">
        <f>0</f>
        <v>0</v>
      </c>
      <c r="AR129" s="678">
        <f>0</f>
        <v>0</v>
      </c>
      <c r="AS129" s="678">
        <f>0</f>
        <v>0</v>
      </c>
      <c r="AT129" s="678">
        <f>0</f>
        <v>0</v>
      </c>
      <c r="AU129" s="678">
        <f>0</f>
        <v>0</v>
      </c>
      <c r="AV129" s="678">
        <f>0</f>
        <v>0</v>
      </c>
      <c r="AW129" s="678">
        <f>0</f>
        <v>0</v>
      </c>
      <c r="AX129" s="678">
        <f>0</f>
        <v>0</v>
      </c>
      <c r="AY129" s="678">
        <f>0</f>
        <v>0</v>
      </c>
      <c r="AZ129" s="678">
        <f>0</f>
        <v>0</v>
      </c>
      <c r="BA129" s="678">
        <f>0</f>
        <v>0</v>
      </c>
      <c r="BB129" s="678">
        <f>0</f>
        <v>0</v>
      </c>
      <c r="BC129" s="678">
        <f>0</f>
        <v>0</v>
      </c>
      <c r="BD129" s="678">
        <f>0</f>
        <v>0</v>
      </c>
      <c r="BE129" s="678">
        <f>0</f>
        <v>0</v>
      </c>
      <c r="BF129" s="678">
        <f>0</f>
        <v>0</v>
      </c>
      <c r="BG129" s="678">
        <f>0</f>
        <v>0</v>
      </c>
      <c r="BH129" s="678">
        <f>0</f>
        <v>0</v>
      </c>
      <c r="BI129" s="678">
        <f>0</f>
        <v>0</v>
      </c>
      <c r="BJ129" s="678">
        <f>0</f>
        <v>0</v>
      </c>
      <c r="BK129" s="678">
        <f>0</f>
        <v>0</v>
      </c>
      <c r="BL129" s="678">
        <f>0</f>
        <v>0</v>
      </c>
      <c r="BM129" s="678">
        <f>0</f>
        <v>0</v>
      </c>
      <c r="BN129" s="678">
        <f>0</f>
        <v>0</v>
      </c>
      <c r="BO129" s="678">
        <f>0</f>
        <v>0</v>
      </c>
      <c r="BP129" s="678">
        <f>0</f>
        <v>0</v>
      </c>
      <c r="BQ129" s="678">
        <f>0</f>
        <v>0</v>
      </c>
      <c r="BR129" s="678">
        <f>0</f>
        <v>0</v>
      </c>
      <c r="BS129" s="678">
        <f>0</f>
        <v>0</v>
      </c>
      <c r="BT129" s="678">
        <f>0</f>
        <v>0</v>
      </c>
      <c r="BU129" s="678">
        <f>0</f>
        <v>0</v>
      </c>
      <c r="BV129" s="678">
        <f>0</f>
        <v>0</v>
      </c>
      <c r="BW129" s="678">
        <f>0</f>
        <v>0</v>
      </c>
      <c r="BX129" s="678">
        <f>0</f>
        <v>0</v>
      </c>
      <c r="BY129" s="678">
        <f>0</f>
        <v>0</v>
      </c>
      <c r="BZ129" s="678">
        <f>0</f>
        <v>0</v>
      </c>
      <c r="CA129" s="678">
        <f>0</f>
        <v>0</v>
      </c>
      <c r="CB129" s="678">
        <f>0</f>
        <v>0</v>
      </c>
      <c r="CC129" s="678">
        <f>0</f>
        <v>0</v>
      </c>
      <c r="CD129" s="679" t="s">
        <v>1016</v>
      </c>
    </row>
    <row r="130" spans="1:1012" s="813" customFormat="1" ht="45.95" customHeight="1">
      <c r="A130" s="781" t="s">
        <v>300</v>
      </c>
      <c r="B130" s="1084" t="s">
        <v>1015</v>
      </c>
      <c r="C130" s="1085"/>
      <c r="D130" s="850" t="s">
        <v>1016</v>
      </c>
      <c r="E130" s="841">
        <f>L130+S130+Z130+AG130</f>
        <v>0</v>
      </c>
      <c r="F130" s="841">
        <f t="shared" ref="F130" si="560">M130+T130+AA130+AH130</f>
        <v>0</v>
      </c>
      <c r="G130" s="841">
        <f>N130+U130+AB130+AI130</f>
        <v>0</v>
      </c>
      <c r="H130" s="841">
        <f>O130+V130+AC130+AJ130</f>
        <v>0</v>
      </c>
      <c r="I130" s="841">
        <f t="shared" ref="I130" si="561">P130+W130+AD130+AK130</f>
        <v>0</v>
      </c>
      <c r="J130" s="841">
        <f t="shared" ref="J130" si="562">Q130+X130+AE130+AL130</f>
        <v>0</v>
      </c>
      <c r="K130" s="841">
        <f t="shared" ref="K130" si="563">R130+Y130+AF130+AM130</f>
        <v>0</v>
      </c>
      <c r="L130" s="841">
        <f t="shared" ref="L130:AM130" si="564">SUM(L131:L133)</f>
        <v>0</v>
      </c>
      <c r="M130" s="841">
        <f t="shared" si="564"/>
        <v>0</v>
      </c>
      <c r="N130" s="841">
        <f t="shared" si="564"/>
        <v>0</v>
      </c>
      <c r="O130" s="841">
        <f t="shared" si="564"/>
        <v>0</v>
      </c>
      <c r="P130" s="841">
        <f t="shared" si="564"/>
        <v>0</v>
      </c>
      <c r="Q130" s="841">
        <f t="shared" si="564"/>
        <v>0</v>
      </c>
      <c r="R130" s="841">
        <f t="shared" si="564"/>
        <v>0</v>
      </c>
      <c r="S130" s="841">
        <f t="shared" si="564"/>
        <v>0</v>
      </c>
      <c r="T130" s="841">
        <f t="shared" si="564"/>
        <v>0</v>
      </c>
      <c r="U130" s="841">
        <f t="shared" si="564"/>
        <v>0</v>
      </c>
      <c r="V130" s="841">
        <f t="shared" si="564"/>
        <v>0</v>
      </c>
      <c r="W130" s="841">
        <f t="shared" si="564"/>
        <v>0</v>
      </c>
      <c r="X130" s="841">
        <f t="shared" si="564"/>
        <v>0</v>
      </c>
      <c r="Y130" s="841">
        <f t="shared" si="564"/>
        <v>0</v>
      </c>
      <c r="Z130" s="841">
        <f t="shared" si="564"/>
        <v>0</v>
      </c>
      <c r="AA130" s="841">
        <f t="shared" si="564"/>
        <v>0</v>
      </c>
      <c r="AB130" s="841">
        <f t="shared" si="564"/>
        <v>0</v>
      </c>
      <c r="AC130" s="841">
        <f t="shared" si="564"/>
        <v>0</v>
      </c>
      <c r="AD130" s="841">
        <f t="shared" si="564"/>
        <v>0</v>
      </c>
      <c r="AE130" s="841">
        <f t="shared" si="564"/>
        <v>0</v>
      </c>
      <c r="AF130" s="841">
        <f t="shared" si="564"/>
        <v>0</v>
      </c>
      <c r="AG130" s="841">
        <f t="shared" si="564"/>
        <v>0</v>
      </c>
      <c r="AH130" s="841">
        <f t="shared" si="564"/>
        <v>0</v>
      </c>
      <c r="AI130" s="841">
        <f t="shared" si="564"/>
        <v>0</v>
      </c>
      <c r="AJ130" s="841">
        <f t="shared" si="564"/>
        <v>0</v>
      </c>
      <c r="AK130" s="841">
        <f t="shared" si="564"/>
        <v>0</v>
      </c>
      <c r="AL130" s="841">
        <f t="shared" si="564"/>
        <v>0</v>
      </c>
      <c r="AM130" s="841">
        <f t="shared" si="564"/>
        <v>0</v>
      </c>
      <c r="AN130" s="841">
        <f t="shared" ref="AN130" si="565">AU130+BB130+BI130+BP130</f>
        <v>0</v>
      </c>
      <c r="AO130" s="841">
        <f t="shared" ref="AO130" si="566">AV130+BC130+BJ130+BQ130</f>
        <v>0</v>
      </c>
      <c r="AP130" s="841">
        <f t="shared" ref="AP130" si="567">AW130+BD130+BK130+BR130</f>
        <v>0</v>
      </c>
      <c r="AQ130" s="841">
        <f t="shared" ref="AQ130" si="568">AX130+BE130+BL130+BS130</f>
        <v>0</v>
      </c>
      <c r="AR130" s="841">
        <f t="shared" ref="AR130" si="569">AY130+BF130+BM130+BT130</f>
        <v>0</v>
      </c>
      <c r="AS130" s="841">
        <f t="shared" ref="AS130" si="570">AZ130+BG130+BN130+BU130</f>
        <v>0</v>
      </c>
      <c r="AT130" s="841">
        <f t="shared" ref="AT130" si="571">BA130+BH130+BO130+BV130</f>
        <v>0</v>
      </c>
      <c r="AU130" s="841">
        <f t="shared" ref="AU130:BW130" si="572">SUM(AU131:AU133)</f>
        <v>0</v>
      </c>
      <c r="AV130" s="841">
        <f t="shared" si="572"/>
        <v>0</v>
      </c>
      <c r="AW130" s="841">
        <f t="shared" si="572"/>
        <v>0</v>
      </c>
      <c r="AX130" s="841">
        <f t="shared" si="572"/>
        <v>0</v>
      </c>
      <c r="AY130" s="841">
        <f t="shared" si="572"/>
        <v>0</v>
      </c>
      <c r="AZ130" s="841">
        <f t="shared" si="572"/>
        <v>0</v>
      </c>
      <c r="BA130" s="841">
        <f t="shared" si="572"/>
        <v>0</v>
      </c>
      <c r="BB130" s="841">
        <f t="shared" si="572"/>
        <v>0</v>
      </c>
      <c r="BC130" s="841">
        <f t="shared" si="572"/>
        <v>0</v>
      </c>
      <c r="BD130" s="841">
        <f t="shared" si="572"/>
        <v>0</v>
      </c>
      <c r="BE130" s="841">
        <f t="shared" si="572"/>
        <v>0</v>
      </c>
      <c r="BF130" s="841">
        <f t="shared" si="572"/>
        <v>0</v>
      </c>
      <c r="BG130" s="841">
        <f t="shared" si="572"/>
        <v>0</v>
      </c>
      <c r="BH130" s="841">
        <f t="shared" si="572"/>
        <v>0</v>
      </c>
      <c r="BI130" s="841">
        <f t="shared" si="572"/>
        <v>0</v>
      </c>
      <c r="BJ130" s="841">
        <f t="shared" si="572"/>
        <v>0</v>
      </c>
      <c r="BK130" s="841">
        <f t="shared" si="572"/>
        <v>0</v>
      </c>
      <c r="BL130" s="841">
        <f t="shared" si="572"/>
        <v>0</v>
      </c>
      <c r="BM130" s="841">
        <f t="shared" si="572"/>
        <v>0</v>
      </c>
      <c r="BN130" s="841">
        <f t="shared" si="572"/>
        <v>0</v>
      </c>
      <c r="BO130" s="841">
        <f t="shared" si="572"/>
        <v>0</v>
      </c>
      <c r="BP130" s="841">
        <f t="shared" si="572"/>
        <v>0</v>
      </c>
      <c r="BQ130" s="841">
        <f t="shared" si="572"/>
        <v>0</v>
      </c>
      <c r="BR130" s="841">
        <f t="shared" si="572"/>
        <v>0</v>
      </c>
      <c r="BS130" s="841">
        <f t="shared" si="572"/>
        <v>0</v>
      </c>
      <c r="BT130" s="841">
        <f t="shared" si="572"/>
        <v>0</v>
      </c>
      <c r="BU130" s="841">
        <f t="shared" si="572"/>
        <v>0</v>
      </c>
      <c r="BV130" s="841">
        <f t="shared" si="572"/>
        <v>0</v>
      </c>
      <c r="BW130" s="841">
        <f t="shared" si="572"/>
        <v>0</v>
      </c>
      <c r="BX130" s="841">
        <f t="shared" ref="BX130:CC130" si="573">SUM(BX131:BX133)</f>
        <v>0</v>
      </c>
      <c r="BY130" s="841">
        <f t="shared" si="573"/>
        <v>0</v>
      </c>
      <c r="BZ130" s="841">
        <f t="shared" si="573"/>
        <v>0</v>
      </c>
      <c r="CA130" s="841">
        <f t="shared" si="573"/>
        <v>0</v>
      </c>
      <c r="CB130" s="841">
        <f t="shared" si="573"/>
        <v>0</v>
      </c>
      <c r="CC130" s="841">
        <f t="shared" si="573"/>
        <v>0</v>
      </c>
      <c r="CD130" s="850" t="s">
        <v>1016</v>
      </c>
    </row>
    <row r="131" spans="1:1012">
      <c r="A131" s="396" t="s">
        <v>300</v>
      </c>
      <c r="B131" s="643" t="str">
        <f>'10квФ'!B136</f>
        <v>Приобретение аппарата для испытания диэлектриков АИД-70М  (1 шт.)</v>
      </c>
      <c r="C131" s="643" t="str">
        <f>'10квФ'!C136</f>
        <v>O/СКФ/30/03/0002</v>
      </c>
      <c r="D131" s="679" t="s">
        <v>1016</v>
      </c>
      <c r="E131" s="678">
        <f t="shared" ref="E131:E133" si="574">L131+S131+Z131+AG131</f>
        <v>0</v>
      </c>
      <c r="F131" s="678">
        <f t="shared" ref="F131:F133" si="575">M131+T131+AA131+AH131</f>
        <v>0</v>
      </c>
      <c r="G131" s="678">
        <f>N131+U131+AB131+AI131</f>
        <v>0</v>
      </c>
      <c r="H131" s="678">
        <f t="shared" ref="H131:H133" si="576">O131+V131+AC131+AJ131</f>
        <v>0</v>
      </c>
      <c r="I131" s="678">
        <f t="shared" ref="I131:I133" si="577">P131+W131+AD131+AK131</f>
        <v>0</v>
      </c>
      <c r="J131" s="678">
        <f t="shared" ref="J131:J133" si="578">Q131+X131+AE131+AL131</f>
        <v>0</v>
      </c>
      <c r="K131" s="678">
        <f t="shared" ref="K131:K133" si="579">R131+Y131+AF131+AM131</f>
        <v>0</v>
      </c>
      <c r="L131" s="678">
        <v>0</v>
      </c>
      <c r="M131" s="678">
        <v>0</v>
      </c>
      <c r="N131" s="678">
        <v>0</v>
      </c>
      <c r="O131" s="678">
        <v>0</v>
      </c>
      <c r="P131" s="678">
        <v>0</v>
      </c>
      <c r="Q131" s="678">
        <v>0</v>
      </c>
      <c r="R131" s="678">
        <v>0</v>
      </c>
      <c r="S131" s="678">
        <v>0</v>
      </c>
      <c r="T131" s="678">
        <v>0</v>
      </c>
      <c r="U131" s="678">
        <v>0</v>
      </c>
      <c r="V131" s="678">
        <v>0</v>
      </c>
      <c r="W131" s="678">
        <v>0</v>
      </c>
      <c r="X131" s="678">
        <v>0</v>
      </c>
      <c r="Y131" s="678">
        <v>0</v>
      </c>
      <c r="Z131" s="678">
        <v>0</v>
      </c>
      <c r="AA131" s="678">
        <v>0</v>
      </c>
      <c r="AB131" s="678">
        <v>0</v>
      </c>
      <c r="AC131" s="678">
        <v>0</v>
      </c>
      <c r="AD131" s="678">
        <v>0</v>
      </c>
      <c r="AE131" s="678">
        <v>0</v>
      </c>
      <c r="AF131" s="678">
        <v>0</v>
      </c>
      <c r="AG131" s="399">
        <v>0</v>
      </c>
      <c r="AH131" s="678">
        <v>0</v>
      </c>
      <c r="AI131" s="678">
        <v>0</v>
      </c>
      <c r="AJ131" s="678">
        <v>0</v>
      </c>
      <c r="AK131" s="678">
        <v>0</v>
      </c>
      <c r="AL131" s="678">
        <v>0</v>
      </c>
      <c r="AM131" s="678">
        <v>0</v>
      </c>
      <c r="AN131" s="678">
        <f t="shared" ref="AN131:AN133" si="580">AU131+BB131+BI131+BP131</f>
        <v>0</v>
      </c>
      <c r="AO131" s="678">
        <f t="shared" ref="AO131:AO133" si="581">AV131+BC131+BJ131+BQ131</f>
        <v>0</v>
      </c>
      <c r="AP131" s="678">
        <f t="shared" ref="AP131:AP133" si="582">AW131+BD131+BK131+BR131</f>
        <v>0</v>
      </c>
      <c r="AQ131" s="678">
        <f t="shared" ref="AQ131:AQ133" si="583">AX131+BE131+BL131+BS131</f>
        <v>0</v>
      </c>
      <c r="AR131" s="678">
        <f t="shared" ref="AR131:AR133" si="584">AY131+BF131+BM131+BT131</f>
        <v>0</v>
      </c>
      <c r="AS131" s="678">
        <f t="shared" ref="AS131:AS133" si="585">AZ131+BG131+BN131+BU131</f>
        <v>0</v>
      </c>
      <c r="AT131" s="678">
        <f t="shared" ref="AT131:AT133" si="586">BA131+BH131+BO131+BV131</f>
        <v>0</v>
      </c>
      <c r="AU131" s="678">
        <v>0</v>
      </c>
      <c r="AV131" s="678">
        <v>0</v>
      </c>
      <c r="AW131" s="678">
        <v>0</v>
      </c>
      <c r="AX131" s="678">
        <v>0</v>
      </c>
      <c r="AY131" s="678">
        <v>0</v>
      </c>
      <c r="AZ131" s="678">
        <v>0</v>
      </c>
      <c r="BA131" s="678">
        <v>0</v>
      </c>
      <c r="BB131" s="678">
        <v>0</v>
      </c>
      <c r="BC131" s="678">
        <v>0</v>
      </c>
      <c r="BD131" s="678">
        <v>0</v>
      </c>
      <c r="BE131" s="678">
        <v>0</v>
      </c>
      <c r="BF131" s="678">
        <v>0</v>
      </c>
      <c r="BG131" s="678">
        <v>0</v>
      </c>
      <c r="BH131" s="678">
        <v>0</v>
      </c>
      <c r="BI131" s="678">
        <v>0</v>
      </c>
      <c r="BJ131" s="678">
        <v>0</v>
      </c>
      <c r="BK131" s="678">
        <v>0</v>
      </c>
      <c r="BL131" s="678">
        <v>0</v>
      </c>
      <c r="BM131" s="678">
        <v>0</v>
      </c>
      <c r="BN131" s="678">
        <v>0</v>
      </c>
      <c r="BO131" s="678">
        <v>0</v>
      </c>
      <c r="BP131" s="678">
        <v>0</v>
      </c>
      <c r="BQ131" s="678">
        <v>0</v>
      </c>
      <c r="BR131" s="678">
        <v>0</v>
      </c>
      <c r="BS131" s="678">
        <v>0</v>
      </c>
      <c r="BT131" s="678">
        <v>0</v>
      </c>
      <c r="BU131" s="678">
        <v>0</v>
      </c>
      <c r="BV131" s="678">
        <v>0</v>
      </c>
      <c r="BW131" s="678">
        <f t="shared" ref="BW131:BW133" si="587">AN131-E131</f>
        <v>0</v>
      </c>
      <c r="BX131" s="678">
        <f t="shared" ref="BX131:BX133" si="588">AO131-F131</f>
        <v>0</v>
      </c>
      <c r="BY131" s="678">
        <f t="shared" ref="BY131:BY133" si="589">AP131-G131</f>
        <v>0</v>
      </c>
      <c r="BZ131" s="678">
        <f t="shared" ref="BZ131:BZ133" si="590">AQ131-H131</f>
        <v>0</v>
      </c>
      <c r="CA131" s="678">
        <f t="shared" ref="CA131:CA133" si="591">AR131-I131</f>
        <v>0</v>
      </c>
      <c r="CB131" s="678">
        <f t="shared" ref="CB131:CB133" si="592">AS131-J131</f>
        <v>0</v>
      </c>
      <c r="CC131" s="678">
        <f t="shared" ref="CC131:CC133" si="593">AT131-K131</f>
        <v>0</v>
      </c>
      <c r="CD131" s="793" t="s">
        <v>1016</v>
      </c>
    </row>
    <row r="132" spans="1:1012" ht="31.5">
      <c r="A132" s="396" t="s">
        <v>300</v>
      </c>
      <c r="B132" s="643" t="str">
        <f>'10квФ'!B137</f>
        <v>Приобретение автомобиля 
повышенной проходимости "4х4" 4 шт.</v>
      </c>
      <c r="C132" s="643" t="str">
        <f>'10квФ'!C137</f>
        <v>O/СКФ/30/03/0010</v>
      </c>
      <c r="D132" s="679" t="s">
        <v>1016</v>
      </c>
      <c r="E132" s="678">
        <f t="shared" ref="E132" si="594">L132+S132+Z132+AG132</f>
        <v>0</v>
      </c>
      <c r="F132" s="678">
        <f t="shared" ref="F132" si="595">M132+T132+AA132+AH132</f>
        <v>0</v>
      </c>
      <c r="G132" s="678">
        <f>N132+U132+AB132+AI132</f>
        <v>0</v>
      </c>
      <c r="H132" s="678">
        <f t="shared" ref="H132" si="596">O132+V132+AC132+AJ132</f>
        <v>0</v>
      </c>
      <c r="I132" s="678">
        <f t="shared" ref="I132" si="597">P132+W132+AD132+AK132</f>
        <v>0</v>
      </c>
      <c r="J132" s="678">
        <f t="shared" ref="J132" si="598">Q132+X132+AE132+AL132</f>
        <v>0</v>
      </c>
      <c r="K132" s="678">
        <f t="shared" ref="K132" si="599">R132+Y132+AF132+AM132</f>
        <v>0</v>
      </c>
      <c r="L132" s="678">
        <v>0</v>
      </c>
      <c r="M132" s="678">
        <v>0</v>
      </c>
      <c r="N132" s="678">
        <v>0</v>
      </c>
      <c r="O132" s="678">
        <v>0</v>
      </c>
      <c r="P132" s="678">
        <v>0</v>
      </c>
      <c r="Q132" s="678">
        <v>0</v>
      </c>
      <c r="R132" s="678">
        <v>0</v>
      </c>
      <c r="S132" s="678">
        <v>0</v>
      </c>
      <c r="T132" s="678">
        <v>0</v>
      </c>
      <c r="U132" s="678">
        <v>0</v>
      </c>
      <c r="V132" s="678">
        <v>0</v>
      </c>
      <c r="W132" s="678">
        <v>0</v>
      </c>
      <c r="X132" s="678">
        <v>0</v>
      </c>
      <c r="Y132" s="678">
        <v>0</v>
      </c>
      <c r="Z132" s="678">
        <v>0</v>
      </c>
      <c r="AA132" s="678">
        <v>0</v>
      </c>
      <c r="AB132" s="678">
        <v>0</v>
      </c>
      <c r="AC132" s="678">
        <v>0</v>
      </c>
      <c r="AD132" s="678">
        <v>0</v>
      </c>
      <c r="AE132" s="678">
        <v>0</v>
      </c>
      <c r="AF132" s="678">
        <v>0</v>
      </c>
      <c r="AG132" s="399">
        <v>0</v>
      </c>
      <c r="AH132" s="678">
        <v>0</v>
      </c>
      <c r="AI132" s="678">
        <v>0</v>
      </c>
      <c r="AJ132" s="678">
        <v>0</v>
      </c>
      <c r="AK132" s="678">
        <v>0</v>
      </c>
      <c r="AL132" s="678">
        <v>0</v>
      </c>
      <c r="AM132" s="678">
        <v>0</v>
      </c>
      <c r="AN132" s="678">
        <f t="shared" ref="AN132" si="600">AU132+BB132+BI132+BP132</f>
        <v>0</v>
      </c>
      <c r="AO132" s="678">
        <f t="shared" ref="AO132" si="601">AV132+BC132+BJ132+BQ132</f>
        <v>0</v>
      </c>
      <c r="AP132" s="678">
        <f t="shared" ref="AP132" si="602">AW132+BD132+BK132+BR132</f>
        <v>0</v>
      </c>
      <c r="AQ132" s="678">
        <f t="shared" ref="AQ132" si="603">AX132+BE132+BL132+BS132</f>
        <v>0</v>
      </c>
      <c r="AR132" s="678">
        <f t="shared" ref="AR132" si="604">AY132+BF132+BM132+BT132</f>
        <v>0</v>
      </c>
      <c r="AS132" s="678">
        <f t="shared" ref="AS132" si="605">AZ132+BG132+BN132+BU132</f>
        <v>0</v>
      </c>
      <c r="AT132" s="678">
        <f t="shared" ref="AT132" si="606">BA132+BH132+BO132+BV132</f>
        <v>0</v>
      </c>
      <c r="AU132" s="678">
        <v>0</v>
      </c>
      <c r="AV132" s="678">
        <v>0</v>
      </c>
      <c r="AW132" s="678">
        <v>0</v>
      </c>
      <c r="AX132" s="678">
        <v>0</v>
      </c>
      <c r="AY132" s="678">
        <v>0</v>
      </c>
      <c r="AZ132" s="678">
        <v>0</v>
      </c>
      <c r="BA132" s="678">
        <v>0</v>
      </c>
      <c r="BB132" s="678">
        <v>0</v>
      </c>
      <c r="BC132" s="678">
        <v>0</v>
      </c>
      <c r="BD132" s="678">
        <v>0</v>
      </c>
      <c r="BE132" s="678">
        <v>0</v>
      </c>
      <c r="BF132" s="678">
        <v>0</v>
      </c>
      <c r="BG132" s="678">
        <v>0</v>
      </c>
      <c r="BH132" s="678">
        <v>0</v>
      </c>
      <c r="BI132" s="678">
        <v>0</v>
      </c>
      <c r="BJ132" s="678">
        <v>0</v>
      </c>
      <c r="BK132" s="678">
        <v>0</v>
      </c>
      <c r="BL132" s="678">
        <v>0</v>
      </c>
      <c r="BM132" s="678">
        <v>0</v>
      </c>
      <c r="BN132" s="678">
        <v>0</v>
      </c>
      <c r="BO132" s="678">
        <v>0</v>
      </c>
      <c r="BP132" s="678">
        <v>0</v>
      </c>
      <c r="BQ132" s="678">
        <v>0</v>
      </c>
      <c r="BR132" s="678">
        <v>0</v>
      </c>
      <c r="BS132" s="678">
        <v>0</v>
      </c>
      <c r="BT132" s="678">
        <v>0</v>
      </c>
      <c r="BU132" s="678">
        <v>0</v>
      </c>
      <c r="BV132" s="678">
        <v>0</v>
      </c>
      <c r="BW132" s="678">
        <f t="shared" ref="BW132" si="607">AN132-E132</f>
        <v>0</v>
      </c>
      <c r="BX132" s="678">
        <f t="shared" ref="BX132" si="608">AO132-F132</f>
        <v>0</v>
      </c>
      <c r="BY132" s="678">
        <f t="shared" ref="BY132" si="609">AP132-G132</f>
        <v>0</v>
      </c>
      <c r="BZ132" s="678">
        <f t="shared" ref="BZ132" si="610">AQ132-H132</f>
        <v>0</v>
      </c>
      <c r="CA132" s="678">
        <f t="shared" ref="CA132" si="611">AR132-I132</f>
        <v>0</v>
      </c>
      <c r="CB132" s="678">
        <f t="shared" ref="CB132" si="612">AS132-J132</f>
        <v>0</v>
      </c>
      <c r="CC132" s="678">
        <f t="shared" ref="CC132" si="613">AT132-K132</f>
        <v>0</v>
      </c>
      <c r="CD132" s="793" t="s">
        <v>1016</v>
      </c>
    </row>
    <row r="133" spans="1:1012" ht="45.95" customHeight="1">
      <c r="A133" s="641" t="s">
        <v>300</v>
      </c>
      <c r="B133" s="643" t="str">
        <f>'10квФ'!B138</f>
        <v>Приобретение автомобиля 
повышенной проходимости "4х4" 
(многоместный микроавтобус) 2 шт.</v>
      </c>
      <c r="C133" s="643" t="str">
        <f>'10квФ'!C138</f>
        <v>O/СКФ/30/03/0011</v>
      </c>
      <c r="D133" s="679" t="s">
        <v>1016</v>
      </c>
      <c r="E133" s="678">
        <f t="shared" si="574"/>
        <v>0</v>
      </c>
      <c r="F133" s="678">
        <f t="shared" si="575"/>
        <v>0</v>
      </c>
      <c r="G133" s="678">
        <f>N133+U133+AB133+AI133</f>
        <v>0</v>
      </c>
      <c r="H133" s="678">
        <f t="shared" si="576"/>
        <v>0</v>
      </c>
      <c r="I133" s="678">
        <f t="shared" si="577"/>
        <v>0</v>
      </c>
      <c r="J133" s="678">
        <f t="shared" si="578"/>
        <v>0</v>
      </c>
      <c r="K133" s="678">
        <f t="shared" si="579"/>
        <v>0</v>
      </c>
      <c r="L133" s="678">
        <v>0</v>
      </c>
      <c r="M133" s="678">
        <v>0</v>
      </c>
      <c r="N133" s="678">
        <v>0</v>
      </c>
      <c r="O133" s="678">
        <v>0</v>
      </c>
      <c r="P133" s="678">
        <v>0</v>
      </c>
      <c r="Q133" s="678">
        <v>0</v>
      </c>
      <c r="R133" s="678">
        <v>0</v>
      </c>
      <c r="S133" s="678">
        <v>0</v>
      </c>
      <c r="T133" s="678">
        <v>0</v>
      </c>
      <c r="U133" s="678">
        <v>0</v>
      </c>
      <c r="V133" s="678">
        <v>0</v>
      </c>
      <c r="W133" s="678">
        <v>0</v>
      </c>
      <c r="X133" s="678">
        <v>0</v>
      </c>
      <c r="Y133" s="678">
        <v>0</v>
      </c>
      <c r="Z133" s="678">
        <v>0</v>
      </c>
      <c r="AA133" s="678">
        <v>0</v>
      </c>
      <c r="AB133" s="678">
        <v>0</v>
      </c>
      <c r="AC133" s="678">
        <v>0</v>
      </c>
      <c r="AD133" s="678">
        <v>0</v>
      </c>
      <c r="AE133" s="678">
        <v>0</v>
      </c>
      <c r="AF133" s="678">
        <v>0</v>
      </c>
      <c r="AG133" s="399">
        <v>0</v>
      </c>
      <c r="AH133" s="678">
        <v>0</v>
      </c>
      <c r="AI133" s="678">
        <v>0</v>
      </c>
      <c r="AJ133" s="678">
        <v>0</v>
      </c>
      <c r="AK133" s="678">
        <v>0</v>
      </c>
      <c r="AL133" s="678">
        <v>0</v>
      </c>
      <c r="AM133" s="678">
        <v>0</v>
      </c>
      <c r="AN133" s="678">
        <f t="shared" si="580"/>
        <v>0</v>
      </c>
      <c r="AO133" s="678">
        <f t="shared" si="581"/>
        <v>0</v>
      </c>
      <c r="AP133" s="678">
        <f t="shared" si="582"/>
        <v>0</v>
      </c>
      <c r="AQ133" s="678">
        <f t="shared" si="583"/>
        <v>0</v>
      </c>
      <c r="AR133" s="678">
        <f t="shared" si="584"/>
        <v>0</v>
      </c>
      <c r="AS133" s="678">
        <f t="shared" si="585"/>
        <v>0</v>
      </c>
      <c r="AT133" s="678">
        <f t="shared" si="586"/>
        <v>0</v>
      </c>
      <c r="AU133" s="678">
        <v>0</v>
      </c>
      <c r="AV133" s="678">
        <v>0</v>
      </c>
      <c r="AW133" s="678">
        <v>0</v>
      </c>
      <c r="AX133" s="678">
        <v>0</v>
      </c>
      <c r="AY133" s="678">
        <v>0</v>
      </c>
      <c r="AZ133" s="678">
        <v>0</v>
      </c>
      <c r="BA133" s="678">
        <v>0</v>
      </c>
      <c r="BB133" s="678">
        <v>0</v>
      </c>
      <c r="BC133" s="678">
        <v>0</v>
      </c>
      <c r="BD133" s="678">
        <v>0</v>
      </c>
      <c r="BE133" s="678">
        <v>0</v>
      </c>
      <c r="BF133" s="678">
        <v>0</v>
      </c>
      <c r="BG133" s="678">
        <v>0</v>
      </c>
      <c r="BH133" s="678">
        <v>0</v>
      </c>
      <c r="BI133" s="678">
        <v>0</v>
      </c>
      <c r="BJ133" s="678">
        <v>0</v>
      </c>
      <c r="BK133" s="678">
        <v>0</v>
      </c>
      <c r="BL133" s="678">
        <v>0</v>
      </c>
      <c r="BM133" s="678">
        <v>0</v>
      </c>
      <c r="BN133" s="678">
        <v>0</v>
      </c>
      <c r="BO133" s="678">
        <v>0</v>
      </c>
      <c r="BP133" s="678">
        <v>0</v>
      </c>
      <c r="BQ133" s="678">
        <v>0</v>
      </c>
      <c r="BR133" s="678">
        <v>0</v>
      </c>
      <c r="BS133" s="678">
        <v>0</v>
      </c>
      <c r="BT133" s="678">
        <v>0</v>
      </c>
      <c r="BU133" s="678">
        <v>0</v>
      </c>
      <c r="BV133" s="678">
        <v>0</v>
      </c>
      <c r="BW133" s="678">
        <f t="shared" si="587"/>
        <v>0</v>
      </c>
      <c r="BX133" s="678">
        <f t="shared" si="588"/>
        <v>0</v>
      </c>
      <c r="BY133" s="678">
        <f t="shared" si="589"/>
        <v>0</v>
      </c>
      <c r="BZ133" s="678">
        <f t="shared" si="590"/>
        <v>0</v>
      </c>
      <c r="CA133" s="678">
        <f t="shared" si="591"/>
        <v>0</v>
      </c>
      <c r="CB133" s="678">
        <f t="shared" si="592"/>
        <v>0</v>
      </c>
      <c r="CC133" s="678">
        <f t="shared" si="593"/>
        <v>0</v>
      </c>
      <c r="CD133" s="793" t="s">
        <v>1016</v>
      </c>
    </row>
    <row r="134" spans="1:1012" ht="33" customHeight="1">
      <c r="A134" s="397">
        <v>0.1</v>
      </c>
      <c r="B134" s="1061" t="s">
        <v>961</v>
      </c>
      <c r="C134" s="1062"/>
      <c r="D134" s="679" t="s">
        <v>1016</v>
      </c>
      <c r="E134" s="678">
        <f t="shared" si="506"/>
        <v>0</v>
      </c>
      <c r="F134" s="678">
        <f t="shared" si="506"/>
        <v>0</v>
      </c>
      <c r="G134" s="678">
        <f t="shared" si="506"/>
        <v>0</v>
      </c>
      <c r="H134" s="678">
        <f t="shared" si="506"/>
        <v>0</v>
      </c>
      <c r="I134" s="678">
        <f t="shared" si="506"/>
        <v>0</v>
      </c>
      <c r="J134" s="678">
        <f t="shared" si="506"/>
        <v>0</v>
      </c>
      <c r="K134" s="678">
        <f t="shared" si="506"/>
        <v>0</v>
      </c>
      <c r="L134" s="678">
        <f t="shared" ref="L134:AM134" si="614">L22</f>
        <v>0</v>
      </c>
      <c r="M134" s="678">
        <f t="shared" si="614"/>
        <v>0</v>
      </c>
      <c r="N134" s="678">
        <f t="shared" si="614"/>
        <v>0</v>
      </c>
      <c r="O134" s="678">
        <f t="shared" si="614"/>
        <v>0</v>
      </c>
      <c r="P134" s="678">
        <f t="shared" si="614"/>
        <v>0</v>
      </c>
      <c r="Q134" s="678">
        <f t="shared" si="614"/>
        <v>0</v>
      </c>
      <c r="R134" s="678">
        <f t="shared" si="614"/>
        <v>0</v>
      </c>
      <c r="S134" s="678">
        <f t="shared" si="614"/>
        <v>0</v>
      </c>
      <c r="T134" s="678">
        <f t="shared" si="614"/>
        <v>0</v>
      </c>
      <c r="U134" s="678">
        <f t="shared" si="614"/>
        <v>0</v>
      </c>
      <c r="V134" s="678">
        <f t="shared" si="614"/>
        <v>0</v>
      </c>
      <c r="W134" s="678">
        <f t="shared" si="614"/>
        <v>0</v>
      </c>
      <c r="X134" s="678">
        <f t="shared" si="614"/>
        <v>0</v>
      </c>
      <c r="Y134" s="678">
        <f t="shared" si="614"/>
        <v>0</v>
      </c>
      <c r="Z134" s="678">
        <f t="shared" si="614"/>
        <v>0</v>
      </c>
      <c r="AA134" s="678">
        <f t="shared" si="614"/>
        <v>0</v>
      </c>
      <c r="AB134" s="678">
        <f t="shared" si="614"/>
        <v>0</v>
      </c>
      <c r="AC134" s="678">
        <f t="shared" si="614"/>
        <v>0</v>
      </c>
      <c r="AD134" s="678">
        <f t="shared" si="614"/>
        <v>0</v>
      </c>
      <c r="AE134" s="678">
        <f t="shared" si="614"/>
        <v>0</v>
      </c>
      <c r="AF134" s="678">
        <f t="shared" si="614"/>
        <v>0</v>
      </c>
      <c r="AG134" s="678">
        <f t="shared" si="614"/>
        <v>0</v>
      </c>
      <c r="AH134" s="678">
        <f t="shared" si="614"/>
        <v>0</v>
      </c>
      <c r="AI134" s="678">
        <f t="shared" si="614"/>
        <v>0</v>
      </c>
      <c r="AJ134" s="678">
        <f t="shared" si="614"/>
        <v>0</v>
      </c>
      <c r="AK134" s="678">
        <f t="shared" si="614"/>
        <v>0</v>
      </c>
      <c r="AL134" s="678">
        <f t="shared" si="614"/>
        <v>0</v>
      </c>
      <c r="AM134" s="678">
        <f t="shared" si="614"/>
        <v>0</v>
      </c>
      <c r="AN134" s="678">
        <f t="shared" si="508"/>
        <v>0</v>
      </c>
      <c r="AO134" s="678">
        <f t="shared" si="508"/>
        <v>0</v>
      </c>
      <c r="AP134" s="678">
        <f t="shared" si="508"/>
        <v>0</v>
      </c>
      <c r="AQ134" s="678">
        <f t="shared" si="508"/>
        <v>0</v>
      </c>
      <c r="AR134" s="678">
        <f t="shared" si="508"/>
        <v>0</v>
      </c>
      <c r="AS134" s="678">
        <f t="shared" si="508"/>
        <v>0</v>
      </c>
      <c r="AT134" s="678">
        <f t="shared" si="508"/>
        <v>0</v>
      </c>
      <c r="AU134" s="678">
        <f t="shared" ref="AU134:BV134" si="615">AU22</f>
        <v>0</v>
      </c>
      <c r="AV134" s="678">
        <f t="shared" si="615"/>
        <v>0</v>
      </c>
      <c r="AW134" s="678">
        <f t="shared" si="615"/>
        <v>0</v>
      </c>
      <c r="AX134" s="678">
        <f t="shared" si="615"/>
        <v>0</v>
      </c>
      <c r="AY134" s="678">
        <f t="shared" si="615"/>
        <v>0</v>
      </c>
      <c r="AZ134" s="678">
        <f t="shared" si="615"/>
        <v>0</v>
      </c>
      <c r="BA134" s="678">
        <f t="shared" si="615"/>
        <v>0</v>
      </c>
      <c r="BB134" s="678">
        <f t="shared" si="615"/>
        <v>0</v>
      </c>
      <c r="BC134" s="678">
        <f t="shared" si="615"/>
        <v>0</v>
      </c>
      <c r="BD134" s="678">
        <f t="shared" si="615"/>
        <v>0</v>
      </c>
      <c r="BE134" s="678">
        <f t="shared" si="615"/>
        <v>0</v>
      </c>
      <c r="BF134" s="678">
        <f t="shared" si="615"/>
        <v>0</v>
      </c>
      <c r="BG134" s="678">
        <f t="shared" si="615"/>
        <v>0</v>
      </c>
      <c r="BH134" s="678">
        <f t="shared" si="615"/>
        <v>0</v>
      </c>
      <c r="BI134" s="678">
        <f t="shared" si="615"/>
        <v>0</v>
      </c>
      <c r="BJ134" s="678">
        <f t="shared" si="615"/>
        <v>0</v>
      </c>
      <c r="BK134" s="678">
        <f t="shared" si="615"/>
        <v>0</v>
      </c>
      <c r="BL134" s="678">
        <f t="shared" si="615"/>
        <v>0</v>
      </c>
      <c r="BM134" s="678">
        <f t="shared" si="615"/>
        <v>0</v>
      </c>
      <c r="BN134" s="678">
        <f t="shared" si="615"/>
        <v>0</v>
      </c>
      <c r="BO134" s="678">
        <f t="shared" si="615"/>
        <v>0</v>
      </c>
      <c r="BP134" s="678">
        <f t="shared" si="615"/>
        <v>0</v>
      </c>
      <c r="BQ134" s="678">
        <f t="shared" si="615"/>
        <v>0</v>
      </c>
      <c r="BR134" s="678">
        <f t="shared" si="615"/>
        <v>0</v>
      </c>
      <c r="BS134" s="678">
        <f t="shared" si="615"/>
        <v>0</v>
      </c>
      <c r="BT134" s="678">
        <f t="shared" si="615"/>
        <v>0</v>
      </c>
      <c r="BU134" s="678">
        <f t="shared" si="615"/>
        <v>0</v>
      </c>
      <c r="BV134" s="678">
        <f t="shared" si="615"/>
        <v>0</v>
      </c>
      <c r="BW134" s="678">
        <f t="shared" si="510"/>
        <v>0</v>
      </c>
      <c r="BX134" s="678">
        <f t="shared" si="510"/>
        <v>0</v>
      </c>
      <c r="BY134" s="678">
        <f t="shared" si="510"/>
        <v>0</v>
      </c>
      <c r="BZ134" s="678">
        <f t="shared" si="510"/>
        <v>0</v>
      </c>
      <c r="CA134" s="678">
        <f t="shared" si="510"/>
        <v>0</v>
      </c>
      <c r="CB134" s="678">
        <f t="shared" si="510"/>
        <v>0</v>
      </c>
      <c r="CC134" s="678">
        <f t="shared" si="510"/>
        <v>0</v>
      </c>
      <c r="CD134" s="679" t="s">
        <v>1016</v>
      </c>
    </row>
    <row r="135" spans="1:1012" ht="33" customHeight="1">
      <c r="A135" s="397">
        <v>0.2</v>
      </c>
      <c r="B135" s="1061" t="s">
        <v>962</v>
      </c>
      <c r="C135" s="1062"/>
      <c r="D135" s="679" t="s">
        <v>1016</v>
      </c>
      <c r="E135" s="678">
        <f t="shared" si="506"/>
        <v>0</v>
      </c>
      <c r="F135" s="678">
        <f t="shared" si="506"/>
        <v>0</v>
      </c>
      <c r="G135" s="678">
        <f t="shared" si="506"/>
        <v>0</v>
      </c>
      <c r="H135" s="678">
        <f t="shared" si="506"/>
        <v>0</v>
      </c>
      <c r="I135" s="678">
        <f t="shared" si="506"/>
        <v>0</v>
      </c>
      <c r="J135" s="678">
        <f t="shared" si="506"/>
        <v>0</v>
      </c>
      <c r="K135" s="678">
        <f t="shared" si="506"/>
        <v>0</v>
      </c>
      <c r="L135" s="678">
        <f t="shared" ref="L135:AM135" si="616">L67</f>
        <v>0</v>
      </c>
      <c r="M135" s="678">
        <f t="shared" si="616"/>
        <v>0</v>
      </c>
      <c r="N135" s="678">
        <f t="shared" si="616"/>
        <v>0</v>
      </c>
      <c r="O135" s="678">
        <f t="shared" si="616"/>
        <v>0</v>
      </c>
      <c r="P135" s="678">
        <f t="shared" si="616"/>
        <v>0</v>
      </c>
      <c r="Q135" s="678">
        <f t="shared" si="616"/>
        <v>0</v>
      </c>
      <c r="R135" s="678">
        <f t="shared" si="616"/>
        <v>0</v>
      </c>
      <c r="S135" s="678">
        <f t="shared" si="616"/>
        <v>0</v>
      </c>
      <c r="T135" s="678">
        <f t="shared" si="616"/>
        <v>0</v>
      </c>
      <c r="U135" s="678">
        <f t="shared" si="616"/>
        <v>0</v>
      </c>
      <c r="V135" s="678">
        <f t="shared" si="616"/>
        <v>0</v>
      </c>
      <c r="W135" s="678">
        <f t="shared" si="616"/>
        <v>0</v>
      </c>
      <c r="X135" s="678">
        <f t="shared" si="616"/>
        <v>0</v>
      </c>
      <c r="Y135" s="678">
        <f t="shared" si="616"/>
        <v>0</v>
      </c>
      <c r="Z135" s="678">
        <f t="shared" si="616"/>
        <v>0</v>
      </c>
      <c r="AA135" s="678">
        <f t="shared" si="616"/>
        <v>0</v>
      </c>
      <c r="AB135" s="678">
        <f t="shared" si="616"/>
        <v>0</v>
      </c>
      <c r="AC135" s="678">
        <f t="shared" si="616"/>
        <v>0</v>
      </c>
      <c r="AD135" s="678">
        <f t="shared" si="616"/>
        <v>0</v>
      </c>
      <c r="AE135" s="678">
        <f t="shared" si="616"/>
        <v>0</v>
      </c>
      <c r="AF135" s="678">
        <f t="shared" si="616"/>
        <v>0</v>
      </c>
      <c r="AG135" s="678">
        <f t="shared" si="616"/>
        <v>0</v>
      </c>
      <c r="AH135" s="678">
        <f t="shared" si="616"/>
        <v>0</v>
      </c>
      <c r="AI135" s="678">
        <f t="shared" si="616"/>
        <v>0</v>
      </c>
      <c r="AJ135" s="678">
        <f t="shared" si="616"/>
        <v>0</v>
      </c>
      <c r="AK135" s="678">
        <f t="shared" si="616"/>
        <v>0</v>
      </c>
      <c r="AL135" s="678">
        <f t="shared" si="616"/>
        <v>0</v>
      </c>
      <c r="AM135" s="678">
        <f t="shared" si="616"/>
        <v>0</v>
      </c>
      <c r="AN135" s="678">
        <f t="shared" si="508"/>
        <v>0</v>
      </c>
      <c r="AO135" s="678">
        <f t="shared" si="508"/>
        <v>0</v>
      </c>
      <c r="AP135" s="678">
        <f t="shared" si="508"/>
        <v>0</v>
      </c>
      <c r="AQ135" s="678">
        <f t="shared" si="508"/>
        <v>0</v>
      </c>
      <c r="AR135" s="678">
        <f t="shared" si="508"/>
        <v>0</v>
      </c>
      <c r="AS135" s="678">
        <f t="shared" si="508"/>
        <v>0</v>
      </c>
      <c r="AT135" s="678">
        <f t="shared" si="508"/>
        <v>0</v>
      </c>
      <c r="AU135" s="678">
        <f t="shared" ref="AU135:BV135" si="617">AU67</f>
        <v>0</v>
      </c>
      <c r="AV135" s="678">
        <f t="shared" si="617"/>
        <v>0</v>
      </c>
      <c r="AW135" s="678">
        <f t="shared" si="617"/>
        <v>0</v>
      </c>
      <c r="AX135" s="678">
        <f t="shared" si="617"/>
        <v>0</v>
      </c>
      <c r="AY135" s="678">
        <f t="shared" si="617"/>
        <v>0</v>
      </c>
      <c r="AZ135" s="678">
        <f t="shared" si="617"/>
        <v>0</v>
      </c>
      <c r="BA135" s="678">
        <f t="shared" si="617"/>
        <v>0</v>
      </c>
      <c r="BB135" s="678">
        <f t="shared" si="617"/>
        <v>0</v>
      </c>
      <c r="BC135" s="678">
        <f t="shared" si="617"/>
        <v>0</v>
      </c>
      <c r="BD135" s="678">
        <f t="shared" si="617"/>
        <v>0</v>
      </c>
      <c r="BE135" s="678">
        <f t="shared" si="617"/>
        <v>0</v>
      </c>
      <c r="BF135" s="678">
        <f t="shared" si="617"/>
        <v>0</v>
      </c>
      <c r="BG135" s="678">
        <f t="shared" si="617"/>
        <v>0</v>
      </c>
      <c r="BH135" s="678">
        <f t="shared" si="617"/>
        <v>0</v>
      </c>
      <c r="BI135" s="678">
        <f t="shared" si="617"/>
        <v>0</v>
      </c>
      <c r="BJ135" s="678">
        <f t="shared" si="617"/>
        <v>0</v>
      </c>
      <c r="BK135" s="678">
        <f t="shared" si="617"/>
        <v>0</v>
      </c>
      <c r="BL135" s="678">
        <f t="shared" si="617"/>
        <v>0</v>
      </c>
      <c r="BM135" s="678">
        <f t="shared" si="617"/>
        <v>0</v>
      </c>
      <c r="BN135" s="678">
        <f t="shared" si="617"/>
        <v>0</v>
      </c>
      <c r="BO135" s="678">
        <f t="shared" si="617"/>
        <v>0</v>
      </c>
      <c r="BP135" s="678">
        <f t="shared" si="617"/>
        <v>0</v>
      </c>
      <c r="BQ135" s="678">
        <f t="shared" si="617"/>
        <v>0</v>
      </c>
      <c r="BR135" s="678">
        <f t="shared" si="617"/>
        <v>0</v>
      </c>
      <c r="BS135" s="678">
        <f t="shared" si="617"/>
        <v>0</v>
      </c>
      <c r="BT135" s="678">
        <f t="shared" si="617"/>
        <v>0</v>
      </c>
      <c r="BU135" s="678">
        <f t="shared" si="617"/>
        <v>0</v>
      </c>
      <c r="BV135" s="678">
        <f t="shared" si="617"/>
        <v>0</v>
      </c>
      <c r="BW135" s="678">
        <f t="shared" si="510"/>
        <v>0</v>
      </c>
      <c r="BX135" s="678">
        <f t="shared" si="510"/>
        <v>0</v>
      </c>
      <c r="BY135" s="678">
        <f t="shared" si="510"/>
        <v>0</v>
      </c>
      <c r="BZ135" s="678">
        <f t="shared" si="510"/>
        <v>0</v>
      </c>
      <c r="CA135" s="678">
        <f t="shared" si="510"/>
        <v>0</v>
      </c>
      <c r="CB135" s="678">
        <f t="shared" si="510"/>
        <v>0</v>
      </c>
      <c r="CC135" s="678">
        <f t="shared" si="510"/>
        <v>0</v>
      </c>
      <c r="CD135" s="679" t="s">
        <v>1016</v>
      </c>
    </row>
    <row r="136" spans="1:1012" ht="33" customHeight="1">
      <c r="A136" s="397">
        <v>0.3</v>
      </c>
      <c r="B136" s="1061" t="s">
        <v>963</v>
      </c>
      <c r="C136" s="1062"/>
      <c r="D136" s="679" t="s">
        <v>1016</v>
      </c>
      <c r="E136" s="678">
        <f t="shared" si="506"/>
        <v>0</v>
      </c>
      <c r="F136" s="678">
        <f t="shared" si="506"/>
        <v>0</v>
      </c>
      <c r="G136" s="678">
        <f t="shared" si="506"/>
        <v>0</v>
      </c>
      <c r="H136" s="678">
        <f t="shared" si="506"/>
        <v>0</v>
      </c>
      <c r="I136" s="678">
        <f t="shared" si="506"/>
        <v>0</v>
      </c>
      <c r="J136" s="678">
        <f t="shared" si="506"/>
        <v>0</v>
      </c>
      <c r="K136" s="678">
        <f t="shared" si="506"/>
        <v>0</v>
      </c>
      <c r="L136" s="678">
        <f t="shared" ref="L136:AM136" si="618">L125</f>
        <v>0</v>
      </c>
      <c r="M136" s="678">
        <f t="shared" si="618"/>
        <v>0</v>
      </c>
      <c r="N136" s="678">
        <f t="shared" si="618"/>
        <v>0</v>
      </c>
      <c r="O136" s="678">
        <f t="shared" si="618"/>
        <v>0</v>
      </c>
      <c r="P136" s="678">
        <f t="shared" si="618"/>
        <v>0</v>
      </c>
      <c r="Q136" s="678">
        <f t="shared" si="618"/>
        <v>0</v>
      </c>
      <c r="R136" s="678">
        <f t="shared" si="618"/>
        <v>0</v>
      </c>
      <c r="S136" s="678">
        <f t="shared" si="618"/>
        <v>0</v>
      </c>
      <c r="T136" s="678">
        <f t="shared" si="618"/>
        <v>0</v>
      </c>
      <c r="U136" s="678">
        <f t="shared" si="618"/>
        <v>0</v>
      </c>
      <c r="V136" s="678">
        <f t="shared" si="618"/>
        <v>0</v>
      </c>
      <c r="W136" s="678">
        <f t="shared" si="618"/>
        <v>0</v>
      </c>
      <c r="X136" s="678">
        <f t="shared" si="618"/>
        <v>0</v>
      </c>
      <c r="Y136" s="678">
        <f t="shared" si="618"/>
        <v>0</v>
      </c>
      <c r="Z136" s="678">
        <f t="shared" si="618"/>
        <v>0</v>
      </c>
      <c r="AA136" s="678">
        <f t="shared" si="618"/>
        <v>0</v>
      </c>
      <c r="AB136" s="678">
        <f t="shared" si="618"/>
        <v>0</v>
      </c>
      <c r="AC136" s="678">
        <f t="shared" si="618"/>
        <v>0</v>
      </c>
      <c r="AD136" s="678">
        <f t="shared" si="618"/>
        <v>0</v>
      </c>
      <c r="AE136" s="678">
        <f t="shared" si="618"/>
        <v>0</v>
      </c>
      <c r="AF136" s="678">
        <f t="shared" si="618"/>
        <v>0</v>
      </c>
      <c r="AG136" s="678">
        <f t="shared" si="618"/>
        <v>0</v>
      </c>
      <c r="AH136" s="678">
        <f t="shared" si="618"/>
        <v>0</v>
      </c>
      <c r="AI136" s="678">
        <f t="shared" si="618"/>
        <v>0</v>
      </c>
      <c r="AJ136" s="678">
        <f t="shared" si="618"/>
        <v>0</v>
      </c>
      <c r="AK136" s="678">
        <f t="shared" si="618"/>
        <v>0</v>
      </c>
      <c r="AL136" s="678">
        <f t="shared" si="618"/>
        <v>0</v>
      </c>
      <c r="AM136" s="678">
        <f t="shared" si="618"/>
        <v>0</v>
      </c>
      <c r="AN136" s="678">
        <f t="shared" si="508"/>
        <v>0</v>
      </c>
      <c r="AO136" s="678">
        <f t="shared" si="508"/>
        <v>0</v>
      </c>
      <c r="AP136" s="678">
        <f t="shared" si="508"/>
        <v>0</v>
      </c>
      <c r="AQ136" s="678">
        <f t="shared" si="508"/>
        <v>0</v>
      </c>
      <c r="AR136" s="678">
        <f t="shared" si="508"/>
        <v>0</v>
      </c>
      <c r="AS136" s="678">
        <f t="shared" si="508"/>
        <v>0</v>
      </c>
      <c r="AT136" s="678">
        <f t="shared" si="508"/>
        <v>0</v>
      </c>
      <c r="AU136" s="678">
        <f t="shared" ref="AU136:BV136" si="619">AU125</f>
        <v>0</v>
      </c>
      <c r="AV136" s="678">
        <f t="shared" si="619"/>
        <v>0</v>
      </c>
      <c r="AW136" s="678">
        <f t="shared" si="619"/>
        <v>0</v>
      </c>
      <c r="AX136" s="678">
        <f t="shared" si="619"/>
        <v>0</v>
      </c>
      <c r="AY136" s="678">
        <f t="shared" si="619"/>
        <v>0</v>
      </c>
      <c r="AZ136" s="678">
        <f t="shared" si="619"/>
        <v>0</v>
      </c>
      <c r="BA136" s="678">
        <f t="shared" si="619"/>
        <v>0</v>
      </c>
      <c r="BB136" s="678">
        <f t="shared" si="619"/>
        <v>0</v>
      </c>
      <c r="BC136" s="678">
        <f t="shared" si="619"/>
        <v>0</v>
      </c>
      <c r="BD136" s="678">
        <f t="shared" si="619"/>
        <v>0</v>
      </c>
      <c r="BE136" s="678">
        <f t="shared" si="619"/>
        <v>0</v>
      </c>
      <c r="BF136" s="678">
        <f t="shared" si="619"/>
        <v>0</v>
      </c>
      <c r="BG136" s="678">
        <f t="shared" si="619"/>
        <v>0</v>
      </c>
      <c r="BH136" s="678">
        <f t="shared" si="619"/>
        <v>0</v>
      </c>
      <c r="BI136" s="678">
        <f t="shared" si="619"/>
        <v>0</v>
      </c>
      <c r="BJ136" s="678">
        <f t="shared" si="619"/>
        <v>0</v>
      </c>
      <c r="BK136" s="678">
        <f t="shared" si="619"/>
        <v>0</v>
      </c>
      <c r="BL136" s="678">
        <f t="shared" si="619"/>
        <v>0</v>
      </c>
      <c r="BM136" s="678">
        <f t="shared" si="619"/>
        <v>0</v>
      </c>
      <c r="BN136" s="678">
        <f t="shared" si="619"/>
        <v>0</v>
      </c>
      <c r="BO136" s="678">
        <f t="shared" si="619"/>
        <v>0</v>
      </c>
      <c r="BP136" s="678">
        <f t="shared" si="619"/>
        <v>0</v>
      </c>
      <c r="BQ136" s="678">
        <f t="shared" si="619"/>
        <v>0</v>
      </c>
      <c r="BR136" s="678">
        <f t="shared" si="619"/>
        <v>0</v>
      </c>
      <c r="BS136" s="678">
        <f t="shared" si="619"/>
        <v>0</v>
      </c>
      <c r="BT136" s="678">
        <f t="shared" si="619"/>
        <v>0</v>
      </c>
      <c r="BU136" s="678">
        <f t="shared" si="619"/>
        <v>0</v>
      </c>
      <c r="BV136" s="678">
        <f t="shared" si="619"/>
        <v>0</v>
      </c>
      <c r="BW136" s="678">
        <f t="shared" si="510"/>
        <v>0</v>
      </c>
      <c r="BX136" s="678">
        <f t="shared" si="510"/>
        <v>0</v>
      </c>
      <c r="BY136" s="678">
        <f t="shared" si="510"/>
        <v>0</v>
      </c>
      <c r="BZ136" s="678">
        <f t="shared" si="510"/>
        <v>0</v>
      </c>
      <c r="CA136" s="678">
        <f t="shared" si="510"/>
        <v>0</v>
      </c>
      <c r="CB136" s="678">
        <f t="shared" si="510"/>
        <v>0</v>
      </c>
      <c r="CC136" s="678">
        <f t="shared" si="510"/>
        <v>0</v>
      </c>
      <c r="CD136" s="679" t="s">
        <v>1016</v>
      </c>
    </row>
    <row r="137" spans="1:1012" ht="33" customHeight="1">
      <c r="A137" s="397">
        <v>0.4</v>
      </c>
      <c r="B137" s="1061" t="s">
        <v>964</v>
      </c>
      <c r="C137" s="1062"/>
      <c r="D137" s="679" t="s">
        <v>1016</v>
      </c>
      <c r="E137" s="678">
        <f t="shared" si="506"/>
        <v>0</v>
      </c>
      <c r="F137" s="678">
        <f t="shared" si="506"/>
        <v>0</v>
      </c>
      <c r="G137" s="678">
        <f t="shared" si="506"/>
        <v>0</v>
      </c>
      <c r="H137" s="678">
        <f t="shared" si="506"/>
        <v>0</v>
      </c>
      <c r="I137" s="678">
        <f t="shared" si="506"/>
        <v>0</v>
      </c>
      <c r="J137" s="678">
        <f t="shared" si="506"/>
        <v>0</v>
      </c>
      <c r="K137" s="678">
        <f t="shared" si="506"/>
        <v>0</v>
      </c>
      <c r="L137" s="678">
        <f t="shared" ref="L137:AM137" si="620">L128</f>
        <v>0</v>
      </c>
      <c r="M137" s="678">
        <f t="shared" si="620"/>
        <v>0</v>
      </c>
      <c r="N137" s="678">
        <f t="shared" si="620"/>
        <v>0</v>
      </c>
      <c r="O137" s="678">
        <f t="shared" si="620"/>
        <v>0</v>
      </c>
      <c r="P137" s="678">
        <f t="shared" si="620"/>
        <v>0</v>
      </c>
      <c r="Q137" s="678">
        <f t="shared" si="620"/>
        <v>0</v>
      </c>
      <c r="R137" s="678">
        <f t="shared" si="620"/>
        <v>0</v>
      </c>
      <c r="S137" s="678">
        <f t="shared" si="620"/>
        <v>0</v>
      </c>
      <c r="T137" s="678">
        <f t="shared" si="620"/>
        <v>0</v>
      </c>
      <c r="U137" s="678">
        <f t="shared" si="620"/>
        <v>0</v>
      </c>
      <c r="V137" s="678">
        <f t="shared" si="620"/>
        <v>0</v>
      </c>
      <c r="W137" s="678">
        <f t="shared" si="620"/>
        <v>0</v>
      </c>
      <c r="X137" s="678">
        <f t="shared" si="620"/>
        <v>0</v>
      </c>
      <c r="Y137" s="678">
        <f t="shared" si="620"/>
        <v>0</v>
      </c>
      <c r="Z137" s="678">
        <f t="shared" si="620"/>
        <v>0</v>
      </c>
      <c r="AA137" s="678">
        <f t="shared" si="620"/>
        <v>0</v>
      </c>
      <c r="AB137" s="678">
        <f t="shared" si="620"/>
        <v>0</v>
      </c>
      <c r="AC137" s="678">
        <f t="shared" si="620"/>
        <v>0</v>
      </c>
      <c r="AD137" s="678">
        <f t="shared" si="620"/>
        <v>0</v>
      </c>
      <c r="AE137" s="678">
        <f t="shared" si="620"/>
        <v>0</v>
      </c>
      <c r="AF137" s="678">
        <f t="shared" si="620"/>
        <v>0</v>
      </c>
      <c r="AG137" s="678">
        <f t="shared" si="620"/>
        <v>0</v>
      </c>
      <c r="AH137" s="678">
        <f t="shared" si="620"/>
        <v>0</v>
      </c>
      <c r="AI137" s="678">
        <f t="shared" si="620"/>
        <v>0</v>
      </c>
      <c r="AJ137" s="678">
        <f t="shared" si="620"/>
        <v>0</v>
      </c>
      <c r="AK137" s="678">
        <f t="shared" si="620"/>
        <v>0</v>
      </c>
      <c r="AL137" s="678">
        <f t="shared" si="620"/>
        <v>0</v>
      </c>
      <c r="AM137" s="678">
        <f t="shared" si="620"/>
        <v>0</v>
      </c>
      <c r="AN137" s="678">
        <f t="shared" si="508"/>
        <v>0</v>
      </c>
      <c r="AO137" s="678">
        <f t="shared" si="508"/>
        <v>0</v>
      </c>
      <c r="AP137" s="678">
        <f t="shared" si="508"/>
        <v>0</v>
      </c>
      <c r="AQ137" s="678">
        <f t="shared" si="508"/>
        <v>0</v>
      </c>
      <c r="AR137" s="678">
        <f t="shared" si="508"/>
        <v>0</v>
      </c>
      <c r="AS137" s="678">
        <f t="shared" si="508"/>
        <v>0</v>
      </c>
      <c r="AT137" s="678">
        <f t="shared" si="508"/>
        <v>0</v>
      </c>
      <c r="AU137" s="678">
        <f t="shared" ref="AU137:BV137" si="621">AU128</f>
        <v>0</v>
      </c>
      <c r="AV137" s="678">
        <f t="shared" si="621"/>
        <v>0</v>
      </c>
      <c r="AW137" s="678">
        <f t="shared" si="621"/>
        <v>0</v>
      </c>
      <c r="AX137" s="678">
        <f t="shared" si="621"/>
        <v>0</v>
      </c>
      <c r="AY137" s="678">
        <f t="shared" si="621"/>
        <v>0</v>
      </c>
      <c r="AZ137" s="678">
        <f t="shared" si="621"/>
        <v>0</v>
      </c>
      <c r="BA137" s="678">
        <f t="shared" si="621"/>
        <v>0</v>
      </c>
      <c r="BB137" s="678">
        <f t="shared" si="621"/>
        <v>0</v>
      </c>
      <c r="BC137" s="678">
        <f t="shared" si="621"/>
        <v>0</v>
      </c>
      <c r="BD137" s="678">
        <f t="shared" si="621"/>
        <v>0</v>
      </c>
      <c r="BE137" s="678">
        <f t="shared" si="621"/>
        <v>0</v>
      </c>
      <c r="BF137" s="678">
        <f t="shared" si="621"/>
        <v>0</v>
      </c>
      <c r="BG137" s="678">
        <f t="shared" si="621"/>
        <v>0</v>
      </c>
      <c r="BH137" s="678">
        <f t="shared" si="621"/>
        <v>0</v>
      </c>
      <c r="BI137" s="678">
        <f t="shared" si="621"/>
        <v>0</v>
      </c>
      <c r="BJ137" s="678">
        <f t="shared" si="621"/>
        <v>0</v>
      </c>
      <c r="BK137" s="678">
        <f t="shared" si="621"/>
        <v>0</v>
      </c>
      <c r="BL137" s="678">
        <f t="shared" si="621"/>
        <v>0</v>
      </c>
      <c r="BM137" s="678">
        <f t="shared" si="621"/>
        <v>0</v>
      </c>
      <c r="BN137" s="678">
        <f t="shared" si="621"/>
        <v>0</v>
      </c>
      <c r="BO137" s="678">
        <f t="shared" si="621"/>
        <v>0</v>
      </c>
      <c r="BP137" s="678">
        <f t="shared" si="621"/>
        <v>0</v>
      </c>
      <c r="BQ137" s="678">
        <f t="shared" si="621"/>
        <v>0</v>
      </c>
      <c r="BR137" s="678">
        <f t="shared" si="621"/>
        <v>0</v>
      </c>
      <c r="BS137" s="678">
        <f t="shared" si="621"/>
        <v>0</v>
      </c>
      <c r="BT137" s="678">
        <f t="shared" si="621"/>
        <v>0</v>
      </c>
      <c r="BU137" s="678">
        <f t="shared" si="621"/>
        <v>0</v>
      </c>
      <c r="BV137" s="678">
        <f t="shared" si="621"/>
        <v>0</v>
      </c>
      <c r="BW137" s="678">
        <f t="shared" si="510"/>
        <v>0</v>
      </c>
      <c r="BX137" s="678">
        <f t="shared" si="510"/>
        <v>0</v>
      </c>
      <c r="BY137" s="678">
        <f t="shared" si="510"/>
        <v>0</v>
      </c>
      <c r="BZ137" s="678">
        <f t="shared" si="510"/>
        <v>0</v>
      </c>
      <c r="CA137" s="678">
        <f t="shared" si="510"/>
        <v>0</v>
      </c>
      <c r="CB137" s="678">
        <f t="shared" si="510"/>
        <v>0</v>
      </c>
      <c r="CC137" s="678">
        <f t="shared" si="510"/>
        <v>0</v>
      </c>
      <c r="CD137" s="679" t="s">
        <v>1016</v>
      </c>
    </row>
    <row r="138" spans="1:1012" ht="33" customHeight="1">
      <c r="A138" s="397">
        <v>0.5</v>
      </c>
      <c r="B138" s="1061" t="s">
        <v>965</v>
      </c>
      <c r="C138" s="1062"/>
      <c r="D138" s="679" t="s">
        <v>1016</v>
      </c>
      <c r="E138" s="678">
        <f t="shared" si="506"/>
        <v>0</v>
      </c>
      <c r="F138" s="678">
        <f t="shared" si="506"/>
        <v>0</v>
      </c>
      <c r="G138" s="678">
        <f t="shared" si="506"/>
        <v>0</v>
      </c>
      <c r="H138" s="678">
        <f t="shared" si="506"/>
        <v>0</v>
      </c>
      <c r="I138" s="678">
        <f t="shared" si="506"/>
        <v>0</v>
      </c>
      <c r="J138" s="678">
        <f t="shared" si="506"/>
        <v>0</v>
      </c>
      <c r="K138" s="678">
        <f t="shared" si="506"/>
        <v>0</v>
      </c>
      <c r="L138" s="678">
        <f t="shared" ref="L138:AM138" si="622">L129</f>
        <v>0</v>
      </c>
      <c r="M138" s="678">
        <f t="shared" si="622"/>
        <v>0</v>
      </c>
      <c r="N138" s="678">
        <f t="shared" si="622"/>
        <v>0</v>
      </c>
      <c r="O138" s="678">
        <f t="shared" si="622"/>
        <v>0</v>
      </c>
      <c r="P138" s="678">
        <f t="shared" si="622"/>
        <v>0</v>
      </c>
      <c r="Q138" s="678">
        <f t="shared" si="622"/>
        <v>0</v>
      </c>
      <c r="R138" s="678">
        <f t="shared" si="622"/>
        <v>0</v>
      </c>
      <c r="S138" s="678">
        <f t="shared" si="622"/>
        <v>0</v>
      </c>
      <c r="T138" s="678">
        <f t="shared" si="622"/>
        <v>0</v>
      </c>
      <c r="U138" s="678">
        <f t="shared" si="622"/>
        <v>0</v>
      </c>
      <c r="V138" s="678">
        <f t="shared" si="622"/>
        <v>0</v>
      </c>
      <c r="W138" s="678">
        <f t="shared" si="622"/>
        <v>0</v>
      </c>
      <c r="X138" s="678">
        <f t="shared" si="622"/>
        <v>0</v>
      </c>
      <c r="Y138" s="678">
        <f t="shared" si="622"/>
        <v>0</v>
      </c>
      <c r="Z138" s="678">
        <f t="shared" si="622"/>
        <v>0</v>
      </c>
      <c r="AA138" s="678">
        <f t="shared" si="622"/>
        <v>0</v>
      </c>
      <c r="AB138" s="678">
        <f t="shared" si="622"/>
        <v>0</v>
      </c>
      <c r="AC138" s="678">
        <f t="shared" si="622"/>
        <v>0</v>
      </c>
      <c r="AD138" s="678">
        <f t="shared" si="622"/>
        <v>0</v>
      </c>
      <c r="AE138" s="678">
        <f t="shared" si="622"/>
        <v>0</v>
      </c>
      <c r="AF138" s="678">
        <f t="shared" si="622"/>
        <v>0</v>
      </c>
      <c r="AG138" s="678">
        <f t="shared" si="622"/>
        <v>0</v>
      </c>
      <c r="AH138" s="678">
        <f t="shared" si="622"/>
        <v>0</v>
      </c>
      <c r="AI138" s="678">
        <f t="shared" si="622"/>
        <v>0</v>
      </c>
      <c r="AJ138" s="678">
        <f t="shared" si="622"/>
        <v>0</v>
      </c>
      <c r="AK138" s="678">
        <f t="shared" si="622"/>
        <v>0</v>
      </c>
      <c r="AL138" s="678">
        <f t="shared" si="622"/>
        <v>0</v>
      </c>
      <c r="AM138" s="678">
        <f t="shared" si="622"/>
        <v>0</v>
      </c>
      <c r="AN138" s="678">
        <f t="shared" si="508"/>
        <v>0</v>
      </c>
      <c r="AO138" s="678">
        <f t="shared" si="508"/>
        <v>0</v>
      </c>
      <c r="AP138" s="678">
        <f t="shared" si="508"/>
        <v>0</v>
      </c>
      <c r="AQ138" s="678">
        <f t="shared" si="508"/>
        <v>0</v>
      </c>
      <c r="AR138" s="678">
        <f t="shared" si="508"/>
        <v>0</v>
      </c>
      <c r="AS138" s="678">
        <f t="shared" si="508"/>
        <v>0</v>
      </c>
      <c r="AT138" s="678">
        <f t="shared" si="508"/>
        <v>0</v>
      </c>
      <c r="AU138" s="678">
        <f t="shared" ref="AU138:BV138" si="623">AU129</f>
        <v>0</v>
      </c>
      <c r="AV138" s="678">
        <f t="shared" si="623"/>
        <v>0</v>
      </c>
      <c r="AW138" s="678">
        <f t="shared" si="623"/>
        <v>0</v>
      </c>
      <c r="AX138" s="678">
        <f t="shared" si="623"/>
        <v>0</v>
      </c>
      <c r="AY138" s="678">
        <f t="shared" si="623"/>
        <v>0</v>
      </c>
      <c r="AZ138" s="678">
        <f t="shared" si="623"/>
        <v>0</v>
      </c>
      <c r="BA138" s="678">
        <f t="shared" si="623"/>
        <v>0</v>
      </c>
      <c r="BB138" s="678">
        <f t="shared" si="623"/>
        <v>0</v>
      </c>
      <c r="BC138" s="678">
        <f t="shared" si="623"/>
        <v>0</v>
      </c>
      <c r="BD138" s="678">
        <f t="shared" si="623"/>
        <v>0</v>
      </c>
      <c r="BE138" s="678">
        <f t="shared" si="623"/>
        <v>0</v>
      </c>
      <c r="BF138" s="678">
        <f t="shared" si="623"/>
        <v>0</v>
      </c>
      <c r="BG138" s="678">
        <f t="shared" si="623"/>
        <v>0</v>
      </c>
      <c r="BH138" s="678">
        <f t="shared" si="623"/>
        <v>0</v>
      </c>
      <c r="BI138" s="678">
        <f t="shared" si="623"/>
        <v>0</v>
      </c>
      <c r="BJ138" s="678">
        <f t="shared" si="623"/>
        <v>0</v>
      </c>
      <c r="BK138" s="678">
        <f t="shared" si="623"/>
        <v>0</v>
      </c>
      <c r="BL138" s="678">
        <f t="shared" si="623"/>
        <v>0</v>
      </c>
      <c r="BM138" s="678">
        <f t="shared" si="623"/>
        <v>0</v>
      </c>
      <c r="BN138" s="678">
        <f t="shared" si="623"/>
        <v>0</v>
      </c>
      <c r="BO138" s="678">
        <f t="shared" si="623"/>
        <v>0</v>
      </c>
      <c r="BP138" s="678">
        <f t="shared" si="623"/>
        <v>0</v>
      </c>
      <c r="BQ138" s="678">
        <f t="shared" si="623"/>
        <v>0</v>
      </c>
      <c r="BR138" s="678">
        <f t="shared" si="623"/>
        <v>0</v>
      </c>
      <c r="BS138" s="678">
        <f t="shared" si="623"/>
        <v>0</v>
      </c>
      <c r="BT138" s="678">
        <f t="shared" si="623"/>
        <v>0</v>
      </c>
      <c r="BU138" s="678">
        <f t="shared" si="623"/>
        <v>0</v>
      </c>
      <c r="BV138" s="678">
        <f t="shared" si="623"/>
        <v>0</v>
      </c>
      <c r="BW138" s="678">
        <f t="shared" si="510"/>
        <v>0</v>
      </c>
      <c r="BX138" s="678">
        <f t="shared" si="510"/>
        <v>0</v>
      </c>
      <c r="BY138" s="678">
        <f t="shared" si="510"/>
        <v>0</v>
      </c>
      <c r="BZ138" s="678">
        <f t="shared" si="510"/>
        <v>0</v>
      </c>
      <c r="CA138" s="678">
        <f t="shared" si="510"/>
        <v>0</v>
      </c>
      <c r="CB138" s="678">
        <f t="shared" si="510"/>
        <v>0</v>
      </c>
      <c r="CC138" s="678">
        <f t="shared" si="510"/>
        <v>0</v>
      </c>
      <c r="CD138" s="679" t="s">
        <v>1016</v>
      </c>
    </row>
    <row r="139" spans="1:1012" ht="33" customHeight="1" thickBot="1">
      <c r="A139" s="645">
        <v>0.6</v>
      </c>
      <c r="B139" s="1075" t="s">
        <v>966</v>
      </c>
      <c r="C139" s="1076"/>
      <c r="D139" s="679" t="s">
        <v>1016</v>
      </c>
      <c r="E139" s="678">
        <f t="shared" ref="E139:K139" si="624">E130</f>
        <v>0</v>
      </c>
      <c r="F139" s="678">
        <f t="shared" si="624"/>
        <v>0</v>
      </c>
      <c r="G139" s="678">
        <f t="shared" si="624"/>
        <v>0</v>
      </c>
      <c r="H139" s="678">
        <f t="shared" si="624"/>
        <v>0</v>
      </c>
      <c r="I139" s="678">
        <f t="shared" si="624"/>
        <v>0</v>
      </c>
      <c r="J139" s="678">
        <f t="shared" si="624"/>
        <v>0</v>
      </c>
      <c r="K139" s="678">
        <f t="shared" si="624"/>
        <v>0</v>
      </c>
      <c r="L139" s="678">
        <f t="shared" ref="L139:AM139" si="625">L130</f>
        <v>0</v>
      </c>
      <c r="M139" s="678">
        <f t="shared" si="625"/>
        <v>0</v>
      </c>
      <c r="N139" s="678">
        <f t="shared" si="625"/>
        <v>0</v>
      </c>
      <c r="O139" s="678">
        <f t="shared" si="625"/>
        <v>0</v>
      </c>
      <c r="P139" s="678">
        <f t="shared" si="625"/>
        <v>0</v>
      </c>
      <c r="Q139" s="678">
        <f t="shared" si="625"/>
        <v>0</v>
      </c>
      <c r="R139" s="678">
        <f t="shared" si="625"/>
        <v>0</v>
      </c>
      <c r="S139" s="678">
        <f t="shared" si="625"/>
        <v>0</v>
      </c>
      <c r="T139" s="678">
        <f t="shared" si="625"/>
        <v>0</v>
      </c>
      <c r="U139" s="678">
        <f t="shared" si="625"/>
        <v>0</v>
      </c>
      <c r="V139" s="678">
        <f t="shared" si="625"/>
        <v>0</v>
      </c>
      <c r="W139" s="678">
        <f t="shared" si="625"/>
        <v>0</v>
      </c>
      <c r="X139" s="678">
        <f t="shared" si="625"/>
        <v>0</v>
      </c>
      <c r="Y139" s="678">
        <f t="shared" si="625"/>
        <v>0</v>
      </c>
      <c r="Z139" s="678">
        <f t="shared" si="625"/>
        <v>0</v>
      </c>
      <c r="AA139" s="678">
        <f t="shared" si="625"/>
        <v>0</v>
      </c>
      <c r="AB139" s="678">
        <f t="shared" si="625"/>
        <v>0</v>
      </c>
      <c r="AC139" s="678">
        <f t="shared" si="625"/>
        <v>0</v>
      </c>
      <c r="AD139" s="678">
        <f t="shared" si="625"/>
        <v>0</v>
      </c>
      <c r="AE139" s="678">
        <f t="shared" si="625"/>
        <v>0</v>
      </c>
      <c r="AF139" s="678">
        <f t="shared" si="625"/>
        <v>0</v>
      </c>
      <c r="AG139" s="678">
        <f t="shared" si="625"/>
        <v>0</v>
      </c>
      <c r="AH139" s="678">
        <f t="shared" si="625"/>
        <v>0</v>
      </c>
      <c r="AI139" s="678">
        <f t="shared" si="625"/>
        <v>0</v>
      </c>
      <c r="AJ139" s="678">
        <f t="shared" si="625"/>
        <v>0</v>
      </c>
      <c r="AK139" s="678">
        <f t="shared" si="625"/>
        <v>0</v>
      </c>
      <c r="AL139" s="678">
        <f t="shared" si="625"/>
        <v>0</v>
      </c>
      <c r="AM139" s="678">
        <f t="shared" si="625"/>
        <v>0</v>
      </c>
      <c r="AN139" s="678">
        <f t="shared" ref="AN139:AT139" si="626">AN130</f>
        <v>0</v>
      </c>
      <c r="AO139" s="678">
        <f t="shared" si="626"/>
        <v>0</v>
      </c>
      <c r="AP139" s="678">
        <f t="shared" si="626"/>
        <v>0</v>
      </c>
      <c r="AQ139" s="678">
        <f t="shared" si="626"/>
        <v>0</v>
      </c>
      <c r="AR139" s="678">
        <f t="shared" si="626"/>
        <v>0</v>
      </c>
      <c r="AS139" s="678">
        <f t="shared" si="626"/>
        <v>0</v>
      </c>
      <c r="AT139" s="678">
        <f t="shared" si="626"/>
        <v>0</v>
      </c>
      <c r="AU139" s="678">
        <f t="shared" ref="AU139:BV139" si="627">AU130</f>
        <v>0</v>
      </c>
      <c r="AV139" s="678">
        <f t="shared" si="627"/>
        <v>0</v>
      </c>
      <c r="AW139" s="678">
        <f t="shared" si="627"/>
        <v>0</v>
      </c>
      <c r="AX139" s="678">
        <f t="shared" si="627"/>
        <v>0</v>
      </c>
      <c r="AY139" s="678">
        <f t="shared" si="627"/>
        <v>0</v>
      </c>
      <c r="AZ139" s="678">
        <f t="shared" si="627"/>
        <v>0</v>
      </c>
      <c r="BA139" s="678">
        <f t="shared" si="627"/>
        <v>0</v>
      </c>
      <c r="BB139" s="678">
        <f t="shared" si="627"/>
        <v>0</v>
      </c>
      <c r="BC139" s="678">
        <f t="shared" si="627"/>
        <v>0</v>
      </c>
      <c r="BD139" s="678">
        <f t="shared" si="627"/>
        <v>0</v>
      </c>
      <c r="BE139" s="678">
        <f t="shared" si="627"/>
        <v>0</v>
      </c>
      <c r="BF139" s="678">
        <f t="shared" si="627"/>
        <v>0</v>
      </c>
      <c r="BG139" s="678">
        <f t="shared" si="627"/>
        <v>0</v>
      </c>
      <c r="BH139" s="678">
        <f t="shared" si="627"/>
        <v>0</v>
      </c>
      <c r="BI139" s="678">
        <f t="shared" si="627"/>
        <v>0</v>
      </c>
      <c r="BJ139" s="678">
        <f t="shared" si="627"/>
        <v>0</v>
      </c>
      <c r="BK139" s="678">
        <f t="shared" si="627"/>
        <v>0</v>
      </c>
      <c r="BL139" s="678">
        <f t="shared" si="627"/>
        <v>0</v>
      </c>
      <c r="BM139" s="678">
        <f t="shared" si="627"/>
        <v>0</v>
      </c>
      <c r="BN139" s="678">
        <f t="shared" si="627"/>
        <v>0</v>
      </c>
      <c r="BO139" s="678">
        <f t="shared" si="627"/>
        <v>0</v>
      </c>
      <c r="BP139" s="678">
        <f t="shared" si="627"/>
        <v>0</v>
      </c>
      <c r="BQ139" s="678">
        <f t="shared" si="627"/>
        <v>0</v>
      </c>
      <c r="BR139" s="678">
        <f t="shared" si="627"/>
        <v>0</v>
      </c>
      <c r="BS139" s="678">
        <f t="shared" si="627"/>
        <v>0</v>
      </c>
      <c r="BT139" s="678">
        <f t="shared" si="627"/>
        <v>0</v>
      </c>
      <c r="BU139" s="678">
        <f t="shared" si="627"/>
        <v>0</v>
      </c>
      <c r="BV139" s="678">
        <f t="shared" si="627"/>
        <v>0</v>
      </c>
      <c r="BW139" s="678">
        <f t="shared" si="510"/>
        <v>0</v>
      </c>
      <c r="BX139" s="678">
        <f t="shared" si="510"/>
        <v>0</v>
      </c>
      <c r="BY139" s="678">
        <f t="shared" si="510"/>
        <v>0</v>
      </c>
      <c r="BZ139" s="678">
        <f t="shared" si="510"/>
        <v>0</v>
      </c>
      <c r="CA139" s="678">
        <f t="shared" si="510"/>
        <v>0</v>
      </c>
      <c r="CB139" s="678">
        <f t="shared" si="510"/>
        <v>0</v>
      </c>
      <c r="CC139" s="678">
        <f t="shared" si="510"/>
        <v>0</v>
      </c>
      <c r="CD139" s="679" t="s">
        <v>1016</v>
      </c>
    </row>
    <row r="140" spans="1:1012" s="849" customFormat="1" ht="36" customHeight="1" thickBot="1">
      <c r="A140" s="1042" t="s">
        <v>177</v>
      </c>
      <c r="B140" s="1043"/>
      <c r="C140" s="1044"/>
      <c r="D140" s="843" t="s">
        <v>1016</v>
      </c>
      <c r="E140" s="681">
        <f t="shared" si="506"/>
        <v>0</v>
      </c>
      <c r="F140" s="681">
        <f t="shared" si="506"/>
        <v>0</v>
      </c>
      <c r="G140" s="681">
        <f t="shared" si="506"/>
        <v>0</v>
      </c>
      <c r="H140" s="681">
        <f t="shared" si="506"/>
        <v>0</v>
      </c>
      <c r="I140" s="681">
        <f t="shared" si="506"/>
        <v>0</v>
      </c>
      <c r="J140" s="681">
        <f t="shared" si="506"/>
        <v>0</v>
      </c>
      <c r="K140" s="681">
        <f t="shared" si="506"/>
        <v>0</v>
      </c>
      <c r="L140" s="681">
        <f t="shared" ref="L140:BV140" si="628">SUM(L134,L135,L136,L137,L138,L139)</f>
        <v>0</v>
      </c>
      <c r="M140" s="681">
        <f t="shared" si="628"/>
        <v>0</v>
      </c>
      <c r="N140" s="681">
        <f t="shared" si="628"/>
        <v>0</v>
      </c>
      <c r="O140" s="681">
        <f t="shared" si="628"/>
        <v>0</v>
      </c>
      <c r="P140" s="681">
        <f t="shared" si="628"/>
        <v>0</v>
      </c>
      <c r="Q140" s="681">
        <f t="shared" si="628"/>
        <v>0</v>
      </c>
      <c r="R140" s="681">
        <f t="shared" si="628"/>
        <v>0</v>
      </c>
      <c r="S140" s="681">
        <f t="shared" si="628"/>
        <v>0</v>
      </c>
      <c r="T140" s="681">
        <f t="shared" si="628"/>
        <v>0</v>
      </c>
      <c r="U140" s="681">
        <f t="shared" si="628"/>
        <v>0</v>
      </c>
      <c r="V140" s="681">
        <f t="shared" si="628"/>
        <v>0</v>
      </c>
      <c r="W140" s="681">
        <f t="shared" si="628"/>
        <v>0</v>
      </c>
      <c r="X140" s="681">
        <f t="shared" si="628"/>
        <v>0</v>
      </c>
      <c r="Y140" s="681">
        <f t="shared" si="628"/>
        <v>0</v>
      </c>
      <c r="Z140" s="681">
        <f t="shared" si="628"/>
        <v>0</v>
      </c>
      <c r="AA140" s="681">
        <f t="shared" si="628"/>
        <v>0</v>
      </c>
      <c r="AB140" s="681">
        <f t="shared" si="628"/>
        <v>0</v>
      </c>
      <c r="AC140" s="681">
        <f t="shared" si="628"/>
        <v>0</v>
      </c>
      <c r="AD140" s="681">
        <f t="shared" si="628"/>
        <v>0</v>
      </c>
      <c r="AE140" s="681">
        <f t="shared" si="628"/>
        <v>0</v>
      </c>
      <c r="AF140" s="681">
        <f t="shared" si="628"/>
        <v>0</v>
      </c>
      <c r="AG140" s="681">
        <f t="shared" si="628"/>
        <v>0</v>
      </c>
      <c r="AH140" s="681">
        <f t="shared" si="628"/>
        <v>0</v>
      </c>
      <c r="AI140" s="681">
        <f t="shared" si="628"/>
        <v>0</v>
      </c>
      <c r="AJ140" s="681">
        <f t="shared" si="628"/>
        <v>0</v>
      </c>
      <c r="AK140" s="681">
        <f t="shared" si="628"/>
        <v>0</v>
      </c>
      <c r="AL140" s="681">
        <f t="shared" si="628"/>
        <v>0</v>
      </c>
      <c r="AM140" s="681">
        <f t="shared" si="628"/>
        <v>0</v>
      </c>
      <c r="AN140" s="681">
        <f t="shared" si="508"/>
        <v>0</v>
      </c>
      <c r="AO140" s="681">
        <f t="shared" si="508"/>
        <v>0</v>
      </c>
      <c r="AP140" s="681">
        <f t="shared" si="508"/>
        <v>0</v>
      </c>
      <c r="AQ140" s="681">
        <f t="shared" si="508"/>
        <v>0</v>
      </c>
      <c r="AR140" s="681">
        <f t="shared" si="508"/>
        <v>0</v>
      </c>
      <c r="AS140" s="681">
        <f t="shared" si="508"/>
        <v>0</v>
      </c>
      <c r="AT140" s="681">
        <f t="shared" si="508"/>
        <v>0</v>
      </c>
      <c r="AU140" s="681">
        <f t="shared" si="628"/>
        <v>0</v>
      </c>
      <c r="AV140" s="681">
        <f t="shared" si="628"/>
        <v>0</v>
      </c>
      <c r="AW140" s="681">
        <f t="shared" si="628"/>
        <v>0</v>
      </c>
      <c r="AX140" s="681">
        <f t="shared" si="628"/>
        <v>0</v>
      </c>
      <c r="AY140" s="681">
        <f t="shared" si="628"/>
        <v>0</v>
      </c>
      <c r="AZ140" s="681">
        <f t="shared" si="628"/>
        <v>0</v>
      </c>
      <c r="BA140" s="681">
        <f t="shared" si="628"/>
        <v>0</v>
      </c>
      <c r="BB140" s="681">
        <f t="shared" si="628"/>
        <v>0</v>
      </c>
      <c r="BC140" s="681">
        <f t="shared" si="628"/>
        <v>0</v>
      </c>
      <c r="BD140" s="681">
        <f t="shared" si="628"/>
        <v>0</v>
      </c>
      <c r="BE140" s="681">
        <f t="shared" si="628"/>
        <v>0</v>
      </c>
      <c r="BF140" s="681">
        <f t="shared" si="628"/>
        <v>0</v>
      </c>
      <c r="BG140" s="681">
        <f t="shared" si="628"/>
        <v>0</v>
      </c>
      <c r="BH140" s="681">
        <f t="shared" si="628"/>
        <v>0</v>
      </c>
      <c r="BI140" s="681">
        <f t="shared" si="628"/>
        <v>0</v>
      </c>
      <c r="BJ140" s="681">
        <f t="shared" si="628"/>
        <v>0</v>
      </c>
      <c r="BK140" s="681">
        <f t="shared" si="628"/>
        <v>0</v>
      </c>
      <c r="BL140" s="681">
        <f t="shared" si="628"/>
        <v>0</v>
      </c>
      <c r="BM140" s="681">
        <f t="shared" si="628"/>
        <v>0</v>
      </c>
      <c r="BN140" s="681">
        <f t="shared" si="628"/>
        <v>0</v>
      </c>
      <c r="BO140" s="681">
        <f t="shared" si="628"/>
        <v>0</v>
      </c>
      <c r="BP140" s="681">
        <f t="shared" si="628"/>
        <v>0</v>
      </c>
      <c r="BQ140" s="681">
        <f t="shared" si="628"/>
        <v>0</v>
      </c>
      <c r="BR140" s="681">
        <f t="shared" si="628"/>
        <v>0</v>
      </c>
      <c r="BS140" s="681">
        <f t="shared" si="628"/>
        <v>0</v>
      </c>
      <c r="BT140" s="681">
        <f t="shared" si="628"/>
        <v>0</v>
      </c>
      <c r="BU140" s="681">
        <f t="shared" si="628"/>
        <v>0</v>
      </c>
      <c r="BV140" s="681">
        <f t="shared" si="628"/>
        <v>0</v>
      </c>
      <c r="BW140" s="681">
        <f t="shared" si="510"/>
        <v>0</v>
      </c>
      <c r="BX140" s="681">
        <f t="shared" si="510"/>
        <v>0</v>
      </c>
      <c r="BY140" s="681">
        <f t="shared" si="510"/>
        <v>0</v>
      </c>
      <c r="BZ140" s="681">
        <f t="shared" si="510"/>
        <v>0</v>
      </c>
      <c r="CA140" s="681">
        <f t="shared" si="510"/>
        <v>0</v>
      </c>
      <c r="CB140" s="681">
        <f t="shared" si="510"/>
        <v>0</v>
      </c>
      <c r="CC140" s="681">
        <f t="shared" si="510"/>
        <v>0</v>
      </c>
      <c r="CD140" s="847" t="s">
        <v>1016</v>
      </c>
      <c r="CE140" s="848"/>
      <c r="CF140" s="848"/>
      <c r="CG140" s="848"/>
      <c r="CH140" s="848"/>
      <c r="CI140" s="848"/>
      <c r="CJ140" s="848"/>
      <c r="CK140" s="848"/>
      <c r="CL140" s="848"/>
      <c r="CM140" s="848"/>
      <c r="CN140" s="848"/>
      <c r="CO140" s="848"/>
      <c r="CP140" s="848"/>
      <c r="CQ140" s="848"/>
      <c r="CR140" s="848"/>
      <c r="CS140" s="848"/>
      <c r="CT140" s="848"/>
      <c r="CU140" s="848"/>
      <c r="CV140" s="848"/>
      <c r="CW140" s="848"/>
      <c r="CX140" s="848"/>
      <c r="CY140" s="848"/>
      <c r="CZ140" s="848"/>
      <c r="DA140" s="848"/>
      <c r="DB140" s="848"/>
      <c r="DC140" s="848"/>
      <c r="DD140" s="848"/>
      <c r="DE140" s="848"/>
      <c r="DF140" s="848"/>
      <c r="DG140" s="848"/>
      <c r="DH140" s="848"/>
      <c r="DI140" s="848"/>
      <c r="DJ140" s="848"/>
      <c r="DK140" s="848"/>
      <c r="DL140" s="848"/>
      <c r="DM140" s="848"/>
      <c r="DN140" s="848"/>
      <c r="DO140" s="848"/>
      <c r="DP140" s="848"/>
      <c r="DQ140" s="848"/>
      <c r="DR140" s="848"/>
      <c r="DS140" s="848"/>
      <c r="DT140" s="848"/>
      <c r="DU140" s="848"/>
      <c r="DV140" s="848"/>
      <c r="DW140" s="848"/>
      <c r="DX140" s="848"/>
      <c r="DY140" s="848"/>
      <c r="DZ140" s="848"/>
      <c r="EA140" s="848"/>
      <c r="EB140" s="848"/>
      <c r="EC140" s="848"/>
      <c r="ED140" s="848"/>
      <c r="EE140" s="848"/>
      <c r="EF140" s="848"/>
      <c r="EG140" s="848"/>
      <c r="EH140" s="848"/>
      <c r="EI140" s="848"/>
      <c r="EJ140" s="848"/>
      <c r="EK140" s="848"/>
      <c r="EL140" s="848"/>
      <c r="EM140" s="848"/>
      <c r="EN140" s="848"/>
      <c r="EO140" s="848"/>
      <c r="EP140" s="848"/>
      <c r="EQ140" s="848"/>
      <c r="ER140" s="848"/>
      <c r="ES140" s="848"/>
      <c r="ET140" s="848"/>
      <c r="EU140" s="848"/>
      <c r="EV140" s="848"/>
      <c r="EW140" s="848"/>
      <c r="EX140" s="848"/>
      <c r="EY140" s="848"/>
      <c r="EZ140" s="848"/>
      <c r="FA140" s="848"/>
      <c r="FB140" s="848"/>
      <c r="FC140" s="848"/>
      <c r="FD140" s="848"/>
      <c r="FE140" s="848"/>
      <c r="FF140" s="848"/>
      <c r="FG140" s="848"/>
      <c r="FH140" s="848"/>
      <c r="FI140" s="848"/>
      <c r="FJ140" s="848"/>
      <c r="FK140" s="848"/>
      <c r="FL140" s="848"/>
      <c r="FM140" s="848"/>
      <c r="FN140" s="848"/>
      <c r="FO140" s="848"/>
      <c r="FP140" s="848"/>
      <c r="FQ140" s="848"/>
      <c r="FR140" s="848"/>
      <c r="FS140" s="848"/>
      <c r="FT140" s="848"/>
      <c r="FU140" s="848"/>
      <c r="FV140" s="848"/>
      <c r="FW140" s="848"/>
      <c r="FX140" s="848"/>
      <c r="FY140" s="848"/>
      <c r="FZ140" s="848"/>
      <c r="GA140" s="848"/>
      <c r="GB140" s="848"/>
      <c r="GC140" s="848"/>
      <c r="GD140" s="848"/>
      <c r="GE140" s="848"/>
      <c r="GF140" s="848"/>
      <c r="GG140" s="848"/>
      <c r="GH140" s="848"/>
      <c r="GI140" s="848"/>
      <c r="GJ140" s="848"/>
      <c r="GK140" s="848"/>
      <c r="GL140" s="848"/>
      <c r="GM140" s="848"/>
      <c r="GN140" s="848"/>
      <c r="GO140" s="848"/>
      <c r="GP140" s="848"/>
      <c r="GQ140" s="848"/>
      <c r="GR140" s="848"/>
      <c r="GS140" s="848"/>
      <c r="GT140" s="848"/>
      <c r="GU140" s="848"/>
      <c r="GV140" s="848"/>
      <c r="GW140" s="848"/>
      <c r="GX140" s="848"/>
      <c r="GY140" s="848"/>
      <c r="GZ140" s="848"/>
      <c r="HA140" s="848"/>
      <c r="HB140" s="848"/>
      <c r="HC140" s="848"/>
      <c r="HD140" s="848"/>
      <c r="HE140" s="848"/>
      <c r="HF140" s="848"/>
      <c r="HG140" s="848"/>
      <c r="HH140" s="848"/>
      <c r="HI140" s="848"/>
      <c r="HJ140" s="848"/>
      <c r="HK140" s="848"/>
      <c r="HL140" s="848"/>
      <c r="HM140" s="848"/>
      <c r="HN140" s="848"/>
      <c r="HO140" s="848"/>
      <c r="HP140" s="848"/>
      <c r="HQ140" s="848"/>
      <c r="HR140" s="848"/>
      <c r="HS140" s="848"/>
      <c r="HT140" s="848"/>
      <c r="HU140" s="848"/>
      <c r="HV140" s="848"/>
      <c r="HW140" s="848"/>
      <c r="HX140" s="848"/>
      <c r="HY140" s="848"/>
      <c r="HZ140" s="848"/>
      <c r="IA140" s="848"/>
      <c r="IB140" s="848"/>
      <c r="IC140" s="848"/>
      <c r="ID140" s="848"/>
      <c r="IE140" s="848"/>
      <c r="IF140" s="848"/>
      <c r="IG140" s="848"/>
      <c r="IH140" s="848"/>
      <c r="II140" s="848"/>
      <c r="IJ140" s="848"/>
      <c r="IK140" s="848"/>
      <c r="IL140" s="848"/>
      <c r="IM140" s="848"/>
      <c r="IN140" s="848"/>
      <c r="IO140" s="848"/>
      <c r="IP140" s="848"/>
      <c r="IQ140" s="848"/>
      <c r="IR140" s="848"/>
      <c r="IS140" s="848"/>
      <c r="IT140" s="848"/>
      <c r="IU140" s="848"/>
      <c r="IV140" s="848"/>
      <c r="IW140" s="848"/>
      <c r="IX140" s="848"/>
      <c r="IY140" s="848"/>
      <c r="IZ140" s="848"/>
      <c r="JA140" s="848"/>
      <c r="JB140" s="848"/>
      <c r="JC140" s="848"/>
      <c r="JD140" s="848"/>
      <c r="JE140" s="848"/>
      <c r="JF140" s="848"/>
      <c r="JG140" s="848"/>
      <c r="JH140" s="848"/>
      <c r="JI140" s="848"/>
      <c r="JJ140" s="848"/>
      <c r="JK140" s="848"/>
      <c r="JL140" s="848"/>
      <c r="JM140" s="848"/>
      <c r="JN140" s="848"/>
      <c r="JO140" s="848"/>
      <c r="JP140" s="848"/>
      <c r="JQ140" s="848"/>
      <c r="JR140" s="848"/>
      <c r="JS140" s="848"/>
      <c r="JT140" s="848"/>
      <c r="JU140" s="848"/>
      <c r="JV140" s="848"/>
      <c r="JW140" s="848"/>
      <c r="JX140" s="848"/>
      <c r="JY140" s="848"/>
      <c r="JZ140" s="848"/>
      <c r="KA140" s="848"/>
      <c r="KB140" s="848"/>
      <c r="KC140" s="848"/>
      <c r="KD140" s="848"/>
      <c r="KE140" s="848"/>
      <c r="KF140" s="848"/>
      <c r="KG140" s="848"/>
      <c r="KH140" s="848"/>
      <c r="KI140" s="848"/>
      <c r="KJ140" s="848"/>
      <c r="KK140" s="848"/>
      <c r="KL140" s="848"/>
      <c r="KM140" s="848"/>
      <c r="KN140" s="848"/>
      <c r="KO140" s="848"/>
      <c r="KP140" s="848"/>
      <c r="KQ140" s="848"/>
      <c r="KR140" s="848"/>
      <c r="KS140" s="848"/>
      <c r="KT140" s="848"/>
      <c r="KU140" s="848"/>
      <c r="KV140" s="848"/>
      <c r="KW140" s="848"/>
      <c r="KX140" s="848"/>
      <c r="KY140" s="848"/>
      <c r="KZ140" s="848"/>
      <c r="LA140" s="848"/>
      <c r="LB140" s="848"/>
      <c r="LC140" s="848"/>
      <c r="LD140" s="848"/>
      <c r="LE140" s="848"/>
      <c r="LF140" s="848"/>
      <c r="LG140" s="848"/>
      <c r="LH140" s="848"/>
      <c r="LI140" s="848"/>
      <c r="LJ140" s="848"/>
      <c r="LK140" s="848"/>
      <c r="LL140" s="848"/>
      <c r="LM140" s="848"/>
      <c r="LN140" s="848"/>
      <c r="LO140" s="848"/>
      <c r="LP140" s="848"/>
      <c r="LQ140" s="848"/>
      <c r="LR140" s="848"/>
      <c r="LS140" s="848"/>
      <c r="LT140" s="848"/>
      <c r="LU140" s="848"/>
      <c r="LV140" s="848"/>
      <c r="LW140" s="848"/>
      <c r="LX140" s="848"/>
      <c r="LY140" s="848"/>
      <c r="LZ140" s="848"/>
      <c r="MA140" s="848"/>
      <c r="MB140" s="848"/>
      <c r="MC140" s="848"/>
      <c r="MD140" s="848"/>
      <c r="ME140" s="848"/>
      <c r="MF140" s="848"/>
      <c r="MG140" s="848"/>
      <c r="MH140" s="848"/>
      <c r="MI140" s="848"/>
      <c r="MJ140" s="848"/>
      <c r="MK140" s="848"/>
      <c r="ML140" s="848"/>
      <c r="MM140" s="848"/>
      <c r="MN140" s="848"/>
      <c r="MO140" s="848"/>
      <c r="MP140" s="848"/>
      <c r="MQ140" s="848"/>
      <c r="MR140" s="848"/>
      <c r="MS140" s="848"/>
      <c r="MT140" s="848"/>
      <c r="MU140" s="848"/>
      <c r="MV140" s="848"/>
      <c r="MW140" s="848"/>
      <c r="MX140" s="848"/>
      <c r="MY140" s="848"/>
      <c r="MZ140" s="848"/>
      <c r="NA140" s="848"/>
      <c r="NB140" s="848"/>
      <c r="NC140" s="848"/>
      <c r="ND140" s="848"/>
      <c r="NE140" s="848"/>
      <c r="NF140" s="848"/>
      <c r="NG140" s="848"/>
      <c r="NH140" s="848"/>
      <c r="NI140" s="848"/>
      <c r="NJ140" s="848"/>
      <c r="NK140" s="848"/>
      <c r="NL140" s="848"/>
      <c r="NM140" s="848"/>
      <c r="NN140" s="848"/>
      <c r="NO140" s="848"/>
      <c r="NP140" s="848"/>
      <c r="NQ140" s="848"/>
      <c r="NR140" s="848"/>
      <c r="NS140" s="848"/>
      <c r="NT140" s="848"/>
      <c r="NU140" s="848"/>
      <c r="NV140" s="848"/>
      <c r="NW140" s="848"/>
      <c r="NX140" s="848"/>
      <c r="NY140" s="848"/>
      <c r="NZ140" s="848"/>
      <c r="OA140" s="848"/>
      <c r="OB140" s="848"/>
      <c r="OC140" s="848"/>
      <c r="OD140" s="848"/>
      <c r="OE140" s="848"/>
      <c r="OF140" s="848"/>
      <c r="OG140" s="848"/>
      <c r="OH140" s="848"/>
      <c r="OI140" s="848"/>
      <c r="OJ140" s="848"/>
      <c r="OK140" s="848"/>
      <c r="OL140" s="848"/>
      <c r="OM140" s="848"/>
      <c r="ON140" s="848"/>
      <c r="OO140" s="848"/>
      <c r="OP140" s="848"/>
      <c r="OQ140" s="848"/>
      <c r="OR140" s="848"/>
      <c r="OS140" s="848"/>
      <c r="OT140" s="848"/>
      <c r="OU140" s="848"/>
      <c r="OV140" s="848"/>
      <c r="OW140" s="848"/>
      <c r="OX140" s="848"/>
      <c r="OY140" s="848"/>
      <c r="OZ140" s="848"/>
      <c r="PA140" s="848"/>
      <c r="PB140" s="848"/>
      <c r="PC140" s="848"/>
      <c r="PD140" s="848"/>
      <c r="PE140" s="848"/>
      <c r="PF140" s="848"/>
      <c r="PG140" s="848"/>
      <c r="PH140" s="848"/>
      <c r="PI140" s="848"/>
      <c r="PJ140" s="848"/>
      <c r="PK140" s="848"/>
      <c r="PL140" s="848"/>
      <c r="PM140" s="848"/>
      <c r="PN140" s="848"/>
      <c r="PO140" s="848"/>
      <c r="PP140" s="848"/>
      <c r="PQ140" s="848"/>
      <c r="PR140" s="848"/>
      <c r="PS140" s="848"/>
      <c r="PT140" s="848"/>
      <c r="PU140" s="848"/>
      <c r="PV140" s="848"/>
      <c r="PW140" s="848"/>
      <c r="PX140" s="848"/>
      <c r="PY140" s="848"/>
      <c r="PZ140" s="848"/>
      <c r="QA140" s="848"/>
      <c r="QB140" s="848"/>
      <c r="QC140" s="848"/>
      <c r="QD140" s="848"/>
      <c r="QE140" s="848"/>
      <c r="QF140" s="848"/>
      <c r="QG140" s="848"/>
      <c r="QH140" s="848"/>
      <c r="QI140" s="848"/>
      <c r="QJ140" s="848"/>
      <c r="QK140" s="848"/>
      <c r="QL140" s="848"/>
      <c r="QM140" s="848"/>
      <c r="QN140" s="848"/>
      <c r="QO140" s="848"/>
      <c r="QP140" s="848"/>
      <c r="QQ140" s="848"/>
      <c r="QR140" s="848"/>
      <c r="QS140" s="848"/>
      <c r="QT140" s="848"/>
      <c r="QU140" s="848"/>
      <c r="QV140" s="848"/>
      <c r="QW140" s="848"/>
      <c r="QX140" s="848"/>
      <c r="QY140" s="848"/>
      <c r="QZ140" s="848"/>
      <c r="RA140" s="848"/>
      <c r="RB140" s="848"/>
      <c r="RC140" s="848"/>
      <c r="RD140" s="848"/>
      <c r="RE140" s="848"/>
      <c r="RF140" s="848"/>
      <c r="RG140" s="848"/>
      <c r="RH140" s="848"/>
      <c r="RI140" s="848"/>
      <c r="RJ140" s="848"/>
      <c r="RK140" s="848"/>
      <c r="RL140" s="848"/>
      <c r="RM140" s="848"/>
      <c r="RN140" s="848"/>
      <c r="RO140" s="848"/>
      <c r="RP140" s="848"/>
      <c r="RQ140" s="848"/>
      <c r="RR140" s="848"/>
      <c r="RS140" s="848"/>
      <c r="RT140" s="848"/>
      <c r="RU140" s="848"/>
      <c r="RV140" s="848"/>
      <c r="RW140" s="848"/>
      <c r="RX140" s="848"/>
      <c r="RY140" s="848"/>
      <c r="RZ140" s="848"/>
      <c r="SA140" s="848"/>
      <c r="SB140" s="848"/>
      <c r="SC140" s="848"/>
      <c r="SD140" s="848"/>
      <c r="SE140" s="848"/>
      <c r="SF140" s="848"/>
      <c r="SG140" s="848"/>
      <c r="SH140" s="848"/>
      <c r="SI140" s="848"/>
      <c r="SJ140" s="848"/>
      <c r="SK140" s="848"/>
      <c r="SL140" s="848"/>
      <c r="SM140" s="848"/>
      <c r="SN140" s="848"/>
      <c r="SO140" s="848"/>
      <c r="SP140" s="848"/>
      <c r="SQ140" s="848"/>
      <c r="SR140" s="848"/>
      <c r="SS140" s="848"/>
      <c r="ST140" s="848"/>
      <c r="SU140" s="848"/>
      <c r="SV140" s="848"/>
      <c r="SW140" s="848"/>
      <c r="SX140" s="848"/>
      <c r="SY140" s="848"/>
      <c r="SZ140" s="848"/>
      <c r="TA140" s="848"/>
      <c r="TB140" s="848"/>
      <c r="TC140" s="848"/>
      <c r="TD140" s="848"/>
      <c r="TE140" s="848"/>
      <c r="TF140" s="848"/>
      <c r="TG140" s="848"/>
      <c r="TH140" s="848"/>
      <c r="TI140" s="848"/>
      <c r="TJ140" s="848"/>
      <c r="TK140" s="848"/>
      <c r="TL140" s="848"/>
      <c r="TM140" s="848"/>
      <c r="TN140" s="848"/>
      <c r="TO140" s="848"/>
      <c r="TP140" s="848"/>
      <c r="TQ140" s="848"/>
      <c r="TR140" s="848"/>
      <c r="TS140" s="848"/>
      <c r="TT140" s="848"/>
      <c r="TU140" s="848"/>
      <c r="TV140" s="848"/>
      <c r="TW140" s="848"/>
      <c r="TX140" s="848"/>
      <c r="TY140" s="848"/>
      <c r="TZ140" s="848"/>
      <c r="UA140" s="848"/>
      <c r="UB140" s="848"/>
      <c r="UC140" s="848"/>
      <c r="UD140" s="848"/>
      <c r="UE140" s="848"/>
      <c r="UF140" s="848"/>
      <c r="UG140" s="848"/>
      <c r="UH140" s="848"/>
      <c r="UI140" s="848"/>
      <c r="UJ140" s="848"/>
      <c r="UK140" s="848"/>
      <c r="UL140" s="848"/>
      <c r="UM140" s="848"/>
      <c r="UN140" s="848"/>
      <c r="UO140" s="848"/>
      <c r="UP140" s="848"/>
      <c r="UQ140" s="848"/>
      <c r="UR140" s="848"/>
      <c r="US140" s="848"/>
      <c r="UT140" s="848"/>
      <c r="UU140" s="848"/>
      <c r="UV140" s="848"/>
      <c r="UW140" s="848"/>
      <c r="UX140" s="848"/>
      <c r="UY140" s="848"/>
      <c r="UZ140" s="848"/>
      <c r="VA140" s="848"/>
      <c r="VB140" s="848"/>
      <c r="VC140" s="848"/>
      <c r="VD140" s="848"/>
      <c r="VE140" s="848"/>
      <c r="VF140" s="848"/>
      <c r="VG140" s="848"/>
      <c r="VH140" s="848"/>
      <c r="VI140" s="848"/>
      <c r="VJ140" s="848"/>
      <c r="VK140" s="848"/>
      <c r="VL140" s="848"/>
      <c r="VM140" s="848"/>
      <c r="VN140" s="848"/>
      <c r="VO140" s="848"/>
      <c r="VP140" s="848"/>
      <c r="VQ140" s="848"/>
      <c r="VR140" s="848"/>
      <c r="VS140" s="848"/>
      <c r="VT140" s="848"/>
      <c r="VU140" s="848"/>
      <c r="VV140" s="848"/>
      <c r="VW140" s="848"/>
      <c r="VX140" s="848"/>
      <c r="VY140" s="848"/>
      <c r="VZ140" s="848"/>
      <c r="WA140" s="848"/>
      <c r="WB140" s="848"/>
      <c r="WC140" s="848"/>
      <c r="WD140" s="848"/>
      <c r="WE140" s="848"/>
      <c r="WF140" s="848"/>
      <c r="WG140" s="848"/>
      <c r="WH140" s="848"/>
      <c r="WI140" s="848"/>
      <c r="WJ140" s="848"/>
      <c r="WK140" s="848"/>
      <c r="WL140" s="848"/>
      <c r="WM140" s="848"/>
      <c r="WN140" s="848"/>
      <c r="WO140" s="848"/>
      <c r="WP140" s="848"/>
      <c r="WQ140" s="848"/>
      <c r="WR140" s="848"/>
      <c r="WS140" s="848"/>
      <c r="WT140" s="848"/>
      <c r="WU140" s="848"/>
      <c r="WV140" s="848"/>
      <c r="WW140" s="848"/>
      <c r="WX140" s="848"/>
      <c r="WY140" s="848"/>
      <c r="WZ140" s="848"/>
      <c r="XA140" s="848"/>
      <c r="XB140" s="848"/>
      <c r="XC140" s="848"/>
      <c r="XD140" s="848"/>
      <c r="XE140" s="848"/>
      <c r="XF140" s="848"/>
      <c r="XG140" s="848"/>
      <c r="XH140" s="848"/>
      <c r="XI140" s="848"/>
      <c r="XJ140" s="848"/>
      <c r="XK140" s="848"/>
      <c r="XL140" s="848"/>
      <c r="XM140" s="848"/>
      <c r="XN140" s="848"/>
      <c r="XO140" s="848"/>
      <c r="XP140" s="848"/>
      <c r="XQ140" s="848"/>
      <c r="XR140" s="848"/>
      <c r="XS140" s="848"/>
      <c r="XT140" s="848"/>
      <c r="XU140" s="848"/>
      <c r="XV140" s="848"/>
      <c r="XW140" s="848"/>
      <c r="XX140" s="848"/>
      <c r="XY140" s="848"/>
      <c r="XZ140" s="848"/>
      <c r="YA140" s="848"/>
      <c r="YB140" s="848"/>
      <c r="YC140" s="848"/>
      <c r="YD140" s="848"/>
      <c r="YE140" s="848"/>
      <c r="YF140" s="848"/>
      <c r="YG140" s="848"/>
      <c r="YH140" s="848"/>
      <c r="YI140" s="848"/>
      <c r="YJ140" s="848"/>
      <c r="YK140" s="848"/>
      <c r="YL140" s="848"/>
      <c r="YM140" s="848"/>
      <c r="YN140" s="848"/>
      <c r="YO140" s="848"/>
      <c r="YP140" s="848"/>
      <c r="YQ140" s="848"/>
      <c r="YR140" s="848"/>
      <c r="YS140" s="848"/>
      <c r="YT140" s="848"/>
      <c r="YU140" s="848"/>
      <c r="YV140" s="848"/>
      <c r="YW140" s="848"/>
      <c r="YX140" s="848"/>
      <c r="YY140" s="848"/>
      <c r="YZ140" s="848"/>
      <c r="ZA140" s="848"/>
      <c r="ZB140" s="848"/>
      <c r="ZC140" s="848"/>
      <c r="ZD140" s="848"/>
      <c r="ZE140" s="848"/>
      <c r="ZF140" s="848"/>
      <c r="ZG140" s="848"/>
      <c r="ZH140" s="848"/>
      <c r="ZI140" s="848"/>
      <c r="ZJ140" s="848"/>
      <c r="ZK140" s="848"/>
      <c r="ZL140" s="848"/>
      <c r="ZM140" s="848"/>
      <c r="ZN140" s="848"/>
      <c r="ZO140" s="848"/>
      <c r="ZP140" s="848"/>
      <c r="ZQ140" s="848"/>
      <c r="ZR140" s="848"/>
      <c r="ZS140" s="848"/>
      <c r="ZT140" s="848"/>
      <c r="ZU140" s="848"/>
      <c r="ZV140" s="848"/>
      <c r="ZW140" s="848"/>
      <c r="ZX140" s="848"/>
      <c r="ZY140" s="848"/>
      <c r="ZZ140" s="848"/>
      <c r="AAA140" s="848"/>
      <c r="AAB140" s="848"/>
      <c r="AAC140" s="848"/>
      <c r="AAD140" s="848"/>
      <c r="AAE140" s="848"/>
      <c r="AAF140" s="848"/>
      <c r="AAG140" s="848"/>
      <c r="AAH140" s="848"/>
      <c r="AAI140" s="848"/>
      <c r="AAJ140" s="848"/>
      <c r="AAK140" s="848"/>
      <c r="AAL140" s="848"/>
      <c r="AAM140" s="848"/>
      <c r="AAN140" s="848"/>
      <c r="AAO140" s="848"/>
      <c r="AAP140" s="848"/>
      <c r="AAQ140" s="848"/>
      <c r="AAR140" s="848"/>
      <c r="AAS140" s="848"/>
      <c r="AAT140" s="848"/>
      <c r="AAU140" s="848"/>
      <c r="AAV140" s="848"/>
      <c r="AAW140" s="848"/>
      <c r="AAX140" s="848"/>
      <c r="AAY140" s="848"/>
      <c r="AAZ140" s="848"/>
      <c r="ABA140" s="848"/>
      <c r="ABB140" s="848"/>
      <c r="ABC140" s="848"/>
      <c r="ABD140" s="848"/>
      <c r="ABE140" s="848"/>
      <c r="ABF140" s="848"/>
      <c r="ABG140" s="848"/>
      <c r="ABH140" s="848"/>
      <c r="ABI140" s="848"/>
      <c r="ABJ140" s="848"/>
      <c r="ABK140" s="848"/>
      <c r="ABL140" s="848"/>
      <c r="ABM140" s="848"/>
      <c r="ABN140" s="848"/>
      <c r="ABO140" s="848"/>
      <c r="ABP140" s="848"/>
      <c r="ABQ140" s="848"/>
      <c r="ABR140" s="848"/>
      <c r="ABS140" s="848"/>
      <c r="ABT140" s="848"/>
      <c r="ABU140" s="848"/>
      <c r="ABV140" s="848"/>
      <c r="ABW140" s="848"/>
      <c r="ABX140" s="848"/>
      <c r="ABY140" s="848"/>
      <c r="ABZ140" s="848"/>
      <c r="ACA140" s="848"/>
      <c r="ACB140" s="848"/>
      <c r="ACC140" s="848"/>
      <c r="ACD140" s="848"/>
      <c r="ACE140" s="848"/>
      <c r="ACF140" s="848"/>
      <c r="ACG140" s="848"/>
      <c r="ACH140" s="848"/>
      <c r="ACI140" s="848"/>
      <c r="ACJ140" s="848"/>
      <c r="ACK140" s="848"/>
      <c r="ACL140" s="848"/>
      <c r="ACM140" s="848"/>
      <c r="ACN140" s="848"/>
      <c r="ACO140" s="848"/>
      <c r="ACP140" s="848"/>
      <c r="ACQ140" s="848"/>
      <c r="ACR140" s="848"/>
      <c r="ACS140" s="848"/>
      <c r="ACT140" s="848"/>
      <c r="ACU140" s="848"/>
      <c r="ACV140" s="848"/>
      <c r="ACW140" s="848"/>
      <c r="ACX140" s="848"/>
      <c r="ACY140" s="848"/>
      <c r="ACZ140" s="848"/>
      <c r="ADA140" s="848"/>
      <c r="ADB140" s="848"/>
      <c r="ADC140" s="848"/>
      <c r="ADD140" s="848"/>
      <c r="ADE140" s="848"/>
      <c r="ADF140" s="848"/>
      <c r="ADG140" s="848"/>
      <c r="ADH140" s="848"/>
      <c r="ADI140" s="848"/>
      <c r="ADJ140" s="848"/>
      <c r="ADK140" s="848"/>
      <c r="ADL140" s="848"/>
      <c r="ADM140" s="848"/>
      <c r="ADN140" s="848"/>
      <c r="ADO140" s="848"/>
      <c r="ADP140" s="848"/>
      <c r="ADQ140" s="848"/>
      <c r="ADR140" s="848"/>
      <c r="ADS140" s="848"/>
      <c r="ADT140" s="848"/>
      <c r="ADU140" s="848"/>
      <c r="ADV140" s="848"/>
      <c r="ADW140" s="848"/>
      <c r="ADX140" s="848"/>
      <c r="ADY140" s="848"/>
      <c r="ADZ140" s="848"/>
      <c r="AEA140" s="848"/>
      <c r="AEB140" s="848"/>
      <c r="AEC140" s="848"/>
      <c r="AED140" s="848"/>
      <c r="AEE140" s="848"/>
      <c r="AEF140" s="848"/>
      <c r="AEG140" s="848"/>
      <c r="AEH140" s="848"/>
      <c r="AEI140" s="848"/>
      <c r="AEJ140" s="848"/>
      <c r="AEK140" s="848"/>
      <c r="AEL140" s="848"/>
      <c r="AEM140" s="848"/>
      <c r="AEN140" s="848"/>
      <c r="AEO140" s="848"/>
      <c r="AEP140" s="848"/>
      <c r="AEQ140" s="848"/>
      <c r="AER140" s="848"/>
      <c r="AES140" s="848"/>
      <c r="AET140" s="848"/>
      <c r="AEU140" s="848"/>
      <c r="AEV140" s="848"/>
      <c r="AEW140" s="848"/>
      <c r="AEX140" s="848"/>
      <c r="AEY140" s="848"/>
      <c r="AEZ140" s="848"/>
      <c r="AFA140" s="848"/>
      <c r="AFB140" s="848"/>
      <c r="AFC140" s="848"/>
      <c r="AFD140" s="848"/>
      <c r="AFE140" s="848"/>
      <c r="AFF140" s="848"/>
      <c r="AFG140" s="848"/>
      <c r="AFH140" s="848"/>
      <c r="AFI140" s="848"/>
      <c r="AFJ140" s="848"/>
      <c r="AFK140" s="848"/>
      <c r="AFL140" s="848"/>
      <c r="AFM140" s="848"/>
      <c r="AFN140" s="848"/>
      <c r="AFO140" s="848"/>
      <c r="AFP140" s="848"/>
      <c r="AFQ140" s="848"/>
      <c r="AFR140" s="848"/>
      <c r="AFS140" s="848"/>
      <c r="AFT140" s="848"/>
      <c r="AFU140" s="848"/>
      <c r="AFV140" s="848"/>
      <c r="AFW140" s="848"/>
      <c r="AFX140" s="848"/>
      <c r="AFY140" s="848"/>
      <c r="AFZ140" s="848"/>
      <c r="AGA140" s="848"/>
      <c r="AGB140" s="848"/>
      <c r="AGC140" s="848"/>
      <c r="AGD140" s="848"/>
      <c r="AGE140" s="848"/>
      <c r="AGF140" s="848"/>
      <c r="AGG140" s="848"/>
      <c r="AGH140" s="848"/>
      <c r="AGI140" s="848"/>
      <c r="AGJ140" s="848"/>
      <c r="AGK140" s="848"/>
      <c r="AGL140" s="848"/>
      <c r="AGM140" s="848"/>
      <c r="AGN140" s="848"/>
      <c r="AGO140" s="848"/>
      <c r="AGP140" s="848"/>
      <c r="AGQ140" s="848"/>
      <c r="AGR140" s="848"/>
      <c r="AGS140" s="848"/>
      <c r="AGT140" s="848"/>
      <c r="AGU140" s="848"/>
      <c r="AGV140" s="848"/>
      <c r="AGW140" s="848"/>
      <c r="AGX140" s="848"/>
      <c r="AGY140" s="848"/>
      <c r="AGZ140" s="848"/>
      <c r="AHA140" s="848"/>
      <c r="AHB140" s="848"/>
      <c r="AHC140" s="848"/>
      <c r="AHD140" s="848"/>
      <c r="AHE140" s="848"/>
      <c r="AHF140" s="848"/>
      <c r="AHG140" s="848"/>
      <c r="AHH140" s="848"/>
      <c r="AHI140" s="848"/>
      <c r="AHJ140" s="848"/>
      <c r="AHK140" s="848"/>
      <c r="AHL140" s="848"/>
      <c r="AHM140" s="848"/>
      <c r="AHN140" s="848"/>
      <c r="AHO140" s="848"/>
      <c r="AHP140" s="848"/>
      <c r="AHQ140" s="848"/>
      <c r="AHR140" s="848"/>
      <c r="AHS140" s="848"/>
      <c r="AHT140" s="848"/>
      <c r="AHU140" s="848"/>
      <c r="AHV140" s="848"/>
      <c r="AHW140" s="848"/>
      <c r="AHX140" s="848"/>
      <c r="AHY140" s="848"/>
      <c r="AHZ140" s="848"/>
      <c r="AIA140" s="848"/>
      <c r="AIB140" s="848"/>
      <c r="AIC140" s="848"/>
      <c r="AID140" s="848"/>
      <c r="AIE140" s="848"/>
      <c r="AIF140" s="848"/>
      <c r="AIG140" s="848"/>
      <c r="AIH140" s="848"/>
      <c r="AII140" s="848"/>
      <c r="AIJ140" s="848"/>
      <c r="AIK140" s="848"/>
      <c r="AIL140" s="848"/>
      <c r="AIM140" s="848"/>
      <c r="AIN140" s="848"/>
      <c r="AIO140" s="848"/>
      <c r="AIP140" s="848"/>
      <c r="AIQ140" s="848"/>
      <c r="AIR140" s="848"/>
      <c r="AIS140" s="848"/>
      <c r="AIT140" s="848"/>
      <c r="AIU140" s="848"/>
      <c r="AIV140" s="848"/>
      <c r="AIW140" s="848"/>
      <c r="AIX140" s="848"/>
      <c r="AIY140" s="848"/>
      <c r="AIZ140" s="848"/>
      <c r="AJA140" s="848"/>
      <c r="AJB140" s="848"/>
      <c r="AJC140" s="848"/>
      <c r="AJD140" s="848"/>
      <c r="AJE140" s="848"/>
      <c r="AJF140" s="848"/>
      <c r="AJG140" s="848"/>
      <c r="AJH140" s="848"/>
      <c r="AJI140" s="848"/>
      <c r="AJJ140" s="848"/>
      <c r="AJK140" s="848"/>
      <c r="AJL140" s="848"/>
      <c r="AJM140" s="848"/>
      <c r="AJN140" s="848"/>
      <c r="AJO140" s="848"/>
      <c r="AJP140" s="848"/>
      <c r="AJQ140" s="848"/>
      <c r="AJR140" s="848"/>
      <c r="AJS140" s="848"/>
      <c r="AJT140" s="848"/>
      <c r="AJU140" s="848"/>
      <c r="AJV140" s="848"/>
      <c r="AJW140" s="848"/>
      <c r="AJX140" s="848"/>
      <c r="AJY140" s="848"/>
      <c r="AJZ140" s="848"/>
      <c r="AKA140" s="848"/>
      <c r="AKB140" s="848"/>
      <c r="AKC140" s="848"/>
      <c r="AKD140" s="848"/>
      <c r="AKE140" s="848"/>
      <c r="AKF140" s="848"/>
      <c r="AKG140" s="848"/>
      <c r="AKH140" s="848"/>
      <c r="AKI140" s="848"/>
      <c r="AKJ140" s="848"/>
      <c r="AKK140" s="848"/>
      <c r="AKL140" s="848"/>
      <c r="AKM140" s="848"/>
      <c r="AKN140" s="848"/>
      <c r="AKO140" s="848"/>
      <c r="AKP140" s="848"/>
      <c r="AKQ140" s="848"/>
      <c r="AKR140" s="848"/>
      <c r="AKS140" s="848"/>
      <c r="AKT140" s="848"/>
      <c r="AKU140" s="848"/>
      <c r="AKV140" s="848"/>
      <c r="AKW140" s="848"/>
      <c r="AKX140" s="848"/>
      <c r="AKY140" s="848"/>
      <c r="AKZ140" s="848"/>
      <c r="ALA140" s="848"/>
      <c r="ALB140" s="848"/>
      <c r="ALC140" s="848"/>
      <c r="ALD140" s="848"/>
      <c r="ALE140" s="848"/>
      <c r="ALF140" s="848"/>
      <c r="ALG140" s="848"/>
      <c r="ALH140" s="848"/>
      <c r="ALI140" s="848"/>
      <c r="ALJ140" s="848"/>
      <c r="ALK140" s="848"/>
      <c r="ALL140" s="848"/>
      <c r="ALM140" s="848"/>
      <c r="ALN140" s="848"/>
      <c r="ALO140" s="848"/>
      <c r="ALP140" s="848"/>
      <c r="ALQ140" s="848"/>
      <c r="ALR140" s="848"/>
      <c r="ALS140" s="848"/>
      <c r="ALT140" s="848"/>
      <c r="ALU140" s="848"/>
      <c r="ALV140" s="848"/>
      <c r="ALW140" s="848"/>
      <c r="ALX140" s="848"/>
    </row>
    <row r="141" spans="1:1012" s="8" customFormat="1">
      <c r="A141" s="845"/>
      <c r="B141" s="845"/>
      <c r="C141" s="845"/>
      <c r="D141" s="845"/>
      <c r="E141" s="845"/>
      <c r="F141" s="845"/>
      <c r="G141" s="845"/>
      <c r="H141" s="845"/>
      <c r="I141" s="845"/>
      <c r="J141" s="845"/>
      <c r="K141" s="845"/>
      <c r="L141" s="845"/>
      <c r="M141" s="845"/>
      <c r="N141" s="845"/>
      <c r="O141" s="845"/>
      <c r="P141" s="845"/>
      <c r="Q141" s="845"/>
      <c r="R141" s="845"/>
      <c r="S141" s="845"/>
      <c r="T141" s="845"/>
      <c r="U141" s="845"/>
      <c r="V141" s="845"/>
      <c r="W141" s="845"/>
      <c r="X141" s="845"/>
      <c r="Y141" s="845"/>
      <c r="Z141" s="845"/>
      <c r="AA141" s="845"/>
      <c r="AB141" s="845"/>
      <c r="AC141" s="845"/>
      <c r="AD141" s="845"/>
      <c r="AE141" s="845"/>
      <c r="AF141" s="845"/>
      <c r="AG141" s="845"/>
      <c r="AH141" s="845"/>
      <c r="AI141" s="845"/>
      <c r="AJ141" s="845"/>
      <c r="AK141" s="845"/>
      <c r="AL141" s="845"/>
      <c r="AM141" s="845"/>
      <c r="AN141" s="845"/>
      <c r="AO141" s="845"/>
      <c r="AP141" s="845"/>
      <c r="AQ141" s="845"/>
      <c r="AR141" s="845"/>
      <c r="AS141" s="845"/>
      <c r="AT141" s="845"/>
      <c r="AU141" s="845"/>
      <c r="AV141" s="845"/>
      <c r="AW141" s="845"/>
      <c r="AX141" s="845"/>
      <c r="AY141" s="845"/>
      <c r="AZ141" s="845"/>
      <c r="BA141" s="845"/>
      <c r="BB141" s="845"/>
      <c r="BC141" s="845"/>
      <c r="BD141" s="845"/>
      <c r="BE141" s="845"/>
      <c r="BF141" s="845"/>
      <c r="BG141" s="845"/>
      <c r="BH141" s="845"/>
      <c r="BI141" s="845"/>
      <c r="BJ141" s="845"/>
      <c r="BK141" s="845"/>
      <c r="BL141" s="845"/>
      <c r="BM141" s="845"/>
      <c r="BN141" s="845"/>
      <c r="BO141" s="845"/>
      <c r="BP141" s="845"/>
      <c r="BQ141" s="845"/>
      <c r="BR141" s="845"/>
      <c r="BS141" s="845"/>
      <c r="BT141" s="845"/>
      <c r="BU141" s="845"/>
      <c r="BV141" s="845"/>
      <c r="BW141" s="845"/>
      <c r="BX141" s="845"/>
      <c r="BY141" s="845"/>
      <c r="BZ141" s="845"/>
      <c r="CA141" s="845"/>
      <c r="CB141" s="845"/>
      <c r="CC141" s="845"/>
      <c r="CD141" s="845"/>
    </row>
  </sheetData>
  <customSheetViews>
    <customSheetView guid="{500C2F4F-1743-499A-A051-20565DBF52B2}" scale="60" showPageBreaks="1" printArea="1" view="pageBreakPreview" topLeftCell="R1">
      <selection activeCell="BX47" sqref="BX47"/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72">
    <mergeCell ref="A140:C140"/>
    <mergeCell ref="B135:C135"/>
    <mergeCell ref="B136:C136"/>
    <mergeCell ref="B137:C137"/>
    <mergeCell ref="B138:C138"/>
    <mergeCell ref="B139:C139"/>
    <mergeCell ref="B41:C41"/>
    <mergeCell ref="B45:C45"/>
    <mergeCell ref="B46:C46"/>
    <mergeCell ref="B130:C130"/>
    <mergeCell ref="B134:C134"/>
    <mergeCell ref="B126:C126"/>
    <mergeCell ref="B127:C127"/>
    <mergeCell ref="B128:C128"/>
    <mergeCell ref="B129:C129"/>
    <mergeCell ref="B112:C112"/>
    <mergeCell ref="B116:C116"/>
    <mergeCell ref="B117:C117"/>
    <mergeCell ref="B121:C121"/>
    <mergeCell ref="B125:C125"/>
    <mergeCell ref="B92:C92"/>
    <mergeCell ref="B96:C96"/>
    <mergeCell ref="B100:C100"/>
    <mergeCell ref="B104:C104"/>
    <mergeCell ref="B108:C108"/>
    <mergeCell ref="B79:C79"/>
    <mergeCell ref="B83:C83"/>
    <mergeCell ref="B84:C84"/>
    <mergeCell ref="B88:C88"/>
    <mergeCell ref="B76:C76"/>
    <mergeCell ref="B77:C77"/>
    <mergeCell ref="B74:C74"/>
    <mergeCell ref="B67:C67"/>
    <mergeCell ref="B68:C68"/>
    <mergeCell ref="B69:C69"/>
    <mergeCell ref="B50:C50"/>
    <mergeCell ref="B54:C54"/>
    <mergeCell ref="B58:C58"/>
    <mergeCell ref="B59:C59"/>
    <mergeCell ref="B63:C63"/>
    <mergeCell ref="A21:CD21"/>
    <mergeCell ref="B22:C22"/>
    <mergeCell ref="B23:C23"/>
    <mergeCell ref="B24:C24"/>
    <mergeCell ref="B37:C37"/>
    <mergeCell ref="A12:CD12"/>
    <mergeCell ref="A4:CD4"/>
    <mergeCell ref="A5:CD5"/>
    <mergeCell ref="A7:CD7"/>
    <mergeCell ref="A8:CD8"/>
    <mergeCell ref="A10:CD10"/>
    <mergeCell ref="A13:CD13"/>
    <mergeCell ref="CD15:CD19"/>
    <mergeCell ref="E17:AM17"/>
    <mergeCell ref="AN17:BV17"/>
    <mergeCell ref="E18:K18"/>
    <mergeCell ref="BB18:BH18"/>
    <mergeCell ref="BI18:BO18"/>
    <mergeCell ref="BP18:BV18"/>
    <mergeCell ref="L18:R18"/>
    <mergeCell ref="S18:Y18"/>
    <mergeCell ref="Z18:AF18"/>
    <mergeCell ref="AG18:AM18"/>
    <mergeCell ref="AN18:AT18"/>
    <mergeCell ref="AU18:BA18"/>
    <mergeCell ref="BW15:CC18"/>
    <mergeCell ref="A14:AM14"/>
    <mergeCell ref="A15:A19"/>
    <mergeCell ref="B15:B19"/>
    <mergeCell ref="C15:C19"/>
    <mergeCell ref="D15:D19"/>
    <mergeCell ref="E15:BV16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11" fitToHeight="0" orientation="landscape" r:id="rId2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BR140"/>
  <sheetViews>
    <sheetView zoomScale="55" zoomScaleNormal="55" zoomScaleSheetLayoutView="55" workbookViewId="0">
      <selection activeCell="D144" sqref="D144"/>
    </sheetView>
  </sheetViews>
  <sheetFormatPr defaultColWidth="9" defaultRowHeight="15.75"/>
  <cols>
    <col min="1" max="1" width="10.125" style="6" customWidth="1"/>
    <col min="2" max="2" width="74.625" style="6" customWidth="1"/>
    <col min="3" max="3" width="19.875" style="6" customWidth="1"/>
    <col min="4" max="4" width="23" style="6" customWidth="1"/>
    <col min="5" max="59" width="10.875" style="6" customWidth="1"/>
    <col min="60" max="60" width="16.125" style="6" customWidth="1"/>
    <col min="61" max="61" width="6.625" style="6" customWidth="1"/>
    <col min="62" max="62" width="6.375" style="6" customWidth="1"/>
    <col min="63" max="63" width="6.25" style="6" customWidth="1"/>
    <col min="64" max="64" width="6" style="6" customWidth="1"/>
    <col min="65" max="65" width="6.5" style="6" customWidth="1"/>
    <col min="66" max="66" width="6.875" style="6" customWidth="1"/>
    <col min="67" max="67" width="6.625" style="6" customWidth="1"/>
    <col min="68" max="70" width="6.5" style="6" customWidth="1"/>
    <col min="71" max="71" width="8.75" style="6" customWidth="1"/>
    <col min="72" max="72" width="5.625" style="6" customWidth="1"/>
    <col min="73" max="74" width="6.625" style="6" customWidth="1"/>
    <col min="75" max="76" width="5.625" style="6" customWidth="1"/>
    <col min="77" max="77" width="16.625" style="6" customWidth="1"/>
    <col min="78" max="16384" width="9" style="6"/>
  </cols>
  <sheetData>
    <row r="1" spans="1:70" ht="18.75">
      <c r="Z1" s="9"/>
      <c r="BH1" s="635" t="s">
        <v>70</v>
      </c>
    </row>
    <row r="2" spans="1:70" ht="18.75">
      <c r="Z2" s="9"/>
      <c r="BH2" s="518" t="s">
        <v>0</v>
      </c>
    </row>
    <row r="3" spans="1:70" ht="18.75">
      <c r="Z3" s="9"/>
      <c r="BH3" s="518" t="s">
        <v>929</v>
      </c>
    </row>
    <row r="4" spans="1:70" s="520" customFormat="1" ht="18.75" customHeight="1">
      <c r="A4" s="957" t="s">
        <v>915</v>
      </c>
      <c r="B4" s="957"/>
      <c r="C4" s="957"/>
      <c r="D4" s="957"/>
      <c r="E4" s="957"/>
      <c r="F4" s="957"/>
      <c r="G4" s="957"/>
      <c r="H4" s="957"/>
      <c r="I4" s="957"/>
      <c r="J4" s="957"/>
      <c r="K4" s="957"/>
      <c r="L4" s="957"/>
      <c r="M4" s="957"/>
      <c r="N4" s="957"/>
      <c r="O4" s="957"/>
      <c r="P4" s="957"/>
      <c r="Q4" s="957"/>
      <c r="R4" s="957"/>
      <c r="S4" s="957"/>
      <c r="T4" s="957"/>
      <c r="U4" s="957"/>
      <c r="V4" s="957"/>
      <c r="W4" s="957"/>
      <c r="X4" s="957"/>
      <c r="Y4" s="957"/>
      <c r="Z4" s="957"/>
      <c r="AA4" s="957"/>
      <c r="AB4" s="957"/>
      <c r="AC4" s="957"/>
      <c r="AD4" s="957"/>
      <c r="AE4" s="957"/>
      <c r="AF4" s="957"/>
      <c r="AG4" s="957"/>
      <c r="AH4" s="957"/>
      <c r="AI4" s="957"/>
      <c r="AJ4" s="957"/>
      <c r="AK4" s="957"/>
      <c r="AL4" s="957"/>
      <c r="AM4" s="957"/>
      <c r="AN4" s="957"/>
      <c r="AO4" s="957"/>
      <c r="AP4" s="957"/>
      <c r="AQ4" s="957"/>
      <c r="AR4" s="957"/>
      <c r="AS4" s="957"/>
      <c r="AT4" s="957"/>
      <c r="AU4" s="957"/>
      <c r="AV4" s="957"/>
      <c r="AW4" s="957"/>
      <c r="AX4" s="957"/>
      <c r="AY4" s="957"/>
      <c r="AZ4" s="957"/>
      <c r="BA4" s="957"/>
      <c r="BB4" s="957"/>
      <c r="BC4" s="957"/>
      <c r="BD4" s="957"/>
      <c r="BE4" s="957"/>
      <c r="BF4" s="957"/>
      <c r="BG4" s="957"/>
      <c r="BH4" s="957"/>
    </row>
    <row r="5" spans="1:70" s="8" customFormat="1" ht="18.75" customHeight="1">
      <c r="A5" s="920" t="str">
        <f>'10квФ'!A5:T5</f>
        <v>за 2-й квартал 2025 года</v>
      </c>
      <c r="B5" s="920"/>
      <c r="C5" s="920"/>
      <c r="D5" s="920"/>
      <c r="E5" s="920"/>
      <c r="F5" s="920"/>
      <c r="G5" s="920"/>
      <c r="H5" s="920"/>
      <c r="I5" s="920"/>
      <c r="J5" s="920"/>
      <c r="K5" s="920"/>
      <c r="L5" s="920"/>
      <c r="M5" s="920"/>
      <c r="N5" s="920"/>
      <c r="O5" s="920"/>
      <c r="P5" s="920"/>
      <c r="Q5" s="920"/>
      <c r="R5" s="920"/>
      <c r="S5" s="920"/>
      <c r="T5" s="920"/>
      <c r="U5" s="920"/>
      <c r="V5" s="920"/>
      <c r="W5" s="920"/>
      <c r="X5" s="920"/>
      <c r="Y5" s="920"/>
      <c r="Z5" s="920"/>
      <c r="AA5" s="920"/>
      <c r="AB5" s="920"/>
      <c r="AC5" s="920"/>
      <c r="AD5" s="920"/>
      <c r="AE5" s="920"/>
      <c r="AF5" s="920"/>
      <c r="AG5" s="920"/>
      <c r="AH5" s="920"/>
      <c r="AI5" s="920"/>
      <c r="AJ5" s="920"/>
      <c r="AK5" s="920"/>
      <c r="AL5" s="920"/>
      <c r="AM5" s="920"/>
      <c r="AN5" s="920"/>
      <c r="AO5" s="920"/>
      <c r="AP5" s="920"/>
      <c r="AQ5" s="920"/>
      <c r="AR5" s="920"/>
      <c r="AS5" s="920"/>
      <c r="AT5" s="920"/>
      <c r="AU5" s="920"/>
      <c r="AV5" s="920"/>
      <c r="AW5" s="920"/>
      <c r="AX5" s="920"/>
      <c r="AY5" s="920"/>
      <c r="AZ5" s="920"/>
      <c r="BA5" s="920"/>
      <c r="BB5" s="920"/>
      <c r="BC5" s="920"/>
      <c r="BD5" s="920"/>
      <c r="BE5" s="920"/>
      <c r="BF5" s="920"/>
      <c r="BG5" s="920"/>
      <c r="BH5" s="920"/>
    </row>
    <row r="6" spans="1:70" s="8" customFormat="1" ht="18.75">
      <c r="A6" s="790"/>
      <c r="B6" s="790"/>
      <c r="C6" s="790"/>
      <c r="D6" s="790"/>
      <c r="E6" s="790"/>
      <c r="F6" s="790"/>
      <c r="G6" s="790"/>
      <c r="H6" s="790"/>
      <c r="I6" s="790"/>
      <c r="J6" s="790"/>
      <c r="K6" s="790"/>
      <c r="L6" s="790"/>
      <c r="M6" s="790"/>
      <c r="N6" s="790"/>
      <c r="O6" s="790"/>
      <c r="P6" s="790"/>
      <c r="Q6" s="790"/>
      <c r="R6" s="790"/>
      <c r="S6" s="790"/>
      <c r="T6" s="790"/>
      <c r="U6" s="790"/>
      <c r="V6" s="790"/>
      <c r="W6" s="790"/>
      <c r="X6" s="790"/>
      <c r="Y6" s="790"/>
      <c r="Z6" s="790"/>
      <c r="AA6" s="790"/>
    </row>
    <row r="7" spans="1:70" s="8" customFormat="1" ht="18.75" customHeight="1">
      <c r="A7" s="920" t="str">
        <f>'10квФ'!A7:T7</f>
        <v>Отчет о реализации инвестиционной программы филиала "Северо-Кавказский" АО "Оборонэнерго" в границах Астраханской области</v>
      </c>
      <c r="B7" s="920"/>
      <c r="C7" s="920"/>
      <c r="D7" s="920"/>
      <c r="E7" s="920"/>
      <c r="F7" s="920"/>
      <c r="G7" s="920"/>
      <c r="H7" s="920"/>
      <c r="I7" s="920"/>
      <c r="J7" s="920"/>
      <c r="K7" s="920"/>
      <c r="L7" s="920"/>
      <c r="M7" s="920"/>
      <c r="N7" s="920"/>
      <c r="O7" s="920"/>
      <c r="P7" s="920"/>
      <c r="Q7" s="920"/>
      <c r="R7" s="920"/>
      <c r="S7" s="920"/>
      <c r="T7" s="920"/>
      <c r="U7" s="920"/>
      <c r="V7" s="920"/>
      <c r="W7" s="920"/>
      <c r="X7" s="920"/>
      <c r="Y7" s="920"/>
      <c r="Z7" s="920"/>
      <c r="AA7" s="920"/>
      <c r="AB7" s="920"/>
      <c r="AC7" s="920"/>
      <c r="AD7" s="920"/>
      <c r="AE7" s="920"/>
      <c r="AF7" s="920"/>
      <c r="AG7" s="920"/>
      <c r="AH7" s="920"/>
      <c r="AI7" s="920"/>
      <c r="AJ7" s="920"/>
      <c r="AK7" s="920"/>
      <c r="AL7" s="920"/>
      <c r="AM7" s="920"/>
      <c r="AN7" s="920"/>
      <c r="AO7" s="920"/>
      <c r="AP7" s="920"/>
      <c r="AQ7" s="920"/>
      <c r="AR7" s="920"/>
      <c r="AS7" s="920"/>
      <c r="AT7" s="920"/>
      <c r="AU7" s="920"/>
      <c r="AV7" s="920"/>
      <c r="AW7" s="920"/>
      <c r="AX7" s="920"/>
      <c r="AY7" s="920"/>
      <c r="AZ7" s="920"/>
      <c r="BA7" s="920"/>
      <c r="BB7" s="920"/>
      <c r="BC7" s="920"/>
      <c r="BD7" s="920"/>
      <c r="BE7" s="920"/>
      <c r="BF7" s="920"/>
      <c r="BG7" s="920"/>
      <c r="BH7" s="920"/>
    </row>
    <row r="8" spans="1:70" ht="15.75" customHeight="1">
      <c r="A8" s="1123" t="s">
        <v>176</v>
      </c>
      <c r="B8" s="1123"/>
      <c r="C8" s="1123"/>
      <c r="D8" s="1123"/>
      <c r="E8" s="1123"/>
      <c r="F8" s="1123"/>
      <c r="G8" s="1123"/>
      <c r="H8" s="1123"/>
      <c r="I8" s="1123"/>
      <c r="J8" s="1123"/>
      <c r="K8" s="1123"/>
      <c r="L8" s="1123"/>
      <c r="M8" s="1123"/>
      <c r="N8" s="1123"/>
      <c r="O8" s="1123"/>
      <c r="P8" s="1123"/>
      <c r="Q8" s="1123"/>
      <c r="R8" s="1123"/>
      <c r="S8" s="1123"/>
      <c r="T8" s="1123"/>
      <c r="U8" s="1123"/>
      <c r="V8" s="1123"/>
      <c r="W8" s="1123"/>
      <c r="X8" s="1123"/>
      <c r="Y8" s="1123"/>
      <c r="Z8" s="1123"/>
      <c r="AA8" s="1123"/>
      <c r="AB8" s="1123"/>
      <c r="AC8" s="1123"/>
      <c r="AD8" s="1123"/>
      <c r="AE8" s="1123"/>
      <c r="AF8" s="1123"/>
      <c r="AG8" s="1123"/>
      <c r="AH8" s="1123"/>
      <c r="AI8" s="1123"/>
      <c r="AJ8" s="1123"/>
      <c r="AK8" s="1123"/>
      <c r="AL8" s="1123"/>
      <c r="AM8" s="1123"/>
      <c r="AN8" s="1123"/>
      <c r="AO8" s="1123"/>
      <c r="AP8" s="1123"/>
      <c r="AQ8" s="1123"/>
      <c r="AR8" s="1123"/>
      <c r="AS8" s="1123"/>
      <c r="AT8" s="1123"/>
      <c r="AU8" s="1123"/>
      <c r="AV8" s="1123"/>
      <c r="AW8" s="1123"/>
      <c r="AX8" s="1123"/>
      <c r="AY8" s="1123"/>
      <c r="AZ8" s="1123"/>
      <c r="BA8" s="1123"/>
      <c r="BB8" s="1123"/>
      <c r="BC8" s="1123"/>
      <c r="BD8" s="1123"/>
      <c r="BE8" s="1123"/>
      <c r="BF8" s="1123"/>
      <c r="BG8" s="1123"/>
      <c r="BH8" s="1123"/>
    </row>
    <row r="9" spans="1:70">
      <c r="A9" s="791"/>
      <c r="B9" s="791"/>
      <c r="C9" s="791"/>
      <c r="D9" s="791"/>
      <c r="E9" s="791"/>
      <c r="F9" s="791"/>
      <c r="G9" s="791"/>
      <c r="H9" s="791"/>
      <c r="I9" s="791"/>
      <c r="J9" s="791"/>
      <c r="K9" s="791"/>
      <c r="L9" s="791"/>
      <c r="M9" s="791"/>
      <c r="N9" s="791"/>
      <c r="O9" s="791"/>
      <c r="P9" s="791"/>
      <c r="Q9" s="791"/>
      <c r="R9" s="791"/>
      <c r="S9" s="791"/>
      <c r="T9" s="791"/>
      <c r="U9" s="791"/>
      <c r="V9" s="791"/>
      <c r="W9" s="791"/>
      <c r="X9" s="791"/>
      <c r="Y9" s="791"/>
      <c r="Z9" s="791"/>
      <c r="AA9" s="791"/>
    </row>
    <row r="10" spans="1:70" ht="18.75">
      <c r="A10" s="921" t="str">
        <f>'10квФ'!A10:T10</f>
        <v>Год раскрытия информации: 2025 год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921"/>
      <c r="O10" s="921"/>
      <c r="P10" s="921"/>
      <c r="Q10" s="921"/>
      <c r="R10" s="921"/>
      <c r="S10" s="921"/>
      <c r="T10" s="921"/>
      <c r="U10" s="921"/>
      <c r="V10" s="921"/>
      <c r="W10" s="921"/>
      <c r="X10" s="921"/>
      <c r="Y10" s="921"/>
      <c r="Z10" s="921"/>
      <c r="AA10" s="921"/>
      <c r="AB10" s="921"/>
      <c r="AC10" s="921"/>
      <c r="AD10" s="921"/>
      <c r="AE10" s="921"/>
      <c r="AF10" s="921"/>
      <c r="AG10" s="921"/>
      <c r="AH10" s="921"/>
      <c r="AI10" s="921"/>
      <c r="AJ10" s="921"/>
      <c r="AK10" s="921"/>
      <c r="AL10" s="921"/>
      <c r="AM10" s="921"/>
      <c r="AN10" s="921"/>
      <c r="AO10" s="921"/>
      <c r="AP10" s="921"/>
      <c r="AQ10" s="921"/>
      <c r="AR10" s="921"/>
      <c r="AS10" s="921"/>
      <c r="AT10" s="921"/>
      <c r="AU10" s="921"/>
      <c r="AV10" s="921"/>
      <c r="AW10" s="921"/>
      <c r="AX10" s="921"/>
      <c r="AY10" s="921"/>
      <c r="AZ10" s="921"/>
      <c r="BA10" s="921"/>
      <c r="BB10" s="921"/>
      <c r="BC10" s="921"/>
      <c r="BD10" s="921"/>
      <c r="BE10" s="921"/>
      <c r="BF10" s="921"/>
      <c r="BG10" s="921"/>
      <c r="BH10" s="921"/>
    </row>
    <row r="11" spans="1:70" ht="18.75">
      <c r="AA11" s="518"/>
    </row>
    <row r="12" spans="1:70" ht="18.75">
      <c r="A12" s="1121" t="str">
        <f>'10квФ'!A12:T12</f>
        <v>Приказ министерства промышленности, торговли и энергетики Астраханской области 
Приказ № 059-О от 27.06.2024 г. "О внесении изменений в приказ министерства промышленности и природных ресурсов Астраханской области от 29.06.2020 № 073-О".</v>
      </c>
      <c r="B12" s="1121"/>
      <c r="C12" s="1121"/>
      <c r="D12" s="1121"/>
      <c r="E12" s="1121"/>
      <c r="F12" s="1121"/>
      <c r="G12" s="1121"/>
      <c r="H12" s="1121"/>
      <c r="I12" s="1121"/>
      <c r="J12" s="1121"/>
      <c r="K12" s="1121"/>
      <c r="L12" s="1121"/>
      <c r="M12" s="1121"/>
      <c r="N12" s="1121"/>
      <c r="O12" s="1121"/>
      <c r="P12" s="1121"/>
      <c r="Q12" s="1121"/>
      <c r="R12" s="1121"/>
      <c r="S12" s="1121"/>
      <c r="T12" s="1121"/>
      <c r="U12" s="1121"/>
      <c r="V12" s="1121"/>
      <c r="W12" s="1121"/>
      <c r="X12" s="1121"/>
      <c r="Y12" s="1121"/>
      <c r="Z12" s="1121"/>
      <c r="AA12" s="1121"/>
      <c r="AB12" s="1121"/>
      <c r="AC12" s="1121"/>
      <c r="AD12" s="1121"/>
      <c r="AE12" s="1121"/>
      <c r="AF12" s="1121"/>
      <c r="AG12" s="1121"/>
      <c r="AH12" s="1121"/>
      <c r="AI12" s="1121"/>
      <c r="AJ12" s="1121"/>
      <c r="AK12" s="1121"/>
      <c r="AL12" s="1121"/>
      <c r="AM12" s="1121"/>
      <c r="AN12" s="1121"/>
      <c r="AO12" s="1121"/>
      <c r="AP12" s="1121"/>
      <c r="AQ12" s="1121"/>
      <c r="AR12" s="1121"/>
      <c r="AS12" s="1121"/>
      <c r="AT12" s="1121"/>
      <c r="AU12" s="1121"/>
      <c r="AV12" s="1121"/>
      <c r="AW12" s="1121"/>
      <c r="AX12" s="1121"/>
      <c r="AY12" s="1121"/>
      <c r="AZ12" s="1121"/>
      <c r="BA12" s="1121"/>
      <c r="BB12" s="1121"/>
      <c r="BC12" s="1121"/>
      <c r="BD12" s="1121"/>
      <c r="BE12" s="1121"/>
      <c r="BF12" s="1121"/>
      <c r="BG12" s="1121"/>
      <c r="BH12" s="1121"/>
    </row>
    <row r="13" spans="1:70">
      <c r="A13" s="1051" t="s">
        <v>1206</v>
      </c>
      <c r="B13" s="1051"/>
      <c r="C13" s="1051"/>
      <c r="D13" s="1051"/>
      <c r="E13" s="1051"/>
      <c r="F13" s="1051"/>
      <c r="G13" s="1051"/>
      <c r="H13" s="1051"/>
      <c r="I13" s="1051"/>
      <c r="J13" s="1051"/>
      <c r="K13" s="1051"/>
      <c r="L13" s="1051"/>
      <c r="M13" s="1051"/>
      <c r="N13" s="1051"/>
      <c r="O13" s="1051"/>
      <c r="P13" s="1051"/>
      <c r="Q13" s="1051"/>
      <c r="R13" s="1051"/>
      <c r="S13" s="1051"/>
      <c r="T13" s="1051"/>
      <c r="U13" s="1051"/>
      <c r="V13" s="1051"/>
      <c r="W13" s="1051"/>
      <c r="X13" s="1051"/>
      <c r="Y13" s="1051"/>
      <c r="Z13" s="1051"/>
      <c r="AA13" s="1051"/>
      <c r="AB13" s="1051"/>
      <c r="AC13" s="1051"/>
      <c r="AD13" s="1051"/>
      <c r="AE13" s="1051"/>
      <c r="AF13" s="1051"/>
      <c r="AG13" s="1051"/>
      <c r="AH13" s="1051"/>
      <c r="AI13" s="1051"/>
      <c r="AJ13" s="1051"/>
      <c r="AK13" s="1051"/>
      <c r="AL13" s="1051"/>
      <c r="AM13" s="1051"/>
      <c r="AN13" s="1051"/>
      <c r="AO13" s="1051"/>
      <c r="AP13" s="1051"/>
      <c r="AQ13" s="1051"/>
      <c r="AR13" s="1051"/>
      <c r="AS13" s="1051"/>
      <c r="AT13" s="1051"/>
      <c r="AU13" s="1051"/>
      <c r="AV13" s="1051"/>
      <c r="AW13" s="1051"/>
      <c r="AX13" s="1051"/>
      <c r="AY13" s="1051"/>
      <c r="AZ13" s="1051"/>
      <c r="BA13" s="1051"/>
      <c r="BB13" s="1051"/>
      <c r="BC13" s="1051"/>
      <c r="BD13" s="1051"/>
      <c r="BE13" s="1051"/>
      <c r="BF13" s="1051"/>
      <c r="BG13" s="1051"/>
      <c r="BH13" s="1051"/>
    </row>
    <row r="14" spans="1:70" ht="18.75">
      <c r="A14" s="1105"/>
      <c r="B14" s="1105"/>
      <c r="C14" s="1105"/>
      <c r="D14" s="1105"/>
      <c r="E14" s="1105"/>
      <c r="F14" s="1105"/>
      <c r="G14" s="1105"/>
      <c r="H14" s="1105"/>
      <c r="I14" s="1105"/>
      <c r="J14" s="1105"/>
      <c r="K14" s="1105"/>
      <c r="L14" s="1105"/>
      <c r="M14" s="1105"/>
      <c r="N14" s="1105"/>
      <c r="O14" s="1105"/>
      <c r="P14" s="1105"/>
      <c r="Q14" s="1105"/>
      <c r="R14" s="1105"/>
      <c r="S14" s="1105"/>
      <c r="T14" s="1105"/>
      <c r="U14" s="1105"/>
      <c r="V14" s="1105"/>
      <c r="W14" s="1105"/>
      <c r="X14" s="1105"/>
      <c r="Y14" s="1105"/>
      <c r="Z14" s="1105"/>
      <c r="AA14" s="1105"/>
      <c r="AB14" s="1105"/>
      <c r="AC14" s="1105"/>
      <c r="AD14" s="1105"/>
      <c r="AE14" s="1105"/>
      <c r="AF14" s="1105"/>
      <c r="AG14" s="1105"/>
      <c r="AH14" s="1105"/>
      <c r="AI14" s="1105"/>
      <c r="AJ14" s="1105"/>
      <c r="AK14" s="1105"/>
      <c r="AL14" s="1105"/>
      <c r="AM14" s="1105"/>
      <c r="AN14" s="1105"/>
      <c r="AO14" s="1105"/>
      <c r="AP14" s="1105"/>
      <c r="AQ14" s="1105"/>
      <c r="AR14" s="1105"/>
      <c r="AS14" s="1105"/>
      <c r="AT14" s="1105"/>
      <c r="AU14" s="1105"/>
      <c r="AV14" s="1105"/>
      <c r="AW14" s="1105"/>
      <c r="AX14" s="1105"/>
      <c r="AY14" s="1105"/>
      <c r="AZ14" s="1105"/>
      <c r="BA14" s="1105"/>
      <c r="BB14" s="1105"/>
      <c r="BC14" s="1105"/>
      <c r="BD14" s="1105"/>
      <c r="BE14" s="1105"/>
      <c r="BF14" s="1105"/>
      <c r="BG14" s="1105"/>
      <c r="BH14" s="1105"/>
    </row>
    <row r="15" spans="1:70" ht="15.75" customHeight="1">
      <c r="A15" s="1086" t="s">
        <v>75</v>
      </c>
      <c r="B15" s="1089" t="s">
        <v>24</v>
      </c>
      <c r="C15" s="1089" t="s">
        <v>5</v>
      </c>
      <c r="D15" s="1086" t="s">
        <v>73</v>
      </c>
      <c r="E15" s="1112" t="s">
        <v>1278</v>
      </c>
      <c r="F15" s="1113"/>
      <c r="G15" s="1113"/>
      <c r="H15" s="1113"/>
      <c r="I15" s="1113"/>
      <c r="J15" s="1113"/>
      <c r="K15" s="1113"/>
      <c r="L15" s="1113"/>
      <c r="M15" s="1113"/>
      <c r="N15" s="1113"/>
      <c r="O15" s="1113"/>
      <c r="P15" s="1113"/>
      <c r="Q15" s="1113"/>
      <c r="R15" s="1113"/>
      <c r="S15" s="1113"/>
      <c r="T15" s="1113"/>
      <c r="U15" s="1113"/>
      <c r="V15" s="1113"/>
      <c r="W15" s="1113"/>
      <c r="X15" s="1113"/>
      <c r="Y15" s="1113"/>
      <c r="Z15" s="1113"/>
      <c r="AA15" s="1113"/>
      <c r="AB15" s="1113"/>
      <c r="AC15" s="1113"/>
      <c r="AD15" s="1113"/>
      <c r="AE15" s="1113"/>
      <c r="AF15" s="1113"/>
      <c r="AG15" s="1113"/>
      <c r="AH15" s="1113"/>
      <c r="AI15" s="1113"/>
      <c r="AJ15" s="1113"/>
      <c r="AK15" s="1113"/>
      <c r="AL15" s="1113"/>
      <c r="AM15" s="1113"/>
      <c r="AN15" s="1113"/>
      <c r="AO15" s="1113"/>
      <c r="AP15" s="1113"/>
      <c r="AQ15" s="1113"/>
      <c r="AR15" s="1113"/>
      <c r="AS15" s="1113"/>
      <c r="AT15" s="1113"/>
      <c r="AU15" s="1113"/>
      <c r="AV15" s="1113"/>
      <c r="AW15" s="1113"/>
      <c r="AX15" s="1113"/>
      <c r="AY15" s="1113"/>
      <c r="AZ15" s="1113"/>
      <c r="BA15" s="1113"/>
      <c r="BB15" s="1114"/>
      <c r="BC15" s="1106" t="s">
        <v>875</v>
      </c>
      <c r="BD15" s="1107"/>
      <c r="BE15" s="1107"/>
      <c r="BF15" s="1107"/>
      <c r="BG15" s="1108"/>
      <c r="BH15" s="1089" t="s">
        <v>7</v>
      </c>
      <c r="BI15" s="670"/>
      <c r="BJ15" s="670"/>
      <c r="BK15" s="670"/>
      <c r="BL15" s="670"/>
      <c r="BM15" s="670"/>
      <c r="BN15" s="670"/>
      <c r="BO15" s="851"/>
      <c r="BP15" s="851"/>
      <c r="BQ15" s="851"/>
      <c r="BR15" s="851"/>
    </row>
    <row r="16" spans="1:70" ht="15.75" customHeight="1">
      <c r="A16" s="1087"/>
      <c r="B16" s="1089"/>
      <c r="C16" s="1089"/>
      <c r="D16" s="1087"/>
      <c r="E16" s="1115"/>
      <c r="F16" s="1116"/>
      <c r="G16" s="1116"/>
      <c r="H16" s="1116"/>
      <c r="I16" s="1116"/>
      <c r="J16" s="1116"/>
      <c r="K16" s="1116"/>
      <c r="L16" s="1116"/>
      <c r="M16" s="1116"/>
      <c r="N16" s="1116"/>
      <c r="O16" s="1116"/>
      <c r="P16" s="1116"/>
      <c r="Q16" s="1116"/>
      <c r="R16" s="1116"/>
      <c r="S16" s="1116"/>
      <c r="T16" s="1116"/>
      <c r="U16" s="1116"/>
      <c r="V16" s="1116"/>
      <c r="W16" s="1116"/>
      <c r="X16" s="1116"/>
      <c r="Y16" s="1116"/>
      <c r="Z16" s="1116"/>
      <c r="AA16" s="1116"/>
      <c r="AB16" s="1116"/>
      <c r="AC16" s="1116"/>
      <c r="AD16" s="1116"/>
      <c r="AE16" s="1116"/>
      <c r="AF16" s="1116"/>
      <c r="AG16" s="1116"/>
      <c r="AH16" s="1116"/>
      <c r="AI16" s="1116"/>
      <c r="AJ16" s="1116"/>
      <c r="AK16" s="1116"/>
      <c r="AL16" s="1116"/>
      <c r="AM16" s="1116"/>
      <c r="AN16" s="1116"/>
      <c r="AO16" s="1116"/>
      <c r="AP16" s="1116"/>
      <c r="AQ16" s="1116"/>
      <c r="AR16" s="1116"/>
      <c r="AS16" s="1116"/>
      <c r="AT16" s="1116"/>
      <c r="AU16" s="1116"/>
      <c r="AV16" s="1116"/>
      <c r="AW16" s="1116"/>
      <c r="AX16" s="1116"/>
      <c r="AY16" s="1116"/>
      <c r="AZ16" s="1116"/>
      <c r="BA16" s="1116"/>
      <c r="BB16" s="1117"/>
      <c r="BC16" s="1118"/>
      <c r="BD16" s="1119"/>
      <c r="BE16" s="1119"/>
      <c r="BF16" s="1119"/>
      <c r="BG16" s="1120"/>
      <c r="BH16" s="1089"/>
      <c r="BI16" s="670"/>
      <c r="BJ16" s="670"/>
      <c r="BK16" s="670"/>
      <c r="BL16" s="670"/>
      <c r="BM16" s="670"/>
      <c r="BN16" s="670"/>
      <c r="BO16" s="851"/>
      <c r="BP16" s="851"/>
      <c r="BQ16" s="851"/>
      <c r="BR16" s="851"/>
    </row>
    <row r="17" spans="1:62" ht="54.75" customHeight="1">
      <c r="A17" s="1087"/>
      <c r="B17" s="1089"/>
      <c r="C17" s="1089"/>
      <c r="D17" s="1087"/>
      <c r="E17" s="1093" t="s">
        <v>9</v>
      </c>
      <c r="F17" s="1093"/>
      <c r="G17" s="1093"/>
      <c r="H17" s="1093"/>
      <c r="I17" s="1093"/>
      <c r="J17" s="1093"/>
      <c r="K17" s="1093"/>
      <c r="L17" s="1093"/>
      <c r="M17" s="1093"/>
      <c r="N17" s="1093"/>
      <c r="O17" s="1093"/>
      <c r="P17" s="1093"/>
      <c r="Q17" s="1093"/>
      <c r="R17" s="1093"/>
      <c r="S17" s="1093"/>
      <c r="T17" s="1093"/>
      <c r="U17" s="1093"/>
      <c r="V17" s="1093"/>
      <c r="W17" s="1093"/>
      <c r="X17" s="1093"/>
      <c r="Y17" s="1093"/>
      <c r="Z17" s="1093"/>
      <c r="AA17" s="1093"/>
      <c r="AB17" s="1093"/>
      <c r="AC17" s="1093"/>
      <c r="AD17" s="1093" t="s">
        <v>10</v>
      </c>
      <c r="AE17" s="1093"/>
      <c r="AF17" s="1093"/>
      <c r="AG17" s="1093"/>
      <c r="AH17" s="1093"/>
      <c r="AI17" s="1093"/>
      <c r="AJ17" s="1093"/>
      <c r="AK17" s="1093"/>
      <c r="AL17" s="1093"/>
      <c r="AM17" s="1093"/>
      <c r="AN17" s="1093"/>
      <c r="AO17" s="1093"/>
      <c r="AP17" s="1093"/>
      <c r="AQ17" s="1093"/>
      <c r="AR17" s="1093"/>
      <c r="AS17" s="1093"/>
      <c r="AT17" s="1093"/>
      <c r="AU17" s="1093"/>
      <c r="AV17" s="1093"/>
      <c r="AW17" s="1093"/>
      <c r="AX17" s="1093"/>
      <c r="AY17" s="1093"/>
      <c r="AZ17" s="1093"/>
      <c r="BA17" s="1093"/>
      <c r="BB17" s="1090"/>
      <c r="BC17" s="1118"/>
      <c r="BD17" s="1119"/>
      <c r="BE17" s="1119"/>
      <c r="BF17" s="1119"/>
      <c r="BG17" s="1120"/>
      <c r="BH17" s="1089"/>
      <c r="BI17" s="8"/>
      <c r="BJ17" s="8"/>
    </row>
    <row r="18" spans="1:62" ht="31.5" customHeight="1">
      <c r="A18" s="1087"/>
      <c r="B18" s="1089"/>
      <c r="C18" s="1089"/>
      <c r="D18" s="1087"/>
      <c r="E18" s="1089" t="s">
        <v>14</v>
      </c>
      <c r="F18" s="1089"/>
      <c r="G18" s="1089"/>
      <c r="H18" s="1089"/>
      <c r="I18" s="1089"/>
      <c r="J18" s="1089" t="s">
        <v>85</v>
      </c>
      <c r="K18" s="1089"/>
      <c r="L18" s="1089"/>
      <c r="M18" s="1089"/>
      <c r="N18" s="1089"/>
      <c r="O18" s="1089" t="s">
        <v>86</v>
      </c>
      <c r="P18" s="1089"/>
      <c r="Q18" s="1089"/>
      <c r="R18" s="1089"/>
      <c r="S18" s="1089"/>
      <c r="T18" s="1089" t="s">
        <v>90</v>
      </c>
      <c r="U18" s="1089"/>
      <c r="V18" s="1089"/>
      <c r="W18" s="1089"/>
      <c r="X18" s="1089"/>
      <c r="Y18" s="1093" t="s">
        <v>88</v>
      </c>
      <c r="Z18" s="1093"/>
      <c r="AA18" s="1093"/>
      <c r="AB18" s="1093"/>
      <c r="AC18" s="1093"/>
      <c r="AD18" s="1089" t="s">
        <v>14</v>
      </c>
      <c r="AE18" s="1089"/>
      <c r="AF18" s="1089"/>
      <c r="AG18" s="1089"/>
      <c r="AH18" s="1089"/>
      <c r="AI18" s="1089" t="s">
        <v>85</v>
      </c>
      <c r="AJ18" s="1089"/>
      <c r="AK18" s="1089"/>
      <c r="AL18" s="1089"/>
      <c r="AM18" s="1089"/>
      <c r="AN18" s="1089" t="s">
        <v>86</v>
      </c>
      <c r="AO18" s="1089"/>
      <c r="AP18" s="1089"/>
      <c r="AQ18" s="1089"/>
      <c r="AR18" s="1089"/>
      <c r="AS18" s="1089" t="s">
        <v>90</v>
      </c>
      <c r="AT18" s="1089"/>
      <c r="AU18" s="1089"/>
      <c r="AV18" s="1089"/>
      <c r="AW18" s="1089"/>
      <c r="AX18" s="1093" t="s">
        <v>88</v>
      </c>
      <c r="AY18" s="1093"/>
      <c r="AZ18" s="1093"/>
      <c r="BA18" s="1093"/>
      <c r="BB18" s="1093"/>
      <c r="BC18" s="1109"/>
      <c r="BD18" s="1110"/>
      <c r="BE18" s="1110"/>
      <c r="BF18" s="1110"/>
      <c r="BG18" s="1111"/>
      <c r="BH18" s="1089"/>
      <c r="BI18" s="8"/>
      <c r="BJ18" s="8"/>
    </row>
    <row r="19" spans="1:62" ht="65.25" customHeight="1">
      <c r="A19" s="1088"/>
      <c r="B19" s="1089"/>
      <c r="C19" s="1089"/>
      <c r="D19" s="1088"/>
      <c r="E19" s="672" t="s">
        <v>2</v>
      </c>
      <c r="F19" s="672" t="s">
        <v>3</v>
      </c>
      <c r="G19" s="672" t="s">
        <v>56</v>
      </c>
      <c r="H19" s="672" t="s">
        <v>1</v>
      </c>
      <c r="I19" s="672" t="s">
        <v>13</v>
      </c>
      <c r="J19" s="672" t="s">
        <v>2</v>
      </c>
      <c r="K19" s="672" t="s">
        <v>3</v>
      </c>
      <c r="L19" s="672" t="s">
        <v>56</v>
      </c>
      <c r="M19" s="672" t="s">
        <v>1</v>
      </c>
      <c r="N19" s="672" t="s">
        <v>13</v>
      </c>
      <c r="O19" s="672" t="s">
        <v>2</v>
      </c>
      <c r="P19" s="672" t="s">
        <v>3</v>
      </c>
      <c r="Q19" s="672" t="s">
        <v>56</v>
      </c>
      <c r="R19" s="672" t="s">
        <v>1</v>
      </c>
      <c r="S19" s="672" t="s">
        <v>13</v>
      </c>
      <c r="T19" s="672" t="s">
        <v>2</v>
      </c>
      <c r="U19" s="672" t="s">
        <v>3</v>
      </c>
      <c r="V19" s="672" t="s">
        <v>56</v>
      </c>
      <c r="W19" s="672" t="s">
        <v>1</v>
      </c>
      <c r="X19" s="672" t="s">
        <v>13</v>
      </c>
      <c r="Y19" s="672" t="s">
        <v>2</v>
      </c>
      <c r="Z19" s="672" t="s">
        <v>3</v>
      </c>
      <c r="AA19" s="672" t="s">
        <v>56</v>
      </c>
      <c r="AB19" s="672" t="s">
        <v>1</v>
      </c>
      <c r="AC19" s="672" t="s">
        <v>13</v>
      </c>
      <c r="AD19" s="672" t="s">
        <v>2</v>
      </c>
      <c r="AE19" s="672" t="s">
        <v>3</v>
      </c>
      <c r="AF19" s="672" t="s">
        <v>56</v>
      </c>
      <c r="AG19" s="672" t="s">
        <v>1</v>
      </c>
      <c r="AH19" s="672" t="s">
        <v>13</v>
      </c>
      <c r="AI19" s="672" t="s">
        <v>2</v>
      </c>
      <c r="AJ19" s="672" t="s">
        <v>3</v>
      </c>
      <c r="AK19" s="672" t="s">
        <v>56</v>
      </c>
      <c r="AL19" s="672" t="s">
        <v>1</v>
      </c>
      <c r="AM19" s="672" t="s">
        <v>13</v>
      </c>
      <c r="AN19" s="672" t="s">
        <v>2</v>
      </c>
      <c r="AO19" s="672" t="s">
        <v>3</v>
      </c>
      <c r="AP19" s="672" t="s">
        <v>56</v>
      </c>
      <c r="AQ19" s="672" t="s">
        <v>1</v>
      </c>
      <c r="AR19" s="672" t="s">
        <v>13</v>
      </c>
      <c r="AS19" s="672" t="s">
        <v>2</v>
      </c>
      <c r="AT19" s="672" t="s">
        <v>3</v>
      </c>
      <c r="AU19" s="672" t="s">
        <v>56</v>
      </c>
      <c r="AV19" s="672" t="s">
        <v>1</v>
      </c>
      <c r="AW19" s="672" t="s">
        <v>13</v>
      </c>
      <c r="AX19" s="672" t="s">
        <v>2</v>
      </c>
      <c r="AY19" s="672" t="s">
        <v>3</v>
      </c>
      <c r="AZ19" s="672" t="s">
        <v>56</v>
      </c>
      <c r="BA19" s="672" t="s">
        <v>1</v>
      </c>
      <c r="BB19" s="672" t="s">
        <v>13</v>
      </c>
      <c r="BC19" s="672" t="s">
        <v>2</v>
      </c>
      <c r="BD19" s="672" t="s">
        <v>3</v>
      </c>
      <c r="BE19" s="672" t="s">
        <v>56</v>
      </c>
      <c r="BF19" s="672" t="s">
        <v>1</v>
      </c>
      <c r="BG19" s="672" t="s">
        <v>13</v>
      </c>
      <c r="BH19" s="1089"/>
      <c r="BI19" s="8"/>
      <c r="BJ19" s="8"/>
    </row>
    <row r="20" spans="1:62">
      <c r="A20" s="796">
        <v>1</v>
      </c>
      <c r="B20" s="796">
        <v>2</v>
      </c>
      <c r="C20" s="796">
        <v>3</v>
      </c>
      <c r="D20" s="796">
        <f>C20+1</f>
        <v>4</v>
      </c>
      <c r="E20" s="796" t="s">
        <v>94</v>
      </c>
      <c r="F20" s="796" t="s">
        <v>95</v>
      </c>
      <c r="G20" s="796" t="s">
        <v>96</v>
      </c>
      <c r="H20" s="796" t="s">
        <v>97</v>
      </c>
      <c r="I20" s="796" t="s">
        <v>98</v>
      </c>
      <c r="J20" s="796" t="s">
        <v>101</v>
      </c>
      <c r="K20" s="796" t="s">
        <v>102</v>
      </c>
      <c r="L20" s="796" t="s">
        <v>103</v>
      </c>
      <c r="M20" s="796" t="s">
        <v>104</v>
      </c>
      <c r="N20" s="796" t="s">
        <v>105</v>
      </c>
      <c r="O20" s="796" t="s">
        <v>108</v>
      </c>
      <c r="P20" s="796" t="s">
        <v>109</v>
      </c>
      <c r="Q20" s="796" t="s">
        <v>110</v>
      </c>
      <c r="R20" s="796" t="s">
        <v>111</v>
      </c>
      <c r="S20" s="796" t="s">
        <v>112</v>
      </c>
      <c r="T20" s="796" t="s">
        <v>115</v>
      </c>
      <c r="U20" s="796" t="s">
        <v>116</v>
      </c>
      <c r="V20" s="796" t="s">
        <v>117</v>
      </c>
      <c r="W20" s="796" t="s">
        <v>118</v>
      </c>
      <c r="X20" s="796" t="s">
        <v>119</v>
      </c>
      <c r="Y20" s="796" t="s">
        <v>122</v>
      </c>
      <c r="Z20" s="796" t="s">
        <v>123</v>
      </c>
      <c r="AA20" s="796" t="s">
        <v>124</v>
      </c>
      <c r="AB20" s="796" t="s">
        <v>125</v>
      </c>
      <c r="AC20" s="796" t="s">
        <v>126</v>
      </c>
      <c r="AD20" s="796" t="s">
        <v>129</v>
      </c>
      <c r="AE20" s="796" t="s">
        <v>130</v>
      </c>
      <c r="AF20" s="796" t="s">
        <v>131</v>
      </c>
      <c r="AG20" s="796" t="s">
        <v>132</v>
      </c>
      <c r="AH20" s="796" t="s">
        <v>133</v>
      </c>
      <c r="AI20" s="796" t="s">
        <v>136</v>
      </c>
      <c r="AJ20" s="796" t="s">
        <v>137</v>
      </c>
      <c r="AK20" s="796" t="s">
        <v>138</v>
      </c>
      <c r="AL20" s="796" t="s">
        <v>139</v>
      </c>
      <c r="AM20" s="796" t="s">
        <v>164</v>
      </c>
      <c r="AN20" s="796" t="s">
        <v>143</v>
      </c>
      <c r="AO20" s="796" t="s">
        <v>144</v>
      </c>
      <c r="AP20" s="796" t="s">
        <v>145</v>
      </c>
      <c r="AQ20" s="796" t="s">
        <v>146</v>
      </c>
      <c r="AR20" s="796" t="s">
        <v>147</v>
      </c>
      <c r="AS20" s="796" t="s">
        <v>150</v>
      </c>
      <c r="AT20" s="796" t="s">
        <v>151</v>
      </c>
      <c r="AU20" s="796" t="s">
        <v>152</v>
      </c>
      <c r="AV20" s="796" t="s">
        <v>153</v>
      </c>
      <c r="AW20" s="796" t="s">
        <v>154</v>
      </c>
      <c r="AX20" s="796" t="s">
        <v>157</v>
      </c>
      <c r="AY20" s="796" t="s">
        <v>158</v>
      </c>
      <c r="AZ20" s="796" t="s">
        <v>159</v>
      </c>
      <c r="BA20" s="796" t="s">
        <v>160</v>
      </c>
      <c r="BB20" s="796" t="s">
        <v>161</v>
      </c>
      <c r="BC20" s="796" t="s">
        <v>166</v>
      </c>
      <c r="BD20" s="796" t="s">
        <v>167</v>
      </c>
      <c r="BE20" s="796" t="s">
        <v>168</v>
      </c>
      <c r="BF20" s="796" t="s">
        <v>169</v>
      </c>
      <c r="BG20" s="796" t="s">
        <v>252</v>
      </c>
      <c r="BH20" s="796">
        <v>8</v>
      </c>
    </row>
    <row r="21" spans="1:62" ht="29.25" customHeight="1">
      <c r="A21" s="1100" t="str">
        <f>'10квФ'!A19:T19</f>
        <v>Астраханская область</v>
      </c>
      <c r="B21" s="1101"/>
      <c r="C21" s="1101"/>
      <c r="D21" s="1101"/>
      <c r="E21" s="1101"/>
      <c r="F21" s="1101"/>
      <c r="G21" s="1101"/>
      <c r="H21" s="1101"/>
      <c r="I21" s="1101"/>
      <c r="J21" s="1101"/>
      <c r="K21" s="1101"/>
      <c r="L21" s="1101"/>
      <c r="M21" s="1101"/>
      <c r="N21" s="1101"/>
      <c r="O21" s="1101"/>
      <c r="P21" s="1101"/>
      <c r="Q21" s="1101"/>
      <c r="R21" s="1101"/>
      <c r="S21" s="1101"/>
      <c r="T21" s="1101"/>
      <c r="U21" s="1101"/>
      <c r="V21" s="1101"/>
      <c r="W21" s="1101"/>
      <c r="X21" s="1101"/>
      <c r="Y21" s="1101"/>
      <c r="Z21" s="1101"/>
      <c r="AA21" s="1101"/>
      <c r="AB21" s="1101"/>
      <c r="AC21" s="1101"/>
      <c r="AD21" s="1101"/>
      <c r="AE21" s="1101"/>
      <c r="AF21" s="1101"/>
      <c r="AG21" s="1101"/>
      <c r="AH21" s="1101"/>
      <c r="AI21" s="1101"/>
      <c r="AJ21" s="1101"/>
      <c r="AK21" s="1101"/>
      <c r="AL21" s="1101"/>
      <c r="AM21" s="1101"/>
      <c r="AN21" s="1101"/>
      <c r="AO21" s="1101"/>
      <c r="AP21" s="1101"/>
      <c r="AQ21" s="1101"/>
      <c r="AR21" s="1101"/>
      <c r="AS21" s="1101"/>
      <c r="AT21" s="1101"/>
      <c r="AU21" s="1101"/>
      <c r="AV21" s="1101"/>
      <c r="AW21" s="1101"/>
      <c r="AX21" s="1101"/>
      <c r="AY21" s="1101"/>
      <c r="AZ21" s="1101"/>
      <c r="BA21" s="1101"/>
      <c r="BB21" s="1101"/>
      <c r="BC21" s="1101"/>
      <c r="BD21" s="1101"/>
      <c r="BE21" s="1101"/>
      <c r="BF21" s="1101"/>
      <c r="BG21" s="1101"/>
      <c r="BH21" s="1102"/>
    </row>
    <row r="22" spans="1:62" ht="45.95" hidden="1" customHeight="1">
      <c r="A22" s="638" t="s">
        <v>183</v>
      </c>
      <c r="B22" s="1061" t="s">
        <v>967</v>
      </c>
      <c r="C22" s="1062"/>
      <c r="D22" s="796" t="s">
        <v>1016</v>
      </c>
      <c r="E22" s="676">
        <f t="shared" ref="E22:I23" si="0">J22+O22+T22+Y22</f>
        <v>0</v>
      </c>
      <c r="F22" s="676">
        <f t="shared" si="0"/>
        <v>0</v>
      </c>
      <c r="G22" s="676">
        <f t="shared" si="0"/>
        <v>0</v>
      </c>
      <c r="H22" s="676">
        <f t="shared" si="0"/>
        <v>0</v>
      </c>
      <c r="I22" s="676">
        <f t="shared" si="0"/>
        <v>0</v>
      </c>
      <c r="J22" s="676">
        <f t="shared" ref="J22:AC22" si="1">SUM(J23,J45,J54,J58)</f>
        <v>0</v>
      </c>
      <c r="K22" s="676">
        <f t="shared" si="1"/>
        <v>0</v>
      </c>
      <c r="L22" s="676">
        <f t="shared" si="1"/>
        <v>0</v>
      </c>
      <c r="M22" s="676">
        <f t="shared" si="1"/>
        <v>0</v>
      </c>
      <c r="N22" s="676">
        <f t="shared" si="1"/>
        <v>0</v>
      </c>
      <c r="O22" s="676">
        <f t="shared" si="1"/>
        <v>0</v>
      </c>
      <c r="P22" s="676">
        <f t="shared" si="1"/>
        <v>0</v>
      </c>
      <c r="Q22" s="676">
        <f t="shared" si="1"/>
        <v>0</v>
      </c>
      <c r="R22" s="676">
        <f t="shared" si="1"/>
        <v>0</v>
      </c>
      <c r="S22" s="676">
        <f t="shared" si="1"/>
        <v>0</v>
      </c>
      <c r="T22" s="676">
        <f t="shared" si="1"/>
        <v>0</v>
      </c>
      <c r="U22" s="676">
        <f t="shared" si="1"/>
        <v>0</v>
      </c>
      <c r="V22" s="676">
        <f t="shared" si="1"/>
        <v>0</v>
      </c>
      <c r="W22" s="676">
        <f t="shared" si="1"/>
        <v>0</v>
      </c>
      <c r="X22" s="676">
        <f t="shared" si="1"/>
        <v>0</v>
      </c>
      <c r="Y22" s="676">
        <f t="shared" si="1"/>
        <v>0</v>
      </c>
      <c r="Z22" s="676">
        <f t="shared" si="1"/>
        <v>0</v>
      </c>
      <c r="AA22" s="676">
        <f t="shared" si="1"/>
        <v>0</v>
      </c>
      <c r="AB22" s="676">
        <f t="shared" si="1"/>
        <v>0</v>
      </c>
      <c r="AC22" s="676">
        <f t="shared" si="1"/>
        <v>0</v>
      </c>
      <c r="AD22" s="676">
        <f t="shared" ref="AD22:AH23" si="2">AI22+AN22+AS22+AX22</f>
        <v>0</v>
      </c>
      <c r="AE22" s="676">
        <f t="shared" si="2"/>
        <v>0</v>
      </c>
      <c r="AF22" s="676">
        <f t="shared" si="2"/>
        <v>0</v>
      </c>
      <c r="AG22" s="676">
        <f t="shared" si="2"/>
        <v>0</v>
      </c>
      <c r="AH22" s="676">
        <f t="shared" si="2"/>
        <v>0</v>
      </c>
      <c r="AI22" s="676">
        <f t="shared" ref="AI22:BB22" si="3">SUM(AI23,AI45,AI54,AI58)</f>
        <v>0</v>
      </c>
      <c r="AJ22" s="676">
        <f t="shared" si="3"/>
        <v>0</v>
      </c>
      <c r="AK22" s="676">
        <f t="shared" si="3"/>
        <v>0</v>
      </c>
      <c r="AL22" s="676">
        <f t="shared" si="3"/>
        <v>0</v>
      </c>
      <c r="AM22" s="676">
        <f t="shared" si="3"/>
        <v>0</v>
      </c>
      <c r="AN22" s="676">
        <f t="shared" si="3"/>
        <v>0</v>
      </c>
      <c r="AO22" s="676">
        <f t="shared" si="3"/>
        <v>0</v>
      </c>
      <c r="AP22" s="676">
        <f t="shared" si="3"/>
        <v>0</v>
      </c>
      <c r="AQ22" s="676">
        <f t="shared" si="3"/>
        <v>0</v>
      </c>
      <c r="AR22" s="676">
        <f t="shared" si="3"/>
        <v>0</v>
      </c>
      <c r="AS22" s="676">
        <f t="shared" si="3"/>
        <v>0</v>
      </c>
      <c r="AT22" s="676">
        <f t="shared" si="3"/>
        <v>0</v>
      </c>
      <c r="AU22" s="676">
        <f t="shared" si="3"/>
        <v>0</v>
      </c>
      <c r="AV22" s="676">
        <f t="shared" si="3"/>
        <v>0</v>
      </c>
      <c r="AW22" s="676">
        <f t="shared" si="3"/>
        <v>0</v>
      </c>
      <c r="AX22" s="676">
        <f t="shared" si="3"/>
        <v>0</v>
      </c>
      <c r="AY22" s="676">
        <f t="shared" si="3"/>
        <v>0</v>
      </c>
      <c r="AZ22" s="676">
        <f t="shared" si="3"/>
        <v>0</v>
      </c>
      <c r="BA22" s="676">
        <f t="shared" si="3"/>
        <v>0</v>
      </c>
      <c r="BB22" s="676">
        <f t="shared" si="3"/>
        <v>0</v>
      </c>
      <c r="BC22" s="676">
        <f t="shared" ref="BC22:BG23" si="4">AD22-E22</f>
        <v>0</v>
      </c>
      <c r="BD22" s="676">
        <f t="shared" si="4"/>
        <v>0</v>
      </c>
      <c r="BE22" s="676">
        <f t="shared" si="4"/>
        <v>0</v>
      </c>
      <c r="BF22" s="676">
        <f t="shared" si="4"/>
        <v>0</v>
      </c>
      <c r="BG22" s="676">
        <f t="shared" si="4"/>
        <v>0</v>
      </c>
      <c r="BH22" s="796" t="s">
        <v>1016</v>
      </c>
    </row>
    <row r="23" spans="1:62" ht="45.95" hidden="1" customHeight="1">
      <c r="A23" s="403" t="s">
        <v>185</v>
      </c>
      <c r="B23" s="1061" t="s">
        <v>968</v>
      </c>
      <c r="C23" s="1062"/>
      <c r="D23" s="796" t="s">
        <v>1016</v>
      </c>
      <c r="E23" s="676">
        <f t="shared" si="0"/>
        <v>0</v>
      </c>
      <c r="F23" s="676">
        <f t="shared" si="0"/>
        <v>0</v>
      </c>
      <c r="G23" s="676">
        <f t="shared" si="0"/>
        <v>0</v>
      </c>
      <c r="H23" s="676">
        <f t="shared" si="0"/>
        <v>0</v>
      </c>
      <c r="I23" s="676">
        <f t="shared" si="0"/>
        <v>0</v>
      </c>
      <c r="J23" s="676">
        <f t="shared" ref="J23:AC23" si="5">SUM(J24,J37,J41)</f>
        <v>0</v>
      </c>
      <c r="K23" s="676">
        <f t="shared" si="5"/>
        <v>0</v>
      </c>
      <c r="L23" s="676">
        <f t="shared" si="5"/>
        <v>0</v>
      </c>
      <c r="M23" s="676">
        <f t="shared" si="5"/>
        <v>0</v>
      </c>
      <c r="N23" s="676">
        <f t="shared" si="5"/>
        <v>0</v>
      </c>
      <c r="O23" s="676">
        <f t="shared" si="5"/>
        <v>0</v>
      </c>
      <c r="P23" s="676">
        <f t="shared" si="5"/>
        <v>0</v>
      </c>
      <c r="Q23" s="676">
        <f t="shared" si="5"/>
        <v>0</v>
      </c>
      <c r="R23" s="676">
        <f t="shared" si="5"/>
        <v>0</v>
      </c>
      <c r="S23" s="676">
        <f t="shared" si="5"/>
        <v>0</v>
      </c>
      <c r="T23" s="676">
        <f t="shared" si="5"/>
        <v>0</v>
      </c>
      <c r="U23" s="676">
        <f t="shared" si="5"/>
        <v>0</v>
      </c>
      <c r="V23" s="676">
        <f t="shared" si="5"/>
        <v>0</v>
      </c>
      <c r="W23" s="676">
        <f t="shared" si="5"/>
        <v>0</v>
      </c>
      <c r="X23" s="676">
        <f t="shared" si="5"/>
        <v>0</v>
      </c>
      <c r="Y23" s="676">
        <f t="shared" si="5"/>
        <v>0</v>
      </c>
      <c r="Z23" s="676">
        <f t="shared" si="5"/>
        <v>0</v>
      </c>
      <c r="AA23" s="676">
        <f t="shared" si="5"/>
        <v>0</v>
      </c>
      <c r="AB23" s="676">
        <f t="shared" si="5"/>
        <v>0</v>
      </c>
      <c r="AC23" s="676">
        <f t="shared" si="5"/>
        <v>0</v>
      </c>
      <c r="AD23" s="676">
        <f t="shared" si="2"/>
        <v>0</v>
      </c>
      <c r="AE23" s="676">
        <f t="shared" si="2"/>
        <v>0</v>
      </c>
      <c r="AF23" s="676">
        <f t="shared" si="2"/>
        <v>0</v>
      </c>
      <c r="AG23" s="676">
        <f t="shared" si="2"/>
        <v>0</v>
      </c>
      <c r="AH23" s="676">
        <f t="shared" si="2"/>
        <v>0</v>
      </c>
      <c r="AI23" s="676">
        <f t="shared" ref="AI23:BB23" si="6">SUM(AI24,AI37,AI41)</f>
        <v>0</v>
      </c>
      <c r="AJ23" s="676">
        <f t="shared" si="6"/>
        <v>0</v>
      </c>
      <c r="AK23" s="676">
        <f t="shared" si="6"/>
        <v>0</v>
      </c>
      <c r="AL23" s="676">
        <f t="shared" si="6"/>
        <v>0</v>
      </c>
      <c r="AM23" s="676">
        <f t="shared" si="6"/>
        <v>0</v>
      </c>
      <c r="AN23" s="676">
        <f t="shared" si="6"/>
        <v>0</v>
      </c>
      <c r="AO23" s="676">
        <f t="shared" si="6"/>
        <v>0</v>
      </c>
      <c r="AP23" s="676">
        <f t="shared" si="6"/>
        <v>0</v>
      </c>
      <c r="AQ23" s="676">
        <f t="shared" si="6"/>
        <v>0</v>
      </c>
      <c r="AR23" s="676">
        <f t="shared" si="6"/>
        <v>0</v>
      </c>
      <c r="AS23" s="676">
        <f t="shared" si="6"/>
        <v>0</v>
      </c>
      <c r="AT23" s="676">
        <f t="shared" si="6"/>
        <v>0</v>
      </c>
      <c r="AU23" s="676">
        <f t="shared" si="6"/>
        <v>0</v>
      </c>
      <c r="AV23" s="676">
        <f t="shared" si="6"/>
        <v>0</v>
      </c>
      <c r="AW23" s="676">
        <f t="shared" si="6"/>
        <v>0</v>
      </c>
      <c r="AX23" s="676">
        <f t="shared" si="6"/>
        <v>0</v>
      </c>
      <c r="AY23" s="676">
        <f t="shared" si="6"/>
        <v>0</v>
      </c>
      <c r="AZ23" s="676">
        <f t="shared" si="6"/>
        <v>0</v>
      </c>
      <c r="BA23" s="676">
        <f t="shared" si="6"/>
        <v>0</v>
      </c>
      <c r="BB23" s="676">
        <f t="shared" si="6"/>
        <v>0</v>
      </c>
      <c r="BC23" s="676">
        <f t="shared" si="4"/>
        <v>0</v>
      </c>
      <c r="BD23" s="676">
        <f t="shared" si="4"/>
        <v>0</v>
      </c>
      <c r="BE23" s="676">
        <f t="shared" si="4"/>
        <v>0</v>
      </c>
      <c r="BF23" s="676">
        <f t="shared" si="4"/>
        <v>0</v>
      </c>
      <c r="BG23" s="676">
        <f t="shared" si="4"/>
        <v>0</v>
      </c>
      <c r="BH23" s="796" t="s">
        <v>1016</v>
      </c>
    </row>
    <row r="24" spans="1:62" ht="45.95" hidden="1" customHeight="1">
      <c r="A24" s="403" t="s">
        <v>186</v>
      </c>
      <c r="B24" s="1061" t="s">
        <v>969</v>
      </c>
      <c r="C24" s="1062"/>
      <c r="D24" s="796" t="s">
        <v>1016</v>
      </c>
      <c r="E24" s="676">
        <f t="shared" ref="E24:AJ24" si="7">SUM(E25:E36)</f>
        <v>0</v>
      </c>
      <c r="F24" s="676">
        <f t="shared" si="7"/>
        <v>0</v>
      </c>
      <c r="G24" s="676">
        <f t="shared" si="7"/>
        <v>0</v>
      </c>
      <c r="H24" s="676">
        <f t="shared" si="7"/>
        <v>0</v>
      </c>
      <c r="I24" s="676">
        <f t="shared" si="7"/>
        <v>0</v>
      </c>
      <c r="J24" s="676">
        <f t="shared" si="7"/>
        <v>0</v>
      </c>
      <c r="K24" s="676">
        <f t="shared" si="7"/>
        <v>0</v>
      </c>
      <c r="L24" s="676">
        <f t="shared" si="7"/>
        <v>0</v>
      </c>
      <c r="M24" s="676">
        <f t="shared" si="7"/>
        <v>0</v>
      </c>
      <c r="N24" s="676">
        <f t="shared" si="7"/>
        <v>0</v>
      </c>
      <c r="O24" s="676">
        <f t="shared" si="7"/>
        <v>0</v>
      </c>
      <c r="P24" s="676">
        <f t="shared" si="7"/>
        <v>0</v>
      </c>
      <c r="Q24" s="676">
        <f t="shared" si="7"/>
        <v>0</v>
      </c>
      <c r="R24" s="676">
        <f t="shared" si="7"/>
        <v>0</v>
      </c>
      <c r="S24" s="676">
        <f t="shared" si="7"/>
        <v>0</v>
      </c>
      <c r="T24" s="676">
        <f t="shared" si="7"/>
        <v>0</v>
      </c>
      <c r="U24" s="676">
        <f t="shared" si="7"/>
        <v>0</v>
      </c>
      <c r="V24" s="676">
        <f t="shared" si="7"/>
        <v>0</v>
      </c>
      <c r="W24" s="676">
        <f t="shared" si="7"/>
        <v>0</v>
      </c>
      <c r="X24" s="676">
        <f t="shared" si="7"/>
        <v>0</v>
      </c>
      <c r="Y24" s="676">
        <f t="shared" si="7"/>
        <v>0</v>
      </c>
      <c r="Z24" s="676">
        <f t="shared" si="7"/>
        <v>0</v>
      </c>
      <c r="AA24" s="676">
        <f t="shared" si="7"/>
        <v>0</v>
      </c>
      <c r="AB24" s="676">
        <f t="shared" si="7"/>
        <v>0</v>
      </c>
      <c r="AC24" s="676">
        <f t="shared" si="7"/>
        <v>0</v>
      </c>
      <c r="AD24" s="676">
        <f t="shared" si="7"/>
        <v>0</v>
      </c>
      <c r="AE24" s="676">
        <f t="shared" si="7"/>
        <v>0</v>
      </c>
      <c r="AF24" s="676">
        <f t="shared" si="7"/>
        <v>0</v>
      </c>
      <c r="AG24" s="676">
        <f t="shared" si="7"/>
        <v>0</v>
      </c>
      <c r="AH24" s="676">
        <f t="shared" si="7"/>
        <v>0</v>
      </c>
      <c r="AI24" s="676">
        <f t="shared" si="7"/>
        <v>0</v>
      </c>
      <c r="AJ24" s="676">
        <f t="shared" si="7"/>
        <v>0</v>
      </c>
      <c r="AK24" s="676">
        <f t="shared" ref="AK24:BG24" si="8">SUM(AK25:AK36)</f>
        <v>0</v>
      </c>
      <c r="AL24" s="676">
        <f t="shared" si="8"/>
        <v>0</v>
      </c>
      <c r="AM24" s="676">
        <f t="shared" si="8"/>
        <v>0</v>
      </c>
      <c r="AN24" s="676">
        <f t="shared" si="8"/>
        <v>0</v>
      </c>
      <c r="AO24" s="676">
        <f t="shared" si="8"/>
        <v>0</v>
      </c>
      <c r="AP24" s="676">
        <f t="shared" si="8"/>
        <v>0</v>
      </c>
      <c r="AQ24" s="676">
        <f t="shared" si="8"/>
        <v>0</v>
      </c>
      <c r="AR24" s="676">
        <f t="shared" si="8"/>
        <v>0</v>
      </c>
      <c r="AS24" s="676">
        <f t="shared" si="8"/>
        <v>0</v>
      </c>
      <c r="AT24" s="676">
        <f t="shared" si="8"/>
        <v>0</v>
      </c>
      <c r="AU24" s="676">
        <f t="shared" si="8"/>
        <v>0</v>
      </c>
      <c r="AV24" s="676">
        <f t="shared" si="8"/>
        <v>0</v>
      </c>
      <c r="AW24" s="676">
        <f t="shared" si="8"/>
        <v>0</v>
      </c>
      <c r="AX24" s="676">
        <f t="shared" si="8"/>
        <v>0</v>
      </c>
      <c r="AY24" s="676">
        <f t="shared" si="8"/>
        <v>0</v>
      </c>
      <c r="AZ24" s="676">
        <f t="shared" si="8"/>
        <v>0</v>
      </c>
      <c r="BA24" s="676">
        <f t="shared" si="8"/>
        <v>0</v>
      </c>
      <c r="BB24" s="676">
        <f t="shared" si="8"/>
        <v>0</v>
      </c>
      <c r="BC24" s="676">
        <f t="shared" si="8"/>
        <v>0</v>
      </c>
      <c r="BD24" s="676">
        <f t="shared" si="8"/>
        <v>0</v>
      </c>
      <c r="BE24" s="676">
        <f t="shared" si="8"/>
        <v>0</v>
      </c>
      <c r="BF24" s="676">
        <f t="shared" si="8"/>
        <v>0</v>
      </c>
      <c r="BG24" s="676">
        <f t="shared" si="8"/>
        <v>0</v>
      </c>
      <c r="BH24" s="796" t="s">
        <v>1016</v>
      </c>
    </row>
    <row r="25" spans="1:62" ht="49.5" hidden="1" customHeight="1">
      <c r="A25" s="403" t="s">
        <v>186</v>
      </c>
      <c r="B25" s="599">
        <f>'10квФ'!B23</f>
        <v>0</v>
      </c>
      <c r="C25" s="793" t="s">
        <v>1016</v>
      </c>
      <c r="D25" s="788" t="s">
        <v>1016</v>
      </c>
      <c r="E25" s="676">
        <f t="shared" ref="E25:E36" si="9">J25+O25+T25+Y25</f>
        <v>0</v>
      </c>
      <c r="F25" s="676">
        <f t="shared" ref="F25:F36" si="10">K25+P25+U25+Z25</f>
        <v>0</v>
      </c>
      <c r="G25" s="676">
        <f t="shared" ref="G25:G36" si="11">L25+Q25+V25+AA25</f>
        <v>0</v>
      </c>
      <c r="H25" s="676">
        <f t="shared" ref="H25:H36" si="12">M25+R25+W25+AB25</f>
        <v>0</v>
      </c>
      <c r="I25" s="676">
        <f t="shared" ref="I25:I36" si="13">N25+S25+X25+AC25</f>
        <v>0</v>
      </c>
      <c r="J25" s="676">
        <v>0</v>
      </c>
      <c r="K25" s="676">
        <v>0</v>
      </c>
      <c r="L25" s="676">
        <v>0</v>
      </c>
      <c r="M25" s="676">
        <v>0</v>
      </c>
      <c r="N25" s="676">
        <v>0</v>
      </c>
      <c r="O25" s="676">
        <v>0</v>
      </c>
      <c r="P25" s="676">
        <v>0</v>
      </c>
      <c r="Q25" s="676">
        <v>0</v>
      </c>
      <c r="R25" s="676">
        <v>0</v>
      </c>
      <c r="S25" s="676">
        <v>0</v>
      </c>
      <c r="T25" s="676">
        <v>0</v>
      </c>
      <c r="U25" s="676">
        <v>0</v>
      </c>
      <c r="V25" s="676">
        <v>0</v>
      </c>
      <c r="W25" s="676">
        <v>0</v>
      </c>
      <c r="X25" s="676">
        <v>0</v>
      </c>
      <c r="Y25" s="676">
        <v>0</v>
      </c>
      <c r="Z25" s="676">
        <v>0</v>
      </c>
      <c r="AA25" s="676">
        <v>0</v>
      </c>
      <c r="AB25" s="676">
        <v>0</v>
      </c>
      <c r="AC25" s="676">
        <v>0</v>
      </c>
      <c r="AD25" s="676">
        <f t="shared" ref="AD25:AD36" si="14">AI25+AN25+AS25+AX25</f>
        <v>0</v>
      </c>
      <c r="AE25" s="676">
        <f t="shared" ref="AE25:AE36" si="15">AJ25+AO25+AT25+AY25</f>
        <v>0</v>
      </c>
      <c r="AF25" s="676">
        <f t="shared" ref="AF25:AF36" si="16">AK25+AP25+AU25+AZ25</f>
        <v>0</v>
      </c>
      <c r="AG25" s="676">
        <f t="shared" ref="AG25:AG36" si="17">AL25+AQ25+AV25+BA25</f>
        <v>0</v>
      </c>
      <c r="AH25" s="676">
        <f t="shared" ref="AH25:AH36" si="18">AM25+AR25+AW25+BB25</f>
        <v>0</v>
      </c>
      <c r="AI25" s="676">
        <v>0</v>
      </c>
      <c r="AJ25" s="676">
        <v>0</v>
      </c>
      <c r="AK25" s="676">
        <v>0</v>
      </c>
      <c r="AL25" s="676">
        <v>0</v>
      </c>
      <c r="AM25" s="676">
        <v>0</v>
      </c>
      <c r="AN25" s="676">
        <v>0</v>
      </c>
      <c r="AO25" s="676">
        <v>0</v>
      </c>
      <c r="AP25" s="676">
        <v>0</v>
      </c>
      <c r="AQ25" s="676">
        <v>0</v>
      </c>
      <c r="AR25" s="676">
        <v>0</v>
      </c>
      <c r="AS25" s="676">
        <v>0</v>
      </c>
      <c r="AT25" s="676">
        <v>0</v>
      </c>
      <c r="AU25" s="676">
        <v>0</v>
      </c>
      <c r="AV25" s="676">
        <v>0</v>
      </c>
      <c r="AW25" s="676">
        <v>0</v>
      </c>
      <c r="AX25" s="676">
        <v>0</v>
      </c>
      <c r="AY25" s="676">
        <v>0</v>
      </c>
      <c r="AZ25" s="676">
        <v>0</v>
      </c>
      <c r="BA25" s="676">
        <v>0</v>
      </c>
      <c r="BB25" s="676">
        <v>0</v>
      </c>
      <c r="BC25" s="676">
        <f t="shared" ref="BC25:BC36" si="19">AD25-E25</f>
        <v>0</v>
      </c>
      <c r="BD25" s="676">
        <f t="shared" ref="BD25:BD36" si="20">AE25-F25</f>
        <v>0</v>
      </c>
      <c r="BE25" s="676">
        <f t="shared" ref="BE25:BE36" si="21">AF25-G25</f>
        <v>0</v>
      </c>
      <c r="BF25" s="676">
        <f t="shared" ref="BF25:BF36" si="22">AG25-H25</f>
        <v>0</v>
      </c>
      <c r="BG25" s="676">
        <f t="shared" ref="BG25:BG36" si="23">AH25-I25</f>
        <v>0</v>
      </c>
      <c r="BH25" s="795" t="s">
        <v>1016</v>
      </c>
    </row>
    <row r="26" spans="1:62" ht="49.5" hidden="1" customHeight="1">
      <c r="A26" s="403" t="s">
        <v>186</v>
      </c>
      <c r="B26" s="599">
        <f>'10квФ'!B24</f>
        <v>0</v>
      </c>
      <c r="C26" s="793" t="s">
        <v>1016</v>
      </c>
      <c r="D26" s="788" t="s">
        <v>1016</v>
      </c>
      <c r="E26" s="676">
        <f t="shared" si="9"/>
        <v>0</v>
      </c>
      <c r="F26" s="676">
        <f t="shared" si="10"/>
        <v>0</v>
      </c>
      <c r="G26" s="676">
        <f t="shared" si="11"/>
        <v>0</v>
      </c>
      <c r="H26" s="676">
        <f t="shared" si="12"/>
        <v>0</v>
      </c>
      <c r="I26" s="676">
        <f t="shared" si="13"/>
        <v>0</v>
      </c>
      <c r="J26" s="676">
        <v>0</v>
      </c>
      <c r="K26" s="676">
        <v>0</v>
      </c>
      <c r="L26" s="676">
        <v>0</v>
      </c>
      <c r="M26" s="676">
        <v>0</v>
      </c>
      <c r="N26" s="676">
        <v>0</v>
      </c>
      <c r="O26" s="676">
        <v>0</v>
      </c>
      <c r="P26" s="676">
        <v>0</v>
      </c>
      <c r="Q26" s="676">
        <v>0</v>
      </c>
      <c r="R26" s="676">
        <v>0</v>
      </c>
      <c r="S26" s="676">
        <v>0</v>
      </c>
      <c r="T26" s="676">
        <v>0</v>
      </c>
      <c r="U26" s="676">
        <v>0</v>
      </c>
      <c r="V26" s="676">
        <v>0</v>
      </c>
      <c r="W26" s="676">
        <v>0</v>
      </c>
      <c r="X26" s="676">
        <v>0</v>
      </c>
      <c r="Y26" s="676">
        <v>0</v>
      </c>
      <c r="Z26" s="676">
        <v>0</v>
      </c>
      <c r="AA26" s="676">
        <v>0</v>
      </c>
      <c r="AB26" s="676">
        <v>0</v>
      </c>
      <c r="AC26" s="676">
        <v>0</v>
      </c>
      <c r="AD26" s="676">
        <f t="shared" si="14"/>
        <v>0</v>
      </c>
      <c r="AE26" s="676">
        <f t="shared" si="15"/>
        <v>0</v>
      </c>
      <c r="AF26" s="676">
        <f t="shared" si="16"/>
        <v>0</v>
      </c>
      <c r="AG26" s="676">
        <f t="shared" si="17"/>
        <v>0</v>
      </c>
      <c r="AH26" s="676">
        <f t="shared" si="18"/>
        <v>0</v>
      </c>
      <c r="AI26" s="676">
        <v>0</v>
      </c>
      <c r="AJ26" s="676">
        <v>0</v>
      </c>
      <c r="AK26" s="676">
        <v>0</v>
      </c>
      <c r="AL26" s="676">
        <v>0</v>
      </c>
      <c r="AM26" s="676">
        <v>0</v>
      </c>
      <c r="AN26" s="676">
        <v>0</v>
      </c>
      <c r="AO26" s="676">
        <v>0</v>
      </c>
      <c r="AP26" s="676">
        <v>0</v>
      </c>
      <c r="AQ26" s="676">
        <v>0</v>
      </c>
      <c r="AR26" s="676">
        <v>0</v>
      </c>
      <c r="AS26" s="676">
        <v>0</v>
      </c>
      <c r="AT26" s="676">
        <v>0</v>
      </c>
      <c r="AU26" s="676">
        <v>0</v>
      </c>
      <c r="AV26" s="676">
        <v>0</v>
      </c>
      <c r="AW26" s="676">
        <v>0</v>
      </c>
      <c r="AX26" s="676">
        <v>0</v>
      </c>
      <c r="AY26" s="676">
        <v>0</v>
      </c>
      <c r="AZ26" s="676">
        <v>0</v>
      </c>
      <c r="BA26" s="676">
        <v>0</v>
      </c>
      <c r="BB26" s="676">
        <v>0</v>
      </c>
      <c r="BC26" s="676">
        <f t="shared" si="19"/>
        <v>0</v>
      </c>
      <c r="BD26" s="676">
        <f t="shared" si="20"/>
        <v>0</v>
      </c>
      <c r="BE26" s="676">
        <f t="shared" si="21"/>
        <v>0</v>
      </c>
      <c r="BF26" s="676">
        <f t="shared" si="22"/>
        <v>0</v>
      </c>
      <c r="BG26" s="676">
        <f t="shared" si="23"/>
        <v>0</v>
      </c>
      <c r="BH26" s="795" t="s">
        <v>1016</v>
      </c>
    </row>
    <row r="27" spans="1:62" ht="45.95" hidden="1" customHeight="1">
      <c r="A27" s="403" t="s">
        <v>186</v>
      </c>
      <c r="B27" s="599" t="s">
        <v>1068</v>
      </c>
      <c r="C27" s="793" t="s">
        <v>1016</v>
      </c>
      <c r="D27" s="788" t="s">
        <v>1016</v>
      </c>
      <c r="E27" s="676">
        <f t="shared" si="9"/>
        <v>0</v>
      </c>
      <c r="F27" s="676">
        <f t="shared" si="10"/>
        <v>0</v>
      </c>
      <c r="G27" s="676">
        <f t="shared" si="11"/>
        <v>0</v>
      </c>
      <c r="H27" s="676">
        <f t="shared" si="12"/>
        <v>0</v>
      </c>
      <c r="I27" s="676">
        <f t="shared" si="13"/>
        <v>0</v>
      </c>
      <c r="J27" s="676">
        <v>0</v>
      </c>
      <c r="K27" s="676">
        <v>0</v>
      </c>
      <c r="L27" s="676">
        <v>0</v>
      </c>
      <c r="M27" s="676">
        <v>0</v>
      </c>
      <c r="N27" s="676">
        <v>0</v>
      </c>
      <c r="O27" s="676">
        <v>0</v>
      </c>
      <c r="P27" s="676">
        <v>0</v>
      </c>
      <c r="Q27" s="676">
        <v>0</v>
      </c>
      <c r="R27" s="676">
        <v>0</v>
      </c>
      <c r="S27" s="676">
        <v>0</v>
      </c>
      <c r="T27" s="676">
        <v>0</v>
      </c>
      <c r="U27" s="676">
        <v>0</v>
      </c>
      <c r="V27" s="676">
        <v>0</v>
      </c>
      <c r="W27" s="676">
        <v>0</v>
      </c>
      <c r="X27" s="676">
        <v>0</v>
      </c>
      <c r="Y27" s="676">
        <v>0</v>
      </c>
      <c r="Z27" s="676">
        <v>0</v>
      </c>
      <c r="AA27" s="676">
        <v>0</v>
      </c>
      <c r="AB27" s="676">
        <v>0</v>
      </c>
      <c r="AC27" s="676">
        <v>0</v>
      </c>
      <c r="AD27" s="676">
        <f t="shared" si="14"/>
        <v>0</v>
      </c>
      <c r="AE27" s="676">
        <f t="shared" si="15"/>
        <v>0</v>
      </c>
      <c r="AF27" s="676">
        <f t="shared" si="16"/>
        <v>0</v>
      </c>
      <c r="AG27" s="676">
        <f t="shared" si="17"/>
        <v>0</v>
      </c>
      <c r="AH27" s="676">
        <f t="shared" si="18"/>
        <v>0</v>
      </c>
      <c r="AI27" s="676">
        <v>0</v>
      </c>
      <c r="AJ27" s="676">
        <v>0</v>
      </c>
      <c r="AK27" s="676">
        <v>0</v>
      </c>
      <c r="AL27" s="676">
        <v>0</v>
      </c>
      <c r="AM27" s="676">
        <v>0</v>
      </c>
      <c r="AN27" s="676">
        <v>0</v>
      </c>
      <c r="AO27" s="676">
        <v>0</v>
      </c>
      <c r="AP27" s="676">
        <v>0</v>
      </c>
      <c r="AQ27" s="676">
        <v>0</v>
      </c>
      <c r="AR27" s="676">
        <v>0</v>
      </c>
      <c r="AS27" s="676">
        <v>0</v>
      </c>
      <c r="AT27" s="676">
        <v>0</v>
      </c>
      <c r="AU27" s="676">
        <v>0</v>
      </c>
      <c r="AV27" s="676">
        <v>0</v>
      </c>
      <c r="AW27" s="676">
        <v>0</v>
      </c>
      <c r="AX27" s="676">
        <v>0</v>
      </c>
      <c r="AY27" s="676">
        <v>0</v>
      </c>
      <c r="AZ27" s="676">
        <v>0</v>
      </c>
      <c r="BA27" s="676">
        <v>0</v>
      </c>
      <c r="BB27" s="676">
        <v>0</v>
      </c>
      <c r="BC27" s="676">
        <f t="shared" si="19"/>
        <v>0</v>
      </c>
      <c r="BD27" s="676">
        <f t="shared" si="20"/>
        <v>0</v>
      </c>
      <c r="BE27" s="676">
        <f t="shared" si="21"/>
        <v>0</v>
      </c>
      <c r="BF27" s="676">
        <f t="shared" si="22"/>
        <v>0</v>
      </c>
      <c r="BG27" s="676">
        <f t="shared" si="23"/>
        <v>0</v>
      </c>
      <c r="BH27" s="795" t="s">
        <v>1016</v>
      </c>
    </row>
    <row r="28" spans="1:62" ht="45.95" hidden="1" customHeight="1">
      <c r="A28" s="403" t="s">
        <v>186</v>
      </c>
      <c r="B28" s="599" t="s">
        <v>1068</v>
      </c>
      <c r="C28" s="793" t="s">
        <v>1016</v>
      </c>
      <c r="D28" s="788" t="s">
        <v>1016</v>
      </c>
      <c r="E28" s="676">
        <f t="shared" si="9"/>
        <v>0</v>
      </c>
      <c r="F28" s="676">
        <f t="shared" si="10"/>
        <v>0</v>
      </c>
      <c r="G28" s="676">
        <f t="shared" si="11"/>
        <v>0</v>
      </c>
      <c r="H28" s="676">
        <f t="shared" si="12"/>
        <v>0</v>
      </c>
      <c r="I28" s="676">
        <f t="shared" si="13"/>
        <v>0</v>
      </c>
      <c r="J28" s="676">
        <v>0</v>
      </c>
      <c r="K28" s="676">
        <v>0</v>
      </c>
      <c r="L28" s="676">
        <v>0</v>
      </c>
      <c r="M28" s="676">
        <v>0</v>
      </c>
      <c r="N28" s="676">
        <v>0</v>
      </c>
      <c r="O28" s="676">
        <v>0</v>
      </c>
      <c r="P28" s="676">
        <v>0</v>
      </c>
      <c r="Q28" s="676">
        <v>0</v>
      </c>
      <c r="R28" s="676">
        <v>0</v>
      </c>
      <c r="S28" s="676">
        <v>0</v>
      </c>
      <c r="T28" s="676">
        <v>0</v>
      </c>
      <c r="U28" s="676">
        <v>0</v>
      </c>
      <c r="V28" s="676">
        <v>0</v>
      </c>
      <c r="W28" s="676">
        <v>0</v>
      </c>
      <c r="X28" s="676">
        <v>0</v>
      </c>
      <c r="Y28" s="676">
        <v>0</v>
      </c>
      <c r="Z28" s="676">
        <v>0</v>
      </c>
      <c r="AA28" s="676">
        <v>0</v>
      </c>
      <c r="AB28" s="676">
        <v>0</v>
      </c>
      <c r="AC28" s="676">
        <v>0</v>
      </c>
      <c r="AD28" s="676">
        <f t="shared" si="14"/>
        <v>0</v>
      </c>
      <c r="AE28" s="676">
        <f t="shared" si="15"/>
        <v>0</v>
      </c>
      <c r="AF28" s="676">
        <f t="shared" si="16"/>
        <v>0</v>
      </c>
      <c r="AG28" s="676">
        <f t="shared" si="17"/>
        <v>0</v>
      </c>
      <c r="AH28" s="676">
        <f t="shared" si="18"/>
        <v>0</v>
      </c>
      <c r="AI28" s="676">
        <v>0</v>
      </c>
      <c r="AJ28" s="676">
        <v>0</v>
      </c>
      <c r="AK28" s="676">
        <v>0</v>
      </c>
      <c r="AL28" s="676">
        <v>0</v>
      </c>
      <c r="AM28" s="676">
        <v>0</v>
      </c>
      <c r="AN28" s="676">
        <v>0</v>
      </c>
      <c r="AO28" s="676">
        <v>0</v>
      </c>
      <c r="AP28" s="676">
        <v>0</v>
      </c>
      <c r="AQ28" s="676">
        <v>0</v>
      </c>
      <c r="AR28" s="676">
        <v>0</v>
      </c>
      <c r="AS28" s="676">
        <v>0</v>
      </c>
      <c r="AT28" s="676">
        <v>0</v>
      </c>
      <c r="AU28" s="676">
        <v>0</v>
      </c>
      <c r="AV28" s="676">
        <v>0</v>
      </c>
      <c r="AW28" s="676">
        <v>0</v>
      </c>
      <c r="AX28" s="676">
        <v>0</v>
      </c>
      <c r="AY28" s="676">
        <v>0</v>
      </c>
      <c r="AZ28" s="676">
        <v>0</v>
      </c>
      <c r="BA28" s="676">
        <v>0</v>
      </c>
      <c r="BB28" s="676">
        <v>0</v>
      </c>
      <c r="BC28" s="676">
        <f t="shared" si="19"/>
        <v>0</v>
      </c>
      <c r="BD28" s="676">
        <f t="shared" si="20"/>
        <v>0</v>
      </c>
      <c r="BE28" s="676">
        <f t="shared" si="21"/>
        <v>0</v>
      </c>
      <c r="BF28" s="676">
        <f t="shared" si="22"/>
        <v>0</v>
      </c>
      <c r="BG28" s="676">
        <f t="shared" si="23"/>
        <v>0</v>
      </c>
      <c r="BH28" s="795" t="s">
        <v>1016</v>
      </c>
    </row>
    <row r="29" spans="1:62" ht="45.95" hidden="1" customHeight="1">
      <c r="A29" s="403" t="s">
        <v>186</v>
      </c>
      <c r="B29" s="599" t="s">
        <v>1068</v>
      </c>
      <c r="C29" s="793" t="s">
        <v>1016</v>
      </c>
      <c r="D29" s="788" t="s">
        <v>1016</v>
      </c>
      <c r="E29" s="676">
        <f t="shared" si="9"/>
        <v>0</v>
      </c>
      <c r="F29" s="676">
        <f t="shared" si="10"/>
        <v>0</v>
      </c>
      <c r="G29" s="676">
        <f t="shared" si="11"/>
        <v>0</v>
      </c>
      <c r="H29" s="676">
        <f t="shared" si="12"/>
        <v>0</v>
      </c>
      <c r="I29" s="676">
        <f t="shared" si="13"/>
        <v>0</v>
      </c>
      <c r="J29" s="676">
        <v>0</v>
      </c>
      <c r="K29" s="676">
        <v>0</v>
      </c>
      <c r="L29" s="676">
        <v>0</v>
      </c>
      <c r="M29" s="676">
        <v>0</v>
      </c>
      <c r="N29" s="676">
        <v>0</v>
      </c>
      <c r="O29" s="676">
        <v>0</v>
      </c>
      <c r="P29" s="676">
        <v>0</v>
      </c>
      <c r="Q29" s="676">
        <v>0</v>
      </c>
      <c r="R29" s="676">
        <v>0</v>
      </c>
      <c r="S29" s="676">
        <v>0</v>
      </c>
      <c r="T29" s="676">
        <v>0</v>
      </c>
      <c r="U29" s="676">
        <v>0</v>
      </c>
      <c r="V29" s="676">
        <v>0</v>
      </c>
      <c r="W29" s="676">
        <v>0</v>
      </c>
      <c r="X29" s="676">
        <v>0</v>
      </c>
      <c r="Y29" s="676">
        <v>0</v>
      </c>
      <c r="Z29" s="676">
        <v>0</v>
      </c>
      <c r="AA29" s="676">
        <v>0</v>
      </c>
      <c r="AB29" s="676">
        <v>0</v>
      </c>
      <c r="AC29" s="676">
        <v>0</v>
      </c>
      <c r="AD29" s="676">
        <f t="shared" si="14"/>
        <v>0</v>
      </c>
      <c r="AE29" s="676">
        <f t="shared" si="15"/>
        <v>0</v>
      </c>
      <c r="AF29" s="676">
        <f t="shared" si="16"/>
        <v>0</v>
      </c>
      <c r="AG29" s="676">
        <f t="shared" si="17"/>
        <v>0</v>
      </c>
      <c r="AH29" s="676">
        <f t="shared" si="18"/>
        <v>0</v>
      </c>
      <c r="AI29" s="676">
        <v>0</v>
      </c>
      <c r="AJ29" s="676">
        <v>0</v>
      </c>
      <c r="AK29" s="676">
        <v>0</v>
      </c>
      <c r="AL29" s="676">
        <v>0</v>
      </c>
      <c r="AM29" s="676">
        <v>0</v>
      </c>
      <c r="AN29" s="676">
        <v>0</v>
      </c>
      <c r="AO29" s="676">
        <v>0</v>
      </c>
      <c r="AP29" s="676">
        <v>0</v>
      </c>
      <c r="AQ29" s="676">
        <v>0</v>
      </c>
      <c r="AR29" s="676">
        <v>0</v>
      </c>
      <c r="AS29" s="676">
        <v>0</v>
      </c>
      <c r="AT29" s="676">
        <v>0</v>
      </c>
      <c r="AU29" s="676">
        <v>0</v>
      </c>
      <c r="AV29" s="676">
        <v>0</v>
      </c>
      <c r="AW29" s="676">
        <v>0</v>
      </c>
      <c r="AX29" s="676">
        <v>0</v>
      </c>
      <c r="AY29" s="676">
        <v>0</v>
      </c>
      <c r="AZ29" s="676">
        <v>0</v>
      </c>
      <c r="BA29" s="676">
        <v>0</v>
      </c>
      <c r="BB29" s="676">
        <v>0</v>
      </c>
      <c r="BC29" s="676">
        <f t="shared" si="19"/>
        <v>0</v>
      </c>
      <c r="BD29" s="676">
        <f t="shared" si="20"/>
        <v>0</v>
      </c>
      <c r="BE29" s="676">
        <f t="shared" si="21"/>
        <v>0</v>
      </c>
      <c r="BF29" s="676">
        <f t="shared" si="22"/>
        <v>0</v>
      </c>
      <c r="BG29" s="676">
        <f t="shared" si="23"/>
        <v>0</v>
      </c>
      <c r="BH29" s="795" t="s">
        <v>1016</v>
      </c>
    </row>
    <row r="30" spans="1:62" ht="45.95" hidden="1" customHeight="1">
      <c r="A30" s="403" t="s">
        <v>186</v>
      </c>
      <c r="B30" s="599" t="s">
        <v>1068</v>
      </c>
      <c r="C30" s="793" t="s">
        <v>1016</v>
      </c>
      <c r="D30" s="788" t="s">
        <v>1016</v>
      </c>
      <c r="E30" s="676">
        <f t="shared" si="9"/>
        <v>0</v>
      </c>
      <c r="F30" s="676">
        <f t="shared" si="10"/>
        <v>0</v>
      </c>
      <c r="G30" s="676">
        <f t="shared" si="11"/>
        <v>0</v>
      </c>
      <c r="H30" s="676">
        <f t="shared" si="12"/>
        <v>0</v>
      </c>
      <c r="I30" s="676">
        <f t="shared" si="13"/>
        <v>0</v>
      </c>
      <c r="J30" s="676">
        <v>0</v>
      </c>
      <c r="K30" s="676">
        <v>0</v>
      </c>
      <c r="L30" s="676">
        <v>0</v>
      </c>
      <c r="M30" s="676">
        <v>0</v>
      </c>
      <c r="N30" s="676">
        <v>0</v>
      </c>
      <c r="O30" s="676">
        <v>0</v>
      </c>
      <c r="P30" s="676">
        <v>0</v>
      </c>
      <c r="Q30" s="676">
        <v>0</v>
      </c>
      <c r="R30" s="676">
        <v>0</v>
      </c>
      <c r="S30" s="676">
        <v>0</v>
      </c>
      <c r="T30" s="676">
        <v>0</v>
      </c>
      <c r="U30" s="676">
        <v>0</v>
      </c>
      <c r="V30" s="676">
        <v>0</v>
      </c>
      <c r="W30" s="676">
        <v>0</v>
      </c>
      <c r="X30" s="676">
        <v>0</v>
      </c>
      <c r="Y30" s="676">
        <v>0</v>
      </c>
      <c r="Z30" s="676">
        <v>0</v>
      </c>
      <c r="AA30" s="676">
        <v>0</v>
      </c>
      <c r="AB30" s="676">
        <v>0</v>
      </c>
      <c r="AC30" s="676">
        <v>0</v>
      </c>
      <c r="AD30" s="676">
        <f t="shared" si="14"/>
        <v>0</v>
      </c>
      <c r="AE30" s="676">
        <f t="shared" si="15"/>
        <v>0</v>
      </c>
      <c r="AF30" s="676">
        <f t="shared" si="16"/>
        <v>0</v>
      </c>
      <c r="AG30" s="676">
        <f t="shared" si="17"/>
        <v>0</v>
      </c>
      <c r="AH30" s="676">
        <f t="shared" si="18"/>
        <v>0</v>
      </c>
      <c r="AI30" s="676">
        <v>0</v>
      </c>
      <c r="AJ30" s="676">
        <v>0</v>
      </c>
      <c r="AK30" s="676">
        <v>0</v>
      </c>
      <c r="AL30" s="676">
        <v>0</v>
      </c>
      <c r="AM30" s="676">
        <v>0</v>
      </c>
      <c r="AN30" s="676">
        <v>0</v>
      </c>
      <c r="AO30" s="676">
        <v>0</v>
      </c>
      <c r="AP30" s="676">
        <v>0</v>
      </c>
      <c r="AQ30" s="676">
        <v>0</v>
      </c>
      <c r="AR30" s="676">
        <v>0</v>
      </c>
      <c r="AS30" s="676">
        <v>0</v>
      </c>
      <c r="AT30" s="676">
        <v>0</v>
      </c>
      <c r="AU30" s="676">
        <v>0</v>
      </c>
      <c r="AV30" s="676">
        <v>0</v>
      </c>
      <c r="AW30" s="676">
        <v>0</v>
      </c>
      <c r="AX30" s="676">
        <v>0</v>
      </c>
      <c r="AY30" s="676">
        <v>0</v>
      </c>
      <c r="AZ30" s="676">
        <v>0</v>
      </c>
      <c r="BA30" s="676">
        <v>0</v>
      </c>
      <c r="BB30" s="676">
        <v>0</v>
      </c>
      <c r="BC30" s="676">
        <f t="shared" si="19"/>
        <v>0</v>
      </c>
      <c r="BD30" s="676">
        <f t="shared" si="20"/>
        <v>0</v>
      </c>
      <c r="BE30" s="676">
        <f t="shared" si="21"/>
        <v>0</v>
      </c>
      <c r="BF30" s="676">
        <f t="shared" si="22"/>
        <v>0</v>
      </c>
      <c r="BG30" s="676">
        <f t="shared" si="23"/>
        <v>0</v>
      </c>
      <c r="BH30" s="795" t="s">
        <v>1016</v>
      </c>
    </row>
    <row r="31" spans="1:62" ht="45.95" hidden="1" customHeight="1">
      <c r="A31" s="403" t="s">
        <v>186</v>
      </c>
      <c r="B31" s="599" t="s">
        <v>1068</v>
      </c>
      <c r="C31" s="793" t="s">
        <v>1016</v>
      </c>
      <c r="D31" s="788" t="s">
        <v>1016</v>
      </c>
      <c r="E31" s="676">
        <f t="shared" si="9"/>
        <v>0</v>
      </c>
      <c r="F31" s="676">
        <f t="shared" si="10"/>
        <v>0</v>
      </c>
      <c r="G31" s="676">
        <f t="shared" si="11"/>
        <v>0</v>
      </c>
      <c r="H31" s="676">
        <f t="shared" si="12"/>
        <v>0</v>
      </c>
      <c r="I31" s="676">
        <f t="shared" si="13"/>
        <v>0</v>
      </c>
      <c r="J31" s="676">
        <v>0</v>
      </c>
      <c r="K31" s="676">
        <v>0</v>
      </c>
      <c r="L31" s="676">
        <v>0</v>
      </c>
      <c r="M31" s="676">
        <v>0</v>
      </c>
      <c r="N31" s="676">
        <v>0</v>
      </c>
      <c r="O31" s="676">
        <v>0</v>
      </c>
      <c r="P31" s="676">
        <v>0</v>
      </c>
      <c r="Q31" s="676">
        <v>0</v>
      </c>
      <c r="R31" s="676">
        <v>0</v>
      </c>
      <c r="S31" s="676">
        <v>0</v>
      </c>
      <c r="T31" s="676">
        <v>0</v>
      </c>
      <c r="U31" s="676">
        <v>0</v>
      </c>
      <c r="V31" s="676">
        <v>0</v>
      </c>
      <c r="W31" s="676">
        <v>0</v>
      </c>
      <c r="X31" s="676">
        <v>0</v>
      </c>
      <c r="Y31" s="676">
        <v>0</v>
      </c>
      <c r="Z31" s="676">
        <v>0</v>
      </c>
      <c r="AA31" s="676">
        <v>0</v>
      </c>
      <c r="AB31" s="676">
        <v>0</v>
      </c>
      <c r="AC31" s="676">
        <v>0</v>
      </c>
      <c r="AD31" s="676">
        <f t="shared" si="14"/>
        <v>0</v>
      </c>
      <c r="AE31" s="676">
        <f t="shared" si="15"/>
        <v>0</v>
      </c>
      <c r="AF31" s="676">
        <f t="shared" si="16"/>
        <v>0</v>
      </c>
      <c r="AG31" s="676">
        <f t="shared" si="17"/>
        <v>0</v>
      </c>
      <c r="AH31" s="676">
        <f t="shared" si="18"/>
        <v>0</v>
      </c>
      <c r="AI31" s="676">
        <v>0</v>
      </c>
      <c r="AJ31" s="676">
        <v>0</v>
      </c>
      <c r="AK31" s="676">
        <v>0</v>
      </c>
      <c r="AL31" s="676">
        <v>0</v>
      </c>
      <c r="AM31" s="676">
        <v>0</v>
      </c>
      <c r="AN31" s="676">
        <v>0</v>
      </c>
      <c r="AO31" s="676">
        <v>0</v>
      </c>
      <c r="AP31" s="676">
        <v>0</v>
      </c>
      <c r="AQ31" s="676">
        <v>0</v>
      </c>
      <c r="AR31" s="676">
        <v>0</v>
      </c>
      <c r="AS31" s="676">
        <v>0</v>
      </c>
      <c r="AT31" s="676">
        <v>0</v>
      </c>
      <c r="AU31" s="676">
        <v>0</v>
      </c>
      <c r="AV31" s="676">
        <v>0</v>
      </c>
      <c r="AW31" s="676">
        <v>0</v>
      </c>
      <c r="AX31" s="676">
        <v>0</v>
      </c>
      <c r="AY31" s="676">
        <v>0</v>
      </c>
      <c r="AZ31" s="676">
        <v>0</v>
      </c>
      <c r="BA31" s="676">
        <v>0</v>
      </c>
      <c r="BB31" s="676">
        <v>0</v>
      </c>
      <c r="BC31" s="676">
        <f t="shared" si="19"/>
        <v>0</v>
      </c>
      <c r="BD31" s="676">
        <f t="shared" si="20"/>
        <v>0</v>
      </c>
      <c r="BE31" s="676">
        <f t="shared" si="21"/>
        <v>0</v>
      </c>
      <c r="BF31" s="676">
        <f t="shared" si="22"/>
        <v>0</v>
      </c>
      <c r="BG31" s="676">
        <f t="shared" si="23"/>
        <v>0</v>
      </c>
      <c r="BH31" s="795" t="s">
        <v>1016</v>
      </c>
    </row>
    <row r="32" spans="1:62" ht="45.95" hidden="1" customHeight="1">
      <c r="A32" s="403" t="s">
        <v>186</v>
      </c>
      <c r="B32" s="599" t="s">
        <v>1068</v>
      </c>
      <c r="C32" s="793" t="s">
        <v>1016</v>
      </c>
      <c r="D32" s="788" t="s">
        <v>1016</v>
      </c>
      <c r="E32" s="676">
        <f t="shared" si="9"/>
        <v>0</v>
      </c>
      <c r="F32" s="676">
        <f t="shared" si="10"/>
        <v>0</v>
      </c>
      <c r="G32" s="676">
        <f t="shared" si="11"/>
        <v>0</v>
      </c>
      <c r="H32" s="676">
        <f t="shared" si="12"/>
        <v>0</v>
      </c>
      <c r="I32" s="676">
        <f t="shared" si="13"/>
        <v>0</v>
      </c>
      <c r="J32" s="676">
        <v>0</v>
      </c>
      <c r="K32" s="676">
        <v>0</v>
      </c>
      <c r="L32" s="676">
        <v>0</v>
      </c>
      <c r="M32" s="676">
        <v>0</v>
      </c>
      <c r="N32" s="676">
        <v>0</v>
      </c>
      <c r="O32" s="676">
        <v>0</v>
      </c>
      <c r="P32" s="676">
        <v>0</v>
      </c>
      <c r="Q32" s="676">
        <v>0</v>
      </c>
      <c r="R32" s="676">
        <v>0</v>
      </c>
      <c r="S32" s="676">
        <v>0</v>
      </c>
      <c r="T32" s="676">
        <v>0</v>
      </c>
      <c r="U32" s="676">
        <v>0</v>
      </c>
      <c r="V32" s="676">
        <v>0</v>
      </c>
      <c r="W32" s="676">
        <v>0</v>
      </c>
      <c r="X32" s="676">
        <v>0</v>
      </c>
      <c r="Y32" s="676">
        <v>0</v>
      </c>
      <c r="Z32" s="676">
        <v>0</v>
      </c>
      <c r="AA32" s="676">
        <v>0</v>
      </c>
      <c r="AB32" s="676">
        <v>0</v>
      </c>
      <c r="AC32" s="676">
        <v>0</v>
      </c>
      <c r="AD32" s="676">
        <f t="shared" si="14"/>
        <v>0</v>
      </c>
      <c r="AE32" s="676">
        <f t="shared" si="15"/>
        <v>0</v>
      </c>
      <c r="AF32" s="676">
        <f t="shared" si="16"/>
        <v>0</v>
      </c>
      <c r="AG32" s="676">
        <f t="shared" si="17"/>
        <v>0</v>
      </c>
      <c r="AH32" s="676">
        <f t="shared" si="18"/>
        <v>0</v>
      </c>
      <c r="AI32" s="676">
        <v>0</v>
      </c>
      <c r="AJ32" s="676">
        <v>0</v>
      </c>
      <c r="AK32" s="676">
        <v>0</v>
      </c>
      <c r="AL32" s="676">
        <v>0</v>
      </c>
      <c r="AM32" s="676">
        <v>0</v>
      </c>
      <c r="AN32" s="676">
        <v>0</v>
      </c>
      <c r="AO32" s="676">
        <v>0</v>
      </c>
      <c r="AP32" s="676">
        <v>0</v>
      </c>
      <c r="AQ32" s="676">
        <v>0</v>
      </c>
      <c r="AR32" s="676">
        <v>0</v>
      </c>
      <c r="AS32" s="676">
        <v>0</v>
      </c>
      <c r="AT32" s="676">
        <v>0</v>
      </c>
      <c r="AU32" s="676">
        <v>0</v>
      </c>
      <c r="AV32" s="676">
        <v>0</v>
      </c>
      <c r="AW32" s="676">
        <v>0</v>
      </c>
      <c r="AX32" s="676">
        <v>0</v>
      </c>
      <c r="AY32" s="676">
        <v>0</v>
      </c>
      <c r="AZ32" s="676">
        <v>0</v>
      </c>
      <c r="BA32" s="676">
        <v>0</v>
      </c>
      <c r="BB32" s="676">
        <v>0</v>
      </c>
      <c r="BC32" s="676">
        <f t="shared" si="19"/>
        <v>0</v>
      </c>
      <c r="BD32" s="676">
        <f t="shared" si="20"/>
        <v>0</v>
      </c>
      <c r="BE32" s="676">
        <f t="shared" si="21"/>
        <v>0</v>
      </c>
      <c r="BF32" s="676">
        <f t="shared" si="22"/>
        <v>0</v>
      </c>
      <c r="BG32" s="676">
        <f t="shared" si="23"/>
        <v>0</v>
      </c>
      <c r="BH32" s="795" t="s">
        <v>1016</v>
      </c>
    </row>
    <row r="33" spans="1:60" ht="45.95" hidden="1" customHeight="1">
      <c r="A33" s="403" t="s">
        <v>186</v>
      </c>
      <c r="B33" s="599" t="s">
        <v>1068</v>
      </c>
      <c r="C33" s="793" t="s">
        <v>1016</v>
      </c>
      <c r="D33" s="788" t="s">
        <v>1016</v>
      </c>
      <c r="E33" s="676">
        <f t="shared" si="9"/>
        <v>0</v>
      </c>
      <c r="F33" s="676">
        <f t="shared" si="10"/>
        <v>0</v>
      </c>
      <c r="G33" s="676">
        <f t="shared" si="11"/>
        <v>0</v>
      </c>
      <c r="H33" s="676">
        <f t="shared" si="12"/>
        <v>0</v>
      </c>
      <c r="I33" s="676">
        <f t="shared" si="13"/>
        <v>0</v>
      </c>
      <c r="J33" s="676">
        <v>0</v>
      </c>
      <c r="K33" s="676">
        <v>0</v>
      </c>
      <c r="L33" s="676">
        <v>0</v>
      </c>
      <c r="M33" s="676">
        <v>0</v>
      </c>
      <c r="N33" s="676">
        <v>0</v>
      </c>
      <c r="O33" s="676">
        <v>0</v>
      </c>
      <c r="P33" s="676">
        <v>0</v>
      </c>
      <c r="Q33" s="676">
        <v>0</v>
      </c>
      <c r="R33" s="676">
        <v>0</v>
      </c>
      <c r="S33" s="676">
        <v>0</v>
      </c>
      <c r="T33" s="676">
        <v>0</v>
      </c>
      <c r="U33" s="676">
        <v>0</v>
      </c>
      <c r="V33" s="676">
        <v>0</v>
      </c>
      <c r="W33" s="676">
        <v>0</v>
      </c>
      <c r="X33" s="676">
        <v>0</v>
      </c>
      <c r="Y33" s="676">
        <v>0</v>
      </c>
      <c r="Z33" s="676">
        <v>0</v>
      </c>
      <c r="AA33" s="676">
        <v>0</v>
      </c>
      <c r="AB33" s="676">
        <v>0</v>
      </c>
      <c r="AC33" s="676">
        <v>0</v>
      </c>
      <c r="AD33" s="676">
        <f t="shared" si="14"/>
        <v>0</v>
      </c>
      <c r="AE33" s="676">
        <f t="shared" si="15"/>
        <v>0</v>
      </c>
      <c r="AF33" s="676">
        <f t="shared" si="16"/>
        <v>0</v>
      </c>
      <c r="AG33" s="676">
        <f t="shared" si="17"/>
        <v>0</v>
      </c>
      <c r="AH33" s="676">
        <f t="shared" si="18"/>
        <v>0</v>
      </c>
      <c r="AI33" s="676">
        <v>0</v>
      </c>
      <c r="AJ33" s="676">
        <v>0</v>
      </c>
      <c r="AK33" s="676">
        <v>0</v>
      </c>
      <c r="AL33" s="676">
        <v>0</v>
      </c>
      <c r="AM33" s="676">
        <v>0</v>
      </c>
      <c r="AN33" s="676">
        <v>0</v>
      </c>
      <c r="AO33" s="676">
        <v>0</v>
      </c>
      <c r="AP33" s="676">
        <v>0</v>
      </c>
      <c r="AQ33" s="676">
        <v>0</v>
      </c>
      <c r="AR33" s="676">
        <v>0</v>
      </c>
      <c r="AS33" s="676">
        <v>0</v>
      </c>
      <c r="AT33" s="676">
        <v>0</v>
      </c>
      <c r="AU33" s="676">
        <v>0</v>
      </c>
      <c r="AV33" s="676">
        <v>0</v>
      </c>
      <c r="AW33" s="676">
        <v>0</v>
      </c>
      <c r="AX33" s="676">
        <v>0</v>
      </c>
      <c r="AY33" s="676">
        <v>0</v>
      </c>
      <c r="AZ33" s="676">
        <v>0</v>
      </c>
      <c r="BA33" s="676">
        <v>0</v>
      </c>
      <c r="BB33" s="676">
        <v>0</v>
      </c>
      <c r="BC33" s="676">
        <f t="shared" si="19"/>
        <v>0</v>
      </c>
      <c r="BD33" s="676">
        <f t="shared" si="20"/>
        <v>0</v>
      </c>
      <c r="BE33" s="676">
        <f t="shared" si="21"/>
        <v>0</v>
      </c>
      <c r="BF33" s="676">
        <f t="shared" si="22"/>
        <v>0</v>
      </c>
      <c r="BG33" s="676">
        <f t="shared" si="23"/>
        <v>0</v>
      </c>
      <c r="BH33" s="795" t="s">
        <v>1016</v>
      </c>
    </row>
    <row r="34" spans="1:60" ht="45.95" hidden="1" customHeight="1">
      <c r="A34" s="403" t="s">
        <v>186</v>
      </c>
      <c r="B34" s="599" t="s">
        <v>1068</v>
      </c>
      <c r="C34" s="793" t="s">
        <v>1016</v>
      </c>
      <c r="D34" s="788" t="s">
        <v>1016</v>
      </c>
      <c r="E34" s="676">
        <f t="shared" si="9"/>
        <v>0</v>
      </c>
      <c r="F34" s="676">
        <f t="shared" si="10"/>
        <v>0</v>
      </c>
      <c r="G34" s="676">
        <f t="shared" si="11"/>
        <v>0</v>
      </c>
      <c r="H34" s="676">
        <f t="shared" si="12"/>
        <v>0</v>
      </c>
      <c r="I34" s="676">
        <f t="shared" si="13"/>
        <v>0</v>
      </c>
      <c r="J34" s="676">
        <v>0</v>
      </c>
      <c r="K34" s="676">
        <v>0</v>
      </c>
      <c r="L34" s="676">
        <v>0</v>
      </c>
      <c r="M34" s="676">
        <v>0</v>
      </c>
      <c r="N34" s="676">
        <v>0</v>
      </c>
      <c r="O34" s="676">
        <v>0</v>
      </c>
      <c r="P34" s="676">
        <v>0</v>
      </c>
      <c r="Q34" s="676">
        <v>0</v>
      </c>
      <c r="R34" s="676">
        <v>0</v>
      </c>
      <c r="S34" s="676">
        <v>0</v>
      </c>
      <c r="T34" s="676">
        <v>0</v>
      </c>
      <c r="U34" s="676">
        <v>0</v>
      </c>
      <c r="V34" s="676">
        <v>0</v>
      </c>
      <c r="W34" s="676">
        <v>0</v>
      </c>
      <c r="X34" s="676">
        <v>0</v>
      </c>
      <c r="Y34" s="676">
        <v>0</v>
      </c>
      <c r="Z34" s="676">
        <v>0</v>
      </c>
      <c r="AA34" s="676">
        <v>0</v>
      </c>
      <c r="AB34" s="676">
        <v>0</v>
      </c>
      <c r="AC34" s="676">
        <v>0</v>
      </c>
      <c r="AD34" s="676">
        <f t="shared" si="14"/>
        <v>0</v>
      </c>
      <c r="AE34" s="676">
        <f t="shared" si="15"/>
        <v>0</v>
      </c>
      <c r="AF34" s="676">
        <f t="shared" si="16"/>
        <v>0</v>
      </c>
      <c r="AG34" s="676">
        <f t="shared" si="17"/>
        <v>0</v>
      </c>
      <c r="AH34" s="676">
        <f t="shared" si="18"/>
        <v>0</v>
      </c>
      <c r="AI34" s="676">
        <v>0</v>
      </c>
      <c r="AJ34" s="676">
        <v>0</v>
      </c>
      <c r="AK34" s="676">
        <v>0</v>
      </c>
      <c r="AL34" s="676">
        <v>0</v>
      </c>
      <c r="AM34" s="676">
        <v>0</v>
      </c>
      <c r="AN34" s="676">
        <v>0</v>
      </c>
      <c r="AO34" s="676">
        <v>0</v>
      </c>
      <c r="AP34" s="676">
        <v>0</v>
      </c>
      <c r="AQ34" s="676">
        <v>0</v>
      </c>
      <c r="AR34" s="676">
        <v>0</v>
      </c>
      <c r="AS34" s="676">
        <v>0</v>
      </c>
      <c r="AT34" s="676">
        <v>0</v>
      </c>
      <c r="AU34" s="676">
        <v>0</v>
      </c>
      <c r="AV34" s="676">
        <v>0</v>
      </c>
      <c r="AW34" s="676">
        <v>0</v>
      </c>
      <c r="AX34" s="676">
        <v>0</v>
      </c>
      <c r="AY34" s="676">
        <v>0</v>
      </c>
      <c r="AZ34" s="676">
        <v>0</v>
      </c>
      <c r="BA34" s="676">
        <v>0</v>
      </c>
      <c r="BB34" s="676">
        <v>0</v>
      </c>
      <c r="BC34" s="676">
        <f t="shared" si="19"/>
        <v>0</v>
      </c>
      <c r="BD34" s="676">
        <f t="shared" si="20"/>
        <v>0</v>
      </c>
      <c r="BE34" s="676">
        <f t="shared" si="21"/>
        <v>0</v>
      </c>
      <c r="BF34" s="676">
        <f t="shared" si="22"/>
        <v>0</v>
      </c>
      <c r="BG34" s="676">
        <f t="shared" si="23"/>
        <v>0</v>
      </c>
      <c r="BH34" s="795" t="s">
        <v>1016</v>
      </c>
    </row>
    <row r="35" spans="1:60" ht="45.95" hidden="1" customHeight="1">
      <c r="A35" s="403" t="s">
        <v>186</v>
      </c>
      <c r="B35" s="599" t="s">
        <v>1068</v>
      </c>
      <c r="C35" s="793" t="s">
        <v>1016</v>
      </c>
      <c r="D35" s="788" t="s">
        <v>1016</v>
      </c>
      <c r="E35" s="676">
        <f t="shared" si="9"/>
        <v>0</v>
      </c>
      <c r="F35" s="676">
        <f t="shared" si="10"/>
        <v>0</v>
      </c>
      <c r="G35" s="676">
        <f t="shared" si="11"/>
        <v>0</v>
      </c>
      <c r="H35" s="676">
        <f t="shared" si="12"/>
        <v>0</v>
      </c>
      <c r="I35" s="676">
        <f t="shared" si="13"/>
        <v>0</v>
      </c>
      <c r="J35" s="676">
        <v>0</v>
      </c>
      <c r="K35" s="676">
        <v>0</v>
      </c>
      <c r="L35" s="676">
        <v>0</v>
      </c>
      <c r="M35" s="676">
        <v>0</v>
      </c>
      <c r="N35" s="676">
        <v>0</v>
      </c>
      <c r="O35" s="676">
        <v>0</v>
      </c>
      <c r="P35" s="676">
        <v>0</v>
      </c>
      <c r="Q35" s="676">
        <v>0</v>
      </c>
      <c r="R35" s="676">
        <v>0</v>
      </c>
      <c r="S35" s="676">
        <v>0</v>
      </c>
      <c r="T35" s="676">
        <v>0</v>
      </c>
      <c r="U35" s="676">
        <v>0</v>
      </c>
      <c r="V35" s="676">
        <v>0</v>
      </c>
      <c r="W35" s="676">
        <v>0</v>
      </c>
      <c r="X35" s="676">
        <v>0</v>
      </c>
      <c r="Y35" s="676">
        <v>0</v>
      </c>
      <c r="Z35" s="676">
        <v>0</v>
      </c>
      <c r="AA35" s="676">
        <v>0</v>
      </c>
      <c r="AB35" s="676">
        <v>0</v>
      </c>
      <c r="AC35" s="676">
        <v>0</v>
      </c>
      <c r="AD35" s="676">
        <f t="shared" si="14"/>
        <v>0</v>
      </c>
      <c r="AE35" s="676">
        <f t="shared" si="15"/>
        <v>0</v>
      </c>
      <c r="AF35" s="676">
        <f t="shared" si="16"/>
        <v>0</v>
      </c>
      <c r="AG35" s="676">
        <f t="shared" si="17"/>
        <v>0</v>
      </c>
      <c r="AH35" s="676">
        <f t="shared" si="18"/>
        <v>0</v>
      </c>
      <c r="AI35" s="676">
        <v>0</v>
      </c>
      <c r="AJ35" s="676">
        <v>0</v>
      </c>
      <c r="AK35" s="676">
        <v>0</v>
      </c>
      <c r="AL35" s="676">
        <v>0</v>
      </c>
      <c r="AM35" s="676">
        <v>0</v>
      </c>
      <c r="AN35" s="676">
        <v>0</v>
      </c>
      <c r="AO35" s="676">
        <v>0</v>
      </c>
      <c r="AP35" s="676">
        <v>0</v>
      </c>
      <c r="AQ35" s="676">
        <v>0</v>
      </c>
      <c r="AR35" s="676">
        <v>0</v>
      </c>
      <c r="AS35" s="676">
        <v>0</v>
      </c>
      <c r="AT35" s="676">
        <v>0</v>
      </c>
      <c r="AU35" s="676">
        <v>0</v>
      </c>
      <c r="AV35" s="676">
        <v>0</v>
      </c>
      <c r="AW35" s="676">
        <v>0</v>
      </c>
      <c r="AX35" s="676">
        <v>0</v>
      </c>
      <c r="AY35" s="676">
        <v>0</v>
      </c>
      <c r="AZ35" s="676">
        <v>0</v>
      </c>
      <c r="BA35" s="676">
        <v>0</v>
      </c>
      <c r="BB35" s="676">
        <v>0</v>
      </c>
      <c r="BC35" s="676">
        <f t="shared" si="19"/>
        <v>0</v>
      </c>
      <c r="BD35" s="676">
        <f t="shared" si="20"/>
        <v>0</v>
      </c>
      <c r="BE35" s="676">
        <f t="shared" si="21"/>
        <v>0</v>
      </c>
      <c r="BF35" s="676">
        <f t="shared" si="22"/>
        <v>0</v>
      </c>
      <c r="BG35" s="676">
        <f t="shared" si="23"/>
        <v>0</v>
      </c>
      <c r="BH35" s="795" t="s">
        <v>1016</v>
      </c>
    </row>
    <row r="36" spans="1:60" ht="45.95" hidden="1" customHeight="1">
      <c r="A36" s="403" t="s">
        <v>186</v>
      </c>
      <c r="B36" s="599" t="s">
        <v>1068</v>
      </c>
      <c r="C36" s="793" t="s">
        <v>1016</v>
      </c>
      <c r="D36" s="788" t="s">
        <v>1016</v>
      </c>
      <c r="E36" s="676">
        <f t="shared" si="9"/>
        <v>0</v>
      </c>
      <c r="F36" s="676">
        <f t="shared" si="10"/>
        <v>0</v>
      </c>
      <c r="G36" s="676">
        <f t="shared" si="11"/>
        <v>0</v>
      </c>
      <c r="H36" s="676">
        <f t="shared" si="12"/>
        <v>0</v>
      </c>
      <c r="I36" s="676">
        <f t="shared" si="13"/>
        <v>0</v>
      </c>
      <c r="J36" s="676">
        <v>0</v>
      </c>
      <c r="K36" s="676">
        <v>0</v>
      </c>
      <c r="L36" s="676">
        <v>0</v>
      </c>
      <c r="M36" s="676">
        <v>0</v>
      </c>
      <c r="N36" s="676">
        <v>0</v>
      </c>
      <c r="O36" s="676">
        <v>0</v>
      </c>
      <c r="P36" s="676">
        <v>0</v>
      </c>
      <c r="Q36" s="676">
        <v>0</v>
      </c>
      <c r="R36" s="676">
        <v>0</v>
      </c>
      <c r="S36" s="676">
        <v>0</v>
      </c>
      <c r="T36" s="676">
        <v>0</v>
      </c>
      <c r="U36" s="676">
        <v>0</v>
      </c>
      <c r="V36" s="676">
        <v>0</v>
      </c>
      <c r="W36" s="676">
        <v>0</v>
      </c>
      <c r="X36" s="676">
        <v>0</v>
      </c>
      <c r="Y36" s="676">
        <v>0</v>
      </c>
      <c r="Z36" s="676">
        <v>0</v>
      </c>
      <c r="AA36" s="676">
        <v>0</v>
      </c>
      <c r="AB36" s="676">
        <v>0</v>
      </c>
      <c r="AC36" s="676">
        <v>0</v>
      </c>
      <c r="AD36" s="676">
        <f t="shared" si="14"/>
        <v>0</v>
      </c>
      <c r="AE36" s="676">
        <f t="shared" si="15"/>
        <v>0</v>
      </c>
      <c r="AF36" s="676">
        <f t="shared" si="16"/>
        <v>0</v>
      </c>
      <c r="AG36" s="676">
        <f t="shared" si="17"/>
        <v>0</v>
      </c>
      <c r="AH36" s="676">
        <f t="shared" si="18"/>
        <v>0</v>
      </c>
      <c r="AI36" s="676">
        <v>0</v>
      </c>
      <c r="AJ36" s="676">
        <v>0</v>
      </c>
      <c r="AK36" s="676">
        <v>0</v>
      </c>
      <c r="AL36" s="676">
        <v>0</v>
      </c>
      <c r="AM36" s="676">
        <v>0</v>
      </c>
      <c r="AN36" s="676">
        <v>0</v>
      </c>
      <c r="AO36" s="676">
        <v>0</v>
      </c>
      <c r="AP36" s="676">
        <v>0</v>
      </c>
      <c r="AQ36" s="676">
        <v>0</v>
      </c>
      <c r="AR36" s="676">
        <v>0</v>
      </c>
      <c r="AS36" s="676">
        <v>0</v>
      </c>
      <c r="AT36" s="676">
        <v>0</v>
      </c>
      <c r="AU36" s="676">
        <v>0</v>
      </c>
      <c r="AV36" s="676">
        <v>0</v>
      </c>
      <c r="AW36" s="676">
        <v>0</v>
      </c>
      <c r="AX36" s="676">
        <v>0</v>
      </c>
      <c r="AY36" s="676">
        <v>0</v>
      </c>
      <c r="AZ36" s="676">
        <v>0</v>
      </c>
      <c r="BA36" s="676">
        <v>0</v>
      </c>
      <c r="BB36" s="676">
        <v>0</v>
      </c>
      <c r="BC36" s="676">
        <f t="shared" si="19"/>
        <v>0</v>
      </c>
      <c r="BD36" s="676">
        <f t="shared" si="20"/>
        <v>0</v>
      </c>
      <c r="BE36" s="676">
        <f t="shared" si="21"/>
        <v>0</v>
      </c>
      <c r="BF36" s="676">
        <f t="shared" si="22"/>
        <v>0</v>
      </c>
      <c r="BG36" s="676">
        <f t="shared" si="23"/>
        <v>0</v>
      </c>
      <c r="BH36" s="795" t="s">
        <v>1016</v>
      </c>
    </row>
    <row r="37" spans="1:60" ht="45.95" hidden="1" customHeight="1">
      <c r="A37" s="403" t="s">
        <v>188</v>
      </c>
      <c r="B37" s="1061" t="s">
        <v>970</v>
      </c>
      <c r="C37" s="1062"/>
      <c r="D37" s="796" t="s">
        <v>1016</v>
      </c>
      <c r="E37" s="676">
        <f t="shared" ref="E37:AJ37" si="24">SUM(E38:E40)</f>
        <v>0</v>
      </c>
      <c r="F37" s="676">
        <f t="shared" si="24"/>
        <v>0</v>
      </c>
      <c r="G37" s="676">
        <f t="shared" si="24"/>
        <v>0</v>
      </c>
      <c r="H37" s="676">
        <f t="shared" si="24"/>
        <v>0</v>
      </c>
      <c r="I37" s="676">
        <f t="shared" si="24"/>
        <v>0</v>
      </c>
      <c r="J37" s="676">
        <f t="shared" si="24"/>
        <v>0</v>
      </c>
      <c r="K37" s="676">
        <f t="shared" si="24"/>
        <v>0</v>
      </c>
      <c r="L37" s="676">
        <f t="shared" si="24"/>
        <v>0</v>
      </c>
      <c r="M37" s="676">
        <f t="shared" si="24"/>
        <v>0</v>
      </c>
      <c r="N37" s="676">
        <f t="shared" si="24"/>
        <v>0</v>
      </c>
      <c r="O37" s="676">
        <f t="shared" si="24"/>
        <v>0</v>
      </c>
      <c r="P37" s="676">
        <f t="shared" si="24"/>
        <v>0</v>
      </c>
      <c r="Q37" s="676">
        <f t="shared" si="24"/>
        <v>0</v>
      </c>
      <c r="R37" s="676">
        <f t="shared" si="24"/>
        <v>0</v>
      </c>
      <c r="S37" s="676">
        <f t="shared" si="24"/>
        <v>0</v>
      </c>
      <c r="T37" s="676">
        <f t="shared" si="24"/>
        <v>0</v>
      </c>
      <c r="U37" s="676">
        <f t="shared" si="24"/>
        <v>0</v>
      </c>
      <c r="V37" s="676">
        <f t="shared" si="24"/>
        <v>0</v>
      </c>
      <c r="W37" s="676">
        <f t="shared" si="24"/>
        <v>0</v>
      </c>
      <c r="X37" s="676">
        <f t="shared" si="24"/>
        <v>0</v>
      </c>
      <c r="Y37" s="676">
        <f t="shared" si="24"/>
        <v>0</v>
      </c>
      <c r="Z37" s="676">
        <f t="shared" si="24"/>
        <v>0</v>
      </c>
      <c r="AA37" s="676">
        <f t="shared" si="24"/>
        <v>0</v>
      </c>
      <c r="AB37" s="676">
        <f t="shared" si="24"/>
        <v>0</v>
      </c>
      <c r="AC37" s="676">
        <f t="shared" si="24"/>
        <v>0</v>
      </c>
      <c r="AD37" s="676">
        <f t="shared" si="24"/>
        <v>0</v>
      </c>
      <c r="AE37" s="676">
        <f t="shared" si="24"/>
        <v>0</v>
      </c>
      <c r="AF37" s="676">
        <f t="shared" si="24"/>
        <v>0</v>
      </c>
      <c r="AG37" s="676">
        <f t="shared" si="24"/>
        <v>0</v>
      </c>
      <c r="AH37" s="676">
        <f t="shared" si="24"/>
        <v>0</v>
      </c>
      <c r="AI37" s="676">
        <f t="shared" si="24"/>
        <v>0</v>
      </c>
      <c r="AJ37" s="676">
        <f t="shared" si="24"/>
        <v>0</v>
      </c>
      <c r="AK37" s="676">
        <f t="shared" ref="AK37:BG37" si="25">SUM(AK38:AK40)</f>
        <v>0</v>
      </c>
      <c r="AL37" s="676">
        <f t="shared" si="25"/>
        <v>0</v>
      </c>
      <c r="AM37" s="676">
        <f t="shared" si="25"/>
        <v>0</v>
      </c>
      <c r="AN37" s="676">
        <f t="shared" si="25"/>
        <v>0</v>
      </c>
      <c r="AO37" s="676">
        <f t="shared" si="25"/>
        <v>0</v>
      </c>
      <c r="AP37" s="676">
        <f t="shared" si="25"/>
        <v>0</v>
      </c>
      <c r="AQ37" s="676">
        <f t="shared" si="25"/>
        <v>0</v>
      </c>
      <c r="AR37" s="676">
        <f t="shared" si="25"/>
        <v>0</v>
      </c>
      <c r="AS37" s="676">
        <f t="shared" si="25"/>
        <v>0</v>
      </c>
      <c r="AT37" s="676">
        <f t="shared" si="25"/>
        <v>0</v>
      </c>
      <c r="AU37" s="676">
        <f t="shared" si="25"/>
        <v>0</v>
      </c>
      <c r="AV37" s="676">
        <f t="shared" si="25"/>
        <v>0</v>
      </c>
      <c r="AW37" s="676">
        <f t="shared" si="25"/>
        <v>0</v>
      </c>
      <c r="AX37" s="676">
        <f t="shared" si="25"/>
        <v>0</v>
      </c>
      <c r="AY37" s="676">
        <f t="shared" si="25"/>
        <v>0</v>
      </c>
      <c r="AZ37" s="676">
        <f t="shared" si="25"/>
        <v>0</v>
      </c>
      <c r="BA37" s="676">
        <f t="shared" si="25"/>
        <v>0</v>
      </c>
      <c r="BB37" s="676">
        <f t="shared" si="25"/>
        <v>0</v>
      </c>
      <c r="BC37" s="676">
        <f t="shared" si="25"/>
        <v>0</v>
      </c>
      <c r="BD37" s="676">
        <f t="shared" si="25"/>
        <v>0</v>
      </c>
      <c r="BE37" s="676">
        <f t="shared" si="25"/>
        <v>0</v>
      </c>
      <c r="BF37" s="676">
        <f t="shared" si="25"/>
        <v>0</v>
      </c>
      <c r="BG37" s="676">
        <f t="shared" si="25"/>
        <v>0</v>
      </c>
      <c r="BH37" s="796" t="s">
        <v>1016</v>
      </c>
    </row>
    <row r="38" spans="1:60" ht="49.5" hidden="1" customHeight="1">
      <c r="A38" s="403" t="s">
        <v>188</v>
      </c>
      <c r="B38" s="599">
        <f>'10квФ'!B36</f>
        <v>0</v>
      </c>
      <c r="C38" s="793" t="s">
        <v>1016</v>
      </c>
      <c r="D38" s="788" t="s">
        <v>1016</v>
      </c>
      <c r="E38" s="676">
        <f t="shared" ref="E38:E40" si="26">J38+O38+T38+Y38</f>
        <v>0</v>
      </c>
      <c r="F38" s="676">
        <f t="shared" ref="F38:F40" si="27">K38+P38+U38+Z38</f>
        <v>0</v>
      </c>
      <c r="G38" s="676">
        <f t="shared" ref="G38:G40" si="28">L38+Q38+V38+AA38</f>
        <v>0</v>
      </c>
      <c r="H38" s="676">
        <f t="shared" ref="H38:H40" si="29">M38+R38+W38+AB38</f>
        <v>0</v>
      </c>
      <c r="I38" s="676">
        <f t="shared" ref="I38:I40" si="30">N38+S38+X38+AC38</f>
        <v>0</v>
      </c>
      <c r="J38" s="676">
        <v>0</v>
      </c>
      <c r="K38" s="676">
        <v>0</v>
      </c>
      <c r="L38" s="676">
        <v>0</v>
      </c>
      <c r="M38" s="676">
        <v>0</v>
      </c>
      <c r="N38" s="676">
        <v>0</v>
      </c>
      <c r="O38" s="676">
        <v>0</v>
      </c>
      <c r="P38" s="676">
        <v>0</v>
      </c>
      <c r="Q38" s="676">
        <v>0</v>
      </c>
      <c r="R38" s="676">
        <v>0</v>
      </c>
      <c r="S38" s="676">
        <v>0</v>
      </c>
      <c r="T38" s="676">
        <v>0</v>
      </c>
      <c r="U38" s="676">
        <v>0</v>
      </c>
      <c r="V38" s="676">
        <v>0</v>
      </c>
      <c r="W38" s="676">
        <v>0</v>
      </c>
      <c r="X38" s="676">
        <v>0</v>
      </c>
      <c r="Y38" s="676">
        <v>0</v>
      </c>
      <c r="Z38" s="676">
        <v>0</v>
      </c>
      <c r="AA38" s="676">
        <v>0</v>
      </c>
      <c r="AB38" s="676">
        <v>0</v>
      </c>
      <c r="AC38" s="676">
        <v>0</v>
      </c>
      <c r="AD38" s="676">
        <f t="shared" ref="AD38:AD40" si="31">AI38+AN38+AS38+AX38</f>
        <v>0</v>
      </c>
      <c r="AE38" s="676">
        <f t="shared" ref="AE38:AE40" si="32">AJ38+AO38+AT38+AY38</f>
        <v>0</v>
      </c>
      <c r="AF38" s="676">
        <f t="shared" ref="AF38:AF40" si="33">AK38+AP38+AU38+AZ38</f>
        <v>0</v>
      </c>
      <c r="AG38" s="676">
        <f t="shared" ref="AG38:AG40" si="34">AL38+AQ38+AV38+BA38</f>
        <v>0</v>
      </c>
      <c r="AH38" s="676">
        <f t="shared" ref="AH38:AH40" si="35">AM38+AR38+AW38+BB38</f>
        <v>0</v>
      </c>
      <c r="AI38" s="676">
        <v>0</v>
      </c>
      <c r="AJ38" s="676">
        <v>0</v>
      </c>
      <c r="AK38" s="676">
        <v>0</v>
      </c>
      <c r="AL38" s="676">
        <v>0</v>
      </c>
      <c r="AM38" s="676">
        <v>0</v>
      </c>
      <c r="AN38" s="676">
        <v>0</v>
      </c>
      <c r="AO38" s="676">
        <v>0</v>
      </c>
      <c r="AP38" s="676">
        <v>0</v>
      </c>
      <c r="AQ38" s="676">
        <v>0</v>
      </c>
      <c r="AR38" s="676">
        <v>0</v>
      </c>
      <c r="AS38" s="676">
        <v>0</v>
      </c>
      <c r="AT38" s="676">
        <v>0</v>
      </c>
      <c r="AU38" s="676">
        <v>0</v>
      </c>
      <c r="AV38" s="676">
        <v>0</v>
      </c>
      <c r="AW38" s="676">
        <v>0</v>
      </c>
      <c r="AX38" s="676">
        <v>0</v>
      </c>
      <c r="AY38" s="676">
        <v>0</v>
      </c>
      <c r="AZ38" s="676">
        <v>0</v>
      </c>
      <c r="BA38" s="676">
        <v>0</v>
      </c>
      <c r="BB38" s="676">
        <v>0</v>
      </c>
      <c r="BC38" s="676">
        <f t="shared" ref="BC38:BC40" si="36">AD38-E38</f>
        <v>0</v>
      </c>
      <c r="BD38" s="676">
        <f t="shared" ref="BD38:BD40" si="37">AE38-F38</f>
        <v>0</v>
      </c>
      <c r="BE38" s="676">
        <f t="shared" ref="BE38:BE40" si="38">AF38-G38</f>
        <v>0</v>
      </c>
      <c r="BF38" s="676">
        <f t="shared" ref="BF38:BF40" si="39">AG38-H38</f>
        <v>0</v>
      </c>
      <c r="BG38" s="676">
        <f t="shared" ref="BG38:BG40" si="40">AH38-I38</f>
        <v>0</v>
      </c>
      <c r="BH38" s="795" t="s">
        <v>1016</v>
      </c>
    </row>
    <row r="39" spans="1:60" ht="45.95" hidden="1" customHeight="1">
      <c r="A39" s="403" t="s">
        <v>188</v>
      </c>
      <c r="B39" s="599" t="s">
        <v>1068</v>
      </c>
      <c r="C39" s="793" t="s">
        <v>1016</v>
      </c>
      <c r="D39" s="788" t="s">
        <v>1016</v>
      </c>
      <c r="E39" s="676">
        <f t="shared" si="26"/>
        <v>0</v>
      </c>
      <c r="F39" s="676">
        <f t="shared" si="27"/>
        <v>0</v>
      </c>
      <c r="G39" s="676">
        <f t="shared" si="28"/>
        <v>0</v>
      </c>
      <c r="H39" s="676">
        <f t="shared" si="29"/>
        <v>0</v>
      </c>
      <c r="I39" s="676">
        <f t="shared" si="30"/>
        <v>0</v>
      </c>
      <c r="J39" s="676">
        <v>0</v>
      </c>
      <c r="K39" s="676">
        <v>0</v>
      </c>
      <c r="L39" s="676">
        <v>0</v>
      </c>
      <c r="M39" s="676">
        <v>0</v>
      </c>
      <c r="N39" s="676">
        <v>0</v>
      </c>
      <c r="O39" s="676">
        <v>0</v>
      </c>
      <c r="P39" s="676">
        <v>0</v>
      </c>
      <c r="Q39" s="676">
        <v>0</v>
      </c>
      <c r="R39" s="676">
        <v>0</v>
      </c>
      <c r="S39" s="676">
        <v>0</v>
      </c>
      <c r="T39" s="676">
        <v>0</v>
      </c>
      <c r="U39" s="676">
        <v>0</v>
      </c>
      <c r="V39" s="676">
        <v>0</v>
      </c>
      <c r="W39" s="676">
        <v>0</v>
      </c>
      <c r="X39" s="676">
        <v>0</v>
      </c>
      <c r="Y39" s="676">
        <v>0</v>
      </c>
      <c r="Z39" s="676">
        <v>0</v>
      </c>
      <c r="AA39" s="676">
        <v>0</v>
      </c>
      <c r="AB39" s="676">
        <v>0</v>
      </c>
      <c r="AC39" s="676">
        <v>0</v>
      </c>
      <c r="AD39" s="676">
        <f t="shared" si="31"/>
        <v>0</v>
      </c>
      <c r="AE39" s="676">
        <f t="shared" si="32"/>
        <v>0</v>
      </c>
      <c r="AF39" s="676">
        <f t="shared" si="33"/>
        <v>0</v>
      </c>
      <c r="AG39" s="676">
        <f t="shared" si="34"/>
        <v>0</v>
      </c>
      <c r="AH39" s="676">
        <f t="shared" si="35"/>
        <v>0</v>
      </c>
      <c r="AI39" s="676">
        <v>0</v>
      </c>
      <c r="AJ39" s="676">
        <v>0</v>
      </c>
      <c r="AK39" s="676">
        <v>0</v>
      </c>
      <c r="AL39" s="676">
        <v>0</v>
      </c>
      <c r="AM39" s="676">
        <v>0</v>
      </c>
      <c r="AN39" s="676">
        <v>0</v>
      </c>
      <c r="AO39" s="676">
        <v>0</v>
      </c>
      <c r="AP39" s="676">
        <v>0</v>
      </c>
      <c r="AQ39" s="676">
        <v>0</v>
      </c>
      <c r="AR39" s="676">
        <v>0</v>
      </c>
      <c r="AS39" s="676">
        <v>0</v>
      </c>
      <c r="AT39" s="676">
        <v>0</v>
      </c>
      <c r="AU39" s="676">
        <v>0</v>
      </c>
      <c r="AV39" s="676">
        <v>0</v>
      </c>
      <c r="AW39" s="676">
        <v>0</v>
      </c>
      <c r="AX39" s="676">
        <v>0</v>
      </c>
      <c r="AY39" s="676">
        <v>0</v>
      </c>
      <c r="AZ39" s="676">
        <v>0</v>
      </c>
      <c r="BA39" s="676">
        <v>0</v>
      </c>
      <c r="BB39" s="676">
        <v>0</v>
      </c>
      <c r="BC39" s="676">
        <f t="shared" si="36"/>
        <v>0</v>
      </c>
      <c r="BD39" s="676">
        <f t="shared" si="37"/>
        <v>0</v>
      </c>
      <c r="BE39" s="676">
        <f t="shared" si="38"/>
        <v>0</v>
      </c>
      <c r="BF39" s="676">
        <f t="shared" si="39"/>
        <v>0</v>
      </c>
      <c r="BG39" s="676">
        <f t="shared" si="40"/>
        <v>0</v>
      </c>
      <c r="BH39" s="795" t="s">
        <v>1016</v>
      </c>
    </row>
    <row r="40" spans="1:60" ht="69" hidden="1" customHeight="1">
      <c r="A40" s="403" t="s">
        <v>188</v>
      </c>
      <c r="B40" s="599" t="s">
        <v>1068</v>
      </c>
      <c r="C40" s="793" t="s">
        <v>1016</v>
      </c>
      <c r="D40" s="788" t="s">
        <v>1016</v>
      </c>
      <c r="E40" s="676">
        <f t="shared" si="26"/>
        <v>0</v>
      </c>
      <c r="F40" s="676">
        <f t="shared" si="27"/>
        <v>0</v>
      </c>
      <c r="G40" s="676">
        <f t="shared" si="28"/>
        <v>0</v>
      </c>
      <c r="H40" s="676">
        <f t="shared" si="29"/>
        <v>0</v>
      </c>
      <c r="I40" s="676">
        <f t="shared" si="30"/>
        <v>0</v>
      </c>
      <c r="J40" s="676">
        <v>0</v>
      </c>
      <c r="K40" s="676">
        <v>0</v>
      </c>
      <c r="L40" s="676">
        <v>0</v>
      </c>
      <c r="M40" s="676">
        <v>0</v>
      </c>
      <c r="N40" s="676">
        <v>0</v>
      </c>
      <c r="O40" s="676">
        <v>0</v>
      </c>
      <c r="P40" s="676">
        <v>0</v>
      </c>
      <c r="Q40" s="676">
        <v>0</v>
      </c>
      <c r="R40" s="676">
        <v>0</v>
      </c>
      <c r="S40" s="676">
        <v>0</v>
      </c>
      <c r="T40" s="676">
        <v>0</v>
      </c>
      <c r="U40" s="676">
        <v>0</v>
      </c>
      <c r="V40" s="676">
        <v>0</v>
      </c>
      <c r="W40" s="676">
        <v>0</v>
      </c>
      <c r="X40" s="676">
        <v>0</v>
      </c>
      <c r="Y40" s="676">
        <v>0</v>
      </c>
      <c r="Z40" s="676">
        <v>0</v>
      </c>
      <c r="AA40" s="676">
        <v>0</v>
      </c>
      <c r="AB40" s="676">
        <v>0</v>
      </c>
      <c r="AC40" s="676">
        <v>0</v>
      </c>
      <c r="AD40" s="676">
        <f t="shared" si="31"/>
        <v>0</v>
      </c>
      <c r="AE40" s="676">
        <f t="shared" si="32"/>
        <v>0</v>
      </c>
      <c r="AF40" s="676">
        <f t="shared" si="33"/>
        <v>0</v>
      </c>
      <c r="AG40" s="676">
        <f t="shared" si="34"/>
        <v>0</v>
      </c>
      <c r="AH40" s="676">
        <f t="shared" si="35"/>
        <v>0</v>
      </c>
      <c r="AI40" s="676">
        <v>0</v>
      </c>
      <c r="AJ40" s="676">
        <v>0</v>
      </c>
      <c r="AK40" s="676">
        <v>0</v>
      </c>
      <c r="AL40" s="676">
        <v>0</v>
      </c>
      <c r="AM40" s="676">
        <v>0</v>
      </c>
      <c r="AN40" s="676">
        <v>0</v>
      </c>
      <c r="AO40" s="676">
        <v>0</v>
      </c>
      <c r="AP40" s="676">
        <v>0</v>
      </c>
      <c r="AQ40" s="676">
        <v>0</v>
      </c>
      <c r="AR40" s="676">
        <v>0</v>
      </c>
      <c r="AS40" s="676">
        <v>0</v>
      </c>
      <c r="AT40" s="676">
        <v>0</v>
      </c>
      <c r="AU40" s="676">
        <v>0</v>
      </c>
      <c r="AV40" s="676">
        <v>0</v>
      </c>
      <c r="AW40" s="676">
        <v>0</v>
      </c>
      <c r="AX40" s="676">
        <v>0</v>
      </c>
      <c r="AY40" s="676">
        <v>0</v>
      </c>
      <c r="AZ40" s="676">
        <v>0</v>
      </c>
      <c r="BA40" s="676">
        <v>0</v>
      </c>
      <c r="BB40" s="676">
        <v>0</v>
      </c>
      <c r="BC40" s="676">
        <f t="shared" si="36"/>
        <v>0</v>
      </c>
      <c r="BD40" s="676">
        <f t="shared" si="37"/>
        <v>0</v>
      </c>
      <c r="BE40" s="676">
        <f t="shared" si="38"/>
        <v>0</v>
      </c>
      <c r="BF40" s="676">
        <f t="shared" si="39"/>
        <v>0</v>
      </c>
      <c r="BG40" s="676">
        <f t="shared" si="40"/>
        <v>0</v>
      </c>
      <c r="BH40" s="795" t="s">
        <v>1016</v>
      </c>
    </row>
    <row r="41" spans="1:60" ht="45.95" hidden="1" customHeight="1">
      <c r="A41" s="403" t="s">
        <v>190</v>
      </c>
      <c r="B41" s="1061" t="s">
        <v>971</v>
      </c>
      <c r="C41" s="1062"/>
      <c r="D41" s="796" t="s">
        <v>1016</v>
      </c>
      <c r="E41" s="676">
        <f t="shared" ref="E41:AJ41" si="41">SUM(E42:E44)</f>
        <v>0</v>
      </c>
      <c r="F41" s="676">
        <f t="shared" si="41"/>
        <v>0</v>
      </c>
      <c r="G41" s="676">
        <f t="shared" si="41"/>
        <v>0</v>
      </c>
      <c r="H41" s="676">
        <f t="shared" si="41"/>
        <v>0</v>
      </c>
      <c r="I41" s="676">
        <f t="shared" si="41"/>
        <v>0</v>
      </c>
      <c r="J41" s="676">
        <f t="shared" si="41"/>
        <v>0</v>
      </c>
      <c r="K41" s="676">
        <f t="shared" si="41"/>
        <v>0</v>
      </c>
      <c r="L41" s="676">
        <f t="shared" si="41"/>
        <v>0</v>
      </c>
      <c r="M41" s="676">
        <f t="shared" si="41"/>
        <v>0</v>
      </c>
      <c r="N41" s="676">
        <f t="shared" si="41"/>
        <v>0</v>
      </c>
      <c r="O41" s="676">
        <f t="shared" si="41"/>
        <v>0</v>
      </c>
      <c r="P41" s="676">
        <f t="shared" si="41"/>
        <v>0</v>
      </c>
      <c r="Q41" s="676">
        <f t="shared" si="41"/>
        <v>0</v>
      </c>
      <c r="R41" s="676">
        <f t="shared" si="41"/>
        <v>0</v>
      </c>
      <c r="S41" s="676">
        <f t="shared" si="41"/>
        <v>0</v>
      </c>
      <c r="T41" s="676">
        <f t="shared" si="41"/>
        <v>0</v>
      </c>
      <c r="U41" s="676">
        <f t="shared" si="41"/>
        <v>0</v>
      </c>
      <c r="V41" s="676">
        <f t="shared" si="41"/>
        <v>0</v>
      </c>
      <c r="W41" s="676">
        <f t="shared" si="41"/>
        <v>0</v>
      </c>
      <c r="X41" s="676">
        <f t="shared" si="41"/>
        <v>0</v>
      </c>
      <c r="Y41" s="676">
        <f t="shared" si="41"/>
        <v>0</v>
      </c>
      <c r="Z41" s="676">
        <f t="shared" si="41"/>
        <v>0</v>
      </c>
      <c r="AA41" s="676">
        <f t="shared" si="41"/>
        <v>0</v>
      </c>
      <c r="AB41" s="676">
        <f t="shared" si="41"/>
        <v>0</v>
      </c>
      <c r="AC41" s="676">
        <f t="shared" si="41"/>
        <v>0</v>
      </c>
      <c r="AD41" s="676">
        <f t="shared" si="41"/>
        <v>0</v>
      </c>
      <c r="AE41" s="676">
        <f t="shared" si="41"/>
        <v>0</v>
      </c>
      <c r="AF41" s="676">
        <f t="shared" si="41"/>
        <v>0</v>
      </c>
      <c r="AG41" s="676">
        <f t="shared" si="41"/>
        <v>0</v>
      </c>
      <c r="AH41" s="676">
        <f t="shared" si="41"/>
        <v>0</v>
      </c>
      <c r="AI41" s="676">
        <f t="shared" si="41"/>
        <v>0</v>
      </c>
      <c r="AJ41" s="676">
        <f t="shared" si="41"/>
        <v>0</v>
      </c>
      <c r="AK41" s="676">
        <f t="shared" ref="AK41:BG41" si="42">SUM(AK42:AK44)</f>
        <v>0</v>
      </c>
      <c r="AL41" s="676">
        <f t="shared" si="42"/>
        <v>0</v>
      </c>
      <c r="AM41" s="676">
        <f t="shared" si="42"/>
        <v>0</v>
      </c>
      <c r="AN41" s="676">
        <f t="shared" si="42"/>
        <v>0</v>
      </c>
      <c r="AO41" s="676">
        <f t="shared" si="42"/>
        <v>0</v>
      </c>
      <c r="AP41" s="676">
        <f t="shared" si="42"/>
        <v>0</v>
      </c>
      <c r="AQ41" s="676">
        <f t="shared" si="42"/>
        <v>0</v>
      </c>
      <c r="AR41" s="676">
        <f t="shared" si="42"/>
        <v>0</v>
      </c>
      <c r="AS41" s="676">
        <f t="shared" si="42"/>
        <v>0</v>
      </c>
      <c r="AT41" s="676">
        <f t="shared" si="42"/>
        <v>0</v>
      </c>
      <c r="AU41" s="676">
        <f t="shared" si="42"/>
        <v>0</v>
      </c>
      <c r="AV41" s="676">
        <f t="shared" si="42"/>
        <v>0</v>
      </c>
      <c r="AW41" s="676">
        <f t="shared" si="42"/>
        <v>0</v>
      </c>
      <c r="AX41" s="676">
        <f t="shared" si="42"/>
        <v>0</v>
      </c>
      <c r="AY41" s="676">
        <f t="shared" si="42"/>
        <v>0</v>
      </c>
      <c r="AZ41" s="676">
        <f t="shared" si="42"/>
        <v>0</v>
      </c>
      <c r="BA41" s="676">
        <f t="shared" si="42"/>
        <v>0</v>
      </c>
      <c r="BB41" s="676">
        <f t="shared" si="42"/>
        <v>0</v>
      </c>
      <c r="BC41" s="676">
        <f t="shared" si="42"/>
        <v>0</v>
      </c>
      <c r="BD41" s="676">
        <f t="shared" si="42"/>
        <v>0</v>
      </c>
      <c r="BE41" s="676">
        <f t="shared" si="42"/>
        <v>0</v>
      </c>
      <c r="BF41" s="676">
        <f t="shared" si="42"/>
        <v>0</v>
      </c>
      <c r="BG41" s="676">
        <f t="shared" si="42"/>
        <v>0</v>
      </c>
      <c r="BH41" s="796" t="s">
        <v>1016</v>
      </c>
    </row>
    <row r="42" spans="1:60" ht="72" hidden="1" customHeight="1">
      <c r="A42" s="403" t="s">
        <v>190</v>
      </c>
      <c r="B42" s="599">
        <f>'10квФ'!B40</f>
        <v>0</v>
      </c>
      <c r="C42" s="793" t="s">
        <v>1016</v>
      </c>
      <c r="D42" s="788" t="s">
        <v>1016</v>
      </c>
      <c r="E42" s="676">
        <f>J42+O42+T42+Y42</f>
        <v>0</v>
      </c>
      <c r="F42" s="676">
        <f>K42+P42+U42+Z42</f>
        <v>0</v>
      </c>
      <c r="G42" s="676">
        <f t="shared" ref="G42:G44" si="43">L42+Q42+V42+AA42</f>
        <v>0</v>
      </c>
      <c r="H42" s="676">
        <f t="shared" ref="H42:H44" si="44">M42+R42+W42+AB42</f>
        <v>0</v>
      </c>
      <c r="I42" s="676">
        <f t="shared" ref="I42:I44" si="45">N42+S42+X42+AC42</f>
        <v>0</v>
      </c>
      <c r="J42" s="676">
        <v>0</v>
      </c>
      <c r="K42" s="676">
        <v>0</v>
      </c>
      <c r="L42" s="676">
        <v>0</v>
      </c>
      <c r="M42" s="676">
        <v>0</v>
      </c>
      <c r="N42" s="676">
        <v>0</v>
      </c>
      <c r="O42" s="676">
        <v>0</v>
      </c>
      <c r="P42" s="676">
        <v>0</v>
      </c>
      <c r="Q42" s="676">
        <v>0</v>
      </c>
      <c r="R42" s="676">
        <v>0</v>
      </c>
      <c r="S42" s="676">
        <v>0</v>
      </c>
      <c r="T42" s="676">
        <v>0</v>
      </c>
      <c r="U42" s="676">
        <v>0</v>
      </c>
      <c r="V42" s="676">
        <v>0</v>
      </c>
      <c r="W42" s="676">
        <v>0</v>
      </c>
      <c r="X42" s="676">
        <v>0</v>
      </c>
      <c r="Y42" s="676">
        <v>0</v>
      </c>
      <c r="Z42" s="676">
        <v>0</v>
      </c>
      <c r="AA42" s="676">
        <v>0</v>
      </c>
      <c r="AB42" s="676">
        <v>0</v>
      </c>
      <c r="AC42" s="676">
        <v>0</v>
      </c>
      <c r="AD42" s="676">
        <f t="shared" ref="AD42:AD44" si="46">AI42+AN42+AS42+AX42</f>
        <v>0</v>
      </c>
      <c r="AE42" s="676">
        <f t="shared" ref="AE42:AE44" si="47">AJ42+AO42+AT42+AY42</f>
        <v>0</v>
      </c>
      <c r="AF42" s="676">
        <f t="shared" ref="AF42:AF44" si="48">AK42+AP42+AU42+AZ42</f>
        <v>0</v>
      </c>
      <c r="AG42" s="676">
        <f t="shared" ref="AG42:AG44" si="49">AL42+AQ42+AV42+BA42</f>
        <v>0</v>
      </c>
      <c r="AH42" s="676">
        <f t="shared" ref="AH42:AH44" si="50">AM42+AR42+AW42+BB42</f>
        <v>0</v>
      </c>
      <c r="AI42" s="676">
        <v>0</v>
      </c>
      <c r="AJ42" s="676">
        <v>0</v>
      </c>
      <c r="AK42" s="676">
        <v>0</v>
      </c>
      <c r="AL42" s="676">
        <v>0</v>
      </c>
      <c r="AM42" s="676">
        <v>0</v>
      </c>
      <c r="AN42" s="676">
        <v>0</v>
      </c>
      <c r="AO42" s="676">
        <v>0</v>
      </c>
      <c r="AP42" s="676">
        <v>0</v>
      </c>
      <c r="AQ42" s="676">
        <v>0</v>
      </c>
      <c r="AR42" s="676">
        <v>0</v>
      </c>
      <c r="AS42" s="676">
        <v>0</v>
      </c>
      <c r="AT42" s="676">
        <v>0</v>
      </c>
      <c r="AU42" s="676">
        <v>0</v>
      </c>
      <c r="AV42" s="676">
        <v>0</v>
      </c>
      <c r="AW42" s="676">
        <v>0</v>
      </c>
      <c r="AX42" s="676">
        <v>0</v>
      </c>
      <c r="AY42" s="676">
        <v>0</v>
      </c>
      <c r="AZ42" s="676">
        <v>0</v>
      </c>
      <c r="BA42" s="676">
        <v>0</v>
      </c>
      <c r="BB42" s="676">
        <v>0</v>
      </c>
      <c r="BC42" s="676">
        <f t="shared" ref="BC42:BC44" si="51">AD42-E42</f>
        <v>0</v>
      </c>
      <c r="BD42" s="676">
        <f t="shared" ref="BD42:BD44" si="52">AE42-F42</f>
        <v>0</v>
      </c>
      <c r="BE42" s="676">
        <f t="shared" ref="BE42:BE44" si="53">AF42-G42</f>
        <v>0</v>
      </c>
      <c r="BF42" s="676">
        <f t="shared" ref="BF42:BF44" si="54">AG42-H42</f>
        <v>0</v>
      </c>
      <c r="BG42" s="676">
        <f t="shared" ref="BG42:BG44" si="55">AH42-I42</f>
        <v>0</v>
      </c>
      <c r="BH42" s="795" t="s">
        <v>1016</v>
      </c>
    </row>
    <row r="43" spans="1:60" ht="72" hidden="1" customHeight="1">
      <c r="A43" s="403" t="s">
        <v>190</v>
      </c>
      <c r="B43" s="599">
        <f>'10квФ'!B41</f>
        <v>0</v>
      </c>
      <c r="C43" s="793" t="s">
        <v>1016</v>
      </c>
      <c r="D43" s="788" t="s">
        <v>1016</v>
      </c>
      <c r="E43" s="676">
        <f t="shared" ref="E43:E44" si="56">J43+O43+T43+Y43</f>
        <v>0</v>
      </c>
      <c r="F43" s="676">
        <f t="shared" ref="F43:F44" si="57">K43+P43+U43+Z43</f>
        <v>0</v>
      </c>
      <c r="G43" s="676">
        <f t="shared" si="43"/>
        <v>0</v>
      </c>
      <c r="H43" s="676">
        <f t="shared" si="44"/>
        <v>0</v>
      </c>
      <c r="I43" s="676">
        <f t="shared" si="45"/>
        <v>0</v>
      </c>
      <c r="J43" s="676">
        <v>0</v>
      </c>
      <c r="K43" s="676">
        <v>0</v>
      </c>
      <c r="L43" s="676">
        <v>0</v>
      </c>
      <c r="M43" s="676">
        <v>0</v>
      </c>
      <c r="N43" s="676">
        <v>0</v>
      </c>
      <c r="O43" s="676">
        <v>0</v>
      </c>
      <c r="P43" s="676">
        <v>0</v>
      </c>
      <c r="Q43" s="676">
        <v>0</v>
      </c>
      <c r="R43" s="676">
        <v>0</v>
      </c>
      <c r="S43" s="676">
        <v>0</v>
      </c>
      <c r="T43" s="676">
        <v>0</v>
      </c>
      <c r="U43" s="676">
        <v>0</v>
      </c>
      <c r="V43" s="676">
        <v>0</v>
      </c>
      <c r="W43" s="676">
        <v>0</v>
      </c>
      <c r="X43" s="676">
        <v>0</v>
      </c>
      <c r="Y43" s="676">
        <v>0</v>
      </c>
      <c r="Z43" s="676">
        <v>0</v>
      </c>
      <c r="AA43" s="676">
        <v>0</v>
      </c>
      <c r="AB43" s="676">
        <v>0</v>
      </c>
      <c r="AC43" s="676">
        <v>0</v>
      </c>
      <c r="AD43" s="676">
        <f t="shared" si="46"/>
        <v>0</v>
      </c>
      <c r="AE43" s="676">
        <f t="shared" si="47"/>
        <v>0</v>
      </c>
      <c r="AF43" s="676">
        <f t="shared" si="48"/>
        <v>0</v>
      </c>
      <c r="AG43" s="676">
        <f t="shared" si="49"/>
        <v>0</v>
      </c>
      <c r="AH43" s="676">
        <f t="shared" si="50"/>
        <v>0</v>
      </c>
      <c r="AI43" s="676">
        <v>0</v>
      </c>
      <c r="AJ43" s="676">
        <v>0</v>
      </c>
      <c r="AK43" s="676">
        <v>0</v>
      </c>
      <c r="AL43" s="676">
        <v>0</v>
      </c>
      <c r="AM43" s="676">
        <v>0</v>
      </c>
      <c r="AN43" s="676">
        <v>0</v>
      </c>
      <c r="AO43" s="676">
        <v>0</v>
      </c>
      <c r="AP43" s="676">
        <v>0</v>
      </c>
      <c r="AQ43" s="676">
        <v>0</v>
      </c>
      <c r="AR43" s="676">
        <v>0</v>
      </c>
      <c r="AS43" s="676">
        <v>0</v>
      </c>
      <c r="AT43" s="676">
        <v>0</v>
      </c>
      <c r="AU43" s="676">
        <v>0</v>
      </c>
      <c r="AV43" s="676">
        <v>0</v>
      </c>
      <c r="AW43" s="676">
        <v>0</v>
      </c>
      <c r="AX43" s="676">
        <v>0</v>
      </c>
      <c r="AY43" s="676">
        <v>0</v>
      </c>
      <c r="AZ43" s="676">
        <v>0</v>
      </c>
      <c r="BA43" s="676">
        <v>0</v>
      </c>
      <c r="BB43" s="676">
        <v>0</v>
      </c>
      <c r="BC43" s="676">
        <f t="shared" si="51"/>
        <v>0</v>
      </c>
      <c r="BD43" s="676">
        <f t="shared" si="52"/>
        <v>0</v>
      </c>
      <c r="BE43" s="676">
        <f t="shared" si="53"/>
        <v>0</v>
      </c>
      <c r="BF43" s="676">
        <f t="shared" si="54"/>
        <v>0</v>
      </c>
      <c r="BG43" s="676">
        <f t="shared" si="55"/>
        <v>0</v>
      </c>
      <c r="BH43" s="795" t="s">
        <v>1016</v>
      </c>
    </row>
    <row r="44" spans="1:60" ht="72" hidden="1" customHeight="1">
      <c r="A44" s="403" t="s">
        <v>190</v>
      </c>
      <c r="B44" s="599">
        <f>'10квФ'!B42</f>
        <v>0</v>
      </c>
      <c r="C44" s="793" t="s">
        <v>1016</v>
      </c>
      <c r="D44" s="788" t="s">
        <v>1016</v>
      </c>
      <c r="E44" s="676">
        <f t="shared" si="56"/>
        <v>0</v>
      </c>
      <c r="F44" s="676">
        <f t="shared" si="57"/>
        <v>0</v>
      </c>
      <c r="G44" s="676">
        <f t="shared" si="43"/>
        <v>0</v>
      </c>
      <c r="H44" s="676">
        <f t="shared" si="44"/>
        <v>0</v>
      </c>
      <c r="I44" s="676">
        <f t="shared" si="45"/>
        <v>0</v>
      </c>
      <c r="J44" s="676">
        <v>0</v>
      </c>
      <c r="K44" s="676">
        <v>0</v>
      </c>
      <c r="L44" s="676">
        <v>0</v>
      </c>
      <c r="M44" s="676">
        <v>0</v>
      </c>
      <c r="N44" s="676">
        <v>0</v>
      </c>
      <c r="O44" s="676">
        <v>0</v>
      </c>
      <c r="P44" s="676">
        <v>0</v>
      </c>
      <c r="Q44" s="676">
        <v>0</v>
      </c>
      <c r="R44" s="676">
        <v>0</v>
      </c>
      <c r="S44" s="676">
        <v>0</v>
      </c>
      <c r="T44" s="676">
        <v>0</v>
      </c>
      <c r="U44" s="676">
        <v>0</v>
      </c>
      <c r="V44" s="676">
        <v>0</v>
      </c>
      <c r="W44" s="676">
        <v>0</v>
      </c>
      <c r="X44" s="676">
        <v>0</v>
      </c>
      <c r="Y44" s="676">
        <v>0</v>
      </c>
      <c r="Z44" s="676">
        <v>0</v>
      </c>
      <c r="AA44" s="676">
        <v>0</v>
      </c>
      <c r="AB44" s="676">
        <v>0</v>
      </c>
      <c r="AC44" s="676">
        <v>0</v>
      </c>
      <c r="AD44" s="676">
        <f t="shared" si="46"/>
        <v>0</v>
      </c>
      <c r="AE44" s="676">
        <f t="shared" si="47"/>
        <v>0</v>
      </c>
      <c r="AF44" s="676">
        <f t="shared" si="48"/>
        <v>0</v>
      </c>
      <c r="AG44" s="676">
        <f t="shared" si="49"/>
        <v>0</v>
      </c>
      <c r="AH44" s="676">
        <f t="shared" si="50"/>
        <v>0</v>
      </c>
      <c r="AI44" s="676">
        <v>0</v>
      </c>
      <c r="AJ44" s="676">
        <v>0</v>
      </c>
      <c r="AK44" s="676">
        <v>0</v>
      </c>
      <c r="AL44" s="676">
        <v>0</v>
      </c>
      <c r="AM44" s="676">
        <v>0</v>
      </c>
      <c r="AN44" s="676">
        <v>0</v>
      </c>
      <c r="AO44" s="676">
        <v>0</v>
      </c>
      <c r="AP44" s="676">
        <v>0</v>
      </c>
      <c r="AQ44" s="676">
        <v>0</v>
      </c>
      <c r="AR44" s="676">
        <v>0</v>
      </c>
      <c r="AS44" s="676">
        <v>0</v>
      </c>
      <c r="AT44" s="676">
        <v>0</v>
      </c>
      <c r="AU44" s="676">
        <v>0</v>
      </c>
      <c r="AV44" s="676">
        <v>0</v>
      </c>
      <c r="AW44" s="676">
        <v>0</v>
      </c>
      <c r="AX44" s="676">
        <v>0</v>
      </c>
      <c r="AY44" s="676">
        <v>0</v>
      </c>
      <c r="AZ44" s="676">
        <v>0</v>
      </c>
      <c r="BA44" s="676">
        <v>0</v>
      </c>
      <c r="BB44" s="676">
        <v>0</v>
      </c>
      <c r="BC44" s="676">
        <f t="shared" si="51"/>
        <v>0</v>
      </c>
      <c r="BD44" s="676">
        <f t="shared" si="52"/>
        <v>0</v>
      </c>
      <c r="BE44" s="676">
        <f t="shared" si="53"/>
        <v>0</v>
      </c>
      <c r="BF44" s="676">
        <f t="shared" si="54"/>
        <v>0</v>
      </c>
      <c r="BG44" s="676">
        <f t="shared" si="55"/>
        <v>0</v>
      </c>
      <c r="BH44" s="795" t="s">
        <v>1016</v>
      </c>
    </row>
    <row r="45" spans="1:60" ht="45.95" hidden="1" customHeight="1">
      <c r="A45" s="403" t="s">
        <v>198</v>
      </c>
      <c r="B45" s="1061" t="s">
        <v>972</v>
      </c>
      <c r="C45" s="1062"/>
      <c r="D45" s="796" t="s">
        <v>1016</v>
      </c>
      <c r="E45" s="676">
        <f t="shared" ref="E45:I83" si="58">J45+O45+T45+Y45</f>
        <v>0</v>
      </c>
      <c r="F45" s="676">
        <f t="shared" si="58"/>
        <v>0</v>
      </c>
      <c r="G45" s="676">
        <f t="shared" si="58"/>
        <v>0</v>
      </c>
      <c r="H45" s="676">
        <f t="shared" si="58"/>
        <v>0</v>
      </c>
      <c r="I45" s="676">
        <f t="shared" si="58"/>
        <v>0</v>
      </c>
      <c r="J45" s="676">
        <f t="shared" ref="J45:AC45" si="59">SUM(J46,J50)</f>
        <v>0</v>
      </c>
      <c r="K45" s="676">
        <f t="shared" si="59"/>
        <v>0</v>
      </c>
      <c r="L45" s="676">
        <f t="shared" si="59"/>
        <v>0</v>
      </c>
      <c r="M45" s="676">
        <f t="shared" si="59"/>
        <v>0</v>
      </c>
      <c r="N45" s="676">
        <f t="shared" si="59"/>
        <v>0</v>
      </c>
      <c r="O45" s="676">
        <f t="shared" si="59"/>
        <v>0</v>
      </c>
      <c r="P45" s="676">
        <f t="shared" si="59"/>
        <v>0</v>
      </c>
      <c r="Q45" s="676">
        <f t="shared" si="59"/>
        <v>0</v>
      </c>
      <c r="R45" s="676">
        <f t="shared" si="59"/>
        <v>0</v>
      </c>
      <c r="S45" s="676">
        <f t="shared" si="59"/>
        <v>0</v>
      </c>
      <c r="T45" s="676">
        <f t="shared" si="59"/>
        <v>0</v>
      </c>
      <c r="U45" s="676">
        <f t="shared" si="59"/>
        <v>0</v>
      </c>
      <c r="V45" s="676">
        <f t="shared" si="59"/>
        <v>0</v>
      </c>
      <c r="W45" s="676">
        <f t="shared" si="59"/>
        <v>0</v>
      </c>
      <c r="X45" s="676">
        <f t="shared" si="59"/>
        <v>0</v>
      </c>
      <c r="Y45" s="676">
        <f t="shared" si="59"/>
        <v>0</v>
      </c>
      <c r="Z45" s="676">
        <f t="shared" si="59"/>
        <v>0</v>
      </c>
      <c r="AA45" s="676">
        <f t="shared" si="59"/>
        <v>0</v>
      </c>
      <c r="AB45" s="676">
        <f t="shared" si="59"/>
        <v>0</v>
      </c>
      <c r="AC45" s="676">
        <f t="shared" si="59"/>
        <v>0</v>
      </c>
      <c r="AD45" s="676">
        <f t="shared" ref="AD45:AH83" si="60">AI45+AN45+AS45+AX45</f>
        <v>0</v>
      </c>
      <c r="AE45" s="676">
        <f t="shared" si="60"/>
        <v>0</v>
      </c>
      <c r="AF45" s="676">
        <f t="shared" si="60"/>
        <v>0</v>
      </c>
      <c r="AG45" s="676">
        <f t="shared" si="60"/>
        <v>0</v>
      </c>
      <c r="AH45" s="676">
        <f t="shared" si="60"/>
        <v>0</v>
      </c>
      <c r="AI45" s="676">
        <f t="shared" ref="AI45:BB45" si="61">SUM(AI46,AI50)</f>
        <v>0</v>
      </c>
      <c r="AJ45" s="676">
        <f t="shared" si="61"/>
        <v>0</v>
      </c>
      <c r="AK45" s="676">
        <f t="shared" si="61"/>
        <v>0</v>
      </c>
      <c r="AL45" s="676">
        <f t="shared" si="61"/>
        <v>0</v>
      </c>
      <c r="AM45" s="676">
        <f t="shared" si="61"/>
        <v>0</v>
      </c>
      <c r="AN45" s="676">
        <f t="shared" si="61"/>
        <v>0</v>
      </c>
      <c r="AO45" s="676">
        <f t="shared" si="61"/>
        <v>0</v>
      </c>
      <c r="AP45" s="676">
        <f t="shared" si="61"/>
        <v>0</v>
      </c>
      <c r="AQ45" s="676">
        <f t="shared" si="61"/>
        <v>0</v>
      </c>
      <c r="AR45" s="676">
        <f t="shared" si="61"/>
        <v>0</v>
      </c>
      <c r="AS45" s="676">
        <f t="shared" si="61"/>
        <v>0</v>
      </c>
      <c r="AT45" s="676">
        <f t="shared" si="61"/>
        <v>0</v>
      </c>
      <c r="AU45" s="676">
        <f t="shared" si="61"/>
        <v>0</v>
      </c>
      <c r="AV45" s="676">
        <f t="shared" si="61"/>
        <v>0</v>
      </c>
      <c r="AW45" s="676">
        <f t="shared" si="61"/>
        <v>0</v>
      </c>
      <c r="AX45" s="676">
        <f t="shared" si="61"/>
        <v>0</v>
      </c>
      <c r="AY45" s="676">
        <f t="shared" si="61"/>
        <v>0</v>
      </c>
      <c r="AZ45" s="676">
        <f t="shared" si="61"/>
        <v>0</v>
      </c>
      <c r="BA45" s="676">
        <f t="shared" si="61"/>
        <v>0</v>
      </c>
      <c r="BB45" s="676">
        <f t="shared" si="61"/>
        <v>0</v>
      </c>
      <c r="BC45" s="676">
        <f t="shared" ref="BC45:BG83" si="62">AD45-E45</f>
        <v>0</v>
      </c>
      <c r="BD45" s="676">
        <f t="shared" si="62"/>
        <v>0</v>
      </c>
      <c r="BE45" s="676">
        <f t="shared" si="62"/>
        <v>0</v>
      </c>
      <c r="BF45" s="676">
        <f t="shared" si="62"/>
        <v>0</v>
      </c>
      <c r="BG45" s="676">
        <f t="shared" si="62"/>
        <v>0</v>
      </c>
      <c r="BH45" s="796" t="s">
        <v>1016</v>
      </c>
    </row>
    <row r="46" spans="1:60" ht="45.95" hidden="1" customHeight="1">
      <c r="A46" s="403" t="s">
        <v>831</v>
      </c>
      <c r="B46" s="1061" t="s">
        <v>973</v>
      </c>
      <c r="C46" s="1062"/>
      <c r="D46" s="796" t="s">
        <v>1016</v>
      </c>
      <c r="E46" s="676">
        <f t="shared" ref="E46:AJ46" si="63">SUM(E47:E49)</f>
        <v>0</v>
      </c>
      <c r="F46" s="676">
        <f t="shared" si="63"/>
        <v>0</v>
      </c>
      <c r="G46" s="676">
        <f t="shared" si="63"/>
        <v>0</v>
      </c>
      <c r="H46" s="676">
        <f t="shared" si="63"/>
        <v>0</v>
      </c>
      <c r="I46" s="676">
        <f t="shared" si="63"/>
        <v>0</v>
      </c>
      <c r="J46" s="676">
        <f t="shared" si="63"/>
        <v>0</v>
      </c>
      <c r="K46" s="676">
        <f t="shared" si="63"/>
        <v>0</v>
      </c>
      <c r="L46" s="676">
        <f t="shared" si="63"/>
        <v>0</v>
      </c>
      <c r="M46" s="676">
        <f t="shared" si="63"/>
        <v>0</v>
      </c>
      <c r="N46" s="676">
        <f t="shared" si="63"/>
        <v>0</v>
      </c>
      <c r="O46" s="676">
        <f t="shared" si="63"/>
        <v>0</v>
      </c>
      <c r="P46" s="676">
        <f t="shared" si="63"/>
        <v>0</v>
      </c>
      <c r="Q46" s="676">
        <f t="shared" si="63"/>
        <v>0</v>
      </c>
      <c r="R46" s="676">
        <f t="shared" si="63"/>
        <v>0</v>
      </c>
      <c r="S46" s="676">
        <f t="shared" si="63"/>
        <v>0</v>
      </c>
      <c r="T46" s="676">
        <f t="shared" si="63"/>
        <v>0</v>
      </c>
      <c r="U46" s="676">
        <f t="shared" si="63"/>
        <v>0</v>
      </c>
      <c r="V46" s="676">
        <f t="shared" si="63"/>
        <v>0</v>
      </c>
      <c r="W46" s="676">
        <f t="shared" si="63"/>
        <v>0</v>
      </c>
      <c r="X46" s="676">
        <f t="shared" si="63"/>
        <v>0</v>
      </c>
      <c r="Y46" s="676">
        <f t="shared" si="63"/>
        <v>0</v>
      </c>
      <c r="Z46" s="676">
        <f t="shared" si="63"/>
        <v>0</v>
      </c>
      <c r="AA46" s="676">
        <f t="shared" si="63"/>
        <v>0</v>
      </c>
      <c r="AB46" s="676">
        <f t="shared" si="63"/>
        <v>0</v>
      </c>
      <c r="AC46" s="676">
        <f t="shared" si="63"/>
        <v>0</v>
      </c>
      <c r="AD46" s="676">
        <f t="shared" si="63"/>
        <v>0</v>
      </c>
      <c r="AE46" s="676">
        <f t="shared" si="63"/>
        <v>0</v>
      </c>
      <c r="AF46" s="676">
        <f t="shared" si="63"/>
        <v>0</v>
      </c>
      <c r="AG46" s="676">
        <f t="shared" si="63"/>
        <v>0</v>
      </c>
      <c r="AH46" s="676">
        <f t="shared" si="63"/>
        <v>0</v>
      </c>
      <c r="AI46" s="676">
        <f t="shared" si="63"/>
        <v>0</v>
      </c>
      <c r="AJ46" s="676">
        <f t="shared" si="63"/>
        <v>0</v>
      </c>
      <c r="AK46" s="676">
        <f t="shared" ref="AK46:BG46" si="64">SUM(AK47:AK49)</f>
        <v>0</v>
      </c>
      <c r="AL46" s="676">
        <f t="shared" si="64"/>
        <v>0</v>
      </c>
      <c r="AM46" s="676">
        <f t="shared" si="64"/>
        <v>0</v>
      </c>
      <c r="AN46" s="676">
        <f t="shared" si="64"/>
        <v>0</v>
      </c>
      <c r="AO46" s="676">
        <f t="shared" si="64"/>
        <v>0</v>
      </c>
      <c r="AP46" s="676">
        <f t="shared" si="64"/>
        <v>0</v>
      </c>
      <c r="AQ46" s="676">
        <f t="shared" si="64"/>
        <v>0</v>
      </c>
      <c r="AR46" s="676">
        <f t="shared" si="64"/>
        <v>0</v>
      </c>
      <c r="AS46" s="676">
        <f t="shared" si="64"/>
        <v>0</v>
      </c>
      <c r="AT46" s="676">
        <f t="shared" si="64"/>
        <v>0</v>
      </c>
      <c r="AU46" s="676">
        <f t="shared" si="64"/>
        <v>0</v>
      </c>
      <c r="AV46" s="676">
        <f t="shared" si="64"/>
        <v>0</v>
      </c>
      <c r="AW46" s="676">
        <f t="shared" si="64"/>
        <v>0</v>
      </c>
      <c r="AX46" s="676">
        <f t="shared" si="64"/>
        <v>0</v>
      </c>
      <c r="AY46" s="676">
        <f t="shared" si="64"/>
        <v>0</v>
      </c>
      <c r="AZ46" s="676">
        <f t="shared" si="64"/>
        <v>0</v>
      </c>
      <c r="BA46" s="676">
        <f t="shared" si="64"/>
        <v>0</v>
      </c>
      <c r="BB46" s="676">
        <f t="shared" si="64"/>
        <v>0</v>
      </c>
      <c r="BC46" s="676">
        <f t="shared" si="64"/>
        <v>0</v>
      </c>
      <c r="BD46" s="676">
        <f t="shared" si="64"/>
        <v>0</v>
      </c>
      <c r="BE46" s="676">
        <f t="shared" si="64"/>
        <v>0</v>
      </c>
      <c r="BF46" s="676">
        <f t="shared" si="64"/>
        <v>0</v>
      </c>
      <c r="BG46" s="676">
        <f t="shared" si="64"/>
        <v>0</v>
      </c>
      <c r="BH46" s="796" t="s">
        <v>1016</v>
      </c>
    </row>
    <row r="47" spans="1:60" ht="45.95" hidden="1" customHeight="1">
      <c r="A47" s="403" t="s">
        <v>831</v>
      </c>
      <c r="B47" s="599" t="s">
        <v>1068</v>
      </c>
      <c r="C47" s="793" t="s">
        <v>1016</v>
      </c>
      <c r="D47" s="788" t="s">
        <v>1016</v>
      </c>
      <c r="E47" s="676">
        <f>J47+O47+T47+Y47</f>
        <v>0</v>
      </c>
      <c r="F47" s="676">
        <f>K47+P47+U47+Z47</f>
        <v>0</v>
      </c>
      <c r="G47" s="676">
        <f t="shared" ref="G47:G49" si="65">L47+Q47+V47+AA47</f>
        <v>0</v>
      </c>
      <c r="H47" s="676">
        <f t="shared" ref="H47:H49" si="66">M47+R47+W47+AB47</f>
        <v>0</v>
      </c>
      <c r="I47" s="676">
        <f t="shared" ref="I47:I49" si="67">N47+S47+X47+AC47</f>
        <v>0</v>
      </c>
      <c r="J47" s="676">
        <v>0</v>
      </c>
      <c r="K47" s="676">
        <v>0</v>
      </c>
      <c r="L47" s="676">
        <v>0</v>
      </c>
      <c r="M47" s="676">
        <v>0</v>
      </c>
      <c r="N47" s="676">
        <v>0</v>
      </c>
      <c r="O47" s="676">
        <v>0</v>
      </c>
      <c r="P47" s="676">
        <v>0</v>
      </c>
      <c r="Q47" s="676">
        <v>0</v>
      </c>
      <c r="R47" s="676">
        <v>0</v>
      </c>
      <c r="S47" s="676">
        <v>0</v>
      </c>
      <c r="T47" s="676">
        <v>0</v>
      </c>
      <c r="U47" s="676">
        <v>0</v>
      </c>
      <c r="V47" s="676">
        <v>0</v>
      </c>
      <c r="W47" s="676">
        <v>0</v>
      </c>
      <c r="X47" s="676">
        <v>0</v>
      </c>
      <c r="Y47" s="676">
        <v>0</v>
      </c>
      <c r="Z47" s="676">
        <v>0</v>
      </c>
      <c r="AA47" s="676">
        <v>0</v>
      </c>
      <c r="AB47" s="676">
        <v>0</v>
      </c>
      <c r="AC47" s="676">
        <v>0</v>
      </c>
      <c r="AD47" s="676">
        <f t="shared" ref="AD47:AD49" si="68">AI47+AN47+AS47+AX47</f>
        <v>0</v>
      </c>
      <c r="AE47" s="676">
        <f t="shared" ref="AE47:AE49" si="69">AJ47+AO47+AT47+AY47</f>
        <v>0</v>
      </c>
      <c r="AF47" s="676">
        <f t="shared" ref="AF47:AF49" si="70">AK47+AP47+AU47+AZ47</f>
        <v>0</v>
      </c>
      <c r="AG47" s="676">
        <f t="shared" ref="AG47:AG49" si="71">AL47+AQ47+AV47+BA47</f>
        <v>0</v>
      </c>
      <c r="AH47" s="676">
        <f t="shared" ref="AH47:AH49" si="72">AM47+AR47+AW47+BB47</f>
        <v>0</v>
      </c>
      <c r="AI47" s="676">
        <v>0</v>
      </c>
      <c r="AJ47" s="676">
        <v>0</v>
      </c>
      <c r="AK47" s="676">
        <v>0</v>
      </c>
      <c r="AL47" s="676">
        <v>0</v>
      </c>
      <c r="AM47" s="676">
        <v>0</v>
      </c>
      <c r="AN47" s="676">
        <v>0</v>
      </c>
      <c r="AO47" s="676">
        <v>0</v>
      </c>
      <c r="AP47" s="676">
        <v>0</v>
      </c>
      <c r="AQ47" s="676">
        <v>0</v>
      </c>
      <c r="AR47" s="676">
        <v>0</v>
      </c>
      <c r="AS47" s="676">
        <v>0</v>
      </c>
      <c r="AT47" s="676">
        <v>0</v>
      </c>
      <c r="AU47" s="676">
        <v>0</v>
      </c>
      <c r="AV47" s="676">
        <v>0</v>
      </c>
      <c r="AW47" s="676">
        <v>0</v>
      </c>
      <c r="AX47" s="676">
        <v>0</v>
      </c>
      <c r="AY47" s="676">
        <v>0</v>
      </c>
      <c r="AZ47" s="676">
        <v>0</v>
      </c>
      <c r="BA47" s="676">
        <v>0</v>
      </c>
      <c r="BB47" s="676">
        <v>0</v>
      </c>
      <c r="BC47" s="676">
        <f t="shared" ref="BC47:BC49" si="73">AD47-E47</f>
        <v>0</v>
      </c>
      <c r="BD47" s="676">
        <f t="shared" ref="BD47:BD49" si="74">AE47-F47</f>
        <v>0</v>
      </c>
      <c r="BE47" s="676">
        <f t="shared" ref="BE47:BE49" si="75">AF47-G47</f>
        <v>0</v>
      </c>
      <c r="BF47" s="676">
        <f t="shared" ref="BF47:BF49" si="76">AG47-H47</f>
        <v>0</v>
      </c>
      <c r="BG47" s="676">
        <f t="shared" ref="BG47:BG49" si="77">AH47-I47</f>
        <v>0</v>
      </c>
      <c r="BH47" s="795" t="s">
        <v>1016</v>
      </c>
    </row>
    <row r="48" spans="1:60" ht="45.95" hidden="1" customHeight="1">
      <c r="A48" s="403" t="s">
        <v>831</v>
      </c>
      <c r="B48" s="599" t="s">
        <v>1068</v>
      </c>
      <c r="C48" s="793" t="s">
        <v>1016</v>
      </c>
      <c r="D48" s="788" t="s">
        <v>1016</v>
      </c>
      <c r="E48" s="676">
        <f t="shared" ref="E48:E49" si="78">J48+O48+T48+Y48</f>
        <v>0</v>
      </c>
      <c r="F48" s="676">
        <f t="shared" ref="F48:F49" si="79">K48+P48+U48+Z48</f>
        <v>0</v>
      </c>
      <c r="G48" s="676">
        <f t="shared" si="65"/>
        <v>0</v>
      </c>
      <c r="H48" s="676">
        <f t="shared" si="66"/>
        <v>0</v>
      </c>
      <c r="I48" s="676">
        <f t="shared" si="67"/>
        <v>0</v>
      </c>
      <c r="J48" s="676">
        <v>0</v>
      </c>
      <c r="K48" s="676">
        <v>0</v>
      </c>
      <c r="L48" s="676">
        <v>0</v>
      </c>
      <c r="M48" s="676">
        <v>0</v>
      </c>
      <c r="N48" s="676">
        <v>0</v>
      </c>
      <c r="O48" s="676">
        <v>0</v>
      </c>
      <c r="P48" s="676">
        <v>0</v>
      </c>
      <c r="Q48" s="676">
        <v>0</v>
      </c>
      <c r="R48" s="676">
        <v>0</v>
      </c>
      <c r="S48" s="676">
        <v>0</v>
      </c>
      <c r="T48" s="676">
        <v>0</v>
      </c>
      <c r="U48" s="676">
        <v>0</v>
      </c>
      <c r="V48" s="676">
        <v>0</v>
      </c>
      <c r="W48" s="676">
        <v>0</v>
      </c>
      <c r="X48" s="676">
        <v>0</v>
      </c>
      <c r="Y48" s="676">
        <v>0</v>
      </c>
      <c r="Z48" s="676">
        <v>0</v>
      </c>
      <c r="AA48" s="676">
        <v>0</v>
      </c>
      <c r="AB48" s="676">
        <v>0</v>
      </c>
      <c r="AC48" s="676">
        <v>0</v>
      </c>
      <c r="AD48" s="676">
        <f t="shared" si="68"/>
        <v>0</v>
      </c>
      <c r="AE48" s="676">
        <f t="shared" si="69"/>
        <v>0</v>
      </c>
      <c r="AF48" s="676">
        <f t="shared" si="70"/>
        <v>0</v>
      </c>
      <c r="AG48" s="676">
        <f t="shared" si="71"/>
        <v>0</v>
      </c>
      <c r="AH48" s="676">
        <f t="shared" si="72"/>
        <v>0</v>
      </c>
      <c r="AI48" s="676">
        <v>0</v>
      </c>
      <c r="AJ48" s="676">
        <v>0</v>
      </c>
      <c r="AK48" s="676">
        <v>0</v>
      </c>
      <c r="AL48" s="676">
        <v>0</v>
      </c>
      <c r="AM48" s="676">
        <v>0</v>
      </c>
      <c r="AN48" s="676">
        <v>0</v>
      </c>
      <c r="AO48" s="676">
        <v>0</v>
      </c>
      <c r="AP48" s="676">
        <v>0</v>
      </c>
      <c r="AQ48" s="676">
        <v>0</v>
      </c>
      <c r="AR48" s="676">
        <v>0</v>
      </c>
      <c r="AS48" s="676">
        <v>0</v>
      </c>
      <c r="AT48" s="676">
        <v>0</v>
      </c>
      <c r="AU48" s="676">
        <v>0</v>
      </c>
      <c r="AV48" s="676">
        <v>0</v>
      </c>
      <c r="AW48" s="676">
        <v>0</v>
      </c>
      <c r="AX48" s="676">
        <v>0</v>
      </c>
      <c r="AY48" s="676">
        <v>0</v>
      </c>
      <c r="AZ48" s="676">
        <v>0</v>
      </c>
      <c r="BA48" s="676">
        <v>0</v>
      </c>
      <c r="BB48" s="676">
        <v>0</v>
      </c>
      <c r="BC48" s="676">
        <f t="shared" si="73"/>
        <v>0</v>
      </c>
      <c r="BD48" s="676">
        <f t="shared" si="74"/>
        <v>0</v>
      </c>
      <c r="BE48" s="676">
        <f t="shared" si="75"/>
        <v>0</v>
      </c>
      <c r="BF48" s="676">
        <f t="shared" si="76"/>
        <v>0</v>
      </c>
      <c r="BG48" s="676">
        <f t="shared" si="77"/>
        <v>0</v>
      </c>
      <c r="BH48" s="795" t="s">
        <v>1016</v>
      </c>
    </row>
    <row r="49" spans="1:60" ht="45.95" hidden="1" customHeight="1">
      <c r="A49" s="403" t="s">
        <v>831</v>
      </c>
      <c r="B49" s="599" t="s">
        <v>1068</v>
      </c>
      <c r="C49" s="793" t="s">
        <v>1016</v>
      </c>
      <c r="D49" s="788" t="s">
        <v>1016</v>
      </c>
      <c r="E49" s="676">
        <f t="shared" si="78"/>
        <v>0</v>
      </c>
      <c r="F49" s="676">
        <f t="shared" si="79"/>
        <v>0</v>
      </c>
      <c r="G49" s="676">
        <f t="shared" si="65"/>
        <v>0</v>
      </c>
      <c r="H49" s="676">
        <f t="shared" si="66"/>
        <v>0</v>
      </c>
      <c r="I49" s="676">
        <f t="shared" si="67"/>
        <v>0</v>
      </c>
      <c r="J49" s="676">
        <v>0</v>
      </c>
      <c r="K49" s="676">
        <v>0</v>
      </c>
      <c r="L49" s="676">
        <v>0</v>
      </c>
      <c r="M49" s="676">
        <v>0</v>
      </c>
      <c r="N49" s="676">
        <v>0</v>
      </c>
      <c r="O49" s="676">
        <v>0</v>
      </c>
      <c r="P49" s="676">
        <v>0</v>
      </c>
      <c r="Q49" s="676">
        <v>0</v>
      </c>
      <c r="R49" s="676">
        <v>0</v>
      </c>
      <c r="S49" s="676">
        <v>0</v>
      </c>
      <c r="T49" s="676">
        <v>0</v>
      </c>
      <c r="U49" s="676">
        <v>0</v>
      </c>
      <c r="V49" s="676">
        <v>0</v>
      </c>
      <c r="W49" s="676">
        <v>0</v>
      </c>
      <c r="X49" s="676">
        <v>0</v>
      </c>
      <c r="Y49" s="676">
        <v>0</v>
      </c>
      <c r="Z49" s="676">
        <v>0</v>
      </c>
      <c r="AA49" s="676">
        <v>0</v>
      </c>
      <c r="AB49" s="676">
        <v>0</v>
      </c>
      <c r="AC49" s="676">
        <v>0</v>
      </c>
      <c r="AD49" s="676">
        <f t="shared" si="68"/>
        <v>0</v>
      </c>
      <c r="AE49" s="676">
        <f t="shared" si="69"/>
        <v>0</v>
      </c>
      <c r="AF49" s="676">
        <f t="shared" si="70"/>
        <v>0</v>
      </c>
      <c r="AG49" s="676">
        <f t="shared" si="71"/>
        <v>0</v>
      </c>
      <c r="AH49" s="676">
        <f t="shared" si="72"/>
        <v>0</v>
      </c>
      <c r="AI49" s="676">
        <v>0</v>
      </c>
      <c r="AJ49" s="676">
        <v>0</v>
      </c>
      <c r="AK49" s="676">
        <v>0</v>
      </c>
      <c r="AL49" s="676">
        <v>0</v>
      </c>
      <c r="AM49" s="676">
        <v>0</v>
      </c>
      <c r="AN49" s="676">
        <v>0</v>
      </c>
      <c r="AO49" s="676">
        <v>0</v>
      </c>
      <c r="AP49" s="676">
        <v>0</v>
      </c>
      <c r="AQ49" s="676">
        <v>0</v>
      </c>
      <c r="AR49" s="676">
        <v>0</v>
      </c>
      <c r="AS49" s="676">
        <v>0</v>
      </c>
      <c r="AT49" s="676">
        <v>0</v>
      </c>
      <c r="AU49" s="676">
        <v>0</v>
      </c>
      <c r="AV49" s="676">
        <v>0</v>
      </c>
      <c r="AW49" s="676">
        <v>0</v>
      </c>
      <c r="AX49" s="676">
        <v>0</v>
      </c>
      <c r="AY49" s="676">
        <v>0</v>
      </c>
      <c r="AZ49" s="676">
        <v>0</v>
      </c>
      <c r="BA49" s="676">
        <v>0</v>
      </c>
      <c r="BB49" s="676">
        <v>0</v>
      </c>
      <c r="BC49" s="676">
        <f t="shared" si="73"/>
        <v>0</v>
      </c>
      <c r="BD49" s="676">
        <f t="shared" si="74"/>
        <v>0</v>
      </c>
      <c r="BE49" s="676">
        <f t="shared" si="75"/>
        <v>0</v>
      </c>
      <c r="BF49" s="676">
        <f t="shared" si="76"/>
        <v>0</v>
      </c>
      <c r="BG49" s="676">
        <f t="shared" si="77"/>
        <v>0</v>
      </c>
      <c r="BH49" s="795" t="s">
        <v>1016</v>
      </c>
    </row>
    <row r="50" spans="1:60" ht="45.95" hidden="1" customHeight="1">
      <c r="A50" s="403" t="s">
        <v>832</v>
      </c>
      <c r="B50" s="1061" t="s">
        <v>974</v>
      </c>
      <c r="C50" s="1062"/>
      <c r="D50" s="796" t="s">
        <v>1016</v>
      </c>
      <c r="E50" s="676">
        <f t="shared" ref="E50:AJ50" si="80">SUM(E51:E53)</f>
        <v>0</v>
      </c>
      <c r="F50" s="676">
        <f t="shared" si="80"/>
        <v>0</v>
      </c>
      <c r="G50" s="676">
        <f t="shared" si="80"/>
        <v>0</v>
      </c>
      <c r="H50" s="676">
        <f t="shared" si="80"/>
        <v>0</v>
      </c>
      <c r="I50" s="676">
        <f t="shared" si="80"/>
        <v>0</v>
      </c>
      <c r="J50" s="676">
        <f t="shared" si="80"/>
        <v>0</v>
      </c>
      <c r="K50" s="676">
        <f t="shared" si="80"/>
        <v>0</v>
      </c>
      <c r="L50" s="676">
        <f t="shared" si="80"/>
        <v>0</v>
      </c>
      <c r="M50" s="676">
        <f t="shared" si="80"/>
        <v>0</v>
      </c>
      <c r="N50" s="676">
        <f t="shared" si="80"/>
        <v>0</v>
      </c>
      <c r="O50" s="676">
        <f t="shared" si="80"/>
        <v>0</v>
      </c>
      <c r="P50" s="676">
        <f t="shared" si="80"/>
        <v>0</v>
      </c>
      <c r="Q50" s="676">
        <f t="shared" si="80"/>
        <v>0</v>
      </c>
      <c r="R50" s="676">
        <f t="shared" si="80"/>
        <v>0</v>
      </c>
      <c r="S50" s="676">
        <f t="shared" si="80"/>
        <v>0</v>
      </c>
      <c r="T50" s="676">
        <f t="shared" si="80"/>
        <v>0</v>
      </c>
      <c r="U50" s="676">
        <f t="shared" si="80"/>
        <v>0</v>
      </c>
      <c r="V50" s="676">
        <f t="shared" si="80"/>
        <v>0</v>
      </c>
      <c r="W50" s="676">
        <f t="shared" si="80"/>
        <v>0</v>
      </c>
      <c r="X50" s="676">
        <f t="shared" si="80"/>
        <v>0</v>
      </c>
      <c r="Y50" s="676">
        <f t="shared" si="80"/>
        <v>0</v>
      </c>
      <c r="Z50" s="676">
        <f t="shared" si="80"/>
        <v>0</v>
      </c>
      <c r="AA50" s="676">
        <f t="shared" si="80"/>
        <v>0</v>
      </c>
      <c r="AB50" s="676">
        <f t="shared" si="80"/>
        <v>0</v>
      </c>
      <c r="AC50" s="676">
        <f t="shared" si="80"/>
        <v>0</v>
      </c>
      <c r="AD50" s="676">
        <f t="shared" si="80"/>
        <v>0</v>
      </c>
      <c r="AE50" s="676">
        <f t="shared" si="80"/>
        <v>0</v>
      </c>
      <c r="AF50" s="676">
        <f t="shared" si="80"/>
        <v>0</v>
      </c>
      <c r="AG50" s="676">
        <f t="shared" si="80"/>
        <v>0</v>
      </c>
      <c r="AH50" s="676">
        <f t="shared" si="80"/>
        <v>0</v>
      </c>
      <c r="AI50" s="676">
        <f t="shared" si="80"/>
        <v>0</v>
      </c>
      <c r="AJ50" s="676">
        <f t="shared" si="80"/>
        <v>0</v>
      </c>
      <c r="AK50" s="676">
        <f t="shared" ref="AK50:BG50" si="81">SUM(AK51:AK53)</f>
        <v>0</v>
      </c>
      <c r="AL50" s="676">
        <f t="shared" si="81"/>
        <v>0</v>
      </c>
      <c r="AM50" s="676">
        <f t="shared" si="81"/>
        <v>0</v>
      </c>
      <c r="AN50" s="676">
        <f t="shared" si="81"/>
        <v>0</v>
      </c>
      <c r="AO50" s="676">
        <f t="shared" si="81"/>
        <v>0</v>
      </c>
      <c r="AP50" s="676">
        <f t="shared" si="81"/>
        <v>0</v>
      </c>
      <c r="AQ50" s="676">
        <f t="shared" si="81"/>
        <v>0</v>
      </c>
      <c r="AR50" s="676">
        <f t="shared" si="81"/>
        <v>0</v>
      </c>
      <c r="AS50" s="676">
        <f t="shared" si="81"/>
        <v>0</v>
      </c>
      <c r="AT50" s="676">
        <f t="shared" si="81"/>
        <v>0</v>
      </c>
      <c r="AU50" s="676">
        <f t="shared" si="81"/>
        <v>0</v>
      </c>
      <c r="AV50" s="676">
        <f t="shared" si="81"/>
        <v>0</v>
      </c>
      <c r="AW50" s="676">
        <f t="shared" si="81"/>
        <v>0</v>
      </c>
      <c r="AX50" s="676">
        <f t="shared" si="81"/>
        <v>0</v>
      </c>
      <c r="AY50" s="676">
        <f t="shared" si="81"/>
        <v>0</v>
      </c>
      <c r="AZ50" s="676">
        <f t="shared" si="81"/>
        <v>0</v>
      </c>
      <c r="BA50" s="676">
        <f t="shared" si="81"/>
        <v>0</v>
      </c>
      <c r="BB50" s="676">
        <f t="shared" si="81"/>
        <v>0</v>
      </c>
      <c r="BC50" s="676">
        <f t="shared" si="81"/>
        <v>0</v>
      </c>
      <c r="BD50" s="676">
        <f t="shared" si="81"/>
        <v>0</v>
      </c>
      <c r="BE50" s="676">
        <f t="shared" si="81"/>
        <v>0</v>
      </c>
      <c r="BF50" s="676">
        <f t="shared" si="81"/>
        <v>0</v>
      </c>
      <c r="BG50" s="676">
        <f t="shared" si="81"/>
        <v>0</v>
      </c>
      <c r="BH50" s="796" t="s">
        <v>1016</v>
      </c>
    </row>
    <row r="51" spans="1:60" ht="45.95" hidden="1" customHeight="1">
      <c r="A51" s="403" t="s">
        <v>832</v>
      </c>
      <c r="B51" s="599" t="s">
        <v>1068</v>
      </c>
      <c r="C51" s="793" t="s">
        <v>1016</v>
      </c>
      <c r="D51" s="788" t="s">
        <v>1016</v>
      </c>
      <c r="E51" s="676">
        <f>J51+O51+T51+Y51</f>
        <v>0</v>
      </c>
      <c r="F51" s="676">
        <f>K51+P51+U51+Z51</f>
        <v>0</v>
      </c>
      <c r="G51" s="676">
        <f t="shared" ref="G51:G53" si="82">L51+Q51+V51+AA51</f>
        <v>0</v>
      </c>
      <c r="H51" s="676">
        <f t="shared" ref="H51:H53" si="83">M51+R51+W51+AB51</f>
        <v>0</v>
      </c>
      <c r="I51" s="676">
        <f t="shared" ref="I51:I53" si="84">N51+S51+X51+AC51</f>
        <v>0</v>
      </c>
      <c r="J51" s="676">
        <v>0</v>
      </c>
      <c r="K51" s="676">
        <v>0</v>
      </c>
      <c r="L51" s="676">
        <v>0</v>
      </c>
      <c r="M51" s="676">
        <v>0</v>
      </c>
      <c r="N51" s="676">
        <v>0</v>
      </c>
      <c r="O51" s="676">
        <v>0</v>
      </c>
      <c r="P51" s="676">
        <v>0</v>
      </c>
      <c r="Q51" s="676">
        <v>0</v>
      </c>
      <c r="R51" s="676">
        <v>0</v>
      </c>
      <c r="S51" s="676">
        <v>0</v>
      </c>
      <c r="T51" s="676">
        <v>0</v>
      </c>
      <c r="U51" s="676">
        <v>0</v>
      </c>
      <c r="V51" s="676">
        <v>0</v>
      </c>
      <c r="W51" s="676">
        <v>0</v>
      </c>
      <c r="X51" s="676">
        <v>0</v>
      </c>
      <c r="Y51" s="676">
        <v>0</v>
      </c>
      <c r="Z51" s="676">
        <v>0</v>
      </c>
      <c r="AA51" s="676">
        <v>0</v>
      </c>
      <c r="AB51" s="676">
        <v>0</v>
      </c>
      <c r="AC51" s="676">
        <v>0</v>
      </c>
      <c r="AD51" s="676">
        <f t="shared" ref="AD51:AD53" si="85">AI51+AN51+AS51+AX51</f>
        <v>0</v>
      </c>
      <c r="AE51" s="676">
        <f t="shared" ref="AE51:AE53" si="86">AJ51+AO51+AT51+AY51</f>
        <v>0</v>
      </c>
      <c r="AF51" s="676">
        <f t="shared" ref="AF51:AF53" si="87">AK51+AP51+AU51+AZ51</f>
        <v>0</v>
      </c>
      <c r="AG51" s="676">
        <f t="shared" ref="AG51:AG53" si="88">AL51+AQ51+AV51+BA51</f>
        <v>0</v>
      </c>
      <c r="AH51" s="676">
        <f t="shared" ref="AH51:AH53" si="89">AM51+AR51+AW51+BB51</f>
        <v>0</v>
      </c>
      <c r="AI51" s="676">
        <v>0</v>
      </c>
      <c r="AJ51" s="676">
        <v>0</v>
      </c>
      <c r="AK51" s="676">
        <v>0</v>
      </c>
      <c r="AL51" s="676">
        <v>0</v>
      </c>
      <c r="AM51" s="676">
        <v>0</v>
      </c>
      <c r="AN51" s="676">
        <v>0</v>
      </c>
      <c r="AO51" s="676">
        <v>0</v>
      </c>
      <c r="AP51" s="676">
        <v>0</v>
      </c>
      <c r="AQ51" s="676">
        <v>0</v>
      </c>
      <c r="AR51" s="676">
        <v>0</v>
      </c>
      <c r="AS51" s="676">
        <v>0</v>
      </c>
      <c r="AT51" s="676">
        <v>0</v>
      </c>
      <c r="AU51" s="676">
        <v>0</v>
      </c>
      <c r="AV51" s="676">
        <v>0</v>
      </c>
      <c r="AW51" s="676">
        <v>0</v>
      </c>
      <c r="AX51" s="676">
        <v>0</v>
      </c>
      <c r="AY51" s="676">
        <v>0</v>
      </c>
      <c r="AZ51" s="676">
        <v>0</v>
      </c>
      <c r="BA51" s="676">
        <v>0</v>
      </c>
      <c r="BB51" s="676">
        <v>0</v>
      </c>
      <c r="BC51" s="676">
        <f t="shared" ref="BC51:BC53" si="90">AD51-E51</f>
        <v>0</v>
      </c>
      <c r="BD51" s="676">
        <f t="shared" ref="BD51:BD53" si="91">AE51-F51</f>
        <v>0</v>
      </c>
      <c r="BE51" s="676">
        <f t="shared" ref="BE51:BE53" si="92">AF51-G51</f>
        <v>0</v>
      </c>
      <c r="BF51" s="676">
        <f t="shared" ref="BF51:BF53" si="93">AG51-H51</f>
        <v>0</v>
      </c>
      <c r="BG51" s="676">
        <f t="shared" ref="BG51:BG53" si="94">AH51-I51</f>
        <v>0</v>
      </c>
      <c r="BH51" s="795" t="s">
        <v>1016</v>
      </c>
    </row>
    <row r="52" spans="1:60" ht="45.75" hidden="1" customHeight="1">
      <c r="A52" s="403" t="s">
        <v>832</v>
      </c>
      <c r="B52" s="599" t="s">
        <v>1068</v>
      </c>
      <c r="C52" s="793" t="s">
        <v>1016</v>
      </c>
      <c r="D52" s="788" t="s">
        <v>1016</v>
      </c>
      <c r="E52" s="676">
        <f t="shared" ref="E52:E53" si="95">J52+O52+T52+Y52</f>
        <v>0</v>
      </c>
      <c r="F52" s="676">
        <f t="shared" ref="F52:F53" si="96">K52+P52+U52+Z52</f>
        <v>0</v>
      </c>
      <c r="G52" s="676">
        <f t="shared" si="82"/>
        <v>0</v>
      </c>
      <c r="H52" s="676">
        <f t="shared" si="83"/>
        <v>0</v>
      </c>
      <c r="I52" s="676">
        <f t="shared" si="84"/>
        <v>0</v>
      </c>
      <c r="J52" s="676">
        <v>0</v>
      </c>
      <c r="K52" s="676">
        <v>0</v>
      </c>
      <c r="L52" s="676">
        <v>0</v>
      </c>
      <c r="M52" s="676">
        <v>0</v>
      </c>
      <c r="N52" s="676">
        <v>0</v>
      </c>
      <c r="O52" s="676">
        <v>0</v>
      </c>
      <c r="P52" s="676">
        <v>0</v>
      </c>
      <c r="Q52" s="676">
        <v>0</v>
      </c>
      <c r="R52" s="676">
        <v>0</v>
      </c>
      <c r="S52" s="676">
        <v>0</v>
      </c>
      <c r="T52" s="676">
        <v>0</v>
      </c>
      <c r="U52" s="676">
        <v>0</v>
      </c>
      <c r="V52" s="676">
        <v>0</v>
      </c>
      <c r="W52" s="676">
        <v>0</v>
      </c>
      <c r="X52" s="676">
        <v>0</v>
      </c>
      <c r="Y52" s="676">
        <v>0</v>
      </c>
      <c r="Z52" s="676">
        <v>0</v>
      </c>
      <c r="AA52" s="676">
        <v>0</v>
      </c>
      <c r="AB52" s="676">
        <v>0</v>
      </c>
      <c r="AC52" s="676">
        <v>0</v>
      </c>
      <c r="AD52" s="676">
        <f t="shared" si="85"/>
        <v>0</v>
      </c>
      <c r="AE52" s="676">
        <f t="shared" si="86"/>
        <v>0</v>
      </c>
      <c r="AF52" s="676">
        <f t="shared" si="87"/>
        <v>0</v>
      </c>
      <c r="AG52" s="676">
        <f t="shared" si="88"/>
        <v>0</v>
      </c>
      <c r="AH52" s="676">
        <f t="shared" si="89"/>
        <v>0</v>
      </c>
      <c r="AI52" s="676">
        <v>0</v>
      </c>
      <c r="AJ52" s="676">
        <v>0</v>
      </c>
      <c r="AK52" s="676">
        <v>0</v>
      </c>
      <c r="AL52" s="676">
        <v>0</v>
      </c>
      <c r="AM52" s="676">
        <v>0</v>
      </c>
      <c r="AN52" s="676">
        <v>0</v>
      </c>
      <c r="AO52" s="676">
        <v>0</v>
      </c>
      <c r="AP52" s="676">
        <v>0</v>
      </c>
      <c r="AQ52" s="676">
        <v>0</v>
      </c>
      <c r="AR52" s="676">
        <v>0</v>
      </c>
      <c r="AS52" s="676">
        <v>0</v>
      </c>
      <c r="AT52" s="676">
        <v>0</v>
      </c>
      <c r="AU52" s="676">
        <v>0</v>
      </c>
      <c r="AV52" s="676">
        <v>0</v>
      </c>
      <c r="AW52" s="676">
        <v>0</v>
      </c>
      <c r="AX52" s="676">
        <v>0</v>
      </c>
      <c r="AY52" s="676">
        <v>0</v>
      </c>
      <c r="AZ52" s="676">
        <v>0</v>
      </c>
      <c r="BA52" s="676">
        <v>0</v>
      </c>
      <c r="BB52" s="676">
        <v>0</v>
      </c>
      <c r="BC52" s="676">
        <f t="shared" si="90"/>
        <v>0</v>
      </c>
      <c r="BD52" s="676">
        <f t="shared" si="91"/>
        <v>0</v>
      </c>
      <c r="BE52" s="676">
        <f t="shared" si="92"/>
        <v>0</v>
      </c>
      <c r="BF52" s="676">
        <f t="shared" si="93"/>
        <v>0</v>
      </c>
      <c r="BG52" s="676">
        <f t="shared" si="94"/>
        <v>0</v>
      </c>
      <c r="BH52" s="795" t="s">
        <v>1016</v>
      </c>
    </row>
    <row r="53" spans="1:60" ht="45.95" hidden="1" customHeight="1">
      <c r="A53" s="403" t="s">
        <v>832</v>
      </c>
      <c r="B53" s="599" t="s">
        <v>1068</v>
      </c>
      <c r="C53" s="793" t="s">
        <v>1016</v>
      </c>
      <c r="D53" s="788" t="s">
        <v>1016</v>
      </c>
      <c r="E53" s="676">
        <f t="shared" si="95"/>
        <v>0</v>
      </c>
      <c r="F53" s="676">
        <f t="shared" si="96"/>
        <v>0</v>
      </c>
      <c r="G53" s="676">
        <f t="shared" si="82"/>
        <v>0</v>
      </c>
      <c r="H53" s="676">
        <f t="shared" si="83"/>
        <v>0</v>
      </c>
      <c r="I53" s="676">
        <f t="shared" si="84"/>
        <v>0</v>
      </c>
      <c r="J53" s="676">
        <v>0</v>
      </c>
      <c r="K53" s="676">
        <v>0</v>
      </c>
      <c r="L53" s="676">
        <v>0</v>
      </c>
      <c r="M53" s="676">
        <v>0</v>
      </c>
      <c r="N53" s="676">
        <v>0</v>
      </c>
      <c r="O53" s="676">
        <v>0</v>
      </c>
      <c r="P53" s="676">
        <v>0</v>
      </c>
      <c r="Q53" s="676">
        <v>0</v>
      </c>
      <c r="R53" s="676">
        <v>0</v>
      </c>
      <c r="S53" s="676">
        <v>0</v>
      </c>
      <c r="T53" s="676">
        <v>0</v>
      </c>
      <c r="U53" s="676">
        <v>0</v>
      </c>
      <c r="V53" s="676">
        <v>0</v>
      </c>
      <c r="W53" s="676">
        <v>0</v>
      </c>
      <c r="X53" s="676">
        <v>0</v>
      </c>
      <c r="Y53" s="676">
        <v>0</v>
      </c>
      <c r="Z53" s="676">
        <v>0</v>
      </c>
      <c r="AA53" s="676">
        <v>0</v>
      </c>
      <c r="AB53" s="676">
        <v>0</v>
      </c>
      <c r="AC53" s="676">
        <v>0</v>
      </c>
      <c r="AD53" s="676">
        <f t="shared" si="85"/>
        <v>0</v>
      </c>
      <c r="AE53" s="676">
        <f t="shared" si="86"/>
        <v>0</v>
      </c>
      <c r="AF53" s="676">
        <f t="shared" si="87"/>
        <v>0</v>
      </c>
      <c r="AG53" s="676">
        <f t="shared" si="88"/>
        <v>0</v>
      </c>
      <c r="AH53" s="676">
        <f t="shared" si="89"/>
        <v>0</v>
      </c>
      <c r="AI53" s="676">
        <v>0</v>
      </c>
      <c r="AJ53" s="676">
        <v>0</v>
      </c>
      <c r="AK53" s="676">
        <v>0</v>
      </c>
      <c r="AL53" s="676">
        <v>0</v>
      </c>
      <c r="AM53" s="676">
        <v>0</v>
      </c>
      <c r="AN53" s="676">
        <v>0</v>
      </c>
      <c r="AO53" s="676">
        <v>0</v>
      </c>
      <c r="AP53" s="676">
        <v>0</v>
      </c>
      <c r="AQ53" s="676">
        <v>0</v>
      </c>
      <c r="AR53" s="676">
        <v>0</v>
      </c>
      <c r="AS53" s="676">
        <v>0</v>
      </c>
      <c r="AT53" s="676">
        <v>0</v>
      </c>
      <c r="AU53" s="676">
        <v>0</v>
      </c>
      <c r="AV53" s="676">
        <v>0</v>
      </c>
      <c r="AW53" s="676">
        <v>0</v>
      </c>
      <c r="AX53" s="676">
        <v>0</v>
      </c>
      <c r="AY53" s="676">
        <v>0</v>
      </c>
      <c r="AZ53" s="676">
        <v>0</v>
      </c>
      <c r="BA53" s="676">
        <v>0</v>
      </c>
      <c r="BB53" s="676">
        <v>0</v>
      </c>
      <c r="BC53" s="676">
        <f t="shared" si="90"/>
        <v>0</v>
      </c>
      <c r="BD53" s="676">
        <f t="shared" si="91"/>
        <v>0</v>
      </c>
      <c r="BE53" s="676">
        <f t="shared" si="92"/>
        <v>0</v>
      </c>
      <c r="BF53" s="676">
        <f t="shared" si="93"/>
        <v>0</v>
      </c>
      <c r="BG53" s="676">
        <f t="shared" si="94"/>
        <v>0</v>
      </c>
      <c r="BH53" s="795" t="s">
        <v>1016</v>
      </c>
    </row>
    <row r="54" spans="1:60" ht="45.95" hidden="1" customHeight="1">
      <c r="A54" s="403" t="s">
        <v>199</v>
      </c>
      <c r="B54" s="1061" t="s">
        <v>976</v>
      </c>
      <c r="C54" s="1062"/>
      <c r="D54" s="796" t="s">
        <v>1016</v>
      </c>
      <c r="E54" s="676">
        <f t="shared" ref="E54:AJ54" si="97">SUM(E55:E57)</f>
        <v>0</v>
      </c>
      <c r="F54" s="676">
        <f t="shared" si="97"/>
        <v>0</v>
      </c>
      <c r="G54" s="676">
        <f t="shared" si="97"/>
        <v>0</v>
      </c>
      <c r="H54" s="676">
        <f t="shared" si="97"/>
        <v>0</v>
      </c>
      <c r="I54" s="676">
        <f t="shared" si="97"/>
        <v>0</v>
      </c>
      <c r="J54" s="676">
        <f t="shared" si="97"/>
        <v>0</v>
      </c>
      <c r="K54" s="676">
        <f t="shared" si="97"/>
        <v>0</v>
      </c>
      <c r="L54" s="676">
        <f t="shared" si="97"/>
        <v>0</v>
      </c>
      <c r="M54" s="676">
        <f t="shared" si="97"/>
        <v>0</v>
      </c>
      <c r="N54" s="676">
        <f t="shared" si="97"/>
        <v>0</v>
      </c>
      <c r="O54" s="676">
        <f t="shared" si="97"/>
        <v>0</v>
      </c>
      <c r="P54" s="676">
        <f t="shared" si="97"/>
        <v>0</v>
      </c>
      <c r="Q54" s="676">
        <f t="shared" si="97"/>
        <v>0</v>
      </c>
      <c r="R54" s="676">
        <f t="shared" si="97"/>
        <v>0</v>
      </c>
      <c r="S54" s="676">
        <f t="shared" si="97"/>
        <v>0</v>
      </c>
      <c r="T54" s="676">
        <f t="shared" si="97"/>
        <v>0</v>
      </c>
      <c r="U54" s="676">
        <f t="shared" si="97"/>
        <v>0</v>
      </c>
      <c r="V54" s="676">
        <f t="shared" si="97"/>
        <v>0</v>
      </c>
      <c r="W54" s="676">
        <f t="shared" si="97"/>
        <v>0</v>
      </c>
      <c r="X54" s="676">
        <f t="shared" si="97"/>
        <v>0</v>
      </c>
      <c r="Y54" s="676">
        <f t="shared" si="97"/>
        <v>0</v>
      </c>
      <c r="Z54" s="676">
        <f t="shared" si="97"/>
        <v>0</v>
      </c>
      <c r="AA54" s="676">
        <f t="shared" si="97"/>
        <v>0</v>
      </c>
      <c r="AB54" s="676">
        <f t="shared" si="97"/>
        <v>0</v>
      </c>
      <c r="AC54" s="676">
        <f t="shared" si="97"/>
        <v>0</v>
      </c>
      <c r="AD54" s="676">
        <f t="shared" si="97"/>
        <v>0</v>
      </c>
      <c r="AE54" s="676">
        <f t="shared" si="97"/>
        <v>0</v>
      </c>
      <c r="AF54" s="676">
        <f t="shared" si="97"/>
        <v>0</v>
      </c>
      <c r="AG54" s="676">
        <f t="shared" si="97"/>
        <v>0</v>
      </c>
      <c r="AH54" s="676">
        <f t="shared" si="97"/>
        <v>0</v>
      </c>
      <c r="AI54" s="676">
        <f t="shared" si="97"/>
        <v>0</v>
      </c>
      <c r="AJ54" s="676">
        <f t="shared" si="97"/>
        <v>0</v>
      </c>
      <c r="AK54" s="676">
        <f t="shared" ref="AK54:BG54" si="98">SUM(AK55:AK57)</f>
        <v>0</v>
      </c>
      <c r="AL54" s="676">
        <f t="shared" si="98"/>
        <v>0</v>
      </c>
      <c r="AM54" s="676">
        <f t="shared" si="98"/>
        <v>0</v>
      </c>
      <c r="AN54" s="676">
        <f t="shared" si="98"/>
        <v>0</v>
      </c>
      <c r="AO54" s="676">
        <f t="shared" si="98"/>
        <v>0</v>
      </c>
      <c r="AP54" s="676">
        <f t="shared" si="98"/>
        <v>0</v>
      </c>
      <c r="AQ54" s="676">
        <f t="shared" si="98"/>
        <v>0</v>
      </c>
      <c r="AR54" s="676">
        <f t="shared" si="98"/>
        <v>0</v>
      </c>
      <c r="AS54" s="676">
        <f t="shared" si="98"/>
        <v>0</v>
      </c>
      <c r="AT54" s="676">
        <f t="shared" si="98"/>
        <v>0</v>
      </c>
      <c r="AU54" s="676">
        <f t="shared" si="98"/>
        <v>0</v>
      </c>
      <c r="AV54" s="676">
        <f t="shared" si="98"/>
        <v>0</v>
      </c>
      <c r="AW54" s="676">
        <f t="shared" si="98"/>
        <v>0</v>
      </c>
      <c r="AX54" s="676">
        <f t="shared" si="98"/>
        <v>0</v>
      </c>
      <c r="AY54" s="676">
        <f t="shared" si="98"/>
        <v>0</v>
      </c>
      <c r="AZ54" s="676">
        <f t="shared" si="98"/>
        <v>0</v>
      </c>
      <c r="BA54" s="676">
        <f t="shared" si="98"/>
        <v>0</v>
      </c>
      <c r="BB54" s="676">
        <f t="shared" si="98"/>
        <v>0</v>
      </c>
      <c r="BC54" s="676">
        <f t="shared" si="98"/>
        <v>0</v>
      </c>
      <c r="BD54" s="676">
        <f t="shared" si="98"/>
        <v>0</v>
      </c>
      <c r="BE54" s="676">
        <f t="shared" si="98"/>
        <v>0</v>
      </c>
      <c r="BF54" s="676">
        <f t="shared" si="98"/>
        <v>0</v>
      </c>
      <c r="BG54" s="676">
        <f t="shared" si="98"/>
        <v>0</v>
      </c>
      <c r="BH54" s="796" t="s">
        <v>1016</v>
      </c>
    </row>
    <row r="55" spans="1:60" ht="45.95" hidden="1" customHeight="1">
      <c r="A55" s="403" t="s">
        <v>199</v>
      </c>
      <c r="B55" s="599" t="s">
        <v>1068</v>
      </c>
      <c r="C55" s="793" t="s">
        <v>1016</v>
      </c>
      <c r="D55" s="788" t="s">
        <v>1016</v>
      </c>
      <c r="E55" s="676">
        <f>J55+O55+T55+Y55</f>
        <v>0</v>
      </c>
      <c r="F55" s="676">
        <f>K55+P55+U55+Z55</f>
        <v>0</v>
      </c>
      <c r="G55" s="676">
        <f t="shared" ref="G55:G57" si="99">L55+Q55+V55+AA55</f>
        <v>0</v>
      </c>
      <c r="H55" s="676">
        <f t="shared" ref="H55:H57" si="100">M55+R55+W55+AB55</f>
        <v>0</v>
      </c>
      <c r="I55" s="676">
        <f t="shared" ref="I55:I57" si="101">N55+S55+X55+AC55</f>
        <v>0</v>
      </c>
      <c r="J55" s="676">
        <v>0</v>
      </c>
      <c r="K55" s="676">
        <v>0</v>
      </c>
      <c r="L55" s="676">
        <v>0</v>
      </c>
      <c r="M55" s="676">
        <v>0</v>
      </c>
      <c r="N55" s="676">
        <v>0</v>
      </c>
      <c r="O55" s="676">
        <v>0</v>
      </c>
      <c r="P55" s="676">
        <v>0</v>
      </c>
      <c r="Q55" s="676">
        <v>0</v>
      </c>
      <c r="R55" s="676">
        <v>0</v>
      </c>
      <c r="S55" s="676">
        <v>0</v>
      </c>
      <c r="T55" s="676">
        <v>0</v>
      </c>
      <c r="U55" s="676">
        <v>0</v>
      </c>
      <c r="V55" s="676">
        <v>0</v>
      </c>
      <c r="W55" s="676">
        <v>0</v>
      </c>
      <c r="X55" s="676">
        <v>0</v>
      </c>
      <c r="Y55" s="676">
        <v>0</v>
      </c>
      <c r="Z55" s="676">
        <v>0</v>
      </c>
      <c r="AA55" s="676">
        <v>0</v>
      </c>
      <c r="AB55" s="676">
        <v>0</v>
      </c>
      <c r="AC55" s="676">
        <v>0</v>
      </c>
      <c r="AD55" s="676">
        <f t="shared" ref="AD55:AD57" si="102">AI55+AN55+AS55+AX55</f>
        <v>0</v>
      </c>
      <c r="AE55" s="676">
        <f t="shared" ref="AE55:AE57" si="103">AJ55+AO55+AT55+AY55</f>
        <v>0</v>
      </c>
      <c r="AF55" s="676">
        <f t="shared" ref="AF55:AF57" si="104">AK55+AP55+AU55+AZ55</f>
        <v>0</v>
      </c>
      <c r="AG55" s="676">
        <f t="shared" ref="AG55:AG57" si="105">AL55+AQ55+AV55+BA55</f>
        <v>0</v>
      </c>
      <c r="AH55" s="676">
        <f t="shared" ref="AH55:AH57" si="106">AM55+AR55+AW55+BB55</f>
        <v>0</v>
      </c>
      <c r="AI55" s="676">
        <v>0</v>
      </c>
      <c r="AJ55" s="676">
        <v>0</v>
      </c>
      <c r="AK55" s="676">
        <v>0</v>
      </c>
      <c r="AL55" s="676">
        <v>0</v>
      </c>
      <c r="AM55" s="676">
        <v>0</v>
      </c>
      <c r="AN55" s="676">
        <v>0</v>
      </c>
      <c r="AO55" s="676">
        <v>0</v>
      </c>
      <c r="AP55" s="676">
        <v>0</v>
      </c>
      <c r="AQ55" s="676">
        <v>0</v>
      </c>
      <c r="AR55" s="676">
        <v>0</v>
      </c>
      <c r="AS55" s="676">
        <v>0</v>
      </c>
      <c r="AT55" s="676">
        <v>0</v>
      </c>
      <c r="AU55" s="676">
        <v>0</v>
      </c>
      <c r="AV55" s="676">
        <v>0</v>
      </c>
      <c r="AW55" s="676">
        <v>0</v>
      </c>
      <c r="AX55" s="676">
        <v>0</v>
      </c>
      <c r="AY55" s="676">
        <v>0</v>
      </c>
      <c r="AZ55" s="676">
        <v>0</v>
      </c>
      <c r="BA55" s="676">
        <v>0</v>
      </c>
      <c r="BB55" s="676">
        <v>0</v>
      </c>
      <c r="BC55" s="676">
        <f t="shared" ref="BC55:BC57" si="107">AD55-E55</f>
        <v>0</v>
      </c>
      <c r="BD55" s="676">
        <f t="shared" ref="BD55:BD57" si="108">AE55-F55</f>
        <v>0</v>
      </c>
      <c r="BE55" s="676">
        <f t="shared" ref="BE55:BE57" si="109">AF55-G55</f>
        <v>0</v>
      </c>
      <c r="BF55" s="676">
        <f t="shared" ref="BF55:BF57" si="110">AG55-H55</f>
        <v>0</v>
      </c>
      <c r="BG55" s="676">
        <f t="shared" ref="BG55:BG57" si="111">AH55-I55</f>
        <v>0</v>
      </c>
      <c r="BH55" s="795" t="s">
        <v>1016</v>
      </c>
    </row>
    <row r="56" spans="1:60" ht="45.95" hidden="1" customHeight="1">
      <c r="A56" s="403" t="s">
        <v>199</v>
      </c>
      <c r="B56" s="599" t="s">
        <v>1068</v>
      </c>
      <c r="C56" s="793" t="s">
        <v>1016</v>
      </c>
      <c r="D56" s="788" t="s">
        <v>1016</v>
      </c>
      <c r="E56" s="676">
        <f t="shared" ref="E56:E57" si="112">J56+O56+T56+Y56</f>
        <v>0</v>
      </c>
      <c r="F56" s="676">
        <f t="shared" ref="F56:F57" si="113">K56+P56+U56+Z56</f>
        <v>0</v>
      </c>
      <c r="G56" s="676">
        <f t="shared" si="99"/>
        <v>0</v>
      </c>
      <c r="H56" s="676">
        <f t="shared" si="100"/>
        <v>0</v>
      </c>
      <c r="I56" s="676">
        <f t="shared" si="101"/>
        <v>0</v>
      </c>
      <c r="J56" s="676">
        <v>0</v>
      </c>
      <c r="K56" s="676">
        <v>0</v>
      </c>
      <c r="L56" s="676">
        <v>0</v>
      </c>
      <c r="M56" s="676">
        <v>0</v>
      </c>
      <c r="N56" s="676">
        <v>0</v>
      </c>
      <c r="O56" s="676">
        <v>0</v>
      </c>
      <c r="P56" s="676">
        <v>0</v>
      </c>
      <c r="Q56" s="676">
        <v>0</v>
      </c>
      <c r="R56" s="676">
        <v>0</v>
      </c>
      <c r="S56" s="676">
        <v>0</v>
      </c>
      <c r="T56" s="676">
        <v>0</v>
      </c>
      <c r="U56" s="676">
        <v>0</v>
      </c>
      <c r="V56" s="676">
        <v>0</v>
      </c>
      <c r="W56" s="676">
        <v>0</v>
      </c>
      <c r="X56" s="676">
        <v>0</v>
      </c>
      <c r="Y56" s="676">
        <v>0</v>
      </c>
      <c r="Z56" s="676">
        <v>0</v>
      </c>
      <c r="AA56" s="676">
        <v>0</v>
      </c>
      <c r="AB56" s="676">
        <v>0</v>
      </c>
      <c r="AC56" s="676">
        <v>0</v>
      </c>
      <c r="AD56" s="676">
        <f t="shared" si="102"/>
        <v>0</v>
      </c>
      <c r="AE56" s="676">
        <f t="shared" si="103"/>
        <v>0</v>
      </c>
      <c r="AF56" s="676">
        <f t="shared" si="104"/>
        <v>0</v>
      </c>
      <c r="AG56" s="676">
        <f t="shared" si="105"/>
        <v>0</v>
      </c>
      <c r="AH56" s="676">
        <f t="shared" si="106"/>
        <v>0</v>
      </c>
      <c r="AI56" s="676">
        <v>0</v>
      </c>
      <c r="AJ56" s="676">
        <v>0</v>
      </c>
      <c r="AK56" s="676">
        <v>0</v>
      </c>
      <c r="AL56" s="676">
        <v>0</v>
      </c>
      <c r="AM56" s="676">
        <v>0</v>
      </c>
      <c r="AN56" s="676">
        <v>0</v>
      </c>
      <c r="AO56" s="676">
        <v>0</v>
      </c>
      <c r="AP56" s="676">
        <v>0</v>
      </c>
      <c r="AQ56" s="676">
        <v>0</v>
      </c>
      <c r="AR56" s="676">
        <v>0</v>
      </c>
      <c r="AS56" s="676">
        <v>0</v>
      </c>
      <c r="AT56" s="676">
        <v>0</v>
      </c>
      <c r="AU56" s="676">
        <v>0</v>
      </c>
      <c r="AV56" s="676">
        <v>0</v>
      </c>
      <c r="AW56" s="676">
        <v>0</v>
      </c>
      <c r="AX56" s="676">
        <v>0</v>
      </c>
      <c r="AY56" s="676">
        <v>0</v>
      </c>
      <c r="AZ56" s="676">
        <v>0</v>
      </c>
      <c r="BA56" s="676">
        <v>0</v>
      </c>
      <c r="BB56" s="676">
        <v>0</v>
      </c>
      <c r="BC56" s="676">
        <f t="shared" si="107"/>
        <v>0</v>
      </c>
      <c r="BD56" s="676">
        <f t="shared" si="108"/>
        <v>0</v>
      </c>
      <c r="BE56" s="676">
        <f t="shared" si="109"/>
        <v>0</v>
      </c>
      <c r="BF56" s="676">
        <f t="shared" si="110"/>
        <v>0</v>
      </c>
      <c r="BG56" s="676">
        <f t="shared" si="111"/>
        <v>0</v>
      </c>
      <c r="BH56" s="795" t="s">
        <v>1016</v>
      </c>
    </row>
    <row r="57" spans="1:60" ht="45.95" hidden="1" customHeight="1">
      <c r="A57" s="403" t="s">
        <v>199</v>
      </c>
      <c r="B57" s="599" t="s">
        <v>1068</v>
      </c>
      <c r="C57" s="793" t="s">
        <v>1016</v>
      </c>
      <c r="D57" s="788" t="s">
        <v>1016</v>
      </c>
      <c r="E57" s="676">
        <f t="shared" si="112"/>
        <v>0</v>
      </c>
      <c r="F57" s="676">
        <f t="shared" si="113"/>
        <v>0</v>
      </c>
      <c r="G57" s="676">
        <f t="shared" si="99"/>
        <v>0</v>
      </c>
      <c r="H57" s="676">
        <f t="shared" si="100"/>
        <v>0</v>
      </c>
      <c r="I57" s="676">
        <f t="shared" si="101"/>
        <v>0</v>
      </c>
      <c r="J57" s="676">
        <v>0</v>
      </c>
      <c r="K57" s="676">
        <v>0</v>
      </c>
      <c r="L57" s="676">
        <v>0</v>
      </c>
      <c r="M57" s="676">
        <v>0</v>
      </c>
      <c r="N57" s="676">
        <v>0</v>
      </c>
      <c r="O57" s="676">
        <v>0</v>
      </c>
      <c r="P57" s="676">
        <v>0</v>
      </c>
      <c r="Q57" s="676">
        <v>0</v>
      </c>
      <c r="R57" s="676">
        <v>0</v>
      </c>
      <c r="S57" s="676">
        <v>0</v>
      </c>
      <c r="T57" s="676">
        <v>0</v>
      </c>
      <c r="U57" s="676">
        <v>0</v>
      </c>
      <c r="V57" s="676">
        <v>0</v>
      </c>
      <c r="W57" s="676">
        <v>0</v>
      </c>
      <c r="X57" s="676">
        <v>0</v>
      </c>
      <c r="Y57" s="676">
        <v>0</v>
      </c>
      <c r="Z57" s="676">
        <v>0</v>
      </c>
      <c r="AA57" s="676">
        <v>0</v>
      </c>
      <c r="AB57" s="676">
        <v>0</v>
      </c>
      <c r="AC57" s="676">
        <v>0</v>
      </c>
      <c r="AD57" s="676">
        <f t="shared" si="102"/>
        <v>0</v>
      </c>
      <c r="AE57" s="676">
        <f t="shared" si="103"/>
        <v>0</v>
      </c>
      <c r="AF57" s="676">
        <f t="shared" si="104"/>
        <v>0</v>
      </c>
      <c r="AG57" s="676">
        <f t="shared" si="105"/>
        <v>0</v>
      </c>
      <c r="AH57" s="676">
        <f t="shared" si="106"/>
        <v>0</v>
      </c>
      <c r="AI57" s="676">
        <v>0</v>
      </c>
      <c r="AJ57" s="676">
        <v>0</v>
      </c>
      <c r="AK57" s="676">
        <v>0</v>
      </c>
      <c r="AL57" s="676">
        <v>0</v>
      </c>
      <c r="AM57" s="676">
        <v>0</v>
      </c>
      <c r="AN57" s="676">
        <v>0</v>
      </c>
      <c r="AO57" s="676">
        <v>0</v>
      </c>
      <c r="AP57" s="676">
        <v>0</v>
      </c>
      <c r="AQ57" s="676">
        <v>0</v>
      </c>
      <c r="AR57" s="676">
        <v>0</v>
      </c>
      <c r="AS57" s="676">
        <v>0</v>
      </c>
      <c r="AT57" s="676">
        <v>0</v>
      </c>
      <c r="AU57" s="676">
        <v>0</v>
      </c>
      <c r="AV57" s="676">
        <v>0</v>
      </c>
      <c r="AW57" s="676">
        <v>0</v>
      </c>
      <c r="AX57" s="676">
        <v>0</v>
      </c>
      <c r="AY57" s="676">
        <v>0</v>
      </c>
      <c r="AZ57" s="676">
        <v>0</v>
      </c>
      <c r="BA57" s="676">
        <v>0</v>
      </c>
      <c r="BB57" s="676">
        <v>0</v>
      </c>
      <c r="BC57" s="676">
        <f t="shared" si="107"/>
        <v>0</v>
      </c>
      <c r="BD57" s="676">
        <f t="shared" si="108"/>
        <v>0</v>
      </c>
      <c r="BE57" s="676">
        <f t="shared" si="109"/>
        <v>0</v>
      </c>
      <c r="BF57" s="676">
        <f t="shared" si="110"/>
        <v>0</v>
      </c>
      <c r="BG57" s="676">
        <f t="shared" si="111"/>
        <v>0</v>
      </c>
      <c r="BH57" s="795" t="s">
        <v>1016</v>
      </c>
    </row>
    <row r="58" spans="1:60" ht="45.95" hidden="1" customHeight="1">
      <c r="A58" s="403" t="s">
        <v>977</v>
      </c>
      <c r="B58" s="1061" t="s">
        <v>978</v>
      </c>
      <c r="C58" s="1062"/>
      <c r="D58" s="796" t="s">
        <v>1016</v>
      </c>
      <c r="E58" s="676">
        <f t="shared" si="58"/>
        <v>0</v>
      </c>
      <c r="F58" s="676">
        <f t="shared" si="58"/>
        <v>0</v>
      </c>
      <c r="G58" s="676">
        <f t="shared" si="58"/>
        <v>0</v>
      </c>
      <c r="H58" s="676">
        <f t="shared" si="58"/>
        <v>0</v>
      </c>
      <c r="I58" s="676">
        <f t="shared" si="58"/>
        <v>0</v>
      </c>
      <c r="J58" s="676">
        <f t="shared" ref="J58:AC58" si="114">SUM(J59,J63)</f>
        <v>0</v>
      </c>
      <c r="K58" s="676">
        <f t="shared" si="114"/>
        <v>0</v>
      </c>
      <c r="L58" s="676">
        <f t="shared" si="114"/>
        <v>0</v>
      </c>
      <c r="M58" s="676">
        <f t="shared" si="114"/>
        <v>0</v>
      </c>
      <c r="N58" s="676">
        <f t="shared" si="114"/>
        <v>0</v>
      </c>
      <c r="O58" s="676">
        <f t="shared" si="114"/>
        <v>0</v>
      </c>
      <c r="P58" s="676">
        <f t="shared" si="114"/>
        <v>0</v>
      </c>
      <c r="Q58" s="676">
        <f t="shared" si="114"/>
        <v>0</v>
      </c>
      <c r="R58" s="676">
        <f t="shared" si="114"/>
        <v>0</v>
      </c>
      <c r="S58" s="676">
        <f t="shared" si="114"/>
        <v>0</v>
      </c>
      <c r="T58" s="676">
        <f t="shared" si="114"/>
        <v>0</v>
      </c>
      <c r="U58" s="676">
        <f t="shared" si="114"/>
        <v>0</v>
      </c>
      <c r="V58" s="676">
        <f t="shared" si="114"/>
        <v>0</v>
      </c>
      <c r="W58" s="676">
        <f t="shared" si="114"/>
        <v>0</v>
      </c>
      <c r="X58" s="676">
        <f t="shared" si="114"/>
        <v>0</v>
      </c>
      <c r="Y58" s="676">
        <f t="shared" si="114"/>
        <v>0</v>
      </c>
      <c r="Z58" s="676">
        <f t="shared" si="114"/>
        <v>0</v>
      </c>
      <c r="AA58" s="676">
        <f t="shared" si="114"/>
        <v>0</v>
      </c>
      <c r="AB58" s="676">
        <f t="shared" si="114"/>
        <v>0</v>
      </c>
      <c r="AC58" s="676">
        <f t="shared" si="114"/>
        <v>0</v>
      </c>
      <c r="AD58" s="676">
        <f t="shared" si="60"/>
        <v>0</v>
      </c>
      <c r="AE58" s="676">
        <f t="shared" si="60"/>
        <v>0</v>
      </c>
      <c r="AF58" s="676">
        <f t="shared" si="60"/>
        <v>0</v>
      </c>
      <c r="AG58" s="676">
        <f t="shared" si="60"/>
        <v>0</v>
      </c>
      <c r="AH58" s="676">
        <f t="shared" si="60"/>
        <v>0</v>
      </c>
      <c r="AI58" s="676">
        <f t="shared" ref="AI58:BB58" si="115">SUM(AI59,AI63)</f>
        <v>0</v>
      </c>
      <c r="AJ58" s="676">
        <f t="shared" si="115"/>
        <v>0</v>
      </c>
      <c r="AK58" s="676">
        <f t="shared" si="115"/>
        <v>0</v>
      </c>
      <c r="AL58" s="676">
        <f t="shared" si="115"/>
        <v>0</v>
      </c>
      <c r="AM58" s="676">
        <f t="shared" si="115"/>
        <v>0</v>
      </c>
      <c r="AN58" s="676">
        <f t="shared" si="115"/>
        <v>0</v>
      </c>
      <c r="AO58" s="676">
        <f t="shared" si="115"/>
        <v>0</v>
      </c>
      <c r="AP58" s="676">
        <f t="shared" si="115"/>
        <v>0</v>
      </c>
      <c r="AQ58" s="676">
        <f t="shared" si="115"/>
        <v>0</v>
      </c>
      <c r="AR58" s="676">
        <f t="shared" si="115"/>
        <v>0</v>
      </c>
      <c r="AS58" s="676">
        <f t="shared" si="115"/>
        <v>0</v>
      </c>
      <c r="AT58" s="676">
        <f t="shared" si="115"/>
        <v>0</v>
      </c>
      <c r="AU58" s="676">
        <f t="shared" si="115"/>
        <v>0</v>
      </c>
      <c r="AV58" s="676">
        <f t="shared" si="115"/>
        <v>0</v>
      </c>
      <c r="AW58" s="676">
        <f t="shared" si="115"/>
        <v>0</v>
      </c>
      <c r="AX58" s="676">
        <f t="shared" si="115"/>
        <v>0</v>
      </c>
      <c r="AY58" s="676">
        <f t="shared" si="115"/>
        <v>0</v>
      </c>
      <c r="AZ58" s="676">
        <f t="shared" si="115"/>
        <v>0</v>
      </c>
      <c r="BA58" s="676">
        <f t="shared" si="115"/>
        <v>0</v>
      </c>
      <c r="BB58" s="676">
        <f t="shared" si="115"/>
        <v>0</v>
      </c>
      <c r="BC58" s="676">
        <f t="shared" si="62"/>
        <v>0</v>
      </c>
      <c r="BD58" s="676">
        <f t="shared" si="62"/>
        <v>0</v>
      </c>
      <c r="BE58" s="676">
        <f t="shared" si="62"/>
        <v>0</v>
      </c>
      <c r="BF58" s="676">
        <f t="shared" si="62"/>
        <v>0</v>
      </c>
      <c r="BG58" s="676">
        <f t="shared" si="62"/>
        <v>0</v>
      </c>
      <c r="BH58" s="796" t="s">
        <v>1016</v>
      </c>
    </row>
    <row r="59" spans="1:60" ht="45.95" hidden="1" customHeight="1">
      <c r="A59" s="403" t="s">
        <v>979</v>
      </c>
      <c r="B59" s="1061" t="s">
        <v>980</v>
      </c>
      <c r="C59" s="1062"/>
      <c r="D59" s="796" t="s">
        <v>1016</v>
      </c>
      <c r="E59" s="676">
        <f t="shared" ref="E59:AJ59" si="116">SUM(E60:E62)</f>
        <v>0</v>
      </c>
      <c r="F59" s="676">
        <f t="shared" si="116"/>
        <v>0</v>
      </c>
      <c r="G59" s="676">
        <f t="shared" si="116"/>
        <v>0</v>
      </c>
      <c r="H59" s="676">
        <f t="shared" si="116"/>
        <v>0</v>
      </c>
      <c r="I59" s="676">
        <f t="shared" si="116"/>
        <v>0</v>
      </c>
      <c r="J59" s="676">
        <f t="shared" si="116"/>
        <v>0</v>
      </c>
      <c r="K59" s="676">
        <f t="shared" si="116"/>
        <v>0</v>
      </c>
      <c r="L59" s="676">
        <f t="shared" si="116"/>
        <v>0</v>
      </c>
      <c r="M59" s="676">
        <f t="shared" si="116"/>
        <v>0</v>
      </c>
      <c r="N59" s="676">
        <f t="shared" si="116"/>
        <v>0</v>
      </c>
      <c r="O59" s="676">
        <f t="shared" si="116"/>
        <v>0</v>
      </c>
      <c r="P59" s="676">
        <f t="shared" si="116"/>
        <v>0</v>
      </c>
      <c r="Q59" s="676">
        <f t="shared" si="116"/>
        <v>0</v>
      </c>
      <c r="R59" s="676">
        <f t="shared" si="116"/>
        <v>0</v>
      </c>
      <c r="S59" s="676">
        <f t="shared" si="116"/>
        <v>0</v>
      </c>
      <c r="T59" s="676">
        <f t="shared" si="116"/>
        <v>0</v>
      </c>
      <c r="U59" s="676">
        <f t="shared" si="116"/>
        <v>0</v>
      </c>
      <c r="V59" s="676">
        <f t="shared" si="116"/>
        <v>0</v>
      </c>
      <c r="W59" s="676">
        <f t="shared" si="116"/>
        <v>0</v>
      </c>
      <c r="X59" s="676">
        <f t="shared" si="116"/>
        <v>0</v>
      </c>
      <c r="Y59" s="676">
        <f t="shared" si="116"/>
        <v>0</v>
      </c>
      <c r="Z59" s="676">
        <f t="shared" si="116"/>
        <v>0</v>
      </c>
      <c r="AA59" s="676">
        <f t="shared" si="116"/>
        <v>0</v>
      </c>
      <c r="AB59" s="676">
        <f t="shared" si="116"/>
        <v>0</v>
      </c>
      <c r="AC59" s="676">
        <f t="shared" si="116"/>
        <v>0</v>
      </c>
      <c r="AD59" s="676">
        <f t="shared" si="116"/>
        <v>0</v>
      </c>
      <c r="AE59" s="676">
        <f t="shared" si="116"/>
        <v>0</v>
      </c>
      <c r="AF59" s="676">
        <f t="shared" si="116"/>
        <v>0</v>
      </c>
      <c r="AG59" s="676">
        <f t="shared" si="116"/>
        <v>0</v>
      </c>
      <c r="AH59" s="676">
        <f t="shared" si="116"/>
        <v>0</v>
      </c>
      <c r="AI59" s="676">
        <f t="shared" si="116"/>
        <v>0</v>
      </c>
      <c r="AJ59" s="676">
        <f t="shared" si="116"/>
        <v>0</v>
      </c>
      <c r="AK59" s="676">
        <f t="shared" ref="AK59:BG59" si="117">SUM(AK60:AK62)</f>
        <v>0</v>
      </c>
      <c r="AL59" s="676">
        <f t="shared" si="117"/>
        <v>0</v>
      </c>
      <c r="AM59" s="676">
        <f t="shared" si="117"/>
        <v>0</v>
      </c>
      <c r="AN59" s="676">
        <f t="shared" si="117"/>
        <v>0</v>
      </c>
      <c r="AO59" s="676">
        <f t="shared" si="117"/>
        <v>0</v>
      </c>
      <c r="AP59" s="676">
        <f t="shared" si="117"/>
        <v>0</v>
      </c>
      <c r="AQ59" s="676">
        <f t="shared" si="117"/>
        <v>0</v>
      </c>
      <c r="AR59" s="676">
        <f t="shared" si="117"/>
        <v>0</v>
      </c>
      <c r="AS59" s="676">
        <f t="shared" si="117"/>
        <v>0</v>
      </c>
      <c r="AT59" s="676">
        <f t="shared" si="117"/>
        <v>0</v>
      </c>
      <c r="AU59" s="676">
        <f t="shared" si="117"/>
        <v>0</v>
      </c>
      <c r="AV59" s="676">
        <f t="shared" si="117"/>
        <v>0</v>
      </c>
      <c r="AW59" s="676">
        <f t="shared" si="117"/>
        <v>0</v>
      </c>
      <c r="AX59" s="676">
        <f t="shared" si="117"/>
        <v>0</v>
      </c>
      <c r="AY59" s="676">
        <f t="shared" si="117"/>
        <v>0</v>
      </c>
      <c r="AZ59" s="676">
        <f t="shared" si="117"/>
        <v>0</v>
      </c>
      <c r="BA59" s="676">
        <f t="shared" si="117"/>
        <v>0</v>
      </c>
      <c r="BB59" s="676">
        <f t="shared" si="117"/>
        <v>0</v>
      </c>
      <c r="BC59" s="676">
        <f t="shared" si="117"/>
        <v>0</v>
      </c>
      <c r="BD59" s="676">
        <f t="shared" si="117"/>
        <v>0</v>
      </c>
      <c r="BE59" s="676">
        <f t="shared" si="117"/>
        <v>0</v>
      </c>
      <c r="BF59" s="676">
        <f t="shared" si="117"/>
        <v>0</v>
      </c>
      <c r="BG59" s="676">
        <f t="shared" si="117"/>
        <v>0</v>
      </c>
      <c r="BH59" s="796" t="s">
        <v>1016</v>
      </c>
    </row>
    <row r="60" spans="1:60" ht="45.95" hidden="1" customHeight="1">
      <c r="A60" s="403" t="s">
        <v>979</v>
      </c>
      <c r="B60" s="599" t="s">
        <v>1068</v>
      </c>
      <c r="C60" s="793" t="s">
        <v>1016</v>
      </c>
      <c r="D60" s="788" t="s">
        <v>1016</v>
      </c>
      <c r="E60" s="676">
        <f>J60+O60+T60+Y60</f>
        <v>0</v>
      </c>
      <c r="F60" s="676">
        <f>K60+P60+U60+Z60</f>
        <v>0</v>
      </c>
      <c r="G60" s="676">
        <f t="shared" ref="G60:G62" si="118">L60+Q60+V60+AA60</f>
        <v>0</v>
      </c>
      <c r="H60" s="676">
        <f t="shared" ref="H60:H62" si="119">M60+R60+W60+AB60</f>
        <v>0</v>
      </c>
      <c r="I60" s="676">
        <f t="shared" ref="I60:I62" si="120">N60+S60+X60+AC60</f>
        <v>0</v>
      </c>
      <c r="J60" s="676">
        <v>0</v>
      </c>
      <c r="K60" s="676">
        <v>0</v>
      </c>
      <c r="L60" s="676">
        <v>0</v>
      </c>
      <c r="M60" s="676">
        <v>0</v>
      </c>
      <c r="N60" s="676">
        <v>0</v>
      </c>
      <c r="O60" s="676">
        <v>0</v>
      </c>
      <c r="P60" s="676">
        <v>0</v>
      </c>
      <c r="Q60" s="676">
        <v>0</v>
      </c>
      <c r="R60" s="676">
        <v>0</v>
      </c>
      <c r="S60" s="676">
        <v>0</v>
      </c>
      <c r="T60" s="676">
        <v>0</v>
      </c>
      <c r="U60" s="676">
        <v>0</v>
      </c>
      <c r="V60" s="676">
        <v>0</v>
      </c>
      <c r="W60" s="676">
        <v>0</v>
      </c>
      <c r="X60" s="676">
        <v>0</v>
      </c>
      <c r="Y60" s="676">
        <v>0</v>
      </c>
      <c r="Z60" s="676">
        <v>0</v>
      </c>
      <c r="AA60" s="676">
        <v>0</v>
      </c>
      <c r="AB60" s="676">
        <v>0</v>
      </c>
      <c r="AC60" s="676">
        <v>0</v>
      </c>
      <c r="AD60" s="676">
        <f t="shared" ref="AD60:AD62" si="121">AI60+AN60+AS60+AX60</f>
        <v>0</v>
      </c>
      <c r="AE60" s="676">
        <f t="shared" ref="AE60:AE62" si="122">AJ60+AO60+AT60+AY60</f>
        <v>0</v>
      </c>
      <c r="AF60" s="676">
        <f t="shared" ref="AF60:AF62" si="123">AK60+AP60+AU60+AZ60</f>
        <v>0</v>
      </c>
      <c r="AG60" s="676">
        <f t="shared" ref="AG60:AG62" si="124">AL60+AQ60+AV60+BA60</f>
        <v>0</v>
      </c>
      <c r="AH60" s="676">
        <f t="shared" ref="AH60:AH62" si="125">AM60+AR60+AW60+BB60</f>
        <v>0</v>
      </c>
      <c r="AI60" s="676">
        <v>0</v>
      </c>
      <c r="AJ60" s="676">
        <v>0</v>
      </c>
      <c r="AK60" s="676">
        <v>0</v>
      </c>
      <c r="AL60" s="676">
        <v>0</v>
      </c>
      <c r="AM60" s="676">
        <v>0</v>
      </c>
      <c r="AN60" s="676">
        <v>0</v>
      </c>
      <c r="AO60" s="676">
        <v>0</v>
      </c>
      <c r="AP60" s="676">
        <v>0</v>
      </c>
      <c r="AQ60" s="676">
        <v>0</v>
      </c>
      <c r="AR60" s="676">
        <v>0</v>
      </c>
      <c r="AS60" s="676">
        <v>0</v>
      </c>
      <c r="AT60" s="676">
        <v>0</v>
      </c>
      <c r="AU60" s="676">
        <v>0</v>
      </c>
      <c r="AV60" s="676">
        <v>0</v>
      </c>
      <c r="AW60" s="676">
        <v>0</v>
      </c>
      <c r="AX60" s="676">
        <v>0</v>
      </c>
      <c r="AY60" s="676">
        <v>0</v>
      </c>
      <c r="AZ60" s="676">
        <v>0</v>
      </c>
      <c r="BA60" s="676">
        <v>0</v>
      </c>
      <c r="BB60" s="676">
        <v>0</v>
      </c>
      <c r="BC60" s="676">
        <f t="shared" ref="BC60:BC62" si="126">AD60-E60</f>
        <v>0</v>
      </c>
      <c r="BD60" s="676">
        <f t="shared" ref="BD60:BD62" si="127">AE60-F60</f>
        <v>0</v>
      </c>
      <c r="BE60" s="676">
        <f t="shared" ref="BE60:BE62" si="128">AF60-G60</f>
        <v>0</v>
      </c>
      <c r="BF60" s="676">
        <f t="shared" ref="BF60:BF62" si="129">AG60-H60</f>
        <v>0</v>
      </c>
      <c r="BG60" s="676">
        <f t="shared" ref="BG60:BG62" si="130">AH60-I60</f>
        <v>0</v>
      </c>
      <c r="BH60" s="795" t="s">
        <v>1016</v>
      </c>
    </row>
    <row r="61" spans="1:60" ht="45.95" hidden="1" customHeight="1">
      <c r="A61" s="403" t="s">
        <v>979</v>
      </c>
      <c r="B61" s="599" t="s">
        <v>1068</v>
      </c>
      <c r="C61" s="793" t="s">
        <v>1016</v>
      </c>
      <c r="D61" s="788" t="s">
        <v>1016</v>
      </c>
      <c r="E61" s="676">
        <f t="shared" ref="E61:E62" si="131">J61+O61+T61+Y61</f>
        <v>0</v>
      </c>
      <c r="F61" s="676">
        <f t="shared" ref="F61:F62" si="132">K61+P61+U61+Z61</f>
        <v>0</v>
      </c>
      <c r="G61" s="676">
        <f t="shared" si="118"/>
        <v>0</v>
      </c>
      <c r="H61" s="676">
        <f t="shared" si="119"/>
        <v>0</v>
      </c>
      <c r="I61" s="676">
        <f t="shared" si="120"/>
        <v>0</v>
      </c>
      <c r="J61" s="676">
        <v>0</v>
      </c>
      <c r="K61" s="676">
        <v>0</v>
      </c>
      <c r="L61" s="676">
        <v>0</v>
      </c>
      <c r="M61" s="676">
        <v>0</v>
      </c>
      <c r="N61" s="676">
        <v>0</v>
      </c>
      <c r="O61" s="676">
        <v>0</v>
      </c>
      <c r="P61" s="676">
        <v>0</v>
      </c>
      <c r="Q61" s="676">
        <v>0</v>
      </c>
      <c r="R61" s="676">
        <v>0</v>
      </c>
      <c r="S61" s="676">
        <v>0</v>
      </c>
      <c r="T61" s="676">
        <v>0</v>
      </c>
      <c r="U61" s="676">
        <v>0</v>
      </c>
      <c r="V61" s="676">
        <v>0</v>
      </c>
      <c r="W61" s="676">
        <v>0</v>
      </c>
      <c r="X61" s="676">
        <v>0</v>
      </c>
      <c r="Y61" s="676">
        <v>0</v>
      </c>
      <c r="Z61" s="676">
        <v>0</v>
      </c>
      <c r="AA61" s="676">
        <v>0</v>
      </c>
      <c r="AB61" s="676">
        <v>0</v>
      </c>
      <c r="AC61" s="676">
        <v>0</v>
      </c>
      <c r="AD61" s="676">
        <f t="shared" si="121"/>
        <v>0</v>
      </c>
      <c r="AE61" s="676">
        <f t="shared" si="122"/>
        <v>0</v>
      </c>
      <c r="AF61" s="676">
        <f t="shared" si="123"/>
        <v>0</v>
      </c>
      <c r="AG61" s="676">
        <f t="shared" si="124"/>
        <v>0</v>
      </c>
      <c r="AH61" s="676">
        <f t="shared" si="125"/>
        <v>0</v>
      </c>
      <c r="AI61" s="676">
        <v>0</v>
      </c>
      <c r="AJ61" s="676">
        <v>0</v>
      </c>
      <c r="AK61" s="676">
        <v>0</v>
      </c>
      <c r="AL61" s="676">
        <v>0</v>
      </c>
      <c r="AM61" s="676">
        <v>0</v>
      </c>
      <c r="AN61" s="676">
        <v>0</v>
      </c>
      <c r="AO61" s="676">
        <v>0</v>
      </c>
      <c r="AP61" s="676">
        <v>0</v>
      </c>
      <c r="AQ61" s="676">
        <v>0</v>
      </c>
      <c r="AR61" s="676">
        <v>0</v>
      </c>
      <c r="AS61" s="676">
        <v>0</v>
      </c>
      <c r="AT61" s="676">
        <v>0</v>
      </c>
      <c r="AU61" s="676">
        <v>0</v>
      </c>
      <c r="AV61" s="676">
        <v>0</v>
      </c>
      <c r="AW61" s="676">
        <v>0</v>
      </c>
      <c r="AX61" s="676">
        <v>0</v>
      </c>
      <c r="AY61" s="676">
        <v>0</v>
      </c>
      <c r="AZ61" s="676">
        <v>0</v>
      </c>
      <c r="BA61" s="676">
        <v>0</v>
      </c>
      <c r="BB61" s="676">
        <v>0</v>
      </c>
      <c r="BC61" s="676">
        <f t="shared" si="126"/>
        <v>0</v>
      </c>
      <c r="BD61" s="676">
        <f t="shared" si="127"/>
        <v>0</v>
      </c>
      <c r="BE61" s="676">
        <f t="shared" si="128"/>
        <v>0</v>
      </c>
      <c r="BF61" s="676">
        <f t="shared" si="129"/>
        <v>0</v>
      </c>
      <c r="BG61" s="676">
        <f t="shared" si="130"/>
        <v>0</v>
      </c>
      <c r="BH61" s="795" t="s">
        <v>1016</v>
      </c>
    </row>
    <row r="62" spans="1:60" ht="45.95" hidden="1" customHeight="1">
      <c r="A62" s="403" t="s">
        <v>979</v>
      </c>
      <c r="B62" s="599" t="s">
        <v>1068</v>
      </c>
      <c r="C62" s="793" t="s">
        <v>1016</v>
      </c>
      <c r="D62" s="788" t="s">
        <v>1016</v>
      </c>
      <c r="E62" s="676">
        <f t="shared" si="131"/>
        <v>0</v>
      </c>
      <c r="F62" s="676">
        <f t="shared" si="132"/>
        <v>0</v>
      </c>
      <c r="G62" s="676">
        <f t="shared" si="118"/>
        <v>0</v>
      </c>
      <c r="H62" s="676">
        <f t="shared" si="119"/>
        <v>0</v>
      </c>
      <c r="I62" s="676">
        <f t="shared" si="120"/>
        <v>0</v>
      </c>
      <c r="J62" s="676">
        <v>0</v>
      </c>
      <c r="K62" s="676">
        <v>0</v>
      </c>
      <c r="L62" s="676">
        <v>0</v>
      </c>
      <c r="M62" s="676">
        <v>0</v>
      </c>
      <c r="N62" s="676">
        <v>0</v>
      </c>
      <c r="O62" s="676">
        <v>0</v>
      </c>
      <c r="P62" s="676">
        <v>0</v>
      </c>
      <c r="Q62" s="676">
        <v>0</v>
      </c>
      <c r="R62" s="676">
        <v>0</v>
      </c>
      <c r="S62" s="676">
        <v>0</v>
      </c>
      <c r="T62" s="676">
        <v>0</v>
      </c>
      <c r="U62" s="676">
        <v>0</v>
      </c>
      <c r="V62" s="676">
        <v>0</v>
      </c>
      <c r="W62" s="676">
        <v>0</v>
      </c>
      <c r="X62" s="676">
        <v>0</v>
      </c>
      <c r="Y62" s="676">
        <v>0</v>
      </c>
      <c r="Z62" s="676">
        <v>0</v>
      </c>
      <c r="AA62" s="676">
        <v>0</v>
      </c>
      <c r="AB62" s="676">
        <v>0</v>
      </c>
      <c r="AC62" s="676">
        <v>0</v>
      </c>
      <c r="AD62" s="676">
        <f t="shared" si="121"/>
        <v>0</v>
      </c>
      <c r="AE62" s="676">
        <f t="shared" si="122"/>
        <v>0</v>
      </c>
      <c r="AF62" s="676">
        <f t="shared" si="123"/>
        <v>0</v>
      </c>
      <c r="AG62" s="676">
        <f t="shared" si="124"/>
        <v>0</v>
      </c>
      <c r="AH62" s="676">
        <f t="shared" si="125"/>
        <v>0</v>
      </c>
      <c r="AI62" s="676">
        <v>0</v>
      </c>
      <c r="AJ62" s="676">
        <v>0</v>
      </c>
      <c r="AK62" s="676">
        <v>0</v>
      </c>
      <c r="AL62" s="676">
        <v>0</v>
      </c>
      <c r="AM62" s="676">
        <v>0</v>
      </c>
      <c r="AN62" s="676">
        <v>0</v>
      </c>
      <c r="AO62" s="676">
        <v>0</v>
      </c>
      <c r="AP62" s="676">
        <v>0</v>
      </c>
      <c r="AQ62" s="676">
        <v>0</v>
      </c>
      <c r="AR62" s="676">
        <v>0</v>
      </c>
      <c r="AS62" s="676">
        <v>0</v>
      </c>
      <c r="AT62" s="676">
        <v>0</v>
      </c>
      <c r="AU62" s="676">
        <v>0</v>
      </c>
      <c r="AV62" s="676">
        <v>0</v>
      </c>
      <c r="AW62" s="676">
        <v>0</v>
      </c>
      <c r="AX62" s="676">
        <v>0</v>
      </c>
      <c r="AY62" s="676">
        <v>0</v>
      </c>
      <c r="AZ62" s="676">
        <v>0</v>
      </c>
      <c r="BA62" s="676">
        <v>0</v>
      </c>
      <c r="BB62" s="676">
        <v>0</v>
      </c>
      <c r="BC62" s="676">
        <f t="shared" si="126"/>
        <v>0</v>
      </c>
      <c r="BD62" s="676">
        <f t="shared" si="127"/>
        <v>0</v>
      </c>
      <c r="BE62" s="676">
        <f t="shared" si="128"/>
        <v>0</v>
      </c>
      <c r="BF62" s="676">
        <f t="shared" si="129"/>
        <v>0</v>
      </c>
      <c r="BG62" s="676">
        <f t="shared" si="130"/>
        <v>0</v>
      </c>
      <c r="BH62" s="795" t="s">
        <v>1016</v>
      </c>
    </row>
    <row r="63" spans="1:60" ht="45.95" hidden="1" customHeight="1">
      <c r="A63" s="403" t="s">
        <v>981</v>
      </c>
      <c r="B63" s="1061" t="s">
        <v>982</v>
      </c>
      <c r="C63" s="1062"/>
      <c r="D63" s="796" t="s">
        <v>1016</v>
      </c>
      <c r="E63" s="676">
        <f t="shared" ref="E63:AJ63" si="133">SUM(E64:E66)</f>
        <v>0</v>
      </c>
      <c r="F63" s="676">
        <f t="shared" si="133"/>
        <v>0</v>
      </c>
      <c r="G63" s="676">
        <f t="shared" si="133"/>
        <v>0</v>
      </c>
      <c r="H63" s="676">
        <f t="shared" si="133"/>
        <v>0</v>
      </c>
      <c r="I63" s="676">
        <f t="shared" si="133"/>
        <v>0</v>
      </c>
      <c r="J63" s="676">
        <f t="shared" si="133"/>
        <v>0</v>
      </c>
      <c r="K63" s="676">
        <f t="shared" si="133"/>
        <v>0</v>
      </c>
      <c r="L63" s="676">
        <f t="shared" si="133"/>
        <v>0</v>
      </c>
      <c r="M63" s="676">
        <f t="shared" si="133"/>
        <v>0</v>
      </c>
      <c r="N63" s="676">
        <f t="shared" si="133"/>
        <v>0</v>
      </c>
      <c r="O63" s="676">
        <f t="shared" si="133"/>
        <v>0</v>
      </c>
      <c r="P63" s="676">
        <f t="shared" si="133"/>
        <v>0</v>
      </c>
      <c r="Q63" s="676">
        <f t="shared" si="133"/>
        <v>0</v>
      </c>
      <c r="R63" s="676">
        <f t="shared" si="133"/>
        <v>0</v>
      </c>
      <c r="S63" s="676">
        <f t="shared" si="133"/>
        <v>0</v>
      </c>
      <c r="T63" s="676">
        <f t="shared" si="133"/>
        <v>0</v>
      </c>
      <c r="U63" s="676">
        <f t="shared" si="133"/>
        <v>0</v>
      </c>
      <c r="V63" s="676">
        <f t="shared" si="133"/>
        <v>0</v>
      </c>
      <c r="W63" s="676">
        <f t="shared" si="133"/>
        <v>0</v>
      </c>
      <c r="X63" s="676">
        <f t="shared" si="133"/>
        <v>0</v>
      </c>
      <c r="Y63" s="676">
        <f t="shared" si="133"/>
        <v>0</v>
      </c>
      <c r="Z63" s="676">
        <f t="shared" si="133"/>
        <v>0</v>
      </c>
      <c r="AA63" s="676">
        <f t="shared" si="133"/>
        <v>0</v>
      </c>
      <c r="AB63" s="676">
        <f t="shared" si="133"/>
        <v>0</v>
      </c>
      <c r="AC63" s="676">
        <f t="shared" si="133"/>
        <v>0</v>
      </c>
      <c r="AD63" s="676">
        <f t="shared" si="133"/>
        <v>0</v>
      </c>
      <c r="AE63" s="676">
        <f t="shared" si="133"/>
        <v>0</v>
      </c>
      <c r="AF63" s="676">
        <f t="shared" si="133"/>
        <v>0</v>
      </c>
      <c r="AG63" s="676">
        <f t="shared" si="133"/>
        <v>0</v>
      </c>
      <c r="AH63" s="676">
        <f t="shared" si="133"/>
        <v>0</v>
      </c>
      <c r="AI63" s="676">
        <f t="shared" si="133"/>
        <v>0</v>
      </c>
      <c r="AJ63" s="676">
        <f t="shared" si="133"/>
        <v>0</v>
      </c>
      <c r="AK63" s="676">
        <f t="shared" ref="AK63:BG63" si="134">SUM(AK64:AK66)</f>
        <v>0</v>
      </c>
      <c r="AL63" s="676">
        <f t="shared" si="134"/>
        <v>0</v>
      </c>
      <c r="AM63" s="676">
        <f t="shared" si="134"/>
        <v>0</v>
      </c>
      <c r="AN63" s="676">
        <f t="shared" si="134"/>
        <v>0</v>
      </c>
      <c r="AO63" s="676">
        <f t="shared" si="134"/>
        <v>0</v>
      </c>
      <c r="AP63" s="676">
        <f t="shared" si="134"/>
        <v>0</v>
      </c>
      <c r="AQ63" s="676">
        <f t="shared" si="134"/>
        <v>0</v>
      </c>
      <c r="AR63" s="676">
        <f t="shared" si="134"/>
        <v>0</v>
      </c>
      <c r="AS63" s="676">
        <f t="shared" si="134"/>
        <v>0</v>
      </c>
      <c r="AT63" s="676">
        <f t="shared" si="134"/>
        <v>0</v>
      </c>
      <c r="AU63" s="676">
        <f t="shared" si="134"/>
        <v>0</v>
      </c>
      <c r="AV63" s="676">
        <f t="shared" si="134"/>
        <v>0</v>
      </c>
      <c r="AW63" s="676">
        <f t="shared" si="134"/>
        <v>0</v>
      </c>
      <c r="AX63" s="676">
        <f t="shared" si="134"/>
        <v>0</v>
      </c>
      <c r="AY63" s="676">
        <f t="shared" si="134"/>
        <v>0</v>
      </c>
      <c r="AZ63" s="676">
        <f t="shared" si="134"/>
        <v>0</v>
      </c>
      <c r="BA63" s="676">
        <f t="shared" si="134"/>
        <v>0</v>
      </c>
      <c r="BB63" s="676">
        <f t="shared" si="134"/>
        <v>0</v>
      </c>
      <c r="BC63" s="676">
        <f t="shared" si="134"/>
        <v>0</v>
      </c>
      <c r="BD63" s="676">
        <f t="shared" si="134"/>
        <v>0</v>
      </c>
      <c r="BE63" s="676">
        <f t="shared" si="134"/>
        <v>0</v>
      </c>
      <c r="BF63" s="676">
        <f t="shared" si="134"/>
        <v>0</v>
      </c>
      <c r="BG63" s="676">
        <f t="shared" si="134"/>
        <v>0</v>
      </c>
      <c r="BH63" s="796" t="s">
        <v>1016</v>
      </c>
    </row>
    <row r="64" spans="1:60" ht="45.95" hidden="1" customHeight="1">
      <c r="A64" s="403" t="s">
        <v>981</v>
      </c>
      <c r="B64" s="599" t="s">
        <v>1068</v>
      </c>
      <c r="C64" s="793" t="s">
        <v>1016</v>
      </c>
      <c r="D64" s="788" t="s">
        <v>1016</v>
      </c>
      <c r="E64" s="676">
        <f>J64+O64+T64+Y64</f>
        <v>0</v>
      </c>
      <c r="F64" s="676">
        <f>K64+P64+U64+Z64</f>
        <v>0</v>
      </c>
      <c r="G64" s="676">
        <f t="shared" ref="G64:G66" si="135">L64+Q64+V64+AA64</f>
        <v>0</v>
      </c>
      <c r="H64" s="676">
        <f t="shared" ref="H64:H66" si="136">M64+R64+W64+AB64</f>
        <v>0</v>
      </c>
      <c r="I64" s="676">
        <f t="shared" ref="I64:I66" si="137">N64+S64+X64+AC64</f>
        <v>0</v>
      </c>
      <c r="J64" s="676">
        <v>0</v>
      </c>
      <c r="K64" s="676">
        <v>0</v>
      </c>
      <c r="L64" s="676">
        <v>0</v>
      </c>
      <c r="M64" s="676">
        <v>0</v>
      </c>
      <c r="N64" s="676">
        <v>0</v>
      </c>
      <c r="O64" s="676">
        <v>0</v>
      </c>
      <c r="P64" s="676">
        <v>0</v>
      </c>
      <c r="Q64" s="676">
        <v>0</v>
      </c>
      <c r="R64" s="676">
        <v>0</v>
      </c>
      <c r="S64" s="676">
        <v>0</v>
      </c>
      <c r="T64" s="676">
        <v>0</v>
      </c>
      <c r="U64" s="676">
        <v>0</v>
      </c>
      <c r="V64" s="676">
        <v>0</v>
      </c>
      <c r="W64" s="676">
        <v>0</v>
      </c>
      <c r="X64" s="676">
        <v>0</v>
      </c>
      <c r="Y64" s="676">
        <v>0</v>
      </c>
      <c r="Z64" s="676">
        <v>0</v>
      </c>
      <c r="AA64" s="676">
        <v>0</v>
      </c>
      <c r="AB64" s="676">
        <v>0</v>
      </c>
      <c r="AC64" s="676">
        <v>0</v>
      </c>
      <c r="AD64" s="676">
        <f t="shared" ref="AD64:AD66" si="138">AI64+AN64+AS64+AX64</f>
        <v>0</v>
      </c>
      <c r="AE64" s="676">
        <f t="shared" ref="AE64:AE66" si="139">AJ64+AO64+AT64+AY64</f>
        <v>0</v>
      </c>
      <c r="AF64" s="676">
        <f t="shared" ref="AF64:AF66" si="140">AK64+AP64+AU64+AZ64</f>
        <v>0</v>
      </c>
      <c r="AG64" s="676">
        <f t="shared" ref="AG64:AG66" si="141">AL64+AQ64+AV64+BA64</f>
        <v>0</v>
      </c>
      <c r="AH64" s="676">
        <f t="shared" ref="AH64:AH66" si="142">AM64+AR64+AW64+BB64</f>
        <v>0</v>
      </c>
      <c r="AI64" s="676">
        <v>0</v>
      </c>
      <c r="AJ64" s="676">
        <v>0</v>
      </c>
      <c r="AK64" s="676">
        <v>0</v>
      </c>
      <c r="AL64" s="676">
        <v>0</v>
      </c>
      <c r="AM64" s="676">
        <v>0</v>
      </c>
      <c r="AN64" s="676">
        <v>0</v>
      </c>
      <c r="AO64" s="676">
        <v>0</v>
      </c>
      <c r="AP64" s="676">
        <v>0</v>
      </c>
      <c r="AQ64" s="676">
        <v>0</v>
      </c>
      <c r="AR64" s="676">
        <v>0</v>
      </c>
      <c r="AS64" s="676">
        <v>0</v>
      </c>
      <c r="AT64" s="676">
        <v>0</v>
      </c>
      <c r="AU64" s="676">
        <v>0</v>
      </c>
      <c r="AV64" s="676">
        <v>0</v>
      </c>
      <c r="AW64" s="676">
        <v>0</v>
      </c>
      <c r="AX64" s="676">
        <v>0</v>
      </c>
      <c r="AY64" s="676">
        <v>0</v>
      </c>
      <c r="AZ64" s="676">
        <v>0</v>
      </c>
      <c r="BA64" s="676">
        <v>0</v>
      </c>
      <c r="BB64" s="676">
        <v>0</v>
      </c>
      <c r="BC64" s="676">
        <f t="shared" ref="BC64:BC66" si="143">AD64-E64</f>
        <v>0</v>
      </c>
      <c r="BD64" s="676">
        <f t="shared" ref="BD64:BD66" si="144">AE64-F64</f>
        <v>0</v>
      </c>
      <c r="BE64" s="676">
        <f t="shared" ref="BE64:BE66" si="145">AF64-G64</f>
        <v>0</v>
      </c>
      <c r="BF64" s="676">
        <f t="shared" ref="BF64:BF66" si="146">AG64-H64</f>
        <v>0</v>
      </c>
      <c r="BG64" s="676">
        <f t="shared" ref="BG64:BG66" si="147">AH64-I64</f>
        <v>0</v>
      </c>
      <c r="BH64" s="795" t="s">
        <v>1016</v>
      </c>
    </row>
    <row r="65" spans="1:60" ht="45.95" hidden="1" customHeight="1">
      <c r="A65" s="403" t="s">
        <v>981</v>
      </c>
      <c r="B65" s="599" t="s">
        <v>1068</v>
      </c>
      <c r="C65" s="793" t="s">
        <v>1016</v>
      </c>
      <c r="D65" s="788" t="s">
        <v>1016</v>
      </c>
      <c r="E65" s="676">
        <f t="shared" ref="E65:E66" si="148">J65+O65+T65+Y65</f>
        <v>0</v>
      </c>
      <c r="F65" s="676">
        <f t="shared" ref="F65:F66" si="149">K65+P65+U65+Z65</f>
        <v>0</v>
      </c>
      <c r="G65" s="676">
        <f t="shared" si="135"/>
        <v>0</v>
      </c>
      <c r="H65" s="676">
        <f t="shared" si="136"/>
        <v>0</v>
      </c>
      <c r="I65" s="676">
        <f t="shared" si="137"/>
        <v>0</v>
      </c>
      <c r="J65" s="676">
        <v>0</v>
      </c>
      <c r="K65" s="676">
        <v>0</v>
      </c>
      <c r="L65" s="676">
        <v>0</v>
      </c>
      <c r="M65" s="676">
        <v>0</v>
      </c>
      <c r="N65" s="676">
        <v>0</v>
      </c>
      <c r="O65" s="676">
        <v>0</v>
      </c>
      <c r="P65" s="676">
        <v>0</v>
      </c>
      <c r="Q65" s="676">
        <v>0</v>
      </c>
      <c r="R65" s="676">
        <v>0</v>
      </c>
      <c r="S65" s="676">
        <v>0</v>
      </c>
      <c r="T65" s="676">
        <v>0</v>
      </c>
      <c r="U65" s="676">
        <v>0</v>
      </c>
      <c r="V65" s="676">
        <v>0</v>
      </c>
      <c r="W65" s="676">
        <v>0</v>
      </c>
      <c r="X65" s="676">
        <v>0</v>
      </c>
      <c r="Y65" s="676">
        <v>0</v>
      </c>
      <c r="Z65" s="676">
        <v>0</v>
      </c>
      <c r="AA65" s="676">
        <v>0</v>
      </c>
      <c r="AB65" s="676">
        <v>0</v>
      </c>
      <c r="AC65" s="676">
        <v>0</v>
      </c>
      <c r="AD65" s="676">
        <f t="shared" si="138"/>
        <v>0</v>
      </c>
      <c r="AE65" s="676">
        <f t="shared" si="139"/>
        <v>0</v>
      </c>
      <c r="AF65" s="676">
        <f t="shared" si="140"/>
        <v>0</v>
      </c>
      <c r="AG65" s="676">
        <f t="shared" si="141"/>
        <v>0</v>
      </c>
      <c r="AH65" s="676">
        <f t="shared" si="142"/>
        <v>0</v>
      </c>
      <c r="AI65" s="676">
        <v>0</v>
      </c>
      <c r="AJ65" s="676">
        <v>0</v>
      </c>
      <c r="AK65" s="676">
        <v>0</v>
      </c>
      <c r="AL65" s="676">
        <v>0</v>
      </c>
      <c r="AM65" s="676">
        <v>0</v>
      </c>
      <c r="AN65" s="676">
        <v>0</v>
      </c>
      <c r="AO65" s="676">
        <v>0</v>
      </c>
      <c r="AP65" s="676">
        <v>0</v>
      </c>
      <c r="AQ65" s="676">
        <v>0</v>
      </c>
      <c r="AR65" s="676">
        <v>0</v>
      </c>
      <c r="AS65" s="676">
        <v>0</v>
      </c>
      <c r="AT65" s="676">
        <v>0</v>
      </c>
      <c r="AU65" s="676">
        <v>0</v>
      </c>
      <c r="AV65" s="676">
        <v>0</v>
      </c>
      <c r="AW65" s="676">
        <v>0</v>
      </c>
      <c r="AX65" s="676">
        <v>0</v>
      </c>
      <c r="AY65" s="676">
        <v>0</v>
      </c>
      <c r="AZ65" s="676">
        <v>0</v>
      </c>
      <c r="BA65" s="676">
        <v>0</v>
      </c>
      <c r="BB65" s="676">
        <v>0</v>
      </c>
      <c r="BC65" s="676">
        <f t="shared" si="143"/>
        <v>0</v>
      </c>
      <c r="BD65" s="676">
        <f t="shared" si="144"/>
        <v>0</v>
      </c>
      <c r="BE65" s="676">
        <f t="shared" si="145"/>
        <v>0</v>
      </c>
      <c r="BF65" s="676">
        <f t="shared" si="146"/>
        <v>0</v>
      </c>
      <c r="BG65" s="676">
        <f t="shared" si="147"/>
        <v>0</v>
      </c>
      <c r="BH65" s="795" t="s">
        <v>1016</v>
      </c>
    </row>
    <row r="66" spans="1:60" ht="45.95" hidden="1" customHeight="1">
      <c r="A66" s="403" t="s">
        <v>981</v>
      </c>
      <c r="B66" s="599" t="s">
        <v>1068</v>
      </c>
      <c r="C66" s="793" t="s">
        <v>1016</v>
      </c>
      <c r="D66" s="788" t="s">
        <v>1016</v>
      </c>
      <c r="E66" s="676">
        <f t="shared" si="148"/>
        <v>0</v>
      </c>
      <c r="F66" s="676">
        <f t="shared" si="149"/>
        <v>0</v>
      </c>
      <c r="G66" s="676">
        <f t="shared" si="135"/>
        <v>0</v>
      </c>
      <c r="H66" s="676">
        <f t="shared" si="136"/>
        <v>0</v>
      </c>
      <c r="I66" s="676">
        <f t="shared" si="137"/>
        <v>0</v>
      </c>
      <c r="J66" s="676">
        <v>0</v>
      </c>
      <c r="K66" s="676">
        <v>0</v>
      </c>
      <c r="L66" s="676">
        <v>0</v>
      </c>
      <c r="M66" s="676">
        <v>0</v>
      </c>
      <c r="N66" s="676">
        <v>0</v>
      </c>
      <c r="O66" s="676">
        <v>0</v>
      </c>
      <c r="P66" s="676">
        <v>0</v>
      </c>
      <c r="Q66" s="676">
        <v>0</v>
      </c>
      <c r="R66" s="676">
        <v>0</v>
      </c>
      <c r="S66" s="676">
        <v>0</v>
      </c>
      <c r="T66" s="676">
        <v>0</v>
      </c>
      <c r="U66" s="676">
        <v>0</v>
      </c>
      <c r="V66" s="676">
        <v>0</v>
      </c>
      <c r="W66" s="676">
        <v>0</v>
      </c>
      <c r="X66" s="676">
        <v>0</v>
      </c>
      <c r="Y66" s="676">
        <v>0</v>
      </c>
      <c r="Z66" s="676">
        <v>0</v>
      </c>
      <c r="AA66" s="676">
        <v>0</v>
      </c>
      <c r="AB66" s="676">
        <v>0</v>
      </c>
      <c r="AC66" s="676">
        <v>0</v>
      </c>
      <c r="AD66" s="676">
        <f t="shared" si="138"/>
        <v>0</v>
      </c>
      <c r="AE66" s="676">
        <f t="shared" si="139"/>
        <v>0</v>
      </c>
      <c r="AF66" s="676">
        <f t="shared" si="140"/>
        <v>0</v>
      </c>
      <c r="AG66" s="676">
        <f t="shared" si="141"/>
        <v>0</v>
      </c>
      <c r="AH66" s="676">
        <f t="shared" si="142"/>
        <v>0</v>
      </c>
      <c r="AI66" s="676">
        <v>0</v>
      </c>
      <c r="AJ66" s="676">
        <v>0</v>
      </c>
      <c r="AK66" s="676">
        <v>0</v>
      </c>
      <c r="AL66" s="676">
        <v>0</v>
      </c>
      <c r="AM66" s="676">
        <v>0</v>
      </c>
      <c r="AN66" s="676">
        <v>0</v>
      </c>
      <c r="AO66" s="676">
        <v>0</v>
      </c>
      <c r="AP66" s="676">
        <v>0</v>
      </c>
      <c r="AQ66" s="676">
        <v>0</v>
      </c>
      <c r="AR66" s="676">
        <v>0</v>
      </c>
      <c r="AS66" s="676">
        <v>0</v>
      </c>
      <c r="AT66" s="676">
        <v>0</v>
      </c>
      <c r="AU66" s="676">
        <v>0</v>
      </c>
      <c r="AV66" s="676">
        <v>0</v>
      </c>
      <c r="AW66" s="676">
        <v>0</v>
      </c>
      <c r="AX66" s="676">
        <v>0</v>
      </c>
      <c r="AY66" s="676">
        <v>0</v>
      </c>
      <c r="AZ66" s="676">
        <v>0</v>
      </c>
      <c r="BA66" s="676">
        <v>0</v>
      </c>
      <c r="BB66" s="676">
        <v>0</v>
      </c>
      <c r="BC66" s="676">
        <f t="shared" si="143"/>
        <v>0</v>
      </c>
      <c r="BD66" s="676">
        <f t="shared" si="144"/>
        <v>0</v>
      </c>
      <c r="BE66" s="676">
        <f t="shared" si="145"/>
        <v>0</v>
      </c>
      <c r="BF66" s="676">
        <f t="shared" si="146"/>
        <v>0</v>
      </c>
      <c r="BG66" s="676">
        <f t="shared" si="147"/>
        <v>0</v>
      </c>
      <c r="BH66" s="795" t="s">
        <v>1016</v>
      </c>
    </row>
    <row r="67" spans="1:60" s="813" customFormat="1" ht="45.95" customHeight="1">
      <c r="A67" s="781" t="s">
        <v>201</v>
      </c>
      <c r="B67" s="1084" t="s">
        <v>983</v>
      </c>
      <c r="C67" s="1085"/>
      <c r="D67" s="825" t="s">
        <v>1016</v>
      </c>
      <c r="E67" s="824">
        <f t="shared" si="58"/>
        <v>0</v>
      </c>
      <c r="F67" s="824">
        <f t="shared" si="58"/>
        <v>0</v>
      </c>
      <c r="G67" s="824">
        <f t="shared" si="58"/>
        <v>0</v>
      </c>
      <c r="H67" s="824">
        <f t="shared" si="58"/>
        <v>0</v>
      </c>
      <c r="I67" s="824">
        <f t="shared" si="58"/>
        <v>0</v>
      </c>
      <c r="J67" s="824">
        <f t="shared" ref="J67:AC67" si="150">SUM(J68,J76,J83,J116)</f>
        <v>0</v>
      </c>
      <c r="K67" s="824">
        <f t="shared" si="150"/>
        <v>0</v>
      </c>
      <c r="L67" s="824">
        <f t="shared" si="150"/>
        <v>0</v>
      </c>
      <c r="M67" s="824">
        <f t="shared" si="150"/>
        <v>0</v>
      </c>
      <c r="N67" s="824">
        <f t="shared" si="150"/>
        <v>0</v>
      </c>
      <c r="O67" s="824">
        <f t="shared" si="150"/>
        <v>0</v>
      </c>
      <c r="P67" s="824">
        <f t="shared" si="150"/>
        <v>0</v>
      </c>
      <c r="Q67" s="824">
        <f t="shared" si="150"/>
        <v>0</v>
      </c>
      <c r="R67" s="824">
        <f t="shared" si="150"/>
        <v>0</v>
      </c>
      <c r="S67" s="824">
        <f t="shared" si="150"/>
        <v>0</v>
      </c>
      <c r="T67" s="824">
        <f t="shared" si="150"/>
        <v>0</v>
      </c>
      <c r="U67" s="824">
        <f t="shared" si="150"/>
        <v>0</v>
      </c>
      <c r="V67" s="824">
        <f t="shared" si="150"/>
        <v>0</v>
      </c>
      <c r="W67" s="824">
        <f t="shared" si="150"/>
        <v>0</v>
      </c>
      <c r="X67" s="824">
        <f t="shared" si="150"/>
        <v>0</v>
      </c>
      <c r="Y67" s="824">
        <f t="shared" si="150"/>
        <v>0</v>
      </c>
      <c r="Z67" s="824">
        <f t="shared" si="150"/>
        <v>0</v>
      </c>
      <c r="AA67" s="824">
        <f t="shared" si="150"/>
        <v>0</v>
      </c>
      <c r="AB67" s="824">
        <f t="shared" si="150"/>
        <v>0</v>
      </c>
      <c r="AC67" s="824">
        <f t="shared" si="150"/>
        <v>0</v>
      </c>
      <c r="AD67" s="824">
        <f t="shared" si="60"/>
        <v>0</v>
      </c>
      <c r="AE67" s="824">
        <f t="shared" si="60"/>
        <v>0</v>
      </c>
      <c r="AF67" s="824">
        <f t="shared" si="60"/>
        <v>0</v>
      </c>
      <c r="AG67" s="824">
        <f t="shared" si="60"/>
        <v>0</v>
      </c>
      <c r="AH67" s="824">
        <f t="shared" si="60"/>
        <v>0</v>
      </c>
      <c r="AI67" s="824">
        <f t="shared" ref="AI67:BB67" si="151">SUM(AI68,AI76,AI83,AI116)</f>
        <v>0</v>
      </c>
      <c r="AJ67" s="824">
        <f t="shared" si="151"/>
        <v>0</v>
      </c>
      <c r="AK67" s="824">
        <f t="shared" si="151"/>
        <v>0</v>
      </c>
      <c r="AL67" s="824">
        <f t="shared" si="151"/>
        <v>0</v>
      </c>
      <c r="AM67" s="824">
        <f t="shared" si="151"/>
        <v>0</v>
      </c>
      <c r="AN67" s="824">
        <f t="shared" si="151"/>
        <v>0</v>
      </c>
      <c r="AO67" s="824">
        <f t="shared" si="151"/>
        <v>0</v>
      </c>
      <c r="AP67" s="824">
        <f t="shared" si="151"/>
        <v>0</v>
      </c>
      <c r="AQ67" s="824">
        <f t="shared" si="151"/>
        <v>0</v>
      </c>
      <c r="AR67" s="824">
        <f t="shared" si="151"/>
        <v>0</v>
      </c>
      <c r="AS67" s="824">
        <f t="shared" si="151"/>
        <v>0</v>
      </c>
      <c r="AT67" s="824">
        <f t="shared" si="151"/>
        <v>0</v>
      </c>
      <c r="AU67" s="824">
        <f t="shared" si="151"/>
        <v>0</v>
      </c>
      <c r="AV67" s="824">
        <f t="shared" si="151"/>
        <v>0</v>
      </c>
      <c r="AW67" s="824">
        <f t="shared" si="151"/>
        <v>0</v>
      </c>
      <c r="AX67" s="824">
        <f t="shared" si="151"/>
        <v>0</v>
      </c>
      <c r="AY67" s="824">
        <f t="shared" si="151"/>
        <v>0</v>
      </c>
      <c r="AZ67" s="824">
        <f t="shared" si="151"/>
        <v>0</v>
      </c>
      <c r="BA67" s="824">
        <f t="shared" si="151"/>
        <v>0</v>
      </c>
      <c r="BB67" s="824">
        <f t="shared" si="151"/>
        <v>0</v>
      </c>
      <c r="BC67" s="824">
        <f t="shared" si="62"/>
        <v>0</v>
      </c>
      <c r="BD67" s="824">
        <f t="shared" si="62"/>
        <v>0</v>
      </c>
      <c r="BE67" s="824">
        <f t="shared" si="62"/>
        <v>0</v>
      </c>
      <c r="BF67" s="824">
        <f t="shared" si="62"/>
        <v>0</v>
      </c>
      <c r="BG67" s="824">
        <f t="shared" si="62"/>
        <v>0</v>
      </c>
      <c r="BH67" s="825" t="s">
        <v>1016</v>
      </c>
    </row>
    <row r="68" spans="1:60" s="813" customFormat="1" ht="45.95" hidden="1" customHeight="1">
      <c r="A68" s="812" t="s">
        <v>202</v>
      </c>
      <c r="B68" s="1084" t="s">
        <v>984</v>
      </c>
      <c r="C68" s="1085"/>
      <c r="D68" s="825" t="s">
        <v>1016</v>
      </c>
      <c r="E68" s="824">
        <f t="shared" si="58"/>
        <v>0</v>
      </c>
      <c r="F68" s="824">
        <f t="shared" si="58"/>
        <v>0</v>
      </c>
      <c r="G68" s="824">
        <f t="shared" si="58"/>
        <v>0</v>
      </c>
      <c r="H68" s="824">
        <f t="shared" si="58"/>
        <v>0</v>
      </c>
      <c r="I68" s="824">
        <f t="shared" si="58"/>
        <v>0</v>
      </c>
      <c r="J68" s="824">
        <f t="shared" ref="J68:AC68" si="152">SUM(J69,J74)</f>
        <v>0</v>
      </c>
      <c r="K68" s="824">
        <f t="shared" si="152"/>
        <v>0</v>
      </c>
      <c r="L68" s="824">
        <f t="shared" si="152"/>
        <v>0</v>
      </c>
      <c r="M68" s="824">
        <f t="shared" si="152"/>
        <v>0</v>
      </c>
      <c r="N68" s="824">
        <f t="shared" si="152"/>
        <v>0</v>
      </c>
      <c r="O68" s="824">
        <f t="shared" si="152"/>
        <v>0</v>
      </c>
      <c r="P68" s="824">
        <f t="shared" si="152"/>
        <v>0</v>
      </c>
      <c r="Q68" s="824">
        <f t="shared" si="152"/>
        <v>0</v>
      </c>
      <c r="R68" s="824">
        <f t="shared" si="152"/>
        <v>0</v>
      </c>
      <c r="S68" s="824">
        <f t="shared" si="152"/>
        <v>0</v>
      </c>
      <c r="T68" s="824">
        <f t="shared" si="152"/>
        <v>0</v>
      </c>
      <c r="U68" s="824">
        <f t="shared" si="152"/>
        <v>0</v>
      </c>
      <c r="V68" s="824">
        <f t="shared" si="152"/>
        <v>0</v>
      </c>
      <c r="W68" s="824">
        <f t="shared" si="152"/>
        <v>0</v>
      </c>
      <c r="X68" s="824">
        <f t="shared" si="152"/>
        <v>0</v>
      </c>
      <c r="Y68" s="824">
        <f t="shared" si="152"/>
        <v>0</v>
      </c>
      <c r="Z68" s="824">
        <f t="shared" si="152"/>
        <v>0</v>
      </c>
      <c r="AA68" s="824">
        <f t="shared" si="152"/>
        <v>0</v>
      </c>
      <c r="AB68" s="824">
        <f t="shared" si="152"/>
        <v>0</v>
      </c>
      <c r="AC68" s="824">
        <f t="shared" si="152"/>
        <v>0</v>
      </c>
      <c r="AD68" s="824">
        <f t="shared" si="60"/>
        <v>0</v>
      </c>
      <c r="AE68" s="824">
        <f t="shared" si="60"/>
        <v>0</v>
      </c>
      <c r="AF68" s="824">
        <f t="shared" si="60"/>
        <v>0</v>
      </c>
      <c r="AG68" s="824">
        <f t="shared" si="60"/>
        <v>0</v>
      </c>
      <c r="AH68" s="824">
        <f t="shared" si="60"/>
        <v>0</v>
      </c>
      <c r="AI68" s="824">
        <f t="shared" ref="AI68:BB68" si="153">SUM(AI69,AI74)</f>
        <v>0</v>
      </c>
      <c r="AJ68" s="824">
        <f t="shared" si="153"/>
        <v>0</v>
      </c>
      <c r="AK68" s="824">
        <f t="shared" si="153"/>
        <v>0</v>
      </c>
      <c r="AL68" s="824">
        <f t="shared" si="153"/>
        <v>0</v>
      </c>
      <c r="AM68" s="824">
        <f t="shared" si="153"/>
        <v>0</v>
      </c>
      <c r="AN68" s="824">
        <f t="shared" si="153"/>
        <v>0</v>
      </c>
      <c r="AO68" s="824">
        <f t="shared" si="153"/>
        <v>0</v>
      </c>
      <c r="AP68" s="824">
        <f t="shared" si="153"/>
        <v>0</v>
      </c>
      <c r="AQ68" s="824">
        <f t="shared" si="153"/>
        <v>0</v>
      </c>
      <c r="AR68" s="824">
        <f t="shared" si="153"/>
        <v>0</v>
      </c>
      <c r="AS68" s="824">
        <f t="shared" si="153"/>
        <v>0</v>
      </c>
      <c r="AT68" s="824">
        <f t="shared" si="153"/>
        <v>0</v>
      </c>
      <c r="AU68" s="824">
        <f t="shared" si="153"/>
        <v>0</v>
      </c>
      <c r="AV68" s="824">
        <f t="shared" si="153"/>
        <v>0</v>
      </c>
      <c r="AW68" s="824">
        <f t="shared" si="153"/>
        <v>0</v>
      </c>
      <c r="AX68" s="824">
        <f t="shared" si="153"/>
        <v>0</v>
      </c>
      <c r="AY68" s="824">
        <f t="shared" si="153"/>
        <v>0</v>
      </c>
      <c r="AZ68" s="824">
        <f t="shared" si="153"/>
        <v>0</v>
      </c>
      <c r="BA68" s="824">
        <f t="shared" si="153"/>
        <v>0</v>
      </c>
      <c r="BB68" s="824">
        <f t="shared" si="153"/>
        <v>0</v>
      </c>
      <c r="BC68" s="824">
        <f t="shared" si="62"/>
        <v>0</v>
      </c>
      <c r="BD68" s="824">
        <f t="shared" si="62"/>
        <v>0</v>
      </c>
      <c r="BE68" s="824">
        <f t="shared" si="62"/>
        <v>0</v>
      </c>
      <c r="BF68" s="824">
        <f t="shared" si="62"/>
        <v>0</v>
      </c>
      <c r="BG68" s="824">
        <f t="shared" si="62"/>
        <v>0</v>
      </c>
      <c r="BH68" s="825" t="s">
        <v>1016</v>
      </c>
    </row>
    <row r="69" spans="1:60" s="813" customFormat="1" ht="45.95" customHeight="1">
      <c r="A69" s="812" t="s">
        <v>203</v>
      </c>
      <c r="B69" s="1084" t="s">
        <v>985</v>
      </c>
      <c r="C69" s="1085"/>
      <c r="D69" s="825" t="s">
        <v>1016</v>
      </c>
      <c r="E69" s="824">
        <f t="shared" ref="E69:AJ69" si="154">SUM(E70:E73)</f>
        <v>0</v>
      </c>
      <c r="F69" s="824">
        <f t="shared" si="154"/>
        <v>0</v>
      </c>
      <c r="G69" s="824">
        <f t="shared" si="154"/>
        <v>0</v>
      </c>
      <c r="H69" s="824">
        <f t="shared" si="154"/>
        <v>0</v>
      </c>
      <c r="I69" s="824">
        <f t="shared" si="154"/>
        <v>0</v>
      </c>
      <c r="J69" s="824">
        <f t="shared" si="154"/>
        <v>0</v>
      </c>
      <c r="K69" s="824">
        <f t="shared" si="154"/>
        <v>0</v>
      </c>
      <c r="L69" s="824">
        <f t="shared" si="154"/>
        <v>0</v>
      </c>
      <c r="M69" s="824">
        <f t="shared" si="154"/>
        <v>0</v>
      </c>
      <c r="N69" s="824">
        <f t="shared" si="154"/>
        <v>0</v>
      </c>
      <c r="O69" s="824">
        <f t="shared" si="154"/>
        <v>0</v>
      </c>
      <c r="P69" s="824">
        <f t="shared" si="154"/>
        <v>0</v>
      </c>
      <c r="Q69" s="824">
        <f t="shared" si="154"/>
        <v>0</v>
      </c>
      <c r="R69" s="824">
        <f t="shared" si="154"/>
        <v>0</v>
      </c>
      <c r="S69" s="824">
        <f t="shared" si="154"/>
        <v>0</v>
      </c>
      <c r="T69" s="824">
        <f t="shared" si="154"/>
        <v>0</v>
      </c>
      <c r="U69" s="824">
        <f t="shared" si="154"/>
        <v>0</v>
      </c>
      <c r="V69" s="824">
        <f t="shared" si="154"/>
        <v>0</v>
      </c>
      <c r="W69" s="824">
        <f t="shared" si="154"/>
        <v>0</v>
      </c>
      <c r="X69" s="824">
        <f t="shared" si="154"/>
        <v>0</v>
      </c>
      <c r="Y69" s="824">
        <f t="shared" si="154"/>
        <v>0</v>
      </c>
      <c r="Z69" s="824">
        <f t="shared" si="154"/>
        <v>0</v>
      </c>
      <c r="AA69" s="824">
        <f t="shared" si="154"/>
        <v>0</v>
      </c>
      <c r="AB69" s="824">
        <f t="shared" si="154"/>
        <v>0</v>
      </c>
      <c r="AC69" s="824">
        <f t="shared" si="154"/>
        <v>0</v>
      </c>
      <c r="AD69" s="824">
        <f t="shared" si="154"/>
        <v>0</v>
      </c>
      <c r="AE69" s="824">
        <f t="shared" si="154"/>
        <v>0</v>
      </c>
      <c r="AF69" s="824">
        <f t="shared" si="154"/>
        <v>0</v>
      </c>
      <c r="AG69" s="824">
        <f t="shared" si="154"/>
        <v>0</v>
      </c>
      <c r="AH69" s="824">
        <f t="shared" si="154"/>
        <v>0</v>
      </c>
      <c r="AI69" s="824">
        <f t="shared" si="154"/>
        <v>0</v>
      </c>
      <c r="AJ69" s="824">
        <f t="shared" si="154"/>
        <v>0</v>
      </c>
      <c r="AK69" s="824">
        <f t="shared" ref="AK69:BG69" si="155">SUM(AK70:AK73)</f>
        <v>0</v>
      </c>
      <c r="AL69" s="824">
        <f t="shared" si="155"/>
        <v>0</v>
      </c>
      <c r="AM69" s="824">
        <f t="shared" si="155"/>
        <v>0</v>
      </c>
      <c r="AN69" s="824">
        <f t="shared" si="155"/>
        <v>0</v>
      </c>
      <c r="AO69" s="824">
        <f t="shared" si="155"/>
        <v>0</v>
      </c>
      <c r="AP69" s="824">
        <f t="shared" si="155"/>
        <v>0</v>
      </c>
      <c r="AQ69" s="824">
        <f t="shared" si="155"/>
        <v>0</v>
      </c>
      <c r="AR69" s="824">
        <f t="shared" si="155"/>
        <v>0</v>
      </c>
      <c r="AS69" s="824">
        <f t="shared" si="155"/>
        <v>0</v>
      </c>
      <c r="AT69" s="824">
        <f t="shared" si="155"/>
        <v>0</v>
      </c>
      <c r="AU69" s="824">
        <f t="shared" si="155"/>
        <v>0</v>
      </c>
      <c r="AV69" s="824">
        <f t="shared" si="155"/>
        <v>0</v>
      </c>
      <c r="AW69" s="824">
        <f t="shared" si="155"/>
        <v>0</v>
      </c>
      <c r="AX69" s="824">
        <f t="shared" si="155"/>
        <v>0</v>
      </c>
      <c r="AY69" s="824">
        <f t="shared" si="155"/>
        <v>0</v>
      </c>
      <c r="AZ69" s="824">
        <f t="shared" si="155"/>
        <v>0</v>
      </c>
      <c r="BA69" s="824">
        <f t="shared" si="155"/>
        <v>0</v>
      </c>
      <c r="BB69" s="824">
        <f t="shared" si="155"/>
        <v>0</v>
      </c>
      <c r="BC69" s="824">
        <f t="shared" si="155"/>
        <v>0</v>
      </c>
      <c r="BD69" s="824">
        <f t="shared" si="155"/>
        <v>0</v>
      </c>
      <c r="BE69" s="824">
        <f t="shared" si="155"/>
        <v>0</v>
      </c>
      <c r="BF69" s="824">
        <f t="shared" si="155"/>
        <v>0</v>
      </c>
      <c r="BG69" s="824">
        <f t="shared" si="155"/>
        <v>0</v>
      </c>
      <c r="BH69" s="825" t="s">
        <v>1016</v>
      </c>
    </row>
    <row r="70" spans="1:60" ht="45.95" customHeight="1">
      <c r="A70" s="396" t="s">
        <v>203</v>
      </c>
      <c r="B70" s="599" t="str">
        <f>'10квФ'!B68</f>
        <v>Выполнение комплекса работ по реконструкции ПС-35/6кВ ТП-60А, инв №864002050, Астраханская область, г. Ахтубинск, включающего в себя строительно-монтажные, пусконаладочные работы (2х10 МВА)</v>
      </c>
      <c r="C70" s="599" t="str">
        <f>'10квФ'!C68</f>
        <v>K/СКФ/30/01/0001</v>
      </c>
      <c r="D70" s="788" t="s">
        <v>1016</v>
      </c>
      <c r="E70" s="676">
        <f>J70+O70+T70+Y70</f>
        <v>0</v>
      </c>
      <c r="F70" s="676">
        <f>K70+P70+U70+Z70</f>
        <v>0</v>
      </c>
      <c r="G70" s="676">
        <f t="shared" si="58"/>
        <v>0</v>
      </c>
      <c r="H70" s="676">
        <f t="shared" si="58"/>
        <v>0</v>
      </c>
      <c r="I70" s="676">
        <f t="shared" si="58"/>
        <v>0</v>
      </c>
      <c r="J70" s="676">
        <v>0</v>
      </c>
      <c r="K70" s="676">
        <v>0</v>
      </c>
      <c r="L70" s="676">
        <v>0</v>
      </c>
      <c r="M70" s="676">
        <v>0</v>
      </c>
      <c r="N70" s="676">
        <v>0</v>
      </c>
      <c r="O70" s="676">
        <v>0</v>
      </c>
      <c r="P70" s="676">
        <v>0</v>
      </c>
      <c r="Q70" s="676">
        <v>0</v>
      </c>
      <c r="R70" s="676">
        <v>0</v>
      </c>
      <c r="S70" s="676">
        <v>0</v>
      </c>
      <c r="T70" s="676">
        <v>0</v>
      </c>
      <c r="U70" s="676">
        <v>0</v>
      </c>
      <c r="V70" s="676">
        <v>0</v>
      </c>
      <c r="W70" s="676">
        <v>0</v>
      </c>
      <c r="X70" s="676">
        <v>0</v>
      </c>
      <c r="Y70" s="676">
        <v>0</v>
      </c>
      <c r="Z70" s="676">
        <v>0</v>
      </c>
      <c r="AA70" s="676">
        <v>0</v>
      </c>
      <c r="AB70" s="676">
        <v>0</v>
      </c>
      <c r="AC70" s="676">
        <v>0</v>
      </c>
      <c r="AD70" s="676">
        <f t="shared" si="60"/>
        <v>0</v>
      </c>
      <c r="AE70" s="676">
        <f t="shared" si="60"/>
        <v>0</v>
      </c>
      <c r="AF70" s="676">
        <f t="shared" si="60"/>
        <v>0</v>
      </c>
      <c r="AG70" s="676">
        <f t="shared" si="60"/>
        <v>0</v>
      </c>
      <c r="AH70" s="676">
        <f t="shared" si="60"/>
        <v>0</v>
      </c>
      <c r="AI70" s="676">
        <v>0</v>
      </c>
      <c r="AJ70" s="676">
        <v>0</v>
      </c>
      <c r="AK70" s="676">
        <v>0</v>
      </c>
      <c r="AL70" s="676">
        <v>0</v>
      </c>
      <c r="AM70" s="676">
        <v>0</v>
      </c>
      <c r="AN70" s="676">
        <v>0</v>
      </c>
      <c r="AO70" s="676">
        <v>0</v>
      </c>
      <c r="AP70" s="676">
        <v>0</v>
      </c>
      <c r="AQ70" s="676">
        <v>0</v>
      </c>
      <c r="AR70" s="676">
        <v>0</v>
      </c>
      <c r="AS70" s="676">
        <v>0</v>
      </c>
      <c r="AT70" s="676">
        <v>0</v>
      </c>
      <c r="AU70" s="676">
        <v>0</v>
      </c>
      <c r="AV70" s="676">
        <v>0</v>
      </c>
      <c r="AW70" s="676">
        <v>0</v>
      </c>
      <c r="AX70" s="676">
        <v>0</v>
      </c>
      <c r="AY70" s="676">
        <v>0</v>
      </c>
      <c r="AZ70" s="676">
        <v>0</v>
      </c>
      <c r="BA70" s="676">
        <v>0</v>
      </c>
      <c r="BB70" s="676">
        <v>0</v>
      </c>
      <c r="BC70" s="676">
        <f t="shared" si="62"/>
        <v>0</v>
      </c>
      <c r="BD70" s="676">
        <f t="shared" si="62"/>
        <v>0</v>
      </c>
      <c r="BE70" s="676">
        <f t="shared" si="62"/>
        <v>0</v>
      </c>
      <c r="BF70" s="676">
        <f t="shared" si="62"/>
        <v>0</v>
      </c>
      <c r="BG70" s="676">
        <f t="shared" si="62"/>
        <v>0</v>
      </c>
      <c r="BH70" s="795" t="s">
        <v>1016</v>
      </c>
    </row>
    <row r="71" spans="1:60" ht="45.95" customHeight="1">
      <c r="A71" s="396" t="s">
        <v>203</v>
      </c>
      <c r="B71" s="599" t="str">
        <f>'10квФ'!B69</f>
        <v>Техническое перевооружение оборудования с заменой трансформатора силового ТМ 320/10/0,4 кВА инв.№ 864087170  1 шт. на ТМГ 160/10/0,4 кВА (1 шт.) Здание трансформаторной подстанции № 58, инвентарный номер  инв. № 864003101, Астраханская обл., г. Знаменск, площадка 31, в-г № 31,  в/ч 15644</v>
      </c>
      <c r="C71" s="599" t="str">
        <f>'10квФ'!C69</f>
        <v>O/СКФ/30/01/0002</v>
      </c>
      <c r="D71" s="788" t="s">
        <v>1016</v>
      </c>
      <c r="E71" s="676">
        <f t="shared" ref="E71" si="156">J71+O71+T71+Y71</f>
        <v>0</v>
      </c>
      <c r="F71" s="676">
        <f t="shared" ref="F71" si="157">K71+P71+U71+Z71</f>
        <v>0</v>
      </c>
      <c r="G71" s="676">
        <f t="shared" ref="G71" si="158">L71+Q71+V71+AA71</f>
        <v>0</v>
      </c>
      <c r="H71" s="676">
        <f t="shared" ref="H71" si="159">M71+R71+W71+AB71</f>
        <v>0</v>
      </c>
      <c r="I71" s="676">
        <f t="shared" ref="I71" si="160">N71+S71+X71+AC71</f>
        <v>0</v>
      </c>
      <c r="J71" s="676">
        <v>0</v>
      </c>
      <c r="K71" s="676">
        <v>0</v>
      </c>
      <c r="L71" s="676">
        <v>0</v>
      </c>
      <c r="M71" s="676">
        <v>0</v>
      </c>
      <c r="N71" s="676">
        <v>0</v>
      </c>
      <c r="O71" s="676">
        <v>0</v>
      </c>
      <c r="P71" s="676">
        <v>0</v>
      </c>
      <c r="Q71" s="676">
        <v>0</v>
      </c>
      <c r="R71" s="676">
        <v>0</v>
      </c>
      <c r="S71" s="676">
        <v>0</v>
      </c>
      <c r="T71" s="676">
        <v>0</v>
      </c>
      <c r="U71" s="676">
        <v>0</v>
      </c>
      <c r="V71" s="676">
        <v>0</v>
      </c>
      <c r="W71" s="676">
        <v>0</v>
      </c>
      <c r="X71" s="676">
        <v>0</v>
      </c>
      <c r="Y71" s="676">
        <v>0</v>
      </c>
      <c r="Z71" s="676">
        <v>0</v>
      </c>
      <c r="AA71" s="676">
        <v>0</v>
      </c>
      <c r="AB71" s="676">
        <v>0</v>
      </c>
      <c r="AC71" s="676">
        <v>0</v>
      </c>
      <c r="AD71" s="676">
        <f t="shared" ref="AD71" si="161">AI71+AN71+AS71+AX71</f>
        <v>0</v>
      </c>
      <c r="AE71" s="676">
        <f t="shared" ref="AE71" si="162">AJ71+AO71+AT71+AY71</f>
        <v>0</v>
      </c>
      <c r="AF71" s="676">
        <f t="shared" ref="AF71" si="163">AK71+AP71+AU71+AZ71</f>
        <v>0</v>
      </c>
      <c r="AG71" s="676">
        <f t="shared" ref="AG71" si="164">AL71+AQ71+AV71+BA71</f>
        <v>0</v>
      </c>
      <c r="AH71" s="676">
        <f t="shared" ref="AH71" si="165">AM71+AR71+AW71+BB71</f>
        <v>0</v>
      </c>
      <c r="AI71" s="676">
        <v>0</v>
      </c>
      <c r="AJ71" s="676">
        <v>0</v>
      </c>
      <c r="AK71" s="676">
        <v>0</v>
      </c>
      <c r="AL71" s="676">
        <v>0</v>
      </c>
      <c r="AM71" s="676">
        <v>0</v>
      </c>
      <c r="AN71" s="676">
        <v>0</v>
      </c>
      <c r="AO71" s="676">
        <v>0</v>
      </c>
      <c r="AP71" s="676">
        <v>0</v>
      </c>
      <c r="AQ71" s="676">
        <v>0</v>
      </c>
      <c r="AR71" s="676">
        <v>0</v>
      </c>
      <c r="AS71" s="676">
        <v>0</v>
      </c>
      <c r="AT71" s="676">
        <v>0</v>
      </c>
      <c r="AU71" s="676">
        <v>0</v>
      </c>
      <c r="AV71" s="676">
        <v>0</v>
      </c>
      <c r="AW71" s="676">
        <v>0</v>
      </c>
      <c r="AX71" s="676">
        <v>0</v>
      </c>
      <c r="AY71" s="676">
        <v>0</v>
      </c>
      <c r="AZ71" s="676">
        <v>0</v>
      </c>
      <c r="BA71" s="676">
        <v>0</v>
      </c>
      <c r="BB71" s="676">
        <v>0</v>
      </c>
      <c r="BC71" s="676">
        <f t="shared" ref="BC71" si="166">AD71-E71</f>
        <v>0</v>
      </c>
      <c r="BD71" s="676">
        <f t="shared" ref="BD71" si="167">AE71-F71</f>
        <v>0</v>
      </c>
      <c r="BE71" s="676">
        <f t="shared" ref="BE71" si="168">AF71-G71</f>
        <v>0</v>
      </c>
      <c r="BF71" s="676">
        <f t="shared" ref="BF71" si="169">AG71-H71</f>
        <v>0</v>
      </c>
      <c r="BG71" s="676">
        <f t="shared" ref="BG71" si="170">AH71-I71</f>
        <v>0</v>
      </c>
      <c r="BH71" s="795" t="s">
        <v>1016</v>
      </c>
    </row>
    <row r="72" spans="1:60" ht="45.95" customHeight="1">
      <c r="A72" s="396" t="s">
        <v>203</v>
      </c>
      <c r="B72" s="599" t="str">
        <f>'10квФ'!B70</f>
        <v>Техническое перевооружение оборудования с заменой трансформатора силового ТМ 560/10/0,4 кВА инв.№ 864087190 1 шт.  на ТМГ 250/10/0,4 кВА (1 шт.) (уменьшение существующей мощности). Астраханская обл., г. Знаменск</v>
      </c>
      <c r="C72" s="599" t="str">
        <f>'10квФ'!C70</f>
        <v>O/СКФ/30/01/0003</v>
      </c>
      <c r="D72" s="788" t="s">
        <v>1016</v>
      </c>
      <c r="E72" s="676">
        <f t="shared" ref="E72:E73" si="171">J72+O72+T72+Y72</f>
        <v>0</v>
      </c>
      <c r="F72" s="676">
        <f t="shared" ref="F72:F73" si="172">K72+P72+U72+Z72</f>
        <v>0</v>
      </c>
      <c r="G72" s="676">
        <f t="shared" si="58"/>
        <v>0</v>
      </c>
      <c r="H72" s="676">
        <f t="shared" si="58"/>
        <v>0</v>
      </c>
      <c r="I72" s="676">
        <f t="shared" si="58"/>
        <v>0</v>
      </c>
      <c r="J72" s="676">
        <v>0</v>
      </c>
      <c r="K72" s="676">
        <v>0</v>
      </c>
      <c r="L72" s="676">
        <v>0</v>
      </c>
      <c r="M72" s="676">
        <v>0</v>
      </c>
      <c r="N72" s="676">
        <v>0</v>
      </c>
      <c r="O72" s="676">
        <v>0</v>
      </c>
      <c r="P72" s="676">
        <v>0</v>
      </c>
      <c r="Q72" s="676">
        <v>0</v>
      </c>
      <c r="R72" s="676">
        <v>0</v>
      </c>
      <c r="S72" s="676">
        <v>0</v>
      </c>
      <c r="T72" s="676">
        <v>0</v>
      </c>
      <c r="U72" s="676">
        <v>0</v>
      </c>
      <c r="V72" s="676">
        <v>0</v>
      </c>
      <c r="W72" s="676">
        <v>0</v>
      </c>
      <c r="X72" s="676">
        <v>0</v>
      </c>
      <c r="Y72" s="676">
        <v>0</v>
      </c>
      <c r="Z72" s="676">
        <v>0</v>
      </c>
      <c r="AA72" s="676">
        <v>0</v>
      </c>
      <c r="AB72" s="676">
        <v>0</v>
      </c>
      <c r="AC72" s="676">
        <v>0</v>
      </c>
      <c r="AD72" s="676">
        <f t="shared" si="60"/>
        <v>0</v>
      </c>
      <c r="AE72" s="676">
        <f t="shared" si="60"/>
        <v>0</v>
      </c>
      <c r="AF72" s="676">
        <f t="shared" si="60"/>
        <v>0</v>
      </c>
      <c r="AG72" s="676">
        <f t="shared" si="60"/>
        <v>0</v>
      </c>
      <c r="AH72" s="676">
        <f t="shared" si="60"/>
        <v>0</v>
      </c>
      <c r="AI72" s="676">
        <v>0</v>
      </c>
      <c r="AJ72" s="676">
        <v>0</v>
      </c>
      <c r="AK72" s="676">
        <v>0</v>
      </c>
      <c r="AL72" s="676">
        <v>0</v>
      </c>
      <c r="AM72" s="676">
        <v>0</v>
      </c>
      <c r="AN72" s="676">
        <v>0</v>
      </c>
      <c r="AO72" s="676">
        <v>0</v>
      </c>
      <c r="AP72" s="676">
        <v>0</v>
      </c>
      <c r="AQ72" s="676">
        <v>0</v>
      </c>
      <c r="AR72" s="676">
        <v>0</v>
      </c>
      <c r="AS72" s="676">
        <v>0</v>
      </c>
      <c r="AT72" s="676">
        <v>0</v>
      </c>
      <c r="AU72" s="676">
        <v>0</v>
      </c>
      <c r="AV72" s="676">
        <v>0</v>
      </c>
      <c r="AW72" s="676">
        <v>0</v>
      </c>
      <c r="AX72" s="676">
        <v>0</v>
      </c>
      <c r="AY72" s="676">
        <v>0</v>
      </c>
      <c r="AZ72" s="676">
        <v>0</v>
      </c>
      <c r="BA72" s="676">
        <v>0</v>
      </c>
      <c r="BB72" s="676">
        <v>0</v>
      </c>
      <c r="BC72" s="676">
        <f t="shared" si="62"/>
        <v>0</v>
      </c>
      <c r="BD72" s="676">
        <f t="shared" si="62"/>
        <v>0</v>
      </c>
      <c r="BE72" s="676">
        <f t="shared" si="62"/>
        <v>0</v>
      </c>
      <c r="BF72" s="676">
        <f t="shared" si="62"/>
        <v>0</v>
      </c>
      <c r="BG72" s="676">
        <f t="shared" si="62"/>
        <v>0</v>
      </c>
      <c r="BH72" s="795" t="s">
        <v>1016</v>
      </c>
    </row>
    <row r="73" spans="1:60" ht="45.95" customHeight="1">
      <c r="A73" s="396" t="s">
        <v>203</v>
      </c>
      <c r="B73" s="599" t="str">
        <f>'10квФ'!B71</f>
        <v>Техническое перевооружение оборудования с заменой трансформатора силового ТМ 560/10/0,4 кВА 1 шт. на ТМГ 160/10/0,4 кВА (1 шт.) (уменьшение существующей мощности). инв. № 864087191 инв. № 864003102 Астраханская обл., г. Знаменск</v>
      </c>
      <c r="C73" s="599" t="str">
        <f>'10квФ'!C71</f>
        <v>O/СКФ/30/01/0004</v>
      </c>
      <c r="D73" s="788" t="s">
        <v>1016</v>
      </c>
      <c r="E73" s="676">
        <f t="shared" si="171"/>
        <v>0</v>
      </c>
      <c r="F73" s="676">
        <f t="shared" si="172"/>
        <v>0</v>
      </c>
      <c r="G73" s="676">
        <f t="shared" si="58"/>
        <v>0</v>
      </c>
      <c r="H73" s="676">
        <f t="shared" si="58"/>
        <v>0</v>
      </c>
      <c r="I73" s="676">
        <f t="shared" si="58"/>
        <v>0</v>
      </c>
      <c r="J73" s="676">
        <v>0</v>
      </c>
      <c r="K73" s="676">
        <v>0</v>
      </c>
      <c r="L73" s="676">
        <v>0</v>
      </c>
      <c r="M73" s="676">
        <v>0</v>
      </c>
      <c r="N73" s="676">
        <v>0</v>
      </c>
      <c r="O73" s="676">
        <v>0</v>
      </c>
      <c r="P73" s="676">
        <v>0</v>
      </c>
      <c r="Q73" s="676">
        <v>0</v>
      </c>
      <c r="R73" s="676">
        <v>0</v>
      </c>
      <c r="S73" s="676">
        <v>0</v>
      </c>
      <c r="T73" s="676">
        <v>0</v>
      </c>
      <c r="U73" s="676">
        <v>0</v>
      </c>
      <c r="V73" s="676">
        <v>0</v>
      </c>
      <c r="W73" s="676">
        <v>0</v>
      </c>
      <c r="X73" s="676">
        <v>0</v>
      </c>
      <c r="Y73" s="676">
        <v>0</v>
      </c>
      <c r="Z73" s="676">
        <v>0</v>
      </c>
      <c r="AA73" s="676">
        <v>0</v>
      </c>
      <c r="AB73" s="676">
        <v>0</v>
      </c>
      <c r="AC73" s="676">
        <v>0</v>
      </c>
      <c r="AD73" s="676">
        <f t="shared" si="60"/>
        <v>0</v>
      </c>
      <c r="AE73" s="676">
        <f t="shared" si="60"/>
        <v>0</v>
      </c>
      <c r="AF73" s="676">
        <f t="shared" si="60"/>
        <v>0</v>
      </c>
      <c r="AG73" s="676">
        <f t="shared" si="60"/>
        <v>0</v>
      </c>
      <c r="AH73" s="676">
        <f t="shared" si="60"/>
        <v>0</v>
      </c>
      <c r="AI73" s="676">
        <v>0</v>
      </c>
      <c r="AJ73" s="676">
        <v>0</v>
      </c>
      <c r="AK73" s="676">
        <v>0</v>
      </c>
      <c r="AL73" s="676">
        <v>0</v>
      </c>
      <c r="AM73" s="676">
        <v>0</v>
      </c>
      <c r="AN73" s="676">
        <v>0</v>
      </c>
      <c r="AO73" s="676">
        <v>0</v>
      </c>
      <c r="AP73" s="676">
        <v>0</v>
      </c>
      <c r="AQ73" s="676">
        <v>0</v>
      </c>
      <c r="AR73" s="676">
        <v>0</v>
      </c>
      <c r="AS73" s="676">
        <v>0</v>
      </c>
      <c r="AT73" s="676">
        <v>0</v>
      </c>
      <c r="AU73" s="676">
        <v>0</v>
      </c>
      <c r="AV73" s="676">
        <v>0</v>
      </c>
      <c r="AW73" s="676">
        <v>0</v>
      </c>
      <c r="AX73" s="676">
        <v>0</v>
      </c>
      <c r="AY73" s="676">
        <v>0</v>
      </c>
      <c r="AZ73" s="676">
        <v>0</v>
      </c>
      <c r="BA73" s="676">
        <v>0</v>
      </c>
      <c r="BB73" s="676">
        <v>0</v>
      </c>
      <c r="BC73" s="676">
        <f t="shared" si="62"/>
        <v>0</v>
      </c>
      <c r="BD73" s="676">
        <f t="shared" si="62"/>
        <v>0</v>
      </c>
      <c r="BE73" s="676">
        <f t="shared" si="62"/>
        <v>0</v>
      </c>
      <c r="BF73" s="676">
        <f t="shared" si="62"/>
        <v>0</v>
      </c>
      <c r="BG73" s="676">
        <f t="shared" si="62"/>
        <v>0</v>
      </c>
      <c r="BH73" s="795" t="s">
        <v>1016</v>
      </c>
    </row>
    <row r="74" spans="1:60" ht="45.95" hidden="1" customHeight="1">
      <c r="A74" s="403" t="s">
        <v>204</v>
      </c>
      <c r="B74" s="1061" t="s">
        <v>986</v>
      </c>
      <c r="C74" s="1062"/>
      <c r="D74" s="796" t="s">
        <v>1016</v>
      </c>
      <c r="E74" s="676">
        <f t="shared" ref="E74:AJ74" si="173">SUM(E75:E75)</f>
        <v>0</v>
      </c>
      <c r="F74" s="676">
        <f t="shared" si="173"/>
        <v>0</v>
      </c>
      <c r="G74" s="676">
        <f t="shared" si="173"/>
        <v>0</v>
      </c>
      <c r="H74" s="676">
        <f t="shared" si="173"/>
        <v>0</v>
      </c>
      <c r="I74" s="676">
        <f t="shared" si="173"/>
        <v>0</v>
      </c>
      <c r="J74" s="676">
        <f t="shared" si="173"/>
        <v>0</v>
      </c>
      <c r="K74" s="676">
        <f t="shared" si="173"/>
        <v>0</v>
      </c>
      <c r="L74" s="676">
        <f t="shared" si="173"/>
        <v>0</v>
      </c>
      <c r="M74" s="676">
        <f t="shared" si="173"/>
        <v>0</v>
      </c>
      <c r="N74" s="676">
        <f t="shared" si="173"/>
        <v>0</v>
      </c>
      <c r="O74" s="676">
        <f t="shared" si="173"/>
        <v>0</v>
      </c>
      <c r="P74" s="676">
        <f t="shared" si="173"/>
        <v>0</v>
      </c>
      <c r="Q74" s="676">
        <f t="shared" si="173"/>
        <v>0</v>
      </c>
      <c r="R74" s="676">
        <f t="shared" si="173"/>
        <v>0</v>
      </c>
      <c r="S74" s="676">
        <f t="shared" si="173"/>
        <v>0</v>
      </c>
      <c r="T74" s="676">
        <f t="shared" si="173"/>
        <v>0</v>
      </c>
      <c r="U74" s="676">
        <f t="shared" si="173"/>
        <v>0</v>
      </c>
      <c r="V74" s="676">
        <f t="shared" si="173"/>
        <v>0</v>
      </c>
      <c r="W74" s="676">
        <f t="shared" si="173"/>
        <v>0</v>
      </c>
      <c r="X74" s="676">
        <f t="shared" si="173"/>
        <v>0</v>
      </c>
      <c r="Y74" s="676">
        <f t="shared" si="173"/>
        <v>0</v>
      </c>
      <c r="Z74" s="676">
        <f t="shared" si="173"/>
        <v>0</v>
      </c>
      <c r="AA74" s="676">
        <f t="shared" si="173"/>
        <v>0</v>
      </c>
      <c r="AB74" s="676">
        <f t="shared" si="173"/>
        <v>0</v>
      </c>
      <c r="AC74" s="676">
        <f t="shared" si="173"/>
        <v>0</v>
      </c>
      <c r="AD74" s="676">
        <f t="shared" si="173"/>
        <v>0</v>
      </c>
      <c r="AE74" s="676">
        <f t="shared" si="173"/>
        <v>0</v>
      </c>
      <c r="AF74" s="676">
        <f t="shared" si="173"/>
        <v>0</v>
      </c>
      <c r="AG74" s="676">
        <f t="shared" si="173"/>
        <v>0</v>
      </c>
      <c r="AH74" s="676">
        <f t="shared" si="173"/>
        <v>0</v>
      </c>
      <c r="AI74" s="676">
        <f t="shared" si="173"/>
        <v>0</v>
      </c>
      <c r="AJ74" s="676">
        <f t="shared" si="173"/>
        <v>0</v>
      </c>
      <c r="AK74" s="676">
        <f t="shared" ref="AK74:BG74" si="174">SUM(AK75:AK75)</f>
        <v>0</v>
      </c>
      <c r="AL74" s="676">
        <f t="shared" si="174"/>
        <v>0</v>
      </c>
      <c r="AM74" s="676">
        <f t="shared" si="174"/>
        <v>0</v>
      </c>
      <c r="AN74" s="676">
        <f t="shared" si="174"/>
        <v>0</v>
      </c>
      <c r="AO74" s="676">
        <f t="shared" si="174"/>
        <v>0</v>
      </c>
      <c r="AP74" s="676">
        <f t="shared" si="174"/>
        <v>0</v>
      </c>
      <c r="AQ74" s="676">
        <f t="shared" si="174"/>
        <v>0</v>
      </c>
      <c r="AR74" s="676">
        <f t="shared" si="174"/>
        <v>0</v>
      </c>
      <c r="AS74" s="676">
        <f t="shared" si="174"/>
        <v>0</v>
      </c>
      <c r="AT74" s="676">
        <f t="shared" si="174"/>
        <v>0</v>
      </c>
      <c r="AU74" s="676">
        <f t="shared" si="174"/>
        <v>0</v>
      </c>
      <c r="AV74" s="676">
        <f t="shared" si="174"/>
        <v>0</v>
      </c>
      <c r="AW74" s="676">
        <f t="shared" si="174"/>
        <v>0</v>
      </c>
      <c r="AX74" s="676">
        <f t="shared" si="174"/>
        <v>0</v>
      </c>
      <c r="AY74" s="676">
        <f t="shared" si="174"/>
        <v>0</v>
      </c>
      <c r="AZ74" s="676">
        <f t="shared" si="174"/>
        <v>0</v>
      </c>
      <c r="BA74" s="676">
        <f t="shared" si="174"/>
        <v>0</v>
      </c>
      <c r="BB74" s="676">
        <f t="shared" si="174"/>
        <v>0</v>
      </c>
      <c r="BC74" s="676">
        <f t="shared" si="174"/>
        <v>0</v>
      </c>
      <c r="BD74" s="676">
        <f t="shared" si="174"/>
        <v>0</v>
      </c>
      <c r="BE74" s="676">
        <f t="shared" si="174"/>
        <v>0</v>
      </c>
      <c r="BF74" s="676">
        <f t="shared" si="174"/>
        <v>0</v>
      </c>
      <c r="BG74" s="676">
        <f t="shared" si="174"/>
        <v>0</v>
      </c>
      <c r="BH74" s="796" t="s">
        <v>1016</v>
      </c>
    </row>
    <row r="75" spans="1:60" ht="89.25" hidden="1" customHeight="1">
      <c r="A75" s="641" t="s">
        <v>204</v>
      </c>
      <c r="B75" s="609"/>
      <c r="C75" s="792"/>
      <c r="D75" s="788" t="s">
        <v>1016</v>
      </c>
      <c r="E75" s="676">
        <f>J75+O75+T75+Y75</f>
        <v>0</v>
      </c>
      <c r="F75" s="676">
        <f>K75+P75+U75+Z75</f>
        <v>0</v>
      </c>
      <c r="G75" s="676">
        <f t="shared" ref="G75" si="175">L75+Q75+V75+AA75</f>
        <v>0</v>
      </c>
      <c r="H75" s="676">
        <f t="shared" ref="H75" si="176">M75+R75+W75+AB75</f>
        <v>0</v>
      </c>
      <c r="I75" s="676">
        <f t="shared" ref="I75" si="177">N75+S75+X75+AC75</f>
        <v>0</v>
      </c>
      <c r="J75" s="676">
        <v>0</v>
      </c>
      <c r="K75" s="676">
        <v>0</v>
      </c>
      <c r="L75" s="676">
        <v>0</v>
      </c>
      <c r="M75" s="676">
        <v>0</v>
      </c>
      <c r="N75" s="676">
        <v>0</v>
      </c>
      <c r="O75" s="676">
        <v>0</v>
      </c>
      <c r="P75" s="676">
        <v>0</v>
      </c>
      <c r="Q75" s="676">
        <v>0</v>
      </c>
      <c r="R75" s="676">
        <v>0</v>
      </c>
      <c r="S75" s="676">
        <v>0</v>
      </c>
      <c r="T75" s="676">
        <v>0</v>
      </c>
      <c r="U75" s="676">
        <v>0</v>
      </c>
      <c r="V75" s="676">
        <v>0</v>
      </c>
      <c r="W75" s="676">
        <v>0</v>
      </c>
      <c r="X75" s="676">
        <v>0</v>
      </c>
      <c r="Y75" s="676">
        <v>0</v>
      </c>
      <c r="Z75" s="676">
        <v>0</v>
      </c>
      <c r="AA75" s="676">
        <v>0</v>
      </c>
      <c r="AB75" s="676">
        <v>0</v>
      </c>
      <c r="AC75" s="676">
        <v>0</v>
      </c>
      <c r="AD75" s="676">
        <f t="shared" ref="AD75" si="178">AI75+AN75+AS75+AX75</f>
        <v>0</v>
      </c>
      <c r="AE75" s="676">
        <f t="shared" ref="AE75" si="179">AJ75+AO75+AT75+AY75</f>
        <v>0</v>
      </c>
      <c r="AF75" s="676">
        <f t="shared" ref="AF75" si="180">AK75+AP75+AU75+AZ75</f>
        <v>0</v>
      </c>
      <c r="AG75" s="676">
        <f t="shared" ref="AG75" si="181">AL75+AQ75+AV75+BA75</f>
        <v>0</v>
      </c>
      <c r="AH75" s="676">
        <f t="shared" ref="AH75" si="182">AM75+AR75+AW75+BB75</f>
        <v>0</v>
      </c>
      <c r="AI75" s="676">
        <v>0</v>
      </c>
      <c r="AJ75" s="676">
        <v>0</v>
      </c>
      <c r="AK75" s="676">
        <v>0</v>
      </c>
      <c r="AL75" s="676">
        <v>0</v>
      </c>
      <c r="AM75" s="676">
        <v>0</v>
      </c>
      <c r="AN75" s="676">
        <v>0</v>
      </c>
      <c r="AO75" s="676">
        <v>0</v>
      </c>
      <c r="AP75" s="676">
        <v>0</v>
      </c>
      <c r="AQ75" s="676">
        <v>0</v>
      </c>
      <c r="AR75" s="676">
        <v>0</v>
      </c>
      <c r="AS75" s="676">
        <v>0</v>
      </c>
      <c r="AT75" s="676">
        <v>0</v>
      </c>
      <c r="AU75" s="676">
        <v>0</v>
      </c>
      <c r="AV75" s="676">
        <v>0</v>
      </c>
      <c r="AW75" s="676">
        <v>0</v>
      </c>
      <c r="AX75" s="676">
        <v>0</v>
      </c>
      <c r="AY75" s="676">
        <v>0</v>
      </c>
      <c r="AZ75" s="676">
        <v>0</v>
      </c>
      <c r="BA75" s="676">
        <v>0</v>
      </c>
      <c r="BB75" s="676">
        <v>0</v>
      </c>
      <c r="BC75" s="676">
        <f t="shared" ref="BC75" si="183">AD75-E75</f>
        <v>0</v>
      </c>
      <c r="BD75" s="676">
        <f t="shared" ref="BD75" si="184">AE75-F75</f>
        <v>0</v>
      </c>
      <c r="BE75" s="676">
        <f t="shared" ref="BE75" si="185">AF75-G75</f>
        <v>0</v>
      </c>
      <c r="BF75" s="676">
        <f t="shared" ref="BF75" si="186">AG75-H75</f>
        <v>0</v>
      </c>
      <c r="BG75" s="676">
        <f t="shared" ref="BG75" si="187">AH75-I75</f>
        <v>0</v>
      </c>
      <c r="BH75" s="795" t="s">
        <v>1016</v>
      </c>
    </row>
    <row r="76" spans="1:60" ht="45.95" hidden="1" customHeight="1">
      <c r="A76" s="403" t="s">
        <v>212</v>
      </c>
      <c r="B76" s="1061" t="s">
        <v>987</v>
      </c>
      <c r="C76" s="1062"/>
      <c r="D76" s="796" t="s">
        <v>1016</v>
      </c>
      <c r="E76" s="676">
        <f t="shared" si="58"/>
        <v>0</v>
      </c>
      <c r="F76" s="676">
        <f t="shared" si="58"/>
        <v>0</v>
      </c>
      <c r="G76" s="676">
        <f t="shared" si="58"/>
        <v>0</v>
      </c>
      <c r="H76" s="676">
        <f t="shared" si="58"/>
        <v>0</v>
      </c>
      <c r="I76" s="676">
        <f t="shared" si="58"/>
        <v>0</v>
      </c>
      <c r="J76" s="676">
        <f t="shared" ref="J76:AC76" si="188">SUM(J77,J79)</f>
        <v>0</v>
      </c>
      <c r="K76" s="676">
        <f t="shared" si="188"/>
        <v>0</v>
      </c>
      <c r="L76" s="676">
        <f t="shared" si="188"/>
        <v>0</v>
      </c>
      <c r="M76" s="676">
        <f t="shared" si="188"/>
        <v>0</v>
      </c>
      <c r="N76" s="676">
        <f t="shared" si="188"/>
        <v>0</v>
      </c>
      <c r="O76" s="676">
        <f t="shared" si="188"/>
        <v>0</v>
      </c>
      <c r="P76" s="676">
        <f t="shared" si="188"/>
        <v>0</v>
      </c>
      <c r="Q76" s="676">
        <f t="shared" si="188"/>
        <v>0</v>
      </c>
      <c r="R76" s="676">
        <f t="shared" si="188"/>
        <v>0</v>
      </c>
      <c r="S76" s="676">
        <f t="shared" si="188"/>
        <v>0</v>
      </c>
      <c r="T76" s="676">
        <f t="shared" si="188"/>
        <v>0</v>
      </c>
      <c r="U76" s="676">
        <f t="shared" si="188"/>
        <v>0</v>
      </c>
      <c r="V76" s="676">
        <f t="shared" si="188"/>
        <v>0</v>
      </c>
      <c r="W76" s="676">
        <f t="shared" si="188"/>
        <v>0</v>
      </c>
      <c r="X76" s="676">
        <f t="shared" si="188"/>
        <v>0</v>
      </c>
      <c r="Y76" s="676">
        <f t="shared" si="188"/>
        <v>0</v>
      </c>
      <c r="Z76" s="676">
        <f t="shared" si="188"/>
        <v>0</v>
      </c>
      <c r="AA76" s="676">
        <f t="shared" si="188"/>
        <v>0</v>
      </c>
      <c r="AB76" s="676">
        <f t="shared" si="188"/>
        <v>0</v>
      </c>
      <c r="AC76" s="676">
        <f t="shared" si="188"/>
        <v>0</v>
      </c>
      <c r="AD76" s="676">
        <f t="shared" si="60"/>
        <v>0</v>
      </c>
      <c r="AE76" s="676">
        <f t="shared" si="60"/>
        <v>0</v>
      </c>
      <c r="AF76" s="676">
        <f t="shared" si="60"/>
        <v>0</v>
      </c>
      <c r="AG76" s="676">
        <f t="shared" si="60"/>
        <v>0</v>
      </c>
      <c r="AH76" s="676">
        <f t="shared" si="60"/>
        <v>0</v>
      </c>
      <c r="AI76" s="676">
        <f t="shared" ref="AI76:BB76" si="189">SUM(AI77,AI79)</f>
        <v>0</v>
      </c>
      <c r="AJ76" s="676">
        <f t="shared" si="189"/>
        <v>0</v>
      </c>
      <c r="AK76" s="676">
        <f t="shared" si="189"/>
        <v>0</v>
      </c>
      <c r="AL76" s="676">
        <f t="shared" si="189"/>
        <v>0</v>
      </c>
      <c r="AM76" s="676">
        <f t="shared" si="189"/>
        <v>0</v>
      </c>
      <c r="AN76" s="676">
        <f t="shared" si="189"/>
        <v>0</v>
      </c>
      <c r="AO76" s="676">
        <f t="shared" si="189"/>
        <v>0</v>
      </c>
      <c r="AP76" s="676">
        <f t="shared" si="189"/>
        <v>0</v>
      </c>
      <c r="AQ76" s="676">
        <f t="shared" si="189"/>
        <v>0</v>
      </c>
      <c r="AR76" s="676">
        <f t="shared" si="189"/>
        <v>0</v>
      </c>
      <c r="AS76" s="676">
        <f t="shared" si="189"/>
        <v>0</v>
      </c>
      <c r="AT76" s="676">
        <f t="shared" si="189"/>
        <v>0</v>
      </c>
      <c r="AU76" s="676">
        <f t="shared" si="189"/>
        <v>0</v>
      </c>
      <c r="AV76" s="676">
        <f t="shared" si="189"/>
        <v>0</v>
      </c>
      <c r="AW76" s="676">
        <f t="shared" si="189"/>
        <v>0</v>
      </c>
      <c r="AX76" s="676">
        <f t="shared" si="189"/>
        <v>0</v>
      </c>
      <c r="AY76" s="676">
        <f t="shared" si="189"/>
        <v>0</v>
      </c>
      <c r="AZ76" s="676">
        <f t="shared" si="189"/>
        <v>0</v>
      </c>
      <c r="BA76" s="676">
        <f t="shared" si="189"/>
        <v>0</v>
      </c>
      <c r="BB76" s="676">
        <f t="shared" si="189"/>
        <v>0</v>
      </c>
      <c r="BC76" s="676">
        <f t="shared" si="62"/>
        <v>0</v>
      </c>
      <c r="BD76" s="676">
        <f t="shared" si="62"/>
        <v>0</v>
      </c>
      <c r="BE76" s="676">
        <f>AF76-G76</f>
        <v>0</v>
      </c>
      <c r="BF76" s="676">
        <f t="shared" si="62"/>
        <v>0</v>
      </c>
      <c r="BG76" s="676">
        <f t="shared" si="62"/>
        <v>0</v>
      </c>
      <c r="BH76" s="796" t="s">
        <v>1016</v>
      </c>
    </row>
    <row r="77" spans="1:60" s="813" customFormat="1" ht="45.95" customHeight="1">
      <c r="A77" s="812" t="s">
        <v>988</v>
      </c>
      <c r="B77" s="1084" t="s">
        <v>989</v>
      </c>
      <c r="C77" s="1085"/>
      <c r="D77" s="825" t="s">
        <v>1016</v>
      </c>
      <c r="E77" s="824">
        <f t="shared" ref="E77:AJ77" si="190">SUM(E78:E78)</f>
        <v>0</v>
      </c>
      <c r="F77" s="824">
        <f t="shared" si="190"/>
        <v>0</v>
      </c>
      <c r="G77" s="824">
        <f t="shared" si="190"/>
        <v>0</v>
      </c>
      <c r="H77" s="824">
        <f t="shared" si="190"/>
        <v>0</v>
      </c>
      <c r="I77" s="824">
        <f t="shared" si="190"/>
        <v>0</v>
      </c>
      <c r="J77" s="824">
        <f t="shared" si="190"/>
        <v>0</v>
      </c>
      <c r="K77" s="824">
        <f t="shared" si="190"/>
        <v>0</v>
      </c>
      <c r="L77" s="824">
        <f t="shared" si="190"/>
        <v>0</v>
      </c>
      <c r="M77" s="824">
        <f t="shared" si="190"/>
        <v>0</v>
      </c>
      <c r="N77" s="824">
        <f t="shared" si="190"/>
        <v>0</v>
      </c>
      <c r="O77" s="824">
        <f t="shared" si="190"/>
        <v>0</v>
      </c>
      <c r="P77" s="824">
        <f t="shared" si="190"/>
        <v>0</v>
      </c>
      <c r="Q77" s="824">
        <f t="shared" si="190"/>
        <v>0</v>
      </c>
      <c r="R77" s="824">
        <f t="shared" si="190"/>
        <v>0</v>
      </c>
      <c r="S77" s="824">
        <f t="shared" si="190"/>
        <v>0</v>
      </c>
      <c r="T77" s="824">
        <f t="shared" si="190"/>
        <v>0</v>
      </c>
      <c r="U77" s="824">
        <f t="shared" si="190"/>
        <v>0</v>
      </c>
      <c r="V77" s="824">
        <f t="shared" si="190"/>
        <v>0</v>
      </c>
      <c r="W77" s="824">
        <f t="shared" si="190"/>
        <v>0</v>
      </c>
      <c r="X77" s="824">
        <f t="shared" si="190"/>
        <v>0</v>
      </c>
      <c r="Y77" s="824">
        <f t="shared" si="190"/>
        <v>0</v>
      </c>
      <c r="Z77" s="824">
        <f t="shared" si="190"/>
        <v>0</v>
      </c>
      <c r="AA77" s="824">
        <f t="shared" si="190"/>
        <v>0</v>
      </c>
      <c r="AB77" s="824">
        <f t="shared" si="190"/>
        <v>0</v>
      </c>
      <c r="AC77" s="824">
        <f t="shared" si="190"/>
        <v>0</v>
      </c>
      <c r="AD77" s="824">
        <f t="shared" si="190"/>
        <v>0</v>
      </c>
      <c r="AE77" s="824">
        <f t="shared" si="190"/>
        <v>0</v>
      </c>
      <c r="AF77" s="824">
        <f t="shared" si="190"/>
        <v>0</v>
      </c>
      <c r="AG77" s="824">
        <f t="shared" si="190"/>
        <v>0</v>
      </c>
      <c r="AH77" s="824">
        <f t="shared" si="190"/>
        <v>0</v>
      </c>
      <c r="AI77" s="824">
        <f t="shared" si="190"/>
        <v>0</v>
      </c>
      <c r="AJ77" s="824">
        <f t="shared" si="190"/>
        <v>0</v>
      </c>
      <c r="AK77" s="824">
        <f t="shared" ref="AK77:BG77" si="191">SUM(AK78:AK78)</f>
        <v>0</v>
      </c>
      <c r="AL77" s="824">
        <f t="shared" si="191"/>
        <v>0</v>
      </c>
      <c r="AM77" s="824">
        <f t="shared" si="191"/>
        <v>0</v>
      </c>
      <c r="AN77" s="824">
        <f t="shared" si="191"/>
        <v>0</v>
      </c>
      <c r="AO77" s="824">
        <f t="shared" si="191"/>
        <v>0</v>
      </c>
      <c r="AP77" s="824">
        <f t="shared" si="191"/>
        <v>0</v>
      </c>
      <c r="AQ77" s="824">
        <f t="shared" si="191"/>
        <v>0</v>
      </c>
      <c r="AR77" s="824">
        <f t="shared" si="191"/>
        <v>0</v>
      </c>
      <c r="AS77" s="824">
        <f t="shared" si="191"/>
        <v>0</v>
      </c>
      <c r="AT77" s="824">
        <f t="shared" si="191"/>
        <v>0</v>
      </c>
      <c r="AU77" s="824">
        <f t="shared" si="191"/>
        <v>0</v>
      </c>
      <c r="AV77" s="824">
        <f t="shared" si="191"/>
        <v>0</v>
      </c>
      <c r="AW77" s="824">
        <f t="shared" si="191"/>
        <v>0</v>
      </c>
      <c r="AX77" s="824">
        <f t="shared" si="191"/>
        <v>0</v>
      </c>
      <c r="AY77" s="824">
        <f t="shared" si="191"/>
        <v>0</v>
      </c>
      <c r="AZ77" s="824">
        <f t="shared" si="191"/>
        <v>0</v>
      </c>
      <c r="BA77" s="824">
        <f t="shared" si="191"/>
        <v>0</v>
      </c>
      <c r="BB77" s="824">
        <f t="shared" si="191"/>
        <v>0</v>
      </c>
      <c r="BC77" s="824">
        <f t="shared" si="191"/>
        <v>0</v>
      </c>
      <c r="BD77" s="824">
        <f t="shared" si="191"/>
        <v>0</v>
      </c>
      <c r="BE77" s="824">
        <f t="shared" si="191"/>
        <v>0</v>
      </c>
      <c r="BF77" s="824">
        <f t="shared" si="191"/>
        <v>0</v>
      </c>
      <c r="BG77" s="824">
        <f t="shared" si="191"/>
        <v>0</v>
      </c>
      <c r="BH77" s="825" t="s">
        <v>1016</v>
      </c>
    </row>
    <row r="78" spans="1:60" ht="45.95" customHeight="1">
      <c r="A78" s="396" t="s">
        <v>988</v>
      </c>
      <c r="B78" s="599" t="str">
        <f>'10квФ'!B82</f>
        <v>Реконструкции ВЛ-35 кВ, № 4 (инв. № 864099121), Астраханская область, г. Знаменск (шифр 0002-1ВЛ),  включающего в себя проектные, строительно-монтажные, пусконаладочные работы (протяженность линии 26,9 км. , реконструируемый участок 26,9 км. линии)  (ПИР+СМР+ПНР)</v>
      </c>
      <c r="C78" s="599" t="str">
        <f>'10квФ'!C82</f>
        <v>O/СКФ/30/01/0005</v>
      </c>
      <c r="D78" s="788" t="s">
        <v>1016</v>
      </c>
      <c r="E78" s="676">
        <f t="shared" ref="E78" si="192">J78+O78+T78+Y78</f>
        <v>0</v>
      </c>
      <c r="F78" s="676">
        <f t="shared" ref="F78" si="193">K78+P78+U78+Z78</f>
        <v>0</v>
      </c>
      <c r="G78" s="676">
        <f t="shared" ref="G78" si="194">L78+Q78+V78+AA78</f>
        <v>0</v>
      </c>
      <c r="H78" s="676">
        <f t="shared" si="58"/>
        <v>0</v>
      </c>
      <c r="I78" s="676">
        <f t="shared" si="58"/>
        <v>0</v>
      </c>
      <c r="J78" s="676">
        <v>0</v>
      </c>
      <c r="K78" s="676">
        <v>0</v>
      </c>
      <c r="L78" s="676">
        <v>0</v>
      </c>
      <c r="M78" s="676">
        <v>0</v>
      </c>
      <c r="N78" s="676">
        <v>0</v>
      </c>
      <c r="O78" s="676">
        <v>0</v>
      </c>
      <c r="P78" s="676">
        <v>0</v>
      </c>
      <c r="Q78" s="676">
        <v>0</v>
      </c>
      <c r="R78" s="676">
        <v>0</v>
      </c>
      <c r="S78" s="676">
        <v>0</v>
      </c>
      <c r="T78" s="676">
        <v>0</v>
      </c>
      <c r="U78" s="676">
        <v>0</v>
      </c>
      <c r="V78" s="676">
        <v>0</v>
      </c>
      <c r="W78" s="676">
        <v>0</v>
      </c>
      <c r="X78" s="676">
        <v>0</v>
      </c>
      <c r="Y78" s="676">
        <v>0</v>
      </c>
      <c r="Z78" s="676">
        <v>0</v>
      </c>
      <c r="AA78" s="676">
        <v>0</v>
      </c>
      <c r="AB78" s="676">
        <v>0</v>
      </c>
      <c r="AC78" s="676">
        <v>0</v>
      </c>
      <c r="AD78" s="676">
        <f t="shared" si="60"/>
        <v>0</v>
      </c>
      <c r="AE78" s="676">
        <f t="shared" si="60"/>
        <v>0</v>
      </c>
      <c r="AF78" s="676">
        <f t="shared" si="60"/>
        <v>0</v>
      </c>
      <c r="AG78" s="676">
        <f t="shared" si="60"/>
        <v>0</v>
      </c>
      <c r="AH78" s="676">
        <f t="shared" si="60"/>
        <v>0</v>
      </c>
      <c r="AI78" s="676">
        <v>0</v>
      </c>
      <c r="AJ78" s="676">
        <v>0</v>
      </c>
      <c r="AK78" s="676">
        <v>0</v>
      </c>
      <c r="AL78" s="676">
        <v>0</v>
      </c>
      <c r="AM78" s="676">
        <v>0</v>
      </c>
      <c r="AN78" s="676">
        <v>0</v>
      </c>
      <c r="AO78" s="676">
        <v>0</v>
      </c>
      <c r="AP78" s="676">
        <v>0</v>
      </c>
      <c r="AQ78" s="676">
        <v>0</v>
      </c>
      <c r="AR78" s="676">
        <v>0</v>
      </c>
      <c r="AS78" s="676">
        <v>0</v>
      </c>
      <c r="AT78" s="676">
        <v>0</v>
      </c>
      <c r="AU78" s="676">
        <v>0</v>
      </c>
      <c r="AV78" s="676">
        <v>0</v>
      </c>
      <c r="AW78" s="676">
        <v>0</v>
      </c>
      <c r="AX78" s="676">
        <v>0</v>
      </c>
      <c r="AY78" s="676">
        <v>0</v>
      </c>
      <c r="AZ78" s="676">
        <v>0</v>
      </c>
      <c r="BA78" s="676">
        <v>0</v>
      </c>
      <c r="BB78" s="676">
        <v>0</v>
      </c>
      <c r="BC78" s="676">
        <f t="shared" si="62"/>
        <v>0</v>
      </c>
      <c r="BD78" s="676">
        <f t="shared" si="62"/>
        <v>0</v>
      </c>
      <c r="BE78" s="676">
        <f t="shared" ref="BE78" si="195">AF78-G78</f>
        <v>0</v>
      </c>
      <c r="BF78" s="676">
        <f t="shared" si="62"/>
        <v>0</v>
      </c>
      <c r="BG78" s="676">
        <f t="shared" si="62"/>
        <v>0</v>
      </c>
      <c r="BH78" s="795" t="s">
        <v>1016</v>
      </c>
    </row>
    <row r="79" spans="1:60" ht="45.95" hidden="1" customHeight="1">
      <c r="A79" s="403" t="s">
        <v>990</v>
      </c>
      <c r="B79" s="1061" t="s">
        <v>991</v>
      </c>
      <c r="C79" s="1062"/>
      <c r="D79" s="796" t="s">
        <v>1016</v>
      </c>
      <c r="E79" s="676">
        <f t="shared" ref="E79:AJ79" si="196">SUM(E80:E82)</f>
        <v>0</v>
      </c>
      <c r="F79" s="676">
        <f t="shared" si="196"/>
        <v>0</v>
      </c>
      <c r="G79" s="676">
        <f t="shared" si="196"/>
        <v>0</v>
      </c>
      <c r="H79" s="676">
        <f t="shared" si="196"/>
        <v>0</v>
      </c>
      <c r="I79" s="676">
        <f t="shared" si="196"/>
        <v>0</v>
      </c>
      <c r="J79" s="676">
        <f t="shared" si="196"/>
        <v>0</v>
      </c>
      <c r="K79" s="676">
        <f t="shared" si="196"/>
        <v>0</v>
      </c>
      <c r="L79" s="676">
        <f t="shared" si="196"/>
        <v>0</v>
      </c>
      <c r="M79" s="676">
        <f t="shared" si="196"/>
        <v>0</v>
      </c>
      <c r="N79" s="676">
        <f t="shared" si="196"/>
        <v>0</v>
      </c>
      <c r="O79" s="676">
        <f t="shared" si="196"/>
        <v>0</v>
      </c>
      <c r="P79" s="676">
        <f t="shared" si="196"/>
        <v>0</v>
      </c>
      <c r="Q79" s="676">
        <f t="shared" si="196"/>
        <v>0</v>
      </c>
      <c r="R79" s="676">
        <f t="shared" si="196"/>
        <v>0</v>
      </c>
      <c r="S79" s="676">
        <f t="shared" si="196"/>
        <v>0</v>
      </c>
      <c r="T79" s="676">
        <f t="shared" si="196"/>
        <v>0</v>
      </c>
      <c r="U79" s="676">
        <f t="shared" si="196"/>
        <v>0</v>
      </c>
      <c r="V79" s="676">
        <f t="shared" si="196"/>
        <v>0</v>
      </c>
      <c r="W79" s="676">
        <f t="shared" si="196"/>
        <v>0</v>
      </c>
      <c r="X79" s="676">
        <f t="shared" si="196"/>
        <v>0</v>
      </c>
      <c r="Y79" s="676">
        <f t="shared" si="196"/>
        <v>0</v>
      </c>
      <c r="Z79" s="676">
        <f t="shared" si="196"/>
        <v>0</v>
      </c>
      <c r="AA79" s="676">
        <f t="shared" si="196"/>
        <v>0</v>
      </c>
      <c r="AB79" s="676">
        <f t="shared" si="196"/>
        <v>0</v>
      </c>
      <c r="AC79" s="676">
        <f t="shared" si="196"/>
        <v>0</v>
      </c>
      <c r="AD79" s="676">
        <f t="shared" si="196"/>
        <v>0</v>
      </c>
      <c r="AE79" s="676">
        <f t="shared" si="196"/>
        <v>0</v>
      </c>
      <c r="AF79" s="676">
        <f t="shared" si="196"/>
        <v>0</v>
      </c>
      <c r="AG79" s="676">
        <f t="shared" si="196"/>
        <v>0</v>
      </c>
      <c r="AH79" s="676">
        <f t="shared" si="196"/>
        <v>0</v>
      </c>
      <c r="AI79" s="676">
        <f t="shared" si="196"/>
        <v>0</v>
      </c>
      <c r="AJ79" s="676">
        <f t="shared" si="196"/>
        <v>0</v>
      </c>
      <c r="AK79" s="676">
        <f t="shared" ref="AK79:BG79" si="197">SUM(AK80:AK82)</f>
        <v>0</v>
      </c>
      <c r="AL79" s="676">
        <f t="shared" si="197"/>
        <v>0</v>
      </c>
      <c r="AM79" s="676">
        <f t="shared" si="197"/>
        <v>0</v>
      </c>
      <c r="AN79" s="676">
        <f t="shared" si="197"/>
        <v>0</v>
      </c>
      <c r="AO79" s="676">
        <f t="shared" si="197"/>
        <v>0</v>
      </c>
      <c r="AP79" s="676">
        <f t="shared" si="197"/>
        <v>0</v>
      </c>
      <c r="AQ79" s="676">
        <f t="shared" si="197"/>
        <v>0</v>
      </c>
      <c r="AR79" s="676">
        <f t="shared" si="197"/>
        <v>0</v>
      </c>
      <c r="AS79" s="676">
        <f t="shared" si="197"/>
        <v>0</v>
      </c>
      <c r="AT79" s="676">
        <f t="shared" si="197"/>
        <v>0</v>
      </c>
      <c r="AU79" s="676">
        <f t="shared" si="197"/>
        <v>0</v>
      </c>
      <c r="AV79" s="676">
        <f t="shared" si="197"/>
        <v>0</v>
      </c>
      <c r="AW79" s="676">
        <f t="shared" si="197"/>
        <v>0</v>
      </c>
      <c r="AX79" s="676">
        <f t="shared" si="197"/>
        <v>0</v>
      </c>
      <c r="AY79" s="676">
        <f t="shared" si="197"/>
        <v>0</v>
      </c>
      <c r="AZ79" s="676">
        <f t="shared" si="197"/>
        <v>0</v>
      </c>
      <c r="BA79" s="676">
        <f t="shared" si="197"/>
        <v>0</v>
      </c>
      <c r="BB79" s="676">
        <f t="shared" si="197"/>
        <v>0</v>
      </c>
      <c r="BC79" s="676">
        <f t="shared" si="197"/>
        <v>0</v>
      </c>
      <c r="BD79" s="676">
        <f t="shared" si="197"/>
        <v>0</v>
      </c>
      <c r="BE79" s="676">
        <f t="shared" si="197"/>
        <v>0</v>
      </c>
      <c r="BF79" s="676">
        <f t="shared" si="197"/>
        <v>0</v>
      </c>
      <c r="BG79" s="676">
        <f t="shared" si="197"/>
        <v>0</v>
      </c>
      <c r="BH79" s="796" t="s">
        <v>1016</v>
      </c>
    </row>
    <row r="80" spans="1:60" ht="45.95" hidden="1" customHeight="1">
      <c r="A80" s="403" t="s">
        <v>990</v>
      </c>
      <c r="B80" s="599" t="s">
        <v>1068</v>
      </c>
      <c r="C80" s="793" t="s">
        <v>1016</v>
      </c>
      <c r="D80" s="788" t="s">
        <v>1016</v>
      </c>
      <c r="E80" s="676">
        <f>J80+O80+T80+Y80</f>
        <v>0</v>
      </c>
      <c r="F80" s="676">
        <f>K80+P80+U80+Z80</f>
        <v>0</v>
      </c>
      <c r="G80" s="676">
        <f t="shared" ref="G80:G82" si="198">L80+Q80+V80+AA80</f>
        <v>0</v>
      </c>
      <c r="H80" s="676">
        <f t="shared" ref="H80:H82" si="199">M80+R80+W80+AB80</f>
        <v>0</v>
      </c>
      <c r="I80" s="676">
        <f t="shared" ref="I80:I82" si="200">N80+S80+X80+AC80</f>
        <v>0</v>
      </c>
      <c r="J80" s="676">
        <v>0</v>
      </c>
      <c r="K80" s="676">
        <v>0</v>
      </c>
      <c r="L80" s="676">
        <v>0</v>
      </c>
      <c r="M80" s="676">
        <v>0</v>
      </c>
      <c r="N80" s="676">
        <v>0</v>
      </c>
      <c r="O80" s="676">
        <v>0</v>
      </c>
      <c r="P80" s="676">
        <v>0</v>
      </c>
      <c r="Q80" s="676">
        <v>0</v>
      </c>
      <c r="R80" s="676">
        <v>0</v>
      </c>
      <c r="S80" s="676">
        <v>0</v>
      </c>
      <c r="T80" s="676">
        <v>0</v>
      </c>
      <c r="U80" s="676">
        <v>0</v>
      </c>
      <c r="V80" s="676">
        <v>0</v>
      </c>
      <c r="W80" s="676">
        <v>0</v>
      </c>
      <c r="X80" s="676">
        <v>0</v>
      </c>
      <c r="Y80" s="676">
        <v>0</v>
      </c>
      <c r="Z80" s="676">
        <v>0</v>
      </c>
      <c r="AA80" s="676">
        <v>0</v>
      </c>
      <c r="AB80" s="676">
        <v>0</v>
      </c>
      <c r="AC80" s="676">
        <v>0</v>
      </c>
      <c r="AD80" s="676">
        <f t="shared" ref="AD80:AD82" si="201">AI80+AN80+AS80+AX80</f>
        <v>0</v>
      </c>
      <c r="AE80" s="676">
        <f t="shared" ref="AE80:AE82" si="202">AJ80+AO80+AT80+AY80</f>
        <v>0</v>
      </c>
      <c r="AF80" s="676">
        <f t="shared" ref="AF80:AF82" si="203">AK80+AP80+AU80+AZ80</f>
        <v>0</v>
      </c>
      <c r="AG80" s="676">
        <f t="shared" ref="AG80:AG82" si="204">AL80+AQ80+AV80+BA80</f>
        <v>0</v>
      </c>
      <c r="AH80" s="676">
        <f t="shared" ref="AH80:AH82" si="205">AM80+AR80+AW80+BB80</f>
        <v>0</v>
      </c>
      <c r="AI80" s="676">
        <v>0</v>
      </c>
      <c r="AJ80" s="676">
        <v>0</v>
      </c>
      <c r="AK80" s="676">
        <v>0</v>
      </c>
      <c r="AL80" s="676">
        <v>0</v>
      </c>
      <c r="AM80" s="676">
        <v>0</v>
      </c>
      <c r="AN80" s="676">
        <v>0</v>
      </c>
      <c r="AO80" s="676">
        <v>0</v>
      </c>
      <c r="AP80" s="676">
        <v>0</v>
      </c>
      <c r="AQ80" s="676">
        <v>0</v>
      </c>
      <c r="AR80" s="676">
        <v>0</v>
      </c>
      <c r="AS80" s="676">
        <v>0</v>
      </c>
      <c r="AT80" s="676">
        <v>0</v>
      </c>
      <c r="AU80" s="676">
        <v>0</v>
      </c>
      <c r="AV80" s="676">
        <v>0</v>
      </c>
      <c r="AW80" s="676">
        <v>0</v>
      </c>
      <c r="AX80" s="676">
        <v>0</v>
      </c>
      <c r="AY80" s="676">
        <v>0</v>
      </c>
      <c r="AZ80" s="676">
        <v>0</v>
      </c>
      <c r="BA80" s="676">
        <v>0</v>
      </c>
      <c r="BB80" s="676">
        <v>0</v>
      </c>
      <c r="BC80" s="676">
        <f t="shared" ref="BC80:BC82" si="206">AD80-E80</f>
        <v>0</v>
      </c>
      <c r="BD80" s="676">
        <f t="shared" ref="BD80:BD82" si="207">AE80-F80</f>
        <v>0</v>
      </c>
      <c r="BE80" s="676">
        <f t="shared" ref="BE80:BE82" si="208">AF80-G80</f>
        <v>0</v>
      </c>
      <c r="BF80" s="676">
        <f t="shared" ref="BF80:BF82" si="209">AG80-H80</f>
        <v>0</v>
      </c>
      <c r="BG80" s="676">
        <f t="shared" ref="BG80:BG82" si="210">AH80-I80</f>
        <v>0</v>
      </c>
      <c r="BH80" s="795" t="s">
        <v>1016</v>
      </c>
    </row>
    <row r="81" spans="1:60" ht="45.95" hidden="1" customHeight="1">
      <c r="A81" s="403" t="s">
        <v>990</v>
      </c>
      <c r="B81" s="599" t="s">
        <v>1068</v>
      </c>
      <c r="C81" s="793" t="s">
        <v>1016</v>
      </c>
      <c r="D81" s="788" t="s">
        <v>1016</v>
      </c>
      <c r="E81" s="676">
        <f t="shared" ref="E81:E82" si="211">J81+O81+T81+Y81</f>
        <v>0</v>
      </c>
      <c r="F81" s="676">
        <f t="shared" ref="F81:F82" si="212">K81+P81+U81+Z81</f>
        <v>0</v>
      </c>
      <c r="G81" s="676">
        <f t="shared" si="198"/>
        <v>0</v>
      </c>
      <c r="H81" s="676">
        <f t="shared" si="199"/>
        <v>0</v>
      </c>
      <c r="I81" s="676">
        <f t="shared" si="200"/>
        <v>0</v>
      </c>
      <c r="J81" s="676">
        <v>0</v>
      </c>
      <c r="K81" s="676">
        <v>0</v>
      </c>
      <c r="L81" s="676">
        <v>0</v>
      </c>
      <c r="M81" s="676">
        <v>0</v>
      </c>
      <c r="N81" s="676">
        <v>0</v>
      </c>
      <c r="O81" s="676">
        <v>0</v>
      </c>
      <c r="P81" s="676">
        <v>0</v>
      </c>
      <c r="Q81" s="676">
        <v>0</v>
      </c>
      <c r="R81" s="676">
        <v>0</v>
      </c>
      <c r="S81" s="676">
        <v>0</v>
      </c>
      <c r="T81" s="676">
        <v>0</v>
      </c>
      <c r="U81" s="676">
        <v>0</v>
      </c>
      <c r="V81" s="676">
        <v>0</v>
      </c>
      <c r="W81" s="676">
        <v>0</v>
      </c>
      <c r="X81" s="676">
        <v>0</v>
      </c>
      <c r="Y81" s="676">
        <v>0</v>
      </c>
      <c r="Z81" s="676">
        <v>0</v>
      </c>
      <c r="AA81" s="676">
        <v>0</v>
      </c>
      <c r="AB81" s="676">
        <v>0</v>
      </c>
      <c r="AC81" s="676">
        <v>0</v>
      </c>
      <c r="AD81" s="676">
        <f t="shared" si="201"/>
        <v>0</v>
      </c>
      <c r="AE81" s="676">
        <f t="shared" si="202"/>
        <v>0</v>
      </c>
      <c r="AF81" s="676">
        <f t="shared" si="203"/>
        <v>0</v>
      </c>
      <c r="AG81" s="676">
        <f t="shared" si="204"/>
        <v>0</v>
      </c>
      <c r="AH81" s="676">
        <f t="shared" si="205"/>
        <v>0</v>
      </c>
      <c r="AI81" s="676">
        <v>0</v>
      </c>
      <c r="AJ81" s="676">
        <v>0</v>
      </c>
      <c r="AK81" s="676">
        <v>0</v>
      </c>
      <c r="AL81" s="676">
        <v>0</v>
      </c>
      <c r="AM81" s="676">
        <v>0</v>
      </c>
      <c r="AN81" s="676">
        <v>0</v>
      </c>
      <c r="AO81" s="676">
        <v>0</v>
      </c>
      <c r="AP81" s="676">
        <v>0</v>
      </c>
      <c r="AQ81" s="676">
        <v>0</v>
      </c>
      <c r="AR81" s="676">
        <v>0</v>
      </c>
      <c r="AS81" s="676">
        <v>0</v>
      </c>
      <c r="AT81" s="676">
        <v>0</v>
      </c>
      <c r="AU81" s="676">
        <v>0</v>
      </c>
      <c r="AV81" s="676">
        <v>0</v>
      </c>
      <c r="AW81" s="676">
        <v>0</v>
      </c>
      <c r="AX81" s="676">
        <v>0</v>
      </c>
      <c r="AY81" s="676">
        <v>0</v>
      </c>
      <c r="AZ81" s="676">
        <v>0</v>
      </c>
      <c r="BA81" s="676">
        <v>0</v>
      </c>
      <c r="BB81" s="676">
        <v>0</v>
      </c>
      <c r="BC81" s="676">
        <f t="shared" si="206"/>
        <v>0</v>
      </c>
      <c r="BD81" s="676">
        <f t="shared" si="207"/>
        <v>0</v>
      </c>
      <c r="BE81" s="676">
        <f t="shared" si="208"/>
        <v>0</v>
      </c>
      <c r="BF81" s="676">
        <f t="shared" si="209"/>
        <v>0</v>
      </c>
      <c r="BG81" s="676">
        <f t="shared" si="210"/>
        <v>0</v>
      </c>
      <c r="BH81" s="795" t="s">
        <v>1016</v>
      </c>
    </row>
    <row r="82" spans="1:60" ht="45.95" hidden="1" customHeight="1">
      <c r="A82" s="403" t="s">
        <v>990</v>
      </c>
      <c r="B82" s="599" t="s">
        <v>1068</v>
      </c>
      <c r="C82" s="793" t="s">
        <v>1016</v>
      </c>
      <c r="D82" s="788" t="s">
        <v>1016</v>
      </c>
      <c r="E82" s="676">
        <f t="shared" si="211"/>
        <v>0</v>
      </c>
      <c r="F82" s="676">
        <f t="shared" si="212"/>
        <v>0</v>
      </c>
      <c r="G82" s="676">
        <f t="shared" si="198"/>
        <v>0</v>
      </c>
      <c r="H82" s="676">
        <f t="shared" si="199"/>
        <v>0</v>
      </c>
      <c r="I82" s="676">
        <f t="shared" si="200"/>
        <v>0</v>
      </c>
      <c r="J82" s="676">
        <v>0</v>
      </c>
      <c r="K82" s="676">
        <v>0</v>
      </c>
      <c r="L82" s="676">
        <v>0</v>
      </c>
      <c r="M82" s="676">
        <v>0</v>
      </c>
      <c r="N82" s="676">
        <v>0</v>
      </c>
      <c r="O82" s="676">
        <v>0</v>
      </c>
      <c r="P82" s="676">
        <v>0</v>
      </c>
      <c r="Q82" s="676">
        <v>0</v>
      </c>
      <c r="R82" s="676">
        <v>0</v>
      </c>
      <c r="S82" s="676">
        <v>0</v>
      </c>
      <c r="T82" s="676">
        <v>0</v>
      </c>
      <c r="U82" s="676">
        <v>0</v>
      </c>
      <c r="V82" s="676">
        <v>0</v>
      </c>
      <c r="W82" s="676">
        <v>0</v>
      </c>
      <c r="X82" s="676">
        <v>0</v>
      </c>
      <c r="Y82" s="676">
        <v>0</v>
      </c>
      <c r="Z82" s="676">
        <v>0</v>
      </c>
      <c r="AA82" s="676">
        <v>0</v>
      </c>
      <c r="AB82" s="676">
        <v>0</v>
      </c>
      <c r="AC82" s="676">
        <v>0</v>
      </c>
      <c r="AD82" s="676">
        <f t="shared" si="201"/>
        <v>0</v>
      </c>
      <c r="AE82" s="676">
        <f t="shared" si="202"/>
        <v>0</v>
      </c>
      <c r="AF82" s="676">
        <f t="shared" si="203"/>
        <v>0</v>
      </c>
      <c r="AG82" s="676">
        <f t="shared" si="204"/>
        <v>0</v>
      </c>
      <c r="AH82" s="676">
        <f t="shared" si="205"/>
        <v>0</v>
      </c>
      <c r="AI82" s="676">
        <v>0</v>
      </c>
      <c r="AJ82" s="676">
        <v>0</v>
      </c>
      <c r="AK82" s="676">
        <v>0</v>
      </c>
      <c r="AL82" s="676">
        <v>0</v>
      </c>
      <c r="AM82" s="676">
        <v>0</v>
      </c>
      <c r="AN82" s="676">
        <v>0</v>
      </c>
      <c r="AO82" s="676">
        <v>0</v>
      </c>
      <c r="AP82" s="676">
        <v>0</v>
      </c>
      <c r="AQ82" s="676">
        <v>0</v>
      </c>
      <c r="AR82" s="676">
        <v>0</v>
      </c>
      <c r="AS82" s="676">
        <v>0</v>
      </c>
      <c r="AT82" s="676">
        <v>0</v>
      </c>
      <c r="AU82" s="676">
        <v>0</v>
      </c>
      <c r="AV82" s="676">
        <v>0</v>
      </c>
      <c r="AW82" s="676">
        <v>0</v>
      </c>
      <c r="AX82" s="676">
        <v>0</v>
      </c>
      <c r="AY82" s="676">
        <v>0</v>
      </c>
      <c r="AZ82" s="676">
        <v>0</v>
      </c>
      <c r="BA82" s="676">
        <v>0</v>
      </c>
      <c r="BB82" s="676">
        <v>0</v>
      </c>
      <c r="BC82" s="676">
        <f t="shared" si="206"/>
        <v>0</v>
      </c>
      <c r="BD82" s="676">
        <f t="shared" si="207"/>
        <v>0</v>
      </c>
      <c r="BE82" s="676">
        <f t="shared" si="208"/>
        <v>0</v>
      </c>
      <c r="BF82" s="676">
        <f t="shared" si="209"/>
        <v>0</v>
      </c>
      <c r="BG82" s="676">
        <f t="shared" si="210"/>
        <v>0</v>
      </c>
      <c r="BH82" s="795" t="s">
        <v>1016</v>
      </c>
    </row>
    <row r="83" spans="1:60" ht="45.95" hidden="1" customHeight="1">
      <c r="A83" s="403" t="s">
        <v>213</v>
      </c>
      <c r="B83" s="1061" t="s">
        <v>992</v>
      </c>
      <c r="C83" s="1062"/>
      <c r="D83" s="796" t="s">
        <v>1016</v>
      </c>
      <c r="E83" s="676">
        <f t="shared" si="58"/>
        <v>0</v>
      </c>
      <c r="F83" s="676">
        <f t="shared" si="58"/>
        <v>0</v>
      </c>
      <c r="G83" s="676">
        <f t="shared" si="58"/>
        <v>0</v>
      </c>
      <c r="H83" s="676">
        <f t="shared" si="58"/>
        <v>0</v>
      </c>
      <c r="I83" s="676">
        <f t="shared" si="58"/>
        <v>0</v>
      </c>
      <c r="J83" s="676">
        <f t="shared" ref="J83:AC83" si="213">SUM(J84,J88,J92,J96,J100,J104,J108,J112)</f>
        <v>0</v>
      </c>
      <c r="K83" s="676">
        <f t="shared" si="213"/>
        <v>0</v>
      </c>
      <c r="L83" s="676">
        <f t="shared" si="213"/>
        <v>0</v>
      </c>
      <c r="M83" s="676">
        <f t="shared" si="213"/>
        <v>0</v>
      </c>
      <c r="N83" s="676">
        <f t="shared" si="213"/>
        <v>0</v>
      </c>
      <c r="O83" s="676">
        <f t="shared" si="213"/>
        <v>0</v>
      </c>
      <c r="P83" s="676">
        <f t="shared" si="213"/>
        <v>0</v>
      </c>
      <c r="Q83" s="676">
        <f t="shared" si="213"/>
        <v>0</v>
      </c>
      <c r="R83" s="676">
        <f t="shared" si="213"/>
        <v>0</v>
      </c>
      <c r="S83" s="676">
        <f t="shared" si="213"/>
        <v>0</v>
      </c>
      <c r="T83" s="676">
        <f t="shared" si="213"/>
        <v>0</v>
      </c>
      <c r="U83" s="676">
        <f t="shared" si="213"/>
        <v>0</v>
      </c>
      <c r="V83" s="676">
        <f t="shared" si="213"/>
        <v>0</v>
      </c>
      <c r="W83" s="676">
        <f t="shared" si="213"/>
        <v>0</v>
      </c>
      <c r="X83" s="676">
        <f t="shared" si="213"/>
        <v>0</v>
      </c>
      <c r="Y83" s="676">
        <f t="shared" si="213"/>
        <v>0</v>
      </c>
      <c r="Z83" s="676">
        <f t="shared" si="213"/>
        <v>0</v>
      </c>
      <c r="AA83" s="676">
        <f t="shared" si="213"/>
        <v>0</v>
      </c>
      <c r="AB83" s="676">
        <f t="shared" si="213"/>
        <v>0</v>
      </c>
      <c r="AC83" s="676">
        <f t="shared" si="213"/>
        <v>0</v>
      </c>
      <c r="AD83" s="676">
        <f t="shared" si="60"/>
        <v>0</v>
      </c>
      <c r="AE83" s="676">
        <f t="shared" si="60"/>
        <v>0</v>
      </c>
      <c r="AF83" s="676">
        <f t="shared" si="60"/>
        <v>0</v>
      </c>
      <c r="AG83" s="676">
        <f t="shared" si="60"/>
        <v>0</v>
      </c>
      <c r="AH83" s="676">
        <f t="shared" si="60"/>
        <v>0</v>
      </c>
      <c r="AI83" s="676">
        <f t="shared" ref="AI83:BB83" si="214">SUM(AI84,AI88,AI92,AI96,AI100,AI104,AI108,AI112)</f>
        <v>0</v>
      </c>
      <c r="AJ83" s="676">
        <f t="shared" si="214"/>
        <v>0</v>
      </c>
      <c r="AK83" s="676">
        <f t="shared" si="214"/>
        <v>0</v>
      </c>
      <c r="AL83" s="676">
        <f t="shared" si="214"/>
        <v>0</v>
      </c>
      <c r="AM83" s="676">
        <f t="shared" si="214"/>
        <v>0</v>
      </c>
      <c r="AN83" s="676">
        <f t="shared" si="214"/>
        <v>0</v>
      </c>
      <c r="AO83" s="676">
        <f t="shared" si="214"/>
        <v>0</v>
      </c>
      <c r="AP83" s="676">
        <f t="shared" si="214"/>
        <v>0</v>
      </c>
      <c r="AQ83" s="676">
        <f t="shared" si="214"/>
        <v>0</v>
      </c>
      <c r="AR83" s="676">
        <f t="shared" si="214"/>
        <v>0</v>
      </c>
      <c r="AS83" s="676">
        <f t="shared" si="214"/>
        <v>0</v>
      </c>
      <c r="AT83" s="676">
        <f t="shared" si="214"/>
        <v>0</v>
      </c>
      <c r="AU83" s="676">
        <f t="shared" si="214"/>
        <v>0</v>
      </c>
      <c r="AV83" s="676">
        <f t="shared" si="214"/>
        <v>0</v>
      </c>
      <c r="AW83" s="676">
        <f t="shared" si="214"/>
        <v>0</v>
      </c>
      <c r="AX83" s="676">
        <f t="shared" si="214"/>
        <v>0</v>
      </c>
      <c r="AY83" s="676">
        <f t="shared" si="214"/>
        <v>0</v>
      </c>
      <c r="AZ83" s="676">
        <f t="shared" si="214"/>
        <v>0</v>
      </c>
      <c r="BA83" s="676">
        <f t="shared" si="214"/>
        <v>0</v>
      </c>
      <c r="BB83" s="676">
        <f t="shared" si="214"/>
        <v>0</v>
      </c>
      <c r="BC83" s="676">
        <f t="shared" si="62"/>
        <v>0</v>
      </c>
      <c r="BD83" s="676">
        <f t="shared" si="62"/>
        <v>0</v>
      </c>
      <c r="BE83" s="676">
        <f t="shared" si="62"/>
        <v>0</v>
      </c>
      <c r="BF83" s="676">
        <f t="shared" si="62"/>
        <v>0</v>
      </c>
      <c r="BG83" s="676">
        <f t="shared" si="62"/>
        <v>0</v>
      </c>
      <c r="BH83" s="796" t="s">
        <v>1016</v>
      </c>
    </row>
    <row r="84" spans="1:60" ht="45.95" hidden="1" customHeight="1">
      <c r="A84" s="403" t="s">
        <v>215</v>
      </c>
      <c r="B84" s="1061" t="s">
        <v>993</v>
      </c>
      <c r="C84" s="1062"/>
      <c r="D84" s="796" t="s">
        <v>1016</v>
      </c>
      <c r="E84" s="676">
        <f t="shared" ref="E84:AJ84" si="215">SUM(E85:E87)</f>
        <v>0</v>
      </c>
      <c r="F84" s="676">
        <f t="shared" si="215"/>
        <v>0</v>
      </c>
      <c r="G84" s="676">
        <f t="shared" si="215"/>
        <v>0</v>
      </c>
      <c r="H84" s="676">
        <f t="shared" si="215"/>
        <v>0</v>
      </c>
      <c r="I84" s="676">
        <f t="shared" si="215"/>
        <v>0</v>
      </c>
      <c r="J84" s="676">
        <f t="shared" si="215"/>
        <v>0</v>
      </c>
      <c r="K84" s="676">
        <f t="shared" si="215"/>
        <v>0</v>
      </c>
      <c r="L84" s="676">
        <f t="shared" si="215"/>
        <v>0</v>
      </c>
      <c r="M84" s="676">
        <f t="shared" si="215"/>
        <v>0</v>
      </c>
      <c r="N84" s="676">
        <f t="shared" si="215"/>
        <v>0</v>
      </c>
      <c r="O84" s="676">
        <f t="shared" si="215"/>
        <v>0</v>
      </c>
      <c r="P84" s="676">
        <f t="shared" si="215"/>
        <v>0</v>
      </c>
      <c r="Q84" s="676">
        <f t="shared" si="215"/>
        <v>0</v>
      </c>
      <c r="R84" s="676">
        <f t="shared" si="215"/>
        <v>0</v>
      </c>
      <c r="S84" s="676">
        <f t="shared" si="215"/>
        <v>0</v>
      </c>
      <c r="T84" s="676">
        <f t="shared" si="215"/>
        <v>0</v>
      </c>
      <c r="U84" s="676">
        <f t="shared" si="215"/>
        <v>0</v>
      </c>
      <c r="V84" s="676">
        <f t="shared" si="215"/>
        <v>0</v>
      </c>
      <c r="W84" s="676">
        <f t="shared" si="215"/>
        <v>0</v>
      </c>
      <c r="X84" s="676">
        <f t="shared" si="215"/>
        <v>0</v>
      </c>
      <c r="Y84" s="676">
        <f t="shared" si="215"/>
        <v>0</v>
      </c>
      <c r="Z84" s="676">
        <f t="shared" si="215"/>
        <v>0</v>
      </c>
      <c r="AA84" s="676">
        <f t="shared" si="215"/>
        <v>0</v>
      </c>
      <c r="AB84" s="676">
        <f t="shared" si="215"/>
        <v>0</v>
      </c>
      <c r="AC84" s="676">
        <f t="shared" si="215"/>
        <v>0</v>
      </c>
      <c r="AD84" s="676">
        <f t="shared" si="215"/>
        <v>0</v>
      </c>
      <c r="AE84" s="676">
        <f t="shared" si="215"/>
        <v>0</v>
      </c>
      <c r="AF84" s="676">
        <f t="shared" si="215"/>
        <v>0</v>
      </c>
      <c r="AG84" s="676">
        <f t="shared" si="215"/>
        <v>0</v>
      </c>
      <c r="AH84" s="676">
        <f t="shared" si="215"/>
        <v>0</v>
      </c>
      <c r="AI84" s="676">
        <f t="shared" si="215"/>
        <v>0</v>
      </c>
      <c r="AJ84" s="676">
        <f t="shared" si="215"/>
        <v>0</v>
      </c>
      <c r="AK84" s="676">
        <f t="shared" ref="AK84:BG84" si="216">SUM(AK85:AK87)</f>
        <v>0</v>
      </c>
      <c r="AL84" s="676">
        <f t="shared" si="216"/>
        <v>0</v>
      </c>
      <c r="AM84" s="676">
        <f t="shared" si="216"/>
        <v>0</v>
      </c>
      <c r="AN84" s="676">
        <f t="shared" si="216"/>
        <v>0</v>
      </c>
      <c r="AO84" s="676">
        <f t="shared" si="216"/>
        <v>0</v>
      </c>
      <c r="AP84" s="676">
        <f t="shared" si="216"/>
        <v>0</v>
      </c>
      <c r="AQ84" s="676">
        <f t="shared" si="216"/>
        <v>0</v>
      </c>
      <c r="AR84" s="676">
        <f t="shared" si="216"/>
        <v>0</v>
      </c>
      <c r="AS84" s="676">
        <f t="shared" si="216"/>
        <v>0</v>
      </c>
      <c r="AT84" s="676">
        <f t="shared" si="216"/>
        <v>0</v>
      </c>
      <c r="AU84" s="676">
        <f t="shared" si="216"/>
        <v>0</v>
      </c>
      <c r="AV84" s="676">
        <f t="shared" si="216"/>
        <v>0</v>
      </c>
      <c r="AW84" s="676">
        <f t="shared" si="216"/>
        <v>0</v>
      </c>
      <c r="AX84" s="676">
        <f t="shared" si="216"/>
        <v>0</v>
      </c>
      <c r="AY84" s="676">
        <f t="shared" si="216"/>
        <v>0</v>
      </c>
      <c r="AZ84" s="676">
        <f t="shared" si="216"/>
        <v>0</v>
      </c>
      <c r="BA84" s="676">
        <f t="shared" si="216"/>
        <v>0</v>
      </c>
      <c r="BB84" s="676">
        <f t="shared" si="216"/>
        <v>0</v>
      </c>
      <c r="BC84" s="676">
        <f t="shared" si="216"/>
        <v>0</v>
      </c>
      <c r="BD84" s="676">
        <f t="shared" si="216"/>
        <v>0</v>
      </c>
      <c r="BE84" s="676">
        <f t="shared" si="216"/>
        <v>0</v>
      </c>
      <c r="BF84" s="676">
        <f t="shared" si="216"/>
        <v>0</v>
      </c>
      <c r="BG84" s="676">
        <f t="shared" si="216"/>
        <v>0</v>
      </c>
      <c r="BH84" s="796" t="s">
        <v>1016</v>
      </c>
    </row>
    <row r="85" spans="1:60" ht="45.95" hidden="1" customHeight="1">
      <c r="A85" s="403" t="s">
        <v>215</v>
      </c>
      <c r="B85" s="599" t="s">
        <v>1068</v>
      </c>
      <c r="C85" s="793" t="s">
        <v>1016</v>
      </c>
      <c r="D85" s="788" t="s">
        <v>1016</v>
      </c>
      <c r="E85" s="676">
        <f>J85+O85+T85+Y85</f>
        <v>0</v>
      </c>
      <c r="F85" s="676">
        <f>K85+P85+U85+Z85</f>
        <v>0</v>
      </c>
      <c r="G85" s="676">
        <f t="shared" ref="G85:G87" si="217">L85+Q85+V85+AA85</f>
        <v>0</v>
      </c>
      <c r="H85" s="676">
        <f t="shared" ref="H85:H87" si="218">M85+R85+W85+AB85</f>
        <v>0</v>
      </c>
      <c r="I85" s="676">
        <f t="shared" ref="I85:I87" si="219">N85+S85+X85+AC85</f>
        <v>0</v>
      </c>
      <c r="J85" s="676">
        <v>0</v>
      </c>
      <c r="K85" s="676">
        <v>0</v>
      </c>
      <c r="L85" s="676">
        <v>0</v>
      </c>
      <c r="M85" s="676">
        <v>0</v>
      </c>
      <c r="N85" s="676">
        <v>0</v>
      </c>
      <c r="O85" s="676">
        <v>0</v>
      </c>
      <c r="P85" s="676">
        <v>0</v>
      </c>
      <c r="Q85" s="676">
        <v>0</v>
      </c>
      <c r="R85" s="676">
        <v>0</v>
      </c>
      <c r="S85" s="676">
        <v>0</v>
      </c>
      <c r="T85" s="676">
        <v>0</v>
      </c>
      <c r="U85" s="676">
        <v>0</v>
      </c>
      <c r="V85" s="676">
        <v>0</v>
      </c>
      <c r="W85" s="676">
        <v>0</v>
      </c>
      <c r="X85" s="676">
        <v>0</v>
      </c>
      <c r="Y85" s="676">
        <v>0</v>
      </c>
      <c r="Z85" s="676">
        <v>0</v>
      </c>
      <c r="AA85" s="676">
        <v>0</v>
      </c>
      <c r="AB85" s="676">
        <v>0</v>
      </c>
      <c r="AC85" s="676">
        <v>0</v>
      </c>
      <c r="AD85" s="676">
        <f t="shared" ref="AD85:AD87" si="220">AI85+AN85+AS85+AX85</f>
        <v>0</v>
      </c>
      <c r="AE85" s="676">
        <f t="shared" ref="AE85:AE87" si="221">AJ85+AO85+AT85+AY85</f>
        <v>0</v>
      </c>
      <c r="AF85" s="676">
        <f t="shared" ref="AF85:AF87" si="222">AK85+AP85+AU85+AZ85</f>
        <v>0</v>
      </c>
      <c r="AG85" s="676">
        <f t="shared" ref="AG85:AG87" si="223">AL85+AQ85+AV85+BA85</f>
        <v>0</v>
      </c>
      <c r="AH85" s="676">
        <f t="shared" ref="AH85:AH87" si="224">AM85+AR85+AW85+BB85</f>
        <v>0</v>
      </c>
      <c r="AI85" s="676">
        <v>0</v>
      </c>
      <c r="AJ85" s="676">
        <v>0</v>
      </c>
      <c r="AK85" s="676">
        <v>0</v>
      </c>
      <c r="AL85" s="676">
        <v>0</v>
      </c>
      <c r="AM85" s="676">
        <v>0</v>
      </c>
      <c r="AN85" s="676">
        <v>0</v>
      </c>
      <c r="AO85" s="676">
        <v>0</v>
      </c>
      <c r="AP85" s="676">
        <v>0</v>
      </c>
      <c r="AQ85" s="676">
        <v>0</v>
      </c>
      <c r="AR85" s="676">
        <v>0</v>
      </c>
      <c r="AS85" s="676">
        <v>0</v>
      </c>
      <c r="AT85" s="676">
        <v>0</v>
      </c>
      <c r="AU85" s="676">
        <v>0</v>
      </c>
      <c r="AV85" s="676">
        <v>0</v>
      </c>
      <c r="AW85" s="676">
        <v>0</v>
      </c>
      <c r="AX85" s="676">
        <v>0</v>
      </c>
      <c r="AY85" s="676">
        <v>0</v>
      </c>
      <c r="AZ85" s="676">
        <v>0</v>
      </c>
      <c r="BA85" s="676">
        <v>0</v>
      </c>
      <c r="BB85" s="676">
        <v>0</v>
      </c>
      <c r="BC85" s="676">
        <f t="shared" ref="BC85:BC87" si="225">AD85-E85</f>
        <v>0</v>
      </c>
      <c r="BD85" s="676">
        <f t="shared" ref="BD85:BD87" si="226">AE85-F85</f>
        <v>0</v>
      </c>
      <c r="BE85" s="676">
        <f t="shared" ref="BE85:BE87" si="227">AF85-G85</f>
        <v>0</v>
      </c>
      <c r="BF85" s="676">
        <f t="shared" ref="BF85:BF87" si="228">AG85-H85</f>
        <v>0</v>
      </c>
      <c r="BG85" s="676">
        <f t="shared" ref="BG85:BG87" si="229">AH85-I85</f>
        <v>0</v>
      </c>
      <c r="BH85" s="795" t="s">
        <v>1016</v>
      </c>
    </row>
    <row r="86" spans="1:60" ht="45.95" hidden="1" customHeight="1">
      <c r="A86" s="403" t="s">
        <v>215</v>
      </c>
      <c r="B86" s="599" t="s">
        <v>1068</v>
      </c>
      <c r="C86" s="793" t="s">
        <v>1016</v>
      </c>
      <c r="D86" s="788" t="s">
        <v>1016</v>
      </c>
      <c r="E86" s="676">
        <f t="shared" ref="E86:E87" si="230">J86+O86+T86+Y86</f>
        <v>0</v>
      </c>
      <c r="F86" s="676">
        <f t="shared" ref="F86:F87" si="231">K86+P86+U86+Z86</f>
        <v>0</v>
      </c>
      <c r="G86" s="676">
        <f t="shared" si="217"/>
        <v>0</v>
      </c>
      <c r="H86" s="676">
        <f t="shared" si="218"/>
        <v>0</v>
      </c>
      <c r="I86" s="676">
        <f t="shared" si="219"/>
        <v>0</v>
      </c>
      <c r="J86" s="676">
        <v>0</v>
      </c>
      <c r="K86" s="676">
        <v>0</v>
      </c>
      <c r="L86" s="676">
        <v>0</v>
      </c>
      <c r="M86" s="676">
        <v>0</v>
      </c>
      <c r="N86" s="676">
        <v>0</v>
      </c>
      <c r="O86" s="676">
        <v>0</v>
      </c>
      <c r="P86" s="676">
        <v>0</v>
      </c>
      <c r="Q86" s="676">
        <v>0</v>
      </c>
      <c r="R86" s="676">
        <v>0</v>
      </c>
      <c r="S86" s="676">
        <v>0</v>
      </c>
      <c r="T86" s="676">
        <v>0</v>
      </c>
      <c r="U86" s="676">
        <v>0</v>
      </c>
      <c r="V86" s="676">
        <v>0</v>
      </c>
      <c r="W86" s="676">
        <v>0</v>
      </c>
      <c r="X86" s="676">
        <v>0</v>
      </c>
      <c r="Y86" s="676">
        <v>0</v>
      </c>
      <c r="Z86" s="676">
        <v>0</v>
      </c>
      <c r="AA86" s="676">
        <v>0</v>
      </c>
      <c r="AB86" s="676">
        <v>0</v>
      </c>
      <c r="AC86" s="676">
        <v>0</v>
      </c>
      <c r="AD86" s="676">
        <f t="shared" si="220"/>
        <v>0</v>
      </c>
      <c r="AE86" s="676">
        <f t="shared" si="221"/>
        <v>0</v>
      </c>
      <c r="AF86" s="676">
        <f t="shared" si="222"/>
        <v>0</v>
      </c>
      <c r="AG86" s="676">
        <f t="shared" si="223"/>
        <v>0</v>
      </c>
      <c r="AH86" s="676">
        <f t="shared" si="224"/>
        <v>0</v>
      </c>
      <c r="AI86" s="676">
        <v>0</v>
      </c>
      <c r="AJ86" s="676">
        <v>0</v>
      </c>
      <c r="AK86" s="676">
        <v>0</v>
      </c>
      <c r="AL86" s="676">
        <v>0</v>
      </c>
      <c r="AM86" s="676">
        <v>0</v>
      </c>
      <c r="AN86" s="676">
        <v>0</v>
      </c>
      <c r="AO86" s="676">
        <v>0</v>
      </c>
      <c r="AP86" s="676">
        <v>0</v>
      </c>
      <c r="AQ86" s="676">
        <v>0</v>
      </c>
      <c r="AR86" s="676">
        <v>0</v>
      </c>
      <c r="AS86" s="676">
        <v>0</v>
      </c>
      <c r="AT86" s="676">
        <v>0</v>
      </c>
      <c r="AU86" s="676">
        <v>0</v>
      </c>
      <c r="AV86" s="676">
        <v>0</v>
      </c>
      <c r="AW86" s="676">
        <v>0</v>
      </c>
      <c r="AX86" s="676">
        <v>0</v>
      </c>
      <c r="AY86" s="676">
        <v>0</v>
      </c>
      <c r="AZ86" s="676">
        <v>0</v>
      </c>
      <c r="BA86" s="676">
        <v>0</v>
      </c>
      <c r="BB86" s="676">
        <v>0</v>
      </c>
      <c r="BC86" s="676">
        <f t="shared" si="225"/>
        <v>0</v>
      </c>
      <c r="BD86" s="676">
        <f t="shared" si="226"/>
        <v>0</v>
      </c>
      <c r="BE86" s="676">
        <f t="shared" si="227"/>
        <v>0</v>
      </c>
      <c r="BF86" s="676">
        <f t="shared" si="228"/>
        <v>0</v>
      </c>
      <c r="BG86" s="676">
        <f t="shared" si="229"/>
        <v>0</v>
      </c>
      <c r="BH86" s="795" t="s">
        <v>1016</v>
      </c>
    </row>
    <row r="87" spans="1:60" ht="45.95" hidden="1" customHeight="1">
      <c r="A87" s="403" t="s">
        <v>215</v>
      </c>
      <c r="B87" s="599" t="s">
        <v>1068</v>
      </c>
      <c r="C87" s="793" t="s">
        <v>1016</v>
      </c>
      <c r="D87" s="788" t="s">
        <v>1016</v>
      </c>
      <c r="E87" s="676">
        <f t="shared" si="230"/>
        <v>0</v>
      </c>
      <c r="F87" s="676">
        <f t="shared" si="231"/>
        <v>0</v>
      </c>
      <c r="G87" s="676">
        <f t="shared" si="217"/>
        <v>0</v>
      </c>
      <c r="H87" s="676">
        <f t="shared" si="218"/>
        <v>0</v>
      </c>
      <c r="I87" s="676">
        <f t="shared" si="219"/>
        <v>0</v>
      </c>
      <c r="J87" s="676">
        <v>0</v>
      </c>
      <c r="K87" s="676">
        <v>0</v>
      </c>
      <c r="L87" s="676">
        <v>0</v>
      </c>
      <c r="M87" s="676">
        <v>0</v>
      </c>
      <c r="N87" s="676">
        <v>0</v>
      </c>
      <c r="O87" s="676">
        <v>0</v>
      </c>
      <c r="P87" s="676">
        <v>0</v>
      </c>
      <c r="Q87" s="676">
        <v>0</v>
      </c>
      <c r="R87" s="676">
        <v>0</v>
      </c>
      <c r="S87" s="676">
        <v>0</v>
      </c>
      <c r="T87" s="676">
        <v>0</v>
      </c>
      <c r="U87" s="676">
        <v>0</v>
      </c>
      <c r="V87" s="676">
        <v>0</v>
      </c>
      <c r="W87" s="676">
        <v>0</v>
      </c>
      <c r="X87" s="676">
        <v>0</v>
      </c>
      <c r="Y87" s="676">
        <v>0</v>
      </c>
      <c r="Z87" s="676">
        <v>0</v>
      </c>
      <c r="AA87" s="676">
        <v>0</v>
      </c>
      <c r="AB87" s="676">
        <v>0</v>
      </c>
      <c r="AC87" s="676">
        <v>0</v>
      </c>
      <c r="AD87" s="676">
        <f t="shared" si="220"/>
        <v>0</v>
      </c>
      <c r="AE87" s="676">
        <f t="shared" si="221"/>
        <v>0</v>
      </c>
      <c r="AF87" s="676">
        <f t="shared" si="222"/>
        <v>0</v>
      </c>
      <c r="AG87" s="676">
        <f t="shared" si="223"/>
        <v>0</v>
      </c>
      <c r="AH87" s="676">
        <f t="shared" si="224"/>
        <v>0</v>
      </c>
      <c r="AI87" s="676">
        <v>0</v>
      </c>
      <c r="AJ87" s="676">
        <v>0</v>
      </c>
      <c r="AK87" s="676">
        <v>0</v>
      </c>
      <c r="AL87" s="676">
        <v>0</v>
      </c>
      <c r="AM87" s="676">
        <v>0</v>
      </c>
      <c r="AN87" s="676">
        <v>0</v>
      </c>
      <c r="AO87" s="676">
        <v>0</v>
      </c>
      <c r="AP87" s="676">
        <v>0</v>
      </c>
      <c r="AQ87" s="676">
        <v>0</v>
      </c>
      <c r="AR87" s="676">
        <v>0</v>
      </c>
      <c r="AS87" s="676">
        <v>0</v>
      </c>
      <c r="AT87" s="676">
        <v>0</v>
      </c>
      <c r="AU87" s="676">
        <v>0</v>
      </c>
      <c r="AV87" s="676">
        <v>0</v>
      </c>
      <c r="AW87" s="676">
        <v>0</v>
      </c>
      <c r="AX87" s="676">
        <v>0</v>
      </c>
      <c r="AY87" s="676">
        <v>0</v>
      </c>
      <c r="AZ87" s="676">
        <v>0</v>
      </c>
      <c r="BA87" s="676">
        <v>0</v>
      </c>
      <c r="BB87" s="676">
        <v>0</v>
      </c>
      <c r="BC87" s="676">
        <f t="shared" si="225"/>
        <v>0</v>
      </c>
      <c r="BD87" s="676">
        <f t="shared" si="226"/>
        <v>0</v>
      </c>
      <c r="BE87" s="676">
        <f t="shared" si="227"/>
        <v>0</v>
      </c>
      <c r="BF87" s="676">
        <f t="shared" si="228"/>
        <v>0</v>
      </c>
      <c r="BG87" s="676">
        <f t="shared" si="229"/>
        <v>0</v>
      </c>
      <c r="BH87" s="795" t="s">
        <v>1016</v>
      </c>
    </row>
    <row r="88" spans="1:60" ht="45.95" hidden="1" customHeight="1">
      <c r="A88" s="403" t="s">
        <v>216</v>
      </c>
      <c r="B88" s="1061" t="s">
        <v>994</v>
      </c>
      <c r="C88" s="1062"/>
      <c r="D88" s="796" t="s">
        <v>1016</v>
      </c>
      <c r="E88" s="676">
        <f t="shared" ref="E88:AJ88" si="232">SUM(E89:E91)</f>
        <v>0</v>
      </c>
      <c r="F88" s="676">
        <f t="shared" si="232"/>
        <v>0</v>
      </c>
      <c r="G88" s="676">
        <f t="shared" si="232"/>
        <v>0</v>
      </c>
      <c r="H88" s="676">
        <f t="shared" si="232"/>
        <v>0</v>
      </c>
      <c r="I88" s="676">
        <f t="shared" si="232"/>
        <v>0</v>
      </c>
      <c r="J88" s="676">
        <f t="shared" si="232"/>
        <v>0</v>
      </c>
      <c r="K88" s="676">
        <f t="shared" si="232"/>
        <v>0</v>
      </c>
      <c r="L88" s="676">
        <f t="shared" si="232"/>
        <v>0</v>
      </c>
      <c r="M88" s="676">
        <f t="shared" si="232"/>
        <v>0</v>
      </c>
      <c r="N88" s="676">
        <f t="shared" si="232"/>
        <v>0</v>
      </c>
      <c r="O88" s="676">
        <f t="shared" si="232"/>
        <v>0</v>
      </c>
      <c r="P88" s="676">
        <f t="shared" si="232"/>
        <v>0</v>
      </c>
      <c r="Q88" s="676">
        <f t="shared" si="232"/>
        <v>0</v>
      </c>
      <c r="R88" s="676">
        <f t="shared" si="232"/>
        <v>0</v>
      </c>
      <c r="S88" s="676">
        <f t="shared" si="232"/>
        <v>0</v>
      </c>
      <c r="T88" s="676">
        <f t="shared" si="232"/>
        <v>0</v>
      </c>
      <c r="U88" s="676">
        <f t="shared" si="232"/>
        <v>0</v>
      </c>
      <c r="V88" s="676">
        <f t="shared" si="232"/>
        <v>0</v>
      </c>
      <c r="W88" s="676">
        <f t="shared" si="232"/>
        <v>0</v>
      </c>
      <c r="X88" s="676">
        <f t="shared" si="232"/>
        <v>0</v>
      </c>
      <c r="Y88" s="676">
        <f t="shared" si="232"/>
        <v>0</v>
      </c>
      <c r="Z88" s="676">
        <f t="shared" si="232"/>
        <v>0</v>
      </c>
      <c r="AA88" s="676">
        <f t="shared" si="232"/>
        <v>0</v>
      </c>
      <c r="AB88" s="676">
        <f t="shared" si="232"/>
        <v>0</v>
      </c>
      <c r="AC88" s="676">
        <f t="shared" si="232"/>
        <v>0</v>
      </c>
      <c r="AD88" s="676">
        <f t="shared" si="232"/>
        <v>0</v>
      </c>
      <c r="AE88" s="676">
        <f t="shared" si="232"/>
        <v>0</v>
      </c>
      <c r="AF88" s="676">
        <f t="shared" si="232"/>
        <v>0</v>
      </c>
      <c r="AG88" s="676">
        <f t="shared" si="232"/>
        <v>0</v>
      </c>
      <c r="AH88" s="676">
        <f t="shared" si="232"/>
        <v>0</v>
      </c>
      <c r="AI88" s="676">
        <f t="shared" si="232"/>
        <v>0</v>
      </c>
      <c r="AJ88" s="676">
        <f t="shared" si="232"/>
        <v>0</v>
      </c>
      <c r="AK88" s="676">
        <f t="shared" ref="AK88:BG88" si="233">SUM(AK89:AK91)</f>
        <v>0</v>
      </c>
      <c r="AL88" s="676">
        <f t="shared" si="233"/>
        <v>0</v>
      </c>
      <c r="AM88" s="676">
        <f t="shared" si="233"/>
        <v>0</v>
      </c>
      <c r="AN88" s="676">
        <f t="shared" si="233"/>
        <v>0</v>
      </c>
      <c r="AO88" s="676">
        <f t="shared" si="233"/>
        <v>0</v>
      </c>
      <c r="AP88" s="676">
        <f t="shared" si="233"/>
        <v>0</v>
      </c>
      <c r="AQ88" s="676">
        <f t="shared" si="233"/>
        <v>0</v>
      </c>
      <c r="AR88" s="676">
        <f t="shared" si="233"/>
        <v>0</v>
      </c>
      <c r="AS88" s="676">
        <f t="shared" si="233"/>
        <v>0</v>
      </c>
      <c r="AT88" s="676">
        <f t="shared" si="233"/>
        <v>0</v>
      </c>
      <c r="AU88" s="676">
        <f t="shared" si="233"/>
        <v>0</v>
      </c>
      <c r="AV88" s="676">
        <f t="shared" si="233"/>
        <v>0</v>
      </c>
      <c r="AW88" s="676">
        <f t="shared" si="233"/>
        <v>0</v>
      </c>
      <c r="AX88" s="676">
        <f t="shared" si="233"/>
        <v>0</v>
      </c>
      <c r="AY88" s="676">
        <f t="shared" si="233"/>
        <v>0</v>
      </c>
      <c r="AZ88" s="676">
        <f t="shared" si="233"/>
        <v>0</v>
      </c>
      <c r="BA88" s="676">
        <f t="shared" si="233"/>
        <v>0</v>
      </c>
      <c r="BB88" s="676">
        <f t="shared" si="233"/>
        <v>0</v>
      </c>
      <c r="BC88" s="676">
        <f t="shared" si="233"/>
        <v>0</v>
      </c>
      <c r="BD88" s="676">
        <f t="shared" si="233"/>
        <v>0</v>
      </c>
      <c r="BE88" s="676">
        <f t="shared" si="233"/>
        <v>0</v>
      </c>
      <c r="BF88" s="676">
        <f t="shared" si="233"/>
        <v>0</v>
      </c>
      <c r="BG88" s="676">
        <f t="shared" si="233"/>
        <v>0</v>
      </c>
      <c r="BH88" s="796" t="s">
        <v>1016</v>
      </c>
    </row>
    <row r="89" spans="1:60" ht="45.95" hidden="1" customHeight="1">
      <c r="A89" s="403" t="s">
        <v>216</v>
      </c>
      <c r="B89" s="599" t="s">
        <v>1068</v>
      </c>
      <c r="C89" s="793" t="s">
        <v>1016</v>
      </c>
      <c r="D89" s="788" t="s">
        <v>1016</v>
      </c>
      <c r="E89" s="676">
        <f>J89+O89+T89+Y89</f>
        <v>0</v>
      </c>
      <c r="F89" s="676">
        <f>K89+P89+U89+Z89</f>
        <v>0</v>
      </c>
      <c r="G89" s="676">
        <f t="shared" ref="G89:G91" si="234">L89+Q89+V89+AA89</f>
        <v>0</v>
      </c>
      <c r="H89" s="676">
        <f t="shared" ref="H89:H91" si="235">M89+R89+W89+AB89</f>
        <v>0</v>
      </c>
      <c r="I89" s="676">
        <f t="shared" ref="I89:I91" si="236">N89+S89+X89+AC89</f>
        <v>0</v>
      </c>
      <c r="J89" s="676">
        <v>0</v>
      </c>
      <c r="K89" s="676">
        <v>0</v>
      </c>
      <c r="L89" s="676">
        <v>0</v>
      </c>
      <c r="M89" s="676">
        <v>0</v>
      </c>
      <c r="N89" s="676">
        <v>0</v>
      </c>
      <c r="O89" s="676">
        <v>0</v>
      </c>
      <c r="P89" s="676">
        <v>0</v>
      </c>
      <c r="Q89" s="676">
        <v>0</v>
      </c>
      <c r="R89" s="676">
        <v>0</v>
      </c>
      <c r="S89" s="676">
        <v>0</v>
      </c>
      <c r="T89" s="676">
        <v>0</v>
      </c>
      <c r="U89" s="676">
        <v>0</v>
      </c>
      <c r="V89" s="676">
        <v>0</v>
      </c>
      <c r="W89" s="676">
        <v>0</v>
      </c>
      <c r="X89" s="676">
        <v>0</v>
      </c>
      <c r="Y89" s="676">
        <v>0</v>
      </c>
      <c r="Z89" s="676">
        <v>0</v>
      </c>
      <c r="AA89" s="676">
        <v>0</v>
      </c>
      <c r="AB89" s="676">
        <v>0</v>
      </c>
      <c r="AC89" s="676">
        <v>0</v>
      </c>
      <c r="AD89" s="676">
        <f t="shared" ref="AD89:AD91" si="237">AI89+AN89+AS89+AX89</f>
        <v>0</v>
      </c>
      <c r="AE89" s="676">
        <f t="shared" ref="AE89:AE91" si="238">AJ89+AO89+AT89+AY89</f>
        <v>0</v>
      </c>
      <c r="AF89" s="676">
        <f t="shared" ref="AF89:AF91" si="239">AK89+AP89+AU89+AZ89</f>
        <v>0</v>
      </c>
      <c r="AG89" s="676">
        <f t="shared" ref="AG89:AG91" si="240">AL89+AQ89+AV89+BA89</f>
        <v>0</v>
      </c>
      <c r="AH89" s="676">
        <f t="shared" ref="AH89:AH91" si="241">AM89+AR89+AW89+BB89</f>
        <v>0</v>
      </c>
      <c r="AI89" s="676">
        <v>0</v>
      </c>
      <c r="AJ89" s="676">
        <v>0</v>
      </c>
      <c r="AK89" s="676">
        <v>0</v>
      </c>
      <c r="AL89" s="676">
        <v>0</v>
      </c>
      <c r="AM89" s="676">
        <v>0</v>
      </c>
      <c r="AN89" s="676">
        <v>0</v>
      </c>
      <c r="AO89" s="676">
        <v>0</v>
      </c>
      <c r="AP89" s="676">
        <v>0</v>
      </c>
      <c r="AQ89" s="676">
        <v>0</v>
      </c>
      <c r="AR89" s="676">
        <v>0</v>
      </c>
      <c r="AS89" s="676">
        <v>0</v>
      </c>
      <c r="AT89" s="676">
        <v>0</v>
      </c>
      <c r="AU89" s="676">
        <v>0</v>
      </c>
      <c r="AV89" s="676">
        <v>0</v>
      </c>
      <c r="AW89" s="676">
        <v>0</v>
      </c>
      <c r="AX89" s="676">
        <v>0</v>
      </c>
      <c r="AY89" s="676">
        <v>0</v>
      </c>
      <c r="AZ89" s="676">
        <v>0</v>
      </c>
      <c r="BA89" s="676">
        <v>0</v>
      </c>
      <c r="BB89" s="676">
        <v>0</v>
      </c>
      <c r="BC89" s="676">
        <f t="shared" ref="BC89:BC91" si="242">AD89-E89</f>
        <v>0</v>
      </c>
      <c r="BD89" s="676">
        <f t="shared" ref="BD89:BD91" si="243">AE89-F89</f>
        <v>0</v>
      </c>
      <c r="BE89" s="676">
        <f t="shared" ref="BE89:BE91" si="244">AF89-G89</f>
        <v>0</v>
      </c>
      <c r="BF89" s="676">
        <f t="shared" ref="BF89:BF91" si="245">AG89-H89</f>
        <v>0</v>
      </c>
      <c r="BG89" s="676">
        <f t="shared" ref="BG89:BG91" si="246">AH89-I89</f>
        <v>0</v>
      </c>
      <c r="BH89" s="795" t="s">
        <v>1016</v>
      </c>
    </row>
    <row r="90" spans="1:60" ht="45.95" hidden="1" customHeight="1">
      <c r="A90" s="403" t="s">
        <v>216</v>
      </c>
      <c r="B90" s="599" t="s">
        <v>1068</v>
      </c>
      <c r="C90" s="793" t="s">
        <v>1016</v>
      </c>
      <c r="D90" s="788" t="s">
        <v>1016</v>
      </c>
      <c r="E90" s="676">
        <f t="shared" ref="E90:E91" si="247">J90+O90+T90+Y90</f>
        <v>0</v>
      </c>
      <c r="F90" s="676">
        <f t="shared" ref="F90:F91" si="248">K90+P90+U90+Z90</f>
        <v>0</v>
      </c>
      <c r="G90" s="676">
        <f t="shared" si="234"/>
        <v>0</v>
      </c>
      <c r="H90" s="676">
        <f t="shared" si="235"/>
        <v>0</v>
      </c>
      <c r="I90" s="676">
        <f t="shared" si="236"/>
        <v>0</v>
      </c>
      <c r="J90" s="676">
        <v>0</v>
      </c>
      <c r="K90" s="676">
        <v>0</v>
      </c>
      <c r="L90" s="676">
        <v>0</v>
      </c>
      <c r="M90" s="676">
        <v>0</v>
      </c>
      <c r="N90" s="676">
        <v>0</v>
      </c>
      <c r="O90" s="676">
        <v>0</v>
      </c>
      <c r="P90" s="676">
        <v>0</v>
      </c>
      <c r="Q90" s="676">
        <v>0</v>
      </c>
      <c r="R90" s="676">
        <v>0</v>
      </c>
      <c r="S90" s="676">
        <v>0</v>
      </c>
      <c r="T90" s="676">
        <v>0</v>
      </c>
      <c r="U90" s="676">
        <v>0</v>
      </c>
      <c r="V90" s="676">
        <v>0</v>
      </c>
      <c r="W90" s="676">
        <v>0</v>
      </c>
      <c r="X90" s="676">
        <v>0</v>
      </c>
      <c r="Y90" s="676">
        <v>0</v>
      </c>
      <c r="Z90" s="676">
        <v>0</v>
      </c>
      <c r="AA90" s="676">
        <v>0</v>
      </c>
      <c r="AB90" s="676">
        <v>0</v>
      </c>
      <c r="AC90" s="676">
        <v>0</v>
      </c>
      <c r="AD90" s="676">
        <f t="shared" si="237"/>
        <v>0</v>
      </c>
      <c r="AE90" s="676">
        <f t="shared" si="238"/>
        <v>0</v>
      </c>
      <c r="AF90" s="676">
        <f t="shared" si="239"/>
        <v>0</v>
      </c>
      <c r="AG90" s="676">
        <f t="shared" si="240"/>
        <v>0</v>
      </c>
      <c r="AH90" s="676">
        <f t="shared" si="241"/>
        <v>0</v>
      </c>
      <c r="AI90" s="676">
        <v>0</v>
      </c>
      <c r="AJ90" s="676">
        <v>0</v>
      </c>
      <c r="AK90" s="676">
        <v>0</v>
      </c>
      <c r="AL90" s="676">
        <v>0</v>
      </c>
      <c r="AM90" s="676">
        <v>0</v>
      </c>
      <c r="AN90" s="676">
        <v>0</v>
      </c>
      <c r="AO90" s="676">
        <v>0</v>
      </c>
      <c r="AP90" s="676">
        <v>0</v>
      </c>
      <c r="AQ90" s="676">
        <v>0</v>
      </c>
      <c r="AR90" s="676">
        <v>0</v>
      </c>
      <c r="AS90" s="676">
        <v>0</v>
      </c>
      <c r="AT90" s="676">
        <v>0</v>
      </c>
      <c r="AU90" s="676">
        <v>0</v>
      </c>
      <c r="AV90" s="676">
        <v>0</v>
      </c>
      <c r="AW90" s="676">
        <v>0</v>
      </c>
      <c r="AX90" s="676">
        <v>0</v>
      </c>
      <c r="AY90" s="676">
        <v>0</v>
      </c>
      <c r="AZ90" s="676">
        <v>0</v>
      </c>
      <c r="BA90" s="676">
        <v>0</v>
      </c>
      <c r="BB90" s="676">
        <v>0</v>
      </c>
      <c r="BC90" s="676">
        <f t="shared" si="242"/>
        <v>0</v>
      </c>
      <c r="BD90" s="676">
        <f t="shared" si="243"/>
        <v>0</v>
      </c>
      <c r="BE90" s="676">
        <f t="shared" si="244"/>
        <v>0</v>
      </c>
      <c r="BF90" s="676">
        <f t="shared" si="245"/>
        <v>0</v>
      </c>
      <c r="BG90" s="676">
        <f t="shared" si="246"/>
        <v>0</v>
      </c>
      <c r="BH90" s="795" t="s">
        <v>1016</v>
      </c>
    </row>
    <row r="91" spans="1:60" ht="45.95" hidden="1" customHeight="1">
      <c r="A91" s="403" t="s">
        <v>216</v>
      </c>
      <c r="B91" s="599" t="s">
        <v>1068</v>
      </c>
      <c r="C91" s="793" t="s">
        <v>1016</v>
      </c>
      <c r="D91" s="788" t="s">
        <v>1016</v>
      </c>
      <c r="E91" s="676">
        <f t="shared" si="247"/>
        <v>0</v>
      </c>
      <c r="F91" s="676">
        <f t="shared" si="248"/>
        <v>0</v>
      </c>
      <c r="G91" s="676">
        <f t="shared" si="234"/>
        <v>0</v>
      </c>
      <c r="H91" s="676">
        <f t="shared" si="235"/>
        <v>0</v>
      </c>
      <c r="I91" s="676">
        <f t="shared" si="236"/>
        <v>0</v>
      </c>
      <c r="J91" s="676">
        <v>0</v>
      </c>
      <c r="K91" s="676">
        <v>0</v>
      </c>
      <c r="L91" s="676">
        <v>0</v>
      </c>
      <c r="M91" s="676">
        <v>0</v>
      </c>
      <c r="N91" s="676">
        <v>0</v>
      </c>
      <c r="O91" s="676">
        <v>0</v>
      </c>
      <c r="P91" s="676">
        <v>0</v>
      </c>
      <c r="Q91" s="676">
        <v>0</v>
      </c>
      <c r="R91" s="676">
        <v>0</v>
      </c>
      <c r="S91" s="676">
        <v>0</v>
      </c>
      <c r="T91" s="676">
        <v>0</v>
      </c>
      <c r="U91" s="676">
        <v>0</v>
      </c>
      <c r="V91" s="676">
        <v>0</v>
      </c>
      <c r="W91" s="676">
        <v>0</v>
      </c>
      <c r="X91" s="676">
        <v>0</v>
      </c>
      <c r="Y91" s="676">
        <v>0</v>
      </c>
      <c r="Z91" s="676">
        <v>0</v>
      </c>
      <c r="AA91" s="676">
        <v>0</v>
      </c>
      <c r="AB91" s="676">
        <v>0</v>
      </c>
      <c r="AC91" s="676">
        <v>0</v>
      </c>
      <c r="AD91" s="676">
        <f t="shared" si="237"/>
        <v>0</v>
      </c>
      <c r="AE91" s="676">
        <f t="shared" si="238"/>
        <v>0</v>
      </c>
      <c r="AF91" s="676">
        <f t="shared" si="239"/>
        <v>0</v>
      </c>
      <c r="AG91" s="676">
        <f t="shared" si="240"/>
        <v>0</v>
      </c>
      <c r="AH91" s="676">
        <f t="shared" si="241"/>
        <v>0</v>
      </c>
      <c r="AI91" s="676">
        <v>0</v>
      </c>
      <c r="AJ91" s="676">
        <v>0</v>
      </c>
      <c r="AK91" s="676">
        <v>0</v>
      </c>
      <c r="AL91" s="676">
        <v>0</v>
      </c>
      <c r="AM91" s="676">
        <v>0</v>
      </c>
      <c r="AN91" s="676">
        <v>0</v>
      </c>
      <c r="AO91" s="676">
        <v>0</v>
      </c>
      <c r="AP91" s="676">
        <v>0</v>
      </c>
      <c r="AQ91" s="676">
        <v>0</v>
      </c>
      <c r="AR91" s="676">
        <v>0</v>
      </c>
      <c r="AS91" s="676">
        <v>0</v>
      </c>
      <c r="AT91" s="676">
        <v>0</v>
      </c>
      <c r="AU91" s="676">
        <v>0</v>
      </c>
      <c r="AV91" s="676">
        <v>0</v>
      </c>
      <c r="AW91" s="676">
        <v>0</v>
      </c>
      <c r="AX91" s="676">
        <v>0</v>
      </c>
      <c r="AY91" s="676">
        <v>0</v>
      </c>
      <c r="AZ91" s="676">
        <v>0</v>
      </c>
      <c r="BA91" s="676">
        <v>0</v>
      </c>
      <c r="BB91" s="676">
        <v>0</v>
      </c>
      <c r="BC91" s="676">
        <f t="shared" si="242"/>
        <v>0</v>
      </c>
      <c r="BD91" s="676">
        <f t="shared" si="243"/>
        <v>0</v>
      </c>
      <c r="BE91" s="676">
        <f t="shared" si="244"/>
        <v>0</v>
      </c>
      <c r="BF91" s="676">
        <f t="shared" si="245"/>
        <v>0</v>
      </c>
      <c r="BG91" s="676">
        <f t="shared" si="246"/>
        <v>0</v>
      </c>
      <c r="BH91" s="795" t="s">
        <v>1016</v>
      </c>
    </row>
    <row r="92" spans="1:60" ht="45.95" hidden="1" customHeight="1">
      <c r="A92" s="403" t="s">
        <v>217</v>
      </c>
      <c r="B92" s="1061" t="s">
        <v>995</v>
      </c>
      <c r="C92" s="1062"/>
      <c r="D92" s="796" t="s">
        <v>1016</v>
      </c>
      <c r="E92" s="676">
        <f t="shared" ref="E92:AJ92" si="249">SUM(E93:E95)</f>
        <v>0</v>
      </c>
      <c r="F92" s="676">
        <f t="shared" si="249"/>
        <v>0</v>
      </c>
      <c r="G92" s="676">
        <f t="shared" si="249"/>
        <v>0</v>
      </c>
      <c r="H92" s="676">
        <f t="shared" si="249"/>
        <v>0</v>
      </c>
      <c r="I92" s="676">
        <f t="shared" si="249"/>
        <v>0</v>
      </c>
      <c r="J92" s="676">
        <f t="shared" si="249"/>
        <v>0</v>
      </c>
      <c r="K92" s="676">
        <f t="shared" si="249"/>
        <v>0</v>
      </c>
      <c r="L92" s="676">
        <f t="shared" si="249"/>
        <v>0</v>
      </c>
      <c r="M92" s="676">
        <f t="shared" si="249"/>
        <v>0</v>
      </c>
      <c r="N92" s="676">
        <f t="shared" si="249"/>
        <v>0</v>
      </c>
      <c r="O92" s="676">
        <f t="shared" si="249"/>
        <v>0</v>
      </c>
      <c r="P92" s="676">
        <f t="shared" si="249"/>
        <v>0</v>
      </c>
      <c r="Q92" s="676">
        <f t="shared" si="249"/>
        <v>0</v>
      </c>
      <c r="R92" s="676">
        <f t="shared" si="249"/>
        <v>0</v>
      </c>
      <c r="S92" s="676">
        <f t="shared" si="249"/>
        <v>0</v>
      </c>
      <c r="T92" s="676">
        <f t="shared" si="249"/>
        <v>0</v>
      </c>
      <c r="U92" s="676">
        <f t="shared" si="249"/>
        <v>0</v>
      </c>
      <c r="V92" s="676">
        <f t="shared" si="249"/>
        <v>0</v>
      </c>
      <c r="W92" s="676">
        <f t="shared" si="249"/>
        <v>0</v>
      </c>
      <c r="X92" s="676">
        <f t="shared" si="249"/>
        <v>0</v>
      </c>
      <c r="Y92" s="676">
        <f t="shared" si="249"/>
        <v>0</v>
      </c>
      <c r="Z92" s="676">
        <f t="shared" si="249"/>
        <v>0</v>
      </c>
      <c r="AA92" s="676">
        <f t="shared" si="249"/>
        <v>0</v>
      </c>
      <c r="AB92" s="676">
        <f t="shared" si="249"/>
        <v>0</v>
      </c>
      <c r="AC92" s="676">
        <f t="shared" si="249"/>
        <v>0</v>
      </c>
      <c r="AD92" s="676">
        <f t="shared" si="249"/>
        <v>0</v>
      </c>
      <c r="AE92" s="676">
        <f t="shared" si="249"/>
        <v>0</v>
      </c>
      <c r="AF92" s="676">
        <f t="shared" si="249"/>
        <v>0</v>
      </c>
      <c r="AG92" s="676">
        <f t="shared" si="249"/>
        <v>0</v>
      </c>
      <c r="AH92" s="676">
        <f t="shared" si="249"/>
        <v>0</v>
      </c>
      <c r="AI92" s="676">
        <f t="shared" si="249"/>
        <v>0</v>
      </c>
      <c r="AJ92" s="676">
        <f t="shared" si="249"/>
        <v>0</v>
      </c>
      <c r="AK92" s="676">
        <f t="shared" ref="AK92:BG92" si="250">SUM(AK93:AK95)</f>
        <v>0</v>
      </c>
      <c r="AL92" s="676">
        <f t="shared" si="250"/>
        <v>0</v>
      </c>
      <c r="AM92" s="676">
        <f t="shared" si="250"/>
        <v>0</v>
      </c>
      <c r="AN92" s="676">
        <f t="shared" si="250"/>
        <v>0</v>
      </c>
      <c r="AO92" s="676">
        <f t="shared" si="250"/>
        <v>0</v>
      </c>
      <c r="AP92" s="676">
        <f t="shared" si="250"/>
        <v>0</v>
      </c>
      <c r="AQ92" s="676">
        <f t="shared" si="250"/>
        <v>0</v>
      </c>
      <c r="AR92" s="676">
        <f t="shared" si="250"/>
        <v>0</v>
      </c>
      <c r="AS92" s="676">
        <f t="shared" si="250"/>
        <v>0</v>
      </c>
      <c r="AT92" s="676">
        <f t="shared" si="250"/>
        <v>0</v>
      </c>
      <c r="AU92" s="676">
        <f t="shared" si="250"/>
        <v>0</v>
      </c>
      <c r="AV92" s="676">
        <f t="shared" si="250"/>
        <v>0</v>
      </c>
      <c r="AW92" s="676">
        <f t="shared" si="250"/>
        <v>0</v>
      </c>
      <c r="AX92" s="676">
        <f t="shared" si="250"/>
        <v>0</v>
      </c>
      <c r="AY92" s="676">
        <f t="shared" si="250"/>
        <v>0</v>
      </c>
      <c r="AZ92" s="676">
        <f t="shared" si="250"/>
        <v>0</v>
      </c>
      <c r="BA92" s="676">
        <f t="shared" si="250"/>
        <v>0</v>
      </c>
      <c r="BB92" s="676">
        <f t="shared" si="250"/>
        <v>0</v>
      </c>
      <c r="BC92" s="676">
        <f t="shared" si="250"/>
        <v>0</v>
      </c>
      <c r="BD92" s="676">
        <f t="shared" si="250"/>
        <v>0</v>
      </c>
      <c r="BE92" s="676">
        <f t="shared" si="250"/>
        <v>0</v>
      </c>
      <c r="BF92" s="676">
        <f t="shared" si="250"/>
        <v>0</v>
      </c>
      <c r="BG92" s="676">
        <f t="shared" si="250"/>
        <v>0</v>
      </c>
      <c r="BH92" s="796" t="s">
        <v>1016</v>
      </c>
    </row>
    <row r="93" spans="1:60" ht="45.95" hidden="1" customHeight="1">
      <c r="A93" s="403" t="s">
        <v>217</v>
      </c>
      <c r="B93" s="599" t="s">
        <v>1068</v>
      </c>
      <c r="C93" s="793" t="s">
        <v>1016</v>
      </c>
      <c r="D93" s="788" t="s">
        <v>1016</v>
      </c>
      <c r="E93" s="676">
        <f>J93+O93+T93+Y93</f>
        <v>0</v>
      </c>
      <c r="F93" s="676">
        <f>K93+P93+U93+Z93</f>
        <v>0</v>
      </c>
      <c r="G93" s="676">
        <f t="shared" ref="G93:G95" si="251">L93+Q93+V93+AA93</f>
        <v>0</v>
      </c>
      <c r="H93" s="676">
        <f t="shared" ref="H93:H95" si="252">M93+R93+W93+AB93</f>
        <v>0</v>
      </c>
      <c r="I93" s="676">
        <f t="shared" ref="I93:I95" si="253">N93+S93+X93+AC93</f>
        <v>0</v>
      </c>
      <c r="J93" s="676">
        <v>0</v>
      </c>
      <c r="K93" s="676">
        <v>0</v>
      </c>
      <c r="L93" s="676">
        <v>0</v>
      </c>
      <c r="M93" s="676">
        <v>0</v>
      </c>
      <c r="N93" s="676">
        <v>0</v>
      </c>
      <c r="O93" s="676">
        <v>0</v>
      </c>
      <c r="P93" s="676">
        <v>0</v>
      </c>
      <c r="Q93" s="676">
        <v>0</v>
      </c>
      <c r="R93" s="676">
        <v>0</v>
      </c>
      <c r="S93" s="676">
        <v>0</v>
      </c>
      <c r="T93" s="676">
        <v>0</v>
      </c>
      <c r="U93" s="676">
        <v>0</v>
      </c>
      <c r="V93" s="676">
        <v>0</v>
      </c>
      <c r="W93" s="676">
        <v>0</v>
      </c>
      <c r="X93" s="676">
        <v>0</v>
      </c>
      <c r="Y93" s="676">
        <v>0</v>
      </c>
      <c r="Z93" s="676">
        <v>0</v>
      </c>
      <c r="AA93" s="676">
        <v>0</v>
      </c>
      <c r="AB93" s="676">
        <v>0</v>
      </c>
      <c r="AC93" s="676">
        <v>0</v>
      </c>
      <c r="AD93" s="676">
        <f t="shared" ref="AD93:AD95" si="254">AI93+AN93+AS93+AX93</f>
        <v>0</v>
      </c>
      <c r="AE93" s="676">
        <f t="shared" ref="AE93:AE95" si="255">AJ93+AO93+AT93+AY93</f>
        <v>0</v>
      </c>
      <c r="AF93" s="676">
        <f t="shared" ref="AF93:AF95" si="256">AK93+AP93+AU93+AZ93</f>
        <v>0</v>
      </c>
      <c r="AG93" s="676">
        <f t="shared" ref="AG93:AG95" si="257">AL93+AQ93+AV93+BA93</f>
        <v>0</v>
      </c>
      <c r="AH93" s="676">
        <f t="shared" ref="AH93:AH95" si="258">AM93+AR93+AW93+BB93</f>
        <v>0</v>
      </c>
      <c r="AI93" s="676">
        <v>0</v>
      </c>
      <c r="AJ93" s="676">
        <v>0</v>
      </c>
      <c r="AK93" s="676">
        <v>0</v>
      </c>
      <c r="AL93" s="676">
        <v>0</v>
      </c>
      <c r="AM93" s="676">
        <v>0</v>
      </c>
      <c r="AN93" s="676">
        <v>0</v>
      </c>
      <c r="AO93" s="676">
        <v>0</v>
      </c>
      <c r="AP93" s="676">
        <v>0</v>
      </c>
      <c r="AQ93" s="676">
        <v>0</v>
      </c>
      <c r="AR93" s="676">
        <v>0</v>
      </c>
      <c r="AS93" s="676">
        <v>0</v>
      </c>
      <c r="AT93" s="676">
        <v>0</v>
      </c>
      <c r="AU93" s="676">
        <v>0</v>
      </c>
      <c r="AV93" s="676">
        <v>0</v>
      </c>
      <c r="AW93" s="676">
        <v>0</v>
      </c>
      <c r="AX93" s="676">
        <v>0</v>
      </c>
      <c r="AY93" s="676">
        <v>0</v>
      </c>
      <c r="AZ93" s="676">
        <v>0</v>
      </c>
      <c r="BA93" s="676">
        <v>0</v>
      </c>
      <c r="BB93" s="676">
        <v>0</v>
      </c>
      <c r="BC93" s="676">
        <f t="shared" ref="BC93:BC95" si="259">AD93-E93</f>
        <v>0</v>
      </c>
      <c r="BD93" s="676">
        <f t="shared" ref="BD93:BD95" si="260">AE93-F93</f>
        <v>0</v>
      </c>
      <c r="BE93" s="676">
        <f t="shared" ref="BE93:BE95" si="261">AF93-G93</f>
        <v>0</v>
      </c>
      <c r="BF93" s="676">
        <f t="shared" ref="BF93:BF95" si="262">AG93-H93</f>
        <v>0</v>
      </c>
      <c r="BG93" s="676">
        <f t="shared" ref="BG93:BG95" si="263">AH93-I93</f>
        <v>0</v>
      </c>
      <c r="BH93" s="795" t="s">
        <v>1016</v>
      </c>
    </row>
    <row r="94" spans="1:60" ht="45.95" hidden="1" customHeight="1">
      <c r="A94" s="403" t="s">
        <v>217</v>
      </c>
      <c r="B94" s="599" t="s">
        <v>1068</v>
      </c>
      <c r="C94" s="793" t="s">
        <v>1016</v>
      </c>
      <c r="D94" s="788" t="s">
        <v>1016</v>
      </c>
      <c r="E94" s="676">
        <f t="shared" ref="E94:E95" si="264">J94+O94+T94+Y94</f>
        <v>0</v>
      </c>
      <c r="F94" s="676">
        <f t="shared" ref="F94:F95" si="265">K94+P94+U94+Z94</f>
        <v>0</v>
      </c>
      <c r="G94" s="676">
        <f t="shared" si="251"/>
        <v>0</v>
      </c>
      <c r="H94" s="676">
        <f t="shared" si="252"/>
        <v>0</v>
      </c>
      <c r="I94" s="676">
        <f t="shared" si="253"/>
        <v>0</v>
      </c>
      <c r="J94" s="676">
        <v>0</v>
      </c>
      <c r="K94" s="676">
        <v>0</v>
      </c>
      <c r="L94" s="676">
        <v>0</v>
      </c>
      <c r="M94" s="676">
        <v>0</v>
      </c>
      <c r="N94" s="676">
        <v>0</v>
      </c>
      <c r="O94" s="676">
        <v>0</v>
      </c>
      <c r="P94" s="676">
        <v>0</v>
      </c>
      <c r="Q94" s="676">
        <v>0</v>
      </c>
      <c r="R94" s="676">
        <v>0</v>
      </c>
      <c r="S94" s="676">
        <v>0</v>
      </c>
      <c r="T94" s="676">
        <v>0</v>
      </c>
      <c r="U94" s="676">
        <v>0</v>
      </c>
      <c r="V94" s="676">
        <v>0</v>
      </c>
      <c r="W94" s="676">
        <v>0</v>
      </c>
      <c r="X94" s="676">
        <v>0</v>
      </c>
      <c r="Y94" s="676">
        <v>0</v>
      </c>
      <c r="Z94" s="676">
        <v>0</v>
      </c>
      <c r="AA94" s="676">
        <v>0</v>
      </c>
      <c r="AB94" s="676">
        <v>0</v>
      </c>
      <c r="AC94" s="676">
        <v>0</v>
      </c>
      <c r="AD94" s="676">
        <f t="shared" si="254"/>
        <v>0</v>
      </c>
      <c r="AE94" s="676">
        <f t="shared" si="255"/>
        <v>0</v>
      </c>
      <c r="AF94" s="676">
        <f t="shared" si="256"/>
        <v>0</v>
      </c>
      <c r="AG94" s="676">
        <f t="shared" si="257"/>
        <v>0</v>
      </c>
      <c r="AH94" s="676">
        <f t="shared" si="258"/>
        <v>0</v>
      </c>
      <c r="AI94" s="676">
        <v>0</v>
      </c>
      <c r="AJ94" s="676">
        <v>0</v>
      </c>
      <c r="AK94" s="676">
        <v>0</v>
      </c>
      <c r="AL94" s="676">
        <v>0</v>
      </c>
      <c r="AM94" s="676">
        <v>0</v>
      </c>
      <c r="AN94" s="676">
        <v>0</v>
      </c>
      <c r="AO94" s="676">
        <v>0</v>
      </c>
      <c r="AP94" s="676">
        <v>0</v>
      </c>
      <c r="AQ94" s="676">
        <v>0</v>
      </c>
      <c r="AR94" s="676">
        <v>0</v>
      </c>
      <c r="AS94" s="676">
        <v>0</v>
      </c>
      <c r="AT94" s="676">
        <v>0</v>
      </c>
      <c r="AU94" s="676">
        <v>0</v>
      </c>
      <c r="AV94" s="676">
        <v>0</v>
      </c>
      <c r="AW94" s="676">
        <v>0</v>
      </c>
      <c r="AX94" s="676">
        <v>0</v>
      </c>
      <c r="AY94" s="676">
        <v>0</v>
      </c>
      <c r="AZ94" s="676">
        <v>0</v>
      </c>
      <c r="BA94" s="676">
        <v>0</v>
      </c>
      <c r="BB94" s="676">
        <v>0</v>
      </c>
      <c r="BC94" s="676">
        <f t="shared" si="259"/>
        <v>0</v>
      </c>
      <c r="BD94" s="676">
        <f t="shared" si="260"/>
        <v>0</v>
      </c>
      <c r="BE94" s="676">
        <f t="shared" si="261"/>
        <v>0</v>
      </c>
      <c r="BF94" s="676">
        <f t="shared" si="262"/>
        <v>0</v>
      </c>
      <c r="BG94" s="676">
        <f t="shared" si="263"/>
        <v>0</v>
      </c>
      <c r="BH94" s="795" t="s">
        <v>1016</v>
      </c>
    </row>
    <row r="95" spans="1:60" ht="45.95" hidden="1" customHeight="1">
      <c r="A95" s="403" t="s">
        <v>217</v>
      </c>
      <c r="B95" s="599" t="s">
        <v>1068</v>
      </c>
      <c r="C95" s="793" t="s">
        <v>1016</v>
      </c>
      <c r="D95" s="788" t="s">
        <v>1016</v>
      </c>
      <c r="E95" s="676">
        <f t="shared" si="264"/>
        <v>0</v>
      </c>
      <c r="F95" s="676">
        <f t="shared" si="265"/>
        <v>0</v>
      </c>
      <c r="G95" s="676">
        <f t="shared" si="251"/>
        <v>0</v>
      </c>
      <c r="H95" s="676">
        <f t="shared" si="252"/>
        <v>0</v>
      </c>
      <c r="I95" s="676">
        <f t="shared" si="253"/>
        <v>0</v>
      </c>
      <c r="J95" s="676">
        <v>0</v>
      </c>
      <c r="K95" s="676">
        <v>0</v>
      </c>
      <c r="L95" s="676">
        <v>0</v>
      </c>
      <c r="M95" s="676">
        <v>0</v>
      </c>
      <c r="N95" s="676">
        <v>0</v>
      </c>
      <c r="O95" s="676">
        <v>0</v>
      </c>
      <c r="P95" s="676">
        <v>0</v>
      </c>
      <c r="Q95" s="676">
        <v>0</v>
      </c>
      <c r="R95" s="676">
        <v>0</v>
      </c>
      <c r="S95" s="676">
        <v>0</v>
      </c>
      <c r="T95" s="676">
        <v>0</v>
      </c>
      <c r="U95" s="676">
        <v>0</v>
      </c>
      <c r="V95" s="676">
        <v>0</v>
      </c>
      <c r="W95" s="676">
        <v>0</v>
      </c>
      <c r="X95" s="676">
        <v>0</v>
      </c>
      <c r="Y95" s="676">
        <v>0</v>
      </c>
      <c r="Z95" s="676">
        <v>0</v>
      </c>
      <c r="AA95" s="676">
        <v>0</v>
      </c>
      <c r="AB95" s="676">
        <v>0</v>
      </c>
      <c r="AC95" s="676">
        <v>0</v>
      </c>
      <c r="AD95" s="676">
        <f t="shared" si="254"/>
        <v>0</v>
      </c>
      <c r="AE95" s="676">
        <f t="shared" si="255"/>
        <v>0</v>
      </c>
      <c r="AF95" s="676">
        <f t="shared" si="256"/>
        <v>0</v>
      </c>
      <c r="AG95" s="676">
        <f t="shared" si="257"/>
        <v>0</v>
      </c>
      <c r="AH95" s="676">
        <f t="shared" si="258"/>
        <v>0</v>
      </c>
      <c r="AI95" s="676">
        <v>0</v>
      </c>
      <c r="AJ95" s="676">
        <v>0</v>
      </c>
      <c r="AK95" s="676">
        <v>0</v>
      </c>
      <c r="AL95" s="676">
        <v>0</v>
      </c>
      <c r="AM95" s="676">
        <v>0</v>
      </c>
      <c r="AN95" s="676">
        <v>0</v>
      </c>
      <c r="AO95" s="676">
        <v>0</v>
      </c>
      <c r="AP95" s="676">
        <v>0</v>
      </c>
      <c r="AQ95" s="676">
        <v>0</v>
      </c>
      <c r="AR95" s="676">
        <v>0</v>
      </c>
      <c r="AS95" s="676">
        <v>0</v>
      </c>
      <c r="AT95" s="676">
        <v>0</v>
      </c>
      <c r="AU95" s="676">
        <v>0</v>
      </c>
      <c r="AV95" s="676">
        <v>0</v>
      </c>
      <c r="AW95" s="676">
        <v>0</v>
      </c>
      <c r="AX95" s="676">
        <v>0</v>
      </c>
      <c r="AY95" s="676">
        <v>0</v>
      </c>
      <c r="AZ95" s="676">
        <v>0</v>
      </c>
      <c r="BA95" s="676">
        <v>0</v>
      </c>
      <c r="BB95" s="676">
        <v>0</v>
      </c>
      <c r="BC95" s="676">
        <f t="shared" si="259"/>
        <v>0</v>
      </c>
      <c r="BD95" s="676">
        <f t="shared" si="260"/>
        <v>0</v>
      </c>
      <c r="BE95" s="676">
        <f t="shared" si="261"/>
        <v>0</v>
      </c>
      <c r="BF95" s="676">
        <f t="shared" si="262"/>
        <v>0</v>
      </c>
      <c r="BG95" s="676">
        <f t="shared" si="263"/>
        <v>0</v>
      </c>
      <c r="BH95" s="795" t="s">
        <v>1016</v>
      </c>
    </row>
    <row r="96" spans="1:60" ht="45.95" hidden="1" customHeight="1">
      <c r="A96" s="403" t="s">
        <v>218</v>
      </c>
      <c r="B96" s="1061" t="s">
        <v>996</v>
      </c>
      <c r="C96" s="1062"/>
      <c r="D96" s="796" t="s">
        <v>1016</v>
      </c>
      <c r="E96" s="676">
        <f t="shared" ref="E96:AJ96" si="266">SUM(E97:E99)</f>
        <v>0</v>
      </c>
      <c r="F96" s="676">
        <f t="shared" si="266"/>
        <v>0</v>
      </c>
      <c r="G96" s="676">
        <f t="shared" si="266"/>
        <v>0</v>
      </c>
      <c r="H96" s="676">
        <f t="shared" si="266"/>
        <v>0</v>
      </c>
      <c r="I96" s="676">
        <f t="shared" si="266"/>
        <v>0</v>
      </c>
      <c r="J96" s="676">
        <f t="shared" si="266"/>
        <v>0</v>
      </c>
      <c r="K96" s="676">
        <f t="shared" si="266"/>
        <v>0</v>
      </c>
      <c r="L96" s="676">
        <f t="shared" si="266"/>
        <v>0</v>
      </c>
      <c r="M96" s="676">
        <f t="shared" si="266"/>
        <v>0</v>
      </c>
      <c r="N96" s="676">
        <f t="shared" si="266"/>
        <v>0</v>
      </c>
      <c r="O96" s="676">
        <f t="shared" si="266"/>
        <v>0</v>
      </c>
      <c r="P96" s="676">
        <f t="shared" si="266"/>
        <v>0</v>
      </c>
      <c r="Q96" s="676">
        <f t="shared" si="266"/>
        <v>0</v>
      </c>
      <c r="R96" s="676">
        <f t="shared" si="266"/>
        <v>0</v>
      </c>
      <c r="S96" s="676">
        <f t="shared" si="266"/>
        <v>0</v>
      </c>
      <c r="T96" s="676">
        <f t="shared" si="266"/>
        <v>0</v>
      </c>
      <c r="U96" s="676">
        <f t="shared" si="266"/>
        <v>0</v>
      </c>
      <c r="V96" s="676">
        <f t="shared" si="266"/>
        <v>0</v>
      </c>
      <c r="W96" s="676">
        <f t="shared" si="266"/>
        <v>0</v>
      </c>
      <c r="X96" s="676">
        <f t="shared" si="266"/>
        <v>0</v>
      </c>
      <c r="Y96" s="676">
        <f t="shared" si="266"/>
        <v>0</v>
      </c>
      <c r="Z96" s="676">
        <f t="shared" si="266"/>
        <v>0</v>
      </c>
      <c r="AA96" s="676">
        <f t="shared" si="266"/>
        <v>0</v>
      </c>
      <c r="AB96" s="676">
        <f t="shared" si="266"/>
        <v>0</v>
      </c>
      <c r="AC96" s="676">
        <f t="shared" si="266"/>
        <v>0</v>
      </c>
      <c r="AD96" s="676">
        <f t="shared" si="266"/>
        <v>0</v>
      </c>
      <c r="AE96" s="676">
        <f t="shared" si="266"/>
        <v>0</v>
      </c>
      <c r="AF96" s="676">
        <f t="shared" si="266"/>
        <v>0</v>
      </c>
      <c r="AG96" s="676">
        <f t="shared" si="266"/>
        <v>0</v>
      </c>
      <c r="AH96" s="676">
        <f t="shared" si="266"/>
        <v>0</v>
      </c>
      <c r="AI96" s="676">
        <f t="shared" si="266"/>
        <v>0</v>
      </c>
      <c r="AJ96" s="676">
        <f t="shared" si="266"/>
        <v>0</v>
      </c>
      <c r="AK96" s="676">
        <f t="shared" ref="AK96:BG96" si="267">SUM(AK97:AK99)</f>
        <v>0</v>
      </c>
      <c r="AL96" s="676">
        <f t="shared" si="267"/>
        <v>0</v>
      </c>
      <c r="AM96" s="676">
        <f t="shared" si="267"/>
        <v>0</v>
      </c>
      <c r="AN96" s="676">
        <f t="shared" si="267"/>
        <v>0</v>
      </c>
      <c r="AO96" s="676">
        <f t="shared" si="267"/>
        <v>0</v>
      </c>
      <c r="AP96" s="676">
        <f t="shared" si="267"/>
        <v>0</v>
      </c>
      <c r="AQ96" s="676">
        <f t="shared" si="267"/>
        <v>0</v>
      </c>
      <c r="AR96" s="676">
        <f t="shared" si="267"/>
        <v>0</v>
      </c>
      <c r="AS96" s="676">
        <f t="shared" si="267"/>
        <v>0</v>
      </c>
      <c r="AT96" s="676">
        <f t="shared" si="267"/>
        <v>0</v>
      </c>
      <c r="AU96" s="676">
        <f t="shared" si="267"/>
        <v>0</v>
      </c>
      <c r="AV96" s="676">
        <f t="shared" si="267"/>
        <v>0</v>
      </c>
      <c r="AW96" s="676">
        <f t="shared" si="267"/>
        <v>0</v>
      </c>
      <c r="AX96" s="676">
        <f t="shared" si="267"/>
        <v>0</v>
      </c>
      <c r="AY96" s="676">
        <f t="shared" si="267"/>
        <v>0</v>
      </c>
      <c r="AZ96" s="676">
        <f t="shared" si="267"/>
        <v>0</v>
      </c>
      <c r="BA96" s="676">
        <f t="shared" si="267"/>
        <v>0</v>
      </c>
      <c r="BB96" s="676">
        <f t="shared" si="267"/>
        <v>0</v>
      </c>
      <c r="BC96" s="676">
        <f t="shared" si="267"/>
        <v>0</v>
      </c>
      <c r="BD96" s="676">
        <f t="shared" si="267"/>
        <v>0</v>
      </c>
      <c r="BE96" s="676">
        <f t="shared" si="267"/>
        <v>0</v>
      </c>
      <c r="BF96" s="676">
        <f t="shared" si="267"/>
        <v>0</v>
      </c>
      <c r="BG96" s="676">
        <f t="shared" si="267"/>
        <v>0</v>
      </c>
      <c r="BH96" s="796" t="s">
        <v>1016</v>
      </c>
    </row>
    <row r="97" spans="1:60" ht="45.95" hidden="1" customHeight="1">
      <c r="A97" s="403" t="s">
        <v>218</v>
      </c>
      <c r="B97" s="599" t="s">
        <v>1068</v>
      </c>
      <c r="C97" s="793" t="s">
        <v>1016</v>
      </c>
      <c r="D97" s="788" t="s">
        <v>1016</v>
      </c>
      <c r="E97" s="676">
        <f>J97+O97+T97+Y97</f>
        <v>0</v>
      </c>
      <c r="F97" s="676">
        <f>K97+P97+U97+Z97</f>
        <v>0</v>
      </c>
      <c r="G97" s="676">
        <f t="shared" ref="G97:G99" si="268">L97+Q97+V97+AA97</f>
        <v>0</v>
      </c>
      <c r="H97" s="676">
        <f t="shared" ref="H97:H99" si="269">M97+R97+W97+AB97</f>
        <v>0</v>
      </c>
      <c r="I97" s="676">
        <f t="shared" ref="I97:I99" si="270">N97+S97+X97+AC97</f>
        <v>0</v>
      </c>
      <c r="J97" s="676">
        <v>0</v>
      </c>
      <c r="K97" s="676">
        <v>0</v>
      </c>
      <c r="L97" s="676">
        <v>0</v>
      </c>
      <c r="M97" s="676">
        <v>0</v>
      </c>
      <c r="N97" s="676">
        <v>0</v>
      </c>
      <c r="O97" s="676">
        <v>0</v>
      </c>
      <c r="P97" s="676">
        <v>0</v>
      </c>
      <c r="Q97" s="676">
        <v>0</v>
      </c>
      <c r="R97" s="676">
        <v>0</v>
      </c>
      <c r="S97" s="676">
        <v>0</v>
      </c>
      <c r="T97" s="676">
        <v>0</v>
      </c>
      <c r="U97" s="676">
        <v>0</v>
      </c>
      <c r="V97" s="676">
        <v>0</v>
      </c>
      <c r="W97" s="676">
        <v>0</v>
      </c>
      <c r="X97" s="676">
        <v>0</v>
      </c>
      <c r="Y97" s="676">
        <v>0</v>
      </c>
      <c r="Z97" s="676">
        <v>0</v>
      </c>
      <c r="AA97" s="676">
        <v>0</v>
      </c>
      <c r="AB97" s="676">
        <v>0</v>
      </c>
      <c r="AC97" s="676">
        <v>0</v>
      </c>
      <c r="AD97" s="676">
        <f t="shared" ref="AD97:AD99" si="271">AI97+AN97+AS97+AX97</f>
        <v>0</v>
      </c>
      <c r="AE97" s="676">
        <f t="shared" ref="AE97:AE99" si="272">AJ97+AO97+AT97+AY97</f>
        <v>0</v>
      </c>
      <c r="AF97" s="676">
        <f t="shared" ref="AF97:AF99" si="273">AK97+AP97+AU97+AZ97</f>
        <v>0</v>
      </c>
      <c r="AG97" s="676">
        <f t="shared" ref="AG97:AG99" si="274">AL97+AQ97+AV97+BA97</f>
        <v>0</v>
      </c>
      <c r="AH97" s="676">
        <f t="shared" ref="AH97:AH99" si="275">AM97+AR97+AW97+BB97</f>
        <v>0</v>
      </c>
      <c r="AI97" s="676">
        <v>0</v>
      </c>
      <c r="AJ97" s="676">
        <v>0</v>
      </c>
      <c r="AK97" s="676">
        <v>0</v>
      </c>
      <c r="AL97" s="676">
        <v>0</v>
      </c>
      <c r="AM97" s="676">
        <v>0</v>
      </c>
      <c r="AN97" s="676">
        <v>0</v>
      </c>
      <c r="AO97" s="676">
        <v>0</v>
      </c>
      <c r="AP97" s="676">
        <v>0</v>
      </c>
      <c r="AQ97" s="676">
        <v>0</v>
      </c>
      <c r="AR97" s="676">
        <v>0</v>
      </c>
      <c r="AS97" s="676">
        <v>0</v>
      </c>
      <c r="AT97" s="676">
        <v>0</v>
      </c>
      <c r="AU97" s="676">
        <v>0</v>
      </c>
      <c r="AV97" s="676">
        <v>0</v>
      </c>
      <c r="AW97" s="676">
        <v>0</v>
      </c>
      <c r="AX97" s="676">
        <v>0</v>
      </c>
      <c r="AY97" s="676">
        <v>0</v>
      </c>
      <c r="AZ97" s="676">
        <v>0</v>
      </c>
      <c r="BA97" s="676">
        <v>0</v>
      </c>
      <c r="BB97" s="676">
        <v>0</v>
      </c>
      <c r="BC97" s="676">
        <f t="shared" ref="BC97:BC99" si="276">AD97-E97</f>
        <v>0</v>
      </c>
      <c r="BD97" s="676">
        <f t="shared" ref="BD97:BD99" si="277">AE97-F97</f>
        <v>0</v>
      </c>
      <c r="BE97" s="676">
        <f t="shared" ref="BE97:BE99" si="278">AF97-G97</f>
        <v>0</v>
      </c>
      <c r="BF97" s="676">
        <f t="shared" ref="BF97:BF99" si="279">AG97-H97</f>
        <v>0</v>
      </c>
      <c r="BG97" s="676">
        <f t="shared" ref="BG97:BG99" si="280">AH97-I97</f>
        <v>0</v>
      </c>
      <c r="BH97" s="795" t="s">
        <v>1016</v>
      </c>
    </row>
    <row r="98" spans="1:60" ht="45.95" hidden="1" customHeight="1">
      <c r="A98" s="403" t="s">
        <v>218</v>
      </c>
      <c r="B98" s="599" t="s">
        <v>1068</v>
      </c>
      <c r="C98" s="793" t="s">
        <v>1016</v>
      </c>
      <c r="D98" s="788" t="s">
        <v>1016</v>
      </c>
      <c r="E98" s="676">
        <f t="shared" ref="E98:E99" si="281">J98+O98+T98+Y98</f>
        <v>0</v>
      </c>
      <c r="F98" s="676">
        <f t="shared" ref="F98:F99" si="282">K98+P98+U98+Z98</f>
        <v>0</v>
      </c>
      <c r="G98" s="676">
        <f t="shared" si="268"/>
        <v>0</v>
      </c>
      <c r="H98" s="676">
        <f t="shared" si="269"/>
        <v>0</v>
      </c>
      <c r="I98" s="676">
        <f t="shared" si="270"/>
        <v>0</v>
      </c>
      <c r="J98" s="676">
        <v>0</v>
      </c>
      <c r="K98" s="676">
        <v>0</v>
      </c>
      <c r="L98" s="676">
        <v>0</v>
      </c>
      <c r="M98" s="676">
        <v>0</v>
      </c>
      <c r="N98" s="676">
        <v>0</v>
      </c>
      <c r="O98" s="676">
        <v>0</v>
      </c>
      <c r="P98" s="676">
        <v>0</v>
      </c>
      <c r="Q98" s="676">
        <v>0</v>
      </c>
      <c r="R98" s="676">
        <v>0</v>
      </c>
      <c r="S98" s="676">
        <v>0</v>
      </c>
      <c r="T98" s="676">
        <v>0</v>
      </c>
      <c r="U98" s="676">
        <v>0</v>
      </c>
      <c r="V98" s="676">
        <v>0</v>
      </c>
      <c r="W98" s="676">
        <v>0</v>
      </c>
      <c r="X98" s="676">
        <v>0</v>
      </c>
      <c r="Y98" s="676">
        <v>0</v>
      </c>
      <c r="Z98" s="676">
        <v>0</v>
      </c>
      <c r="AA98" s="676">
        <v>0</v>
      </c>
      <c r="AB98" s="676">
        <v>0</v>
      </c>
      <c r="AC98" s="676">
        <v>0</v>
      </c>
      <c r="AD98" s="676">
        <f t="shared" si="271"/>
        <v>0</v>
      </c>
      <c r="AE98" s="676">
        <f t="shared" si="272"/>
        <v>0</v>
      </c>
      <c r="AF98" s="676">
        <f t="shared" si="273"/>
        <v>0</v>
      </c>
      <c r="AG98" s="676">
        <f t="shared" si="274"/>
        <v>0</v>
      </c>
      <c r="AH98" s="676">
        <f t="shared" si="275"/>
        <v>0</v>
      </c>
      <c r="AI98" s="676">
        <v>0</v>
      </c>
      <c r="AJ98" s="676">
        <v>0</v>
      </c>
      <c r="AK98" s="676">
        <v>0</v>
      </c>
      <c r="AL98" s="676">
        <v>0</v>
      </c>
      <c r="AM98" s="676">
        <v>0</v>
      </c>
      <c r="AN98" s="676">
        <v>0</v>
      </c>
      <c r="AO98" s="676">
        <v>0</v>
      </c>
      <c r="AP98" s="676">
        <v>0</v>
      </c>
      <c r="AQ98" s="676">
        <v>0</v>
      </c>
      <c r="AR98" s="676">
        <v>0</v>
      </c>
      <c r="AS98" s="676">
        <v>0</v>
      </c>
      <c r="AT98" s="676">
        <v>0</v>
      </c>
      <c r="AU98" s="676">
        <v>0</v>
      </c>
      <c r="AV98" s="676">
        <v>0</v>
      </c>
      <c r="AW98" s="676">
        <v>0</v>
      </c>
      <c r="AX98" s="676">
        <v>0</v>
      </c>
      <c r="AY98" s="676">
        <v>0</v>
      </c>
      <c r="AZ98" s="676">
        <v>0</v>
      </c>
      <c r="BA98" s="676">
        <v>0</v>
      </c>
      <c r="BB98" s="676">
        <v>0</v>
      </c>
      <c r="BC98" s="676">
        <f t="shared" si="276"/>
        <v>0</v>
      </c>
      <c r="BD98" s="676">
        <f t="shared" si="277"/>
        <v>0</v>
      </c>
      <c r="BE98" s="676">
        <f t="shared" si="278"/>
        <v>0</v>
      </c>
      <c r="BF98" s="676">
        <f t="shared" si="279"/>
        <v>0</v>
      </c>
      <c r="BG98" s="676">
        <f t="shared" si="280"/>
        <v>0</v>
      </c>
      <c r="BH98" s="795" t="s">
        <v>1016</v>
      </c>
    </row>
    <row r="99" spans="1:60" ht="45.95" hidden="1" customHeight="1">
      <c r="A99" s="403" t="s">
        <v>218</v>
      </c>
      <c r="B99" s="599" t="s">
        <v>1068</v>
      </c>
      <c r="C99" s="793" t="s">
        <v>1016</v>
      </c>
      <c r="D99" s="788" t="s">
        <v>1016</v>
      </c>
      <c r="E99" s="676">
        <f t="shared" si="281"/>
        <v>0</v>
      </c>
      <c r="F99" s="676">
        <f t="shared" si="282"/>
        <v>0</v>
      </c>
      <c r="G99" s="676">
        <f t="shared" si="268"/>
        <v>0</v>
      </c>
      <c r="H99" s="676">
        <f t="shared" si="269"/>
        <v>0</v>
      </c>
      <c r="I99" s="676">
        <f t="shared" si="270"/>
        <v>0</v>
      </c>
      <c r="J99" s="676">
        <v>0</v>
      </c>
      <c r="K99" s="676">
        <v>0</v>
      </c>
      <c r="L99" s="676">
        <v>0</v>
      </c>
      <c r="M99" s="676">
        <v>0</v>
      </c>
      <c r="N99" s="676">
        <v>0</v>
      </c>
      <c r="O99" s="676">
        <v>0</v>
      </c>
      <c r="P99" s="676">
        <v>0</v>
      </c>
      <c r="Q99" s="676">
        <v>0</v>
      </c>
      <c r="R99" s="676">
        <v>0</v>
      </c>
      <c r="S99" s="676">
        <v>0</v>
      </c>
      <c r="T99" s="676">
        <v>0</v>
      </c>
      <c r="U99" s="676">
        <v>0</v>
      </c>
      <c r="V99" s="676">
        <v>0</v>
      </c>
      <c r="W99" s="676">
        <v>0</v>
      </c>
      <c r="X99" s="676">
        <v>0</v>
      </c>
      <c r="Y99" s="676">
        <v>0</v>
      </c>
      <c r="Z99" s="676">
        <v>0</v>
      </c>
      <c r="AA99" s="676">
        <v>0</v>
      </c>
      <c r="AB99" s="676">
        <v>0</v>
      </c>
      <c r="AC99" s="676">
        <v>0</v>
      </c>
      <c r="AD99" s="676">
        <f t="shared" si="271"/>
        <v>0</v>
      </c>
      <c r="AE99" s="676">
        <f t="shared" si="272"/>
        <v>0</v>
      </c>
      <c r="AF99" s="676">
        <f t="shared" si="273"/>
        <v>0</v>
      </c>
      <c r="AG99" s="676">
        <f t="shared" si="274"/>
        <v>0</v>
      </c>
      <c r="AH99" s="676">
        <f t="shared" si="275"/>
        <v>0</v>
      </c>
      <c r="AI99" s="676">
        <v>0</v>
      </c>
      <c r="AJ99" s="676">
        <v>0</v>
      </c>
      <c r="AK99" s="676">
        <v>0</v>
      </c>
      <c r="AL99" s="676">
        <v>0</v>
      </c>
      <c r="AM99" s="676">
        <v>0</v>
      </c>
      <c r="AN99" s="676">
        <v>0</v>
      </c>
      <c r="AO99" s="676">
        <v>0</v>
      </c>
      <c r="AP99" s="676">
        <v>0</v>
      </c>
      <c r="AQ99" s="676">
        <v>0</v>
      </c>
      <c r="AR99" s="676">
        <v>0</v>
      </c>
      <c r="AS99" s="676">
        <v>0</v>
      </c>
      <c r="AT99" s="676">
        <v>0</v>
      </c>
      <c r="AU99" s="676">
        <v>0</v>
      </c>
      <c r="AV99" s="676">
        <v>0</v>
      </c>
      <c r="AW99" s="676">
        <v>0</v>
      </c>
      <c r="AX99" s="676">
        <v>0</v>
      </c>
      <c r="AY99" s="676">
        <v>0</v>
      </c>
      <c r="AZ99" s="676">
        <v>0</v>
      </c>
      <c r="BA99" s="676">
        <v>0</v>
      </c>
      <c r="BB99" s="676">
        <v>0</v>
      </c>
      <c r="BC99" s="676">
        <f t="shared" si="276"/>
        <v>0</v>
      </c>
      <c r="BD99" s="676">
        <f t="shared" si="277"/>
        <v>0</v>
      </c>
      <c r="BE99" s="676">
        <f t="shared" si="278"/>
        <v>0</v>
      </c>
      <c r="BF99" s="676">
        <f t="shared" si="279"/>
        <v>0</v>
      </c>
      <c r="BG99" s="676">
        <f t="shared" si="280"/>
        <v>0</v>
      </c>
      <c r="BH99" s="795" t="s">
        <v>1016</v>
      </c>
    </row>
    <row r="100" spans="1:60" ht="45.95" hidden="1" customHeight="1">
      <c r="A100" s="403" t="s">
        <v>219</v>
      </c>
      <c r="B100" s="1061" t="s">
        <v>997</v>
      </c>
      <c r="C100" s="1062"/>
      <c r="D100" s="796" t="s">
        <v>1016</v>
      </c>
      <c r="E100" s="676">
        <f t="shared" ref="E100:AJ100" si="283">SUM(E101:E103)</f>
        <v>0</v>
      </c>
      <c r="F100" s="676">
        <f t="shared" si="283"/>
        <v>0</v>
      </c>
      <c r="G100" s="676">
        <f t="shared" si="283"/>
        <v>0</v>
      </c>
      <c r="H100" s="676">
        <f t="shared" si="283"/>
        <v>0</v>
      </c>
      <c r="I100" s="676">
        <f t="shared" si="283"/>
        <v>0</v>
      </c>
      <c r="J100" s="676">
        <f t="shared" si="283"/>
        <v>0</v>
      </c>
      <c r="K100" s="676">
        <f t="shared" si="283"/>
        <v>0</v>
      </c>
      <c r="L100" s="676">
        <f t="shared" si="283"/>
        <v>0</v>
      </c>
      <c r="M100" s="676">
        <f t="shared" si="283"/>
        <v>0</v>
      </c>
      <c r="N100" s="676">
        <f t="shared" si="283"/>
        <v>0</v>
      </c>
      <c r="O100" s="676">
        <f t="shared" si="283"/>
        <v>0</v>
      </c>
      <c r="P100" s="676">
        <f t="shared" si="283"/>
        <v>0</v>
      </c>
      <c r="Q100" s="676">
        <f t="shared" si="283"/>
        <v>0</v>
      </c>
      <c r="R100" s="676">
        <f t="shared" si="283"/>
        <v>0</v>
      </c>
      <c r="S100" s="676">
        <f t="shared" si="283"/>
        <v>0</v>
      </c>
      <c r="T100" s="676">
        <f t="shared" si="283"/>
        <v>0</v>
      </c>
      <c r="U100" s="676">
        <f t="shared" si="283"/>
        <v>0</v>
      </c>
      <c r="V100" s="676">
        <f t="shared" si="283"/>
        <v>0</v>
      </c>
      <c r="W100" s="676">
        <f t="shared" si="283"/>
        <v>0</v>
      </c>
      <c r="X100" s="676">
        <f t="shared" si="283"/>
        <v>0</v>
      </c>
      <c r="Y100" s="676">
        <f t="shared" si="283"/>
        <v>0</v>
      </c>
      <c r="Z100" s="676">
        <f t="shared" si="283"/>
        <v>0</v>
      </c>
      <c r="AA100" s="676">
        <f t="shared" si="283"/>
        <v>0</v>
      </c>
      <c r="AB100" s="676">
        <f t="shared" si="283"/>
        <v>0</v>
      </c>
      <c r="AC100" s="676">
        <f t="shared" si="283"/>
        <v>0</v>
      </c>
      <c r="AD100" s="676">
        <f t="shared" si="283"/>
        <v>0</v>
      </c>
      <c r="AE100" s="676">
        <f t="shared" si="283"/>
        <v>0</v>
      </c>
      <c r="AF100" s="676">
        <f t="shared" si="283"/>
        <v>0</v>
      </c>
      <c r="AG100" s="676">
        <f t="shared" si="283"/>
        <v>0</v>
      </c>
      <c r="AH100" s="676">
        <f t="shared" si="283"/>
        <v>0</v>
      </c>
      <c r="AI100" s="676">
        <f t="shared" si="283"/>
        <v>0</v>
      </c>
      <c r="AJ100" s="676">
        <f t="shared" si="283"/>
        <v>0</v>
      </c>
      <c r="AK100" s="676">
        <f t="shared" ref="AK100:BG100" si="284">SUM(AK101:AK103)</f>
        <v>0</v>
      </c>
      <c r="AL100" s="676">
        <f t="shared" si="284"/>
        <v>0</v>
      </c>
      <c r="AM100" s="676">
        <f t="shared" si="284"/>
        <v>0</v>
      </c>
      <c r="AN100" s="676">
        <f t="shared" si="284"/>
        <v>0</v>
      </c>
      <c r="AO100" s="676">
        <f t="shared" si="284"/>
        <v>0</v>
      </c>
      <c r="AP100" s="676">
        <f t="shared" si="284"/>
        <v>0</v>
      </c>
      <c r="AQ100" s="676">
        <f t="shared" si="284"/>
        <v>0</v>
      </c>
      <c r="AR100" s="676">
        <f t="shared" si="284"/>
        <v>0</v>
      </c>
      <c r="AS100" s="676">
        <f t="shared" si="284"/>
        <v>0</v>
      </c>
      <c r="AT100" s="676">
        <f t="shared" si="284"/>
        <v>0</v>
      </c>
      <c r="AU100" s="676">
        <f t="shared" si="284"/>
        <v>0</v>
      </c>
      <c r="AV100" s="676">
        <f t="shared" si="284"/>
        <v>0</v>
      </c>
      <c r="AW100" s="676">
        <f t="shared" si="284"/>
        <v>0</v>
      </c>
      <c r="AX100" s="676">
        <f t="shared" si="284"/>
        <v>0</v>
      </c>
      <c r="AY100" s="676">
        <f t="shared" si="284"/>
        <v>0</v>
      </c>
      <c r="AZ100" s="676">
        <f t="shared" si="284"/>
        <v>0</v>
      </c>
      <c r="BA100" s="676">
        <f t="shared" si="284"/>
        <v>0</v>
      </c>
      <c r="BB100" s="676">
        <f t="shared" si="284"/>
        <v>0</v>
      </c>
      <c r="BC100" s="676">
        <f t="shared" si="284"/>
        <v>0</v>
      </c>
      <c r="BD100" s="676">
        <f t="shared" si="284"/>
        <v>0</v>
      </c>
      <c r="BE100" s="676">
        <f t="shared" si="284"/>
        <v>0</v>
      </c>
      <c r="BF100" s="676">
        <f t="shared" si="284"/>
        <v>0</v>
      </c>
      <c r="BG100" s="676">
        <f t="shared" si="284"/>
        <v>0</v>
      </c>
      <c r="BH100" s="796" t="s">
        <v>1016</v>
      </c>
    </row>
    <row r="101" spans="1:60" ht="45.95" hidden="1" customHeight="1">
      <c r="A101" s="403" t="s">
        <v>219</v>
      </c>
      <c r="B101" s="599" t="s">
        <v>1068</v>
      </c>
      <c r="C101" s="793" t="s">
        <v>1016</v>
      </c>
      <c r="D101" s="788" t="s">
        <v>1016</v>
      </c>
      <c r="E101" s="676">
        <f>J101+O101+T101+Y101</f>
        <v>0</v>
      </c>
      <c r="F101" s="676">
        <f>K101+P101+U101+Z101</f>
        <v>0</v>
      </c>
      <c r="G101" s="676">
        <f t="shared" ref="G101:G103" si="285">L101+Q101+V101+AA101</f>
        <v>0</v>
      </c>
      <c r="H101" s="676">
        <f t="shared" ref="H101:H103" si="286">M101+R101+W101+AB101</f>
        <v>0</v>
      </c>
      <c r="I101" s="676">
        <f t="shared" ref="I101:I103" si="287">N101+S101+X101+AC101</f>
        <v>0</v>
      </c>
      <c r="J101" s="676">
        <v>0</v>
      </c>
      <c r="K101" s="676">
        <v>0</v>
      </c>
      <c r="L101" s="676">
        <v>0</v>
      </c>
      <c r="M101" s="676">
        <v>0</v>
      </c>
      <c r="N101" s="676">
        <v>0</v>
      </c>
      <c r="O101" s="676">
        <v>0</v>
      </c>
      <c r="P101" s="676">
        <v>0</v>
      </c>
      <c r="Q101" s="676">
        <v>0</v>
      </c>
      <c r="R101" s="676">
        <v>0</v>
      </c>
      <c r="S101" s="676">
        <v>0</v>
      </c>
      <c r="T101" s="676">
        <v>0</v>
      </c>
      <c r="U101" s="676">
        <v>0</v>
      </c>
      <c r="V101" s="676">
        <v>0</v>
      </c>
      <c r="W101" s="676">
        <v>0</v>
      </c>
      <c r="X101" s="676">
        <v>0</v>
      </c>
      <c r="Y101" s="676">
        <v>0</v>
      </c>
      <c r="Z101" s="676">
        <v>0</v>
      </c>
      <c r="AA101" s="676">
        <v>0</v>
      </c>
      <c r="AB101" s="676">
        <v>0</v>
      </c>
      <c r="AC101" s="676">
        <v>0</v>
      </c>
      <c r="AD101" s="676">
        <f t="shared" ref="AD101:AD103" si="288">AI101+AN101+AS101+AX101</f>
        <v>0</v>
      </c>
      <c r="AE101" s="676">
        <f t="shared" ref="AE101:AE103" si="289">AJ101+AO101+AT101+AY101</f>
        <v>0</v>
      </c>
      <c r="AF101" s="676">
        <f t="shared" ref="AF101:AF103" si="290">AK101+AP101+AU101+AZ101</f>
        <v>0</v>
      </c>
      <c r="AG101" s="676">
        <f t="shared" ref="AG101:AG103" si="291">AL101+AQ101+AV101+BA101</f>
        <v>0</v>
      </c>
      <c r="AH101" s="676">
        <f t="shared" ref="AH101:AH103" si="292">AM101+AR101+AW101+BB101</f>
        <v>0</v>
      </c>
      <c r="AI101" s="676">
        <v>0</v>
      </c>
      <c r="AJ101" s="676">
        <v>0</v>
      </c>
      <c r="AK101" s="676">
        <v>0</v>
      </c>
      <c r="AL101" s="676">
        <v>0</v>
      </c>
      <c r="AM101" s="676">
        <v>0</v>
      </c>
      <c r="AN101" s="676">
        <v>0</v>
      </c>
      <c r="AO101" s="676">
        <v>0</v>
      </c>
      <c r="AP101" s="676">
        <v>0</v>
      </c>
      <c r="AQ101" s="676">
        <v>0</v>
      </c>
      <c r="AR101" s="676">
        <v>0</v>
      </c>
      <c r="AS101" s="676">
        <v>0</v>
      </c>
      <c r="AT101" s="676">
        <v>0</v>
      </c>
      <c r="AU101" s="676">
        <v>0</v>
      </c>
      <c r="AV101" s="676">
        <v>0</v>
      </c>
      <c r="AW101" s="676">
        <v>0</v>
      </c>
      <c r="AX101" s="676">
        <v>0</v>
      </c>
      <c r="AY101" s="676">
        <v>0</v>
      </c>
      <c r="AZ101" s="676">
        <v>0</v>
      </c>
      <c r="BA101" s="676">
        <v>0</v>
      </c>
      <c r="BB101" s="676">
        <v>0</v>
      </c>
      <c r="BC101" s="676">
        <f t="shared" ref="BC101:BC103" si="293">AD101-E101</f>
        <v>0</v>
      </c>
      <c r="BD101" s="676">
        <f t="shared" ref="BD101:BD103" si="294">AE101-F101</f>
        <v>0</v>
      </c>
      <c r="BE101" s="676">
        <f t="shared" ref="BE101:BE103" si="295">AF101-G101</f>
        <v>0</v>
      </c>
      <c r="BF101" s="676">
        <f t="shared" ref="BF101:BF103" si="296">AG101-H101</f>
        <v>0</v>
      </c>
      <c r="BG101" s="676">
        <f t="shared" ref="BG101:BG103" si="297">AH101-I101</f>
        <v>0</v>
      </c>
      <c r="BH101" s="795" t="s">
        <v>1016</v>
      </c>
    </row>
    <row r="102" spans="1:60" ht="45.95" hidden="1" customHeight="1">
      <c r="A102" s="403" t="s">
        <v>219</v>
      </c>
      <c r="B102" s="599" t="s">
        <v>1068</v>
      </c>
      <c r="C102" s="793" t="s">
        <v>1016</v>
      </c>
      <c r="D102" s="788" t="s">
        <v>1016</v>
      </c>
      <c r="E102" s="676">
        <f t="shared" ref="E102:E103" si="298">J102+O102+T102+Y102</f>
        <v>0</v>
      </c>
      <c r="F102" s="676">
        <f t="shared" ref="F102:F103" si="299">K102+P102+U102+Z102</f>
        <v>0</v>
      </c>
      <c r="G102" s="676">
        <f t="shared" si="285"/>
        <v>0</v>
      </c>
      <c r="H102" s="676">
        <f t="shared" si="286"/>
        <v>0</v>
      </c>
      <c r="I102" s="676">
        <f t="shared" si="287"/>
        <v>0</v>
      </c>
      <c r="J102" s="676">
        <v>0</v>
      </c>
      <c r="K102" s="676">
        <v>0</v>
      </c>
      <c r="L102" s="676">
        <v>0</v>
      </c>
      <c r="M102" s="676">
        <v>0</v>
      </c>
      <c r="N102" s="676">
        <v>0</v>
      </c>
      <c r="O102" s="676">
        <v>0</v>
      </c>
      <c r="P102" s="676">
        <v>0</v>
      </c>
      <c r="Q102" s="676">
        <v>0</v>
      </c>
      <c r="R102" s="676">
        <v>0</v>
      </c>
      <c r="S102" s="676">
        <v>0</v>
      </c>
      <c r="T102" s="676">
        <v>0</v>
      </c>
      <c r="U102" s="676">
        <v>0</v>
      </c>
      <c r="V102" s="676">
        <v>0</v>
      </c>
      <c r="W102" s="676">
        <v>0</v>
      </c>
      <c r="X102" s="676">
        <v>0</v>
      </c>
      <c r="Y102" s="676">
        <v>0</v>
      </c>
      <c r="Z102" s="676">
        <v>0</v>
      </c>
      <c r="AA102" s="676">
        <v>0</v>
      </c>
      <c r="AB102" s="676">
        <v>0</v>
      </c>
      <c r="AC102" s="676">
        <v>0</v>
      </c>
      <c r="AD102" s="676">
        <f t="shared" si="288"/>
        <v>0</v>
      </c>
      <c r="AE102" s="676">
        <f t="shared" si="289"/>
        <v>0</v>
      </c>
      <c r="AF102" s="676">
        <f t="shared" si="290"/>
        <v>0</v>
      </c>
      <c r="AG102" s="676">
        <f t="shared" si="291"/>
        <v>0</v>
      </c>
      <c r="AH102" s="676">
        <f t="shared" si="292"/>
        <v>0</v>
      </c>
      <c r="AI102" s="676">
        <v>0</v>
      </c>
      <c r="AJ102" s="676">
        <v>0</v>
      </c>
      <c r="AK102" s="676">
        <v>0</v>
      </c>
      <c r="AL102" s="676">
        <v>0</v>
      </c>
      <c r="AM102" s="676">
        <v>0</v>
      </c>
      <c r="AN102" s="676">
        <v>0</v>
      </c>
      <c r="AO102" s="676">
        <v>0</v>
      </c>
      <c r="AP102" s="676">
        <v>0</v>
      </c>
      <c r="AQ102" s="676">
        <v>0</v>
      </c>
      <c r="AR102" s="676">
        <v>0</v>
      </c>
      <c r="AS102" s="676">
        <v>0</v>
      </c>
      <c r="AT102" s="676">
        <v>0</v>
      </c>
      <c r="AU102" s="676">
        <v>0</v>
      </c>
      <c r="AV102" s="676">
        <v>0</v>
      </c>
      <c r="AW102" s="676">
        <v>0</v>
      </c>
      <c r="AX102" s="676">
        <v>0</v>
      </c>
      <c r="AY102" s="676">
        <v>0</v>
      </c>
      <c r="AZ102" s="676">
        <v>0</v>
      </c>
      <c r="BA102" s="676">
        <v>0</v>
      </c>
      <c r="BB102" s="676">
        <v>0</v>
      </c>
      <c r="BC102" s="676">
        <f t="shared" si="293"/>
        <v>0</v>
      </c>
      <c r="BD102" s="676">
        <f t="shared" si="294"/>
        <v>0</v>
      </c>
      <c r="BE102" s="676">
        <f t="shared" si="295"/>
        <v>0</v>
      </c>
      <c r="BF102" s="676">
        <f t="shared" si="296"/>
        <v>0</v>
      </c>
      <c r="BG102" s="676">
        <f t="shared" si="297"/>
        <v>0</v>
      </c>
      <c r="BH102" s="795" t="s">
        <v>1016</v>
      </c>
    </row>
    <row r="103" spans="1:60" ht="45.95" hidden="1" customHeight="1">
      <c r="A103" s="403" t="s">
        <v>219</v>
      </c>
      <c r="B103" s="599" t="s">
        <v>1068</v>
      </c>
      <c r="C103" s="793" t="s">
        <v>1016</v>
      </c>
      <c r="D103" s="788" t="s">
        <v>1016</v>
      </c>
      <c r="E103" s="676">
        <f t="shared" si="298"/>
        <v>0</v>
      </c>
      <c r="F103" s="676">
        <f t="shared" si="299"/>
        <v>0</v>
      </c>
      <c r="G103" s="676">
        <f t="shared" si="285"/>
        <v>0</v>
      </c>
      <c r="H103" s="676">
        <f t="shared" si="286"/>
        <v>0</v>
      </c>
      <c r="I103" s="676">
        <f t="shared" si="287"/>
        <v>0</v>
      </c>
      <c r="J103" s="676">
        <v>0</v>
      </c>
      <c r="K103" s="676">
        <v>0</v>
      </c>
      <c r="L103" s="676">
        <v>0</v>
      </c>
      <c r="M103" s="676">
        <v>0</v>
      </c>
      <c r="N103" s="676">
        <v>0</v>
      </c>
      <c r="O103" s="676">
        <v>0</v>
      </c>
      <c r="P103" s="676">
        <v>0</v>
      </c>
      <c r="Q103" s="676">
        <v>0</v>
      </c>
      <c r="R103" s="676">
        <v>0</v>
      </c>
      <c r="S103" s="676">
        <v>0</v>
      </c>
      <c r="T103" s="676">
        <v>0</v>
      </c>
      <c r="U103" s="676">
        <v>0</v>
      </c>
      <c r="V103" s="676">
        <v>0</v>
      </c>
      <c r="W103" s="676">
        <v>0</v>
      </c>
      <c r="X103" s="676">
        <v>0</v>
      </c>
      <c r="Y103" s="676">
        <v>0</v>
      </c>
      <c r="Z103" s="676">
        <v>0</v>
      </c>
      <c r="AA103" s="676">
        <v>0</v>
      </c>
      <c r="AB103" s="676">
        <v>0</v>
      </c>
      <c r="AC103" s="676">
        <v>0</v>
      </c>
      <c r="AD103" s="676">
        <f t="shared" si="288"/>
        <v>0</v>
      </c>
      <c r="AE103" s="676">
        <f t="shared" si="289"/>
        <v>0</v>
      </c>
      <c r="AF103" s="676">
        <f t="shared" si="290"/>
        <v>0</v>
      </c>
      <c r="AG103" s="676">
        <f t="shared" si="291"/>
        <v>0</v>
      </c>
      <c r="AH103" s="676">
        <f t="shared" si="292"/>
        <v>0</v>
      </c>
      <c r="AI103" s="676">
        <v>0</v>
      </c>
      <c r="AJ103" s="676">
        <v>0</v>
      </c>
      <c r="AK103" s="676">
        <v>0</v>
      </c>
      <c r="AL103" s="676">
        <v>0</v>
      </c>
      <c r="AM103" s="676">
        <v>0</v>
      </c>
      <c r="AN103" s="676">
        <v>0</v>
      </c>
      <c r="AO103" s="676">
        <v>0</v>
      </c>
      <c r="AP103" s="676">
        <v>0</v>
      </c>
      <c r="AQ103" s="676">
        <v>0</v>
      </c>
      <c r="AR103" s="676">
        <v>0</v>
      </c>
      <c r="AS103" s="676">
        <v>0</v>
      </c>
      <c r="AT103" s="676">
        <v>0</v>
      </c>
      <c r="AU103" s="676">
        <v>0</v>
      </c>
      <c r="AV103" s="676">
        <v>0</v>
      </c>
      <c r="AW103" s="676">
        <v>0</v>
      </c>
      <c r="AX103" s="676">
        <v>0</v>
      </c>
      <c r="AY103" s="676">
        <v>0</v>
      </c>
      <c r="AZ103" s="676">
        <v>0</v>
      </c>
      <c r="BA103" s="676">
        <v>0</v>
      </c>
      <c r="BB103" s="676">
        <v>0</v>
      </c>
      <c r="BC103" s="676">
        <f t="shared" si="293"/>
        <v>0</v>
      </c>
      <c r="BD103" s="676">
        <f t="shared" si="294"/>
        <v>0</v>
      </c>
      <c r="BE103" s="676">
        <f t="shared" si="295"/>
        <v>0</v>
      </c>
      <c r="BF103" s="676">
        <f t="shared" si="296"/>
        <v>0</v>
      </c>
      <c r="BG103" s="676">
        <f t="shared" si="297"/>
        <v>0</v>
      </c>
      <c r="BH103" s="795" t="s">
        <v>1016</v>
      </c>
    </row>
    <row r="104" spans="1:60" ht="45.95" hidden="1" customHeight="1">
      <c r="A104" s="403" t="s">
        <v>220</v>
      </c>
      <c r="B104" s="1061" t="s">
        <v>998</v>
      </c>
      <c r="C104" s="1062"/>
      <c r="D104" s="796" t="s">
        <v>1016</v>
      </c>
      <c r="E104" s="676">
        <f t="shared" ref="E104:AJ104" si="300">SUM(E105:E107)</f>
        <v>0</v>
      </c>
      <c r="F104" s="676">
        <f t="shared" si="300"/>
        <v>0</v>
      </c>
      <c r="G104" s="676">
        <f t="shared" si="300"/>
        <v>0</v>
      </c>
      <c r="H104" s="676">
        <f t="shared" si="300"/>
        <v>0</v>
      </c>
      <c r="I104" s="676">
        <f t="shared" si="300"/>
        <v>0</v>
      </c>
      <c r="J104" s="676">
        <f t="shared" si="300"/>
        <v>0</v>
      </c>
      <c r="K104" s="676">
        <f t="shared" si="300"/>
        <v>0</v>
      </c>
      <c r="L104" s="676">
        <f t="shared" si="300"/>
        <v>0</v>
      </c>
      <c r="M104" s="676">
        <f t="shared" si="300"/>
        <v>0</v>
      </c>
      <c r="N104" s="676">
        <f t="shared" si="300"/>
        <v>0</v>
      </c>
      <c r="O104" s="676">
        <f t="shared" si="300"/>
        <v>0</v>
      </c>
      <c r="P104" s="676">
        <f t="shared" si="300"/>
        <v>0</v>
      </c>
      <c r="Q104" s="676">
        <f t="shared" si="300"/>
        <v>0</v>
      </c>
      <c r="R104" s="676">
        <f t="shared" si="300"/>
        <v>0</v>
      </c>
      <c r="S104" s="676">
        <f t="shared" si="300"/>
        <v>0</v>
      </c>
      <c r="T104" s="676">
        <f t="shared" si="300"/>
        <v>0</v>
      </c>
      <c r="U104" s="676">
        <f t="shared" si="300"/>
        <v>0</v>
      </c>
      <c r="V104" s="676">
        <f t="shared" si="300"/>
        <v>0</v>
      </c>
      <c r="W104" s="676">
        <f t="shared" si="300"/>
        <v>0</v>
      </c>
      <c r="X104" s="676">
        <f t="shared" si="300"/>
        <v>0</v>
      </c>
      <c r="Y104" s="676">
        <f t="shared" si="300"/>
        <v>0</v>
      </c>
      <c r="Z104" s="676">
        <f t="shared" si="300"/>
        <v>0</v>
      </c>
      <c r="AA104" s="676">
        <f t="shared" si="300"/>
        <v>0</v>
      </c>
      <c r="AB104" s="676">
        <f t="shared" si="300"/>
        <v>0</v>
      </c>
      <c r="AC104" s="676">
        <f t="shared" si="300"/>
        <v>0</v>
      </c>
      <c r="AD104" s="676">
        <f t="shared" si="300"/>
        <v>0</v>
      </c>
      <c r="AE104" s="676">
        <f t="shared" si="300"/>
        <v>0</v>
      </c>
      <c r="AF104" s="676">
        <f t="shared" si="300"/>
        <v>0</v>
      </c>
      <c r="AG104" s="676">
        <f t="shared" si="300"/>
        <v>0</v>
      </c>
      <c r="AH104" s="676">
        <f t="shared" si="300"/>
        <v>0</v>
      </c>
      <c r="AI104" s="676">
        <f t="shared" si="300"/>
        <v>0</v>
      </c>
      <c r="AJ104" s="676">
        <f t="shared" si="300"/>
        <v>0</v>
      </c>
      <c r="AK104" s="676">
        <f t="shared" ref="AK104:BG104" si="301">SUM(AK105:AK107)</f>
        <v>0</v>
      </c>
      <c r="AL104" s="676">
        <f t="shared" si="301"/>
        <v>0</v>
      </c>
      <c r="AM104" s="676">
        <f t="shared" si="301"/>
        <v>0</v>
      </c>
      <c r="AN104" s="676">
        <f t="shared" si="301"/>
        <v>0</v>
      </c>
      <c r="AO104" s="676">
        <f t="shared" si="301"/>
        <v>0</v>
      </c>
      <c r="AP104" s="676">
        <f t="shared" si="301"/>
        <v>0</v>
      </c>
      <c r="AQ104" s="676">
        <f t="shared" si="301"/>
        <v>0</v>
      </c>
      <c r="AR104" s="676">
        <f t="shared" si="301"/>
        <v>0</v>
      </c>
      <c r="AS104" s="676">
        <f t="shared" si="301"/>
        <v>0</v>
      </c>
      <c r="AT104" s="676">
        <f t="shared" si="301"/>
        <v>0</v>
      </c>
      <c r="AU104" s="676">
        <f t="shared" si="301"/>
        <v>0</v>
      </c>
      <c r="AV104" s="676">
        <f t="shared" si="301"/>
        <v>0</v>
      </c>
      <c r="AW104" s="676">
        <f t="shared" si="301"/>
        <v>0</v>
      </c>
      <c r="AX104" s="676">
        <f t="shared" si="301"/>
        <v>0</v>
      </c>
      <c r="AY104" s="676">
        <f t="shared" si="301"/>
        <v>0</v>
      </c>
      <c r="AZ104" s="676">
        <f t="shared" si="301"/>
        <v>0</v>
      </c>
      <c r="BA104" s="676">
        <f t="shared" si="301"/>
        <v>0</v>
      </c>
      <c r="BB104" s="676">
        <f t="shared" si="301"/>
        <v>0</v>
      </c>
      <c r="BC104" s="676">
        <f t="shared" si="301"/>
        <v>0</v>
      </c>
      <c r="BD104" s="676">
        <f t="shared" si="301"/>
        <v>0</v>
      </c>
      <c r="BE104" s="676">
        <f t="shared" si="301"/>
        <v>0</v>
      </c>
      <c r="BF104" s="676">
        <f t="shared" si="301"/>
        <v>0</v>
      </c>
      <c r="BG104" s="676">
        <f t="shared" si="301"/>
        <v>0</v>
      </c>
      <c r="BH104" s="796" t="s">
        <v>1016</v>
      </c>
    </row>
    <row r="105" spans="1:60" ht="45.95" hidden="1" customHeight="1">
      <c r="A105" s="403" t="s">
        <v>220</v>
      </c>
      <c r="B105" s="599" t="s">
        <v>1068</v>
      </c>
      <c r="C105" s="793" t="s">
        <v>1016</v>
      </c>
      <c r="D105" s="788" t="s">
        <v>1016</v>
      </c>
      <c r="E105" s="676">
        <f>J105+O105+T105+Y105</f>
        <v>0</v>
      </c>
      <c r="F105" s="676">
        <f>K105+P105+U105+Z105</f>
        <v>0</v>
      </c>
      <c r="G105" s="676">
        <f t="shared" ref="G105:G107" si="302">L105+Q105+V105+AA105</f>
        <v>0</v>
      </c>
      <c r="H105" s="676">
        <f t="shared" ref="H105:H107" si="303">M105+R105+W105+AB105</f>
        <v>0</v>
      </c>
      <c r="I105" s="676">
        <f t="shared" ref="I105:I107" si="304">N105+S105+X105+AC105</f>
        <v>0</v>
      </c>
      <c r="J105" s="676">
        <v>0</v>
      </c>
      <c r="K105" s="676">
        <v>0</v>
      </c>
      <c r="L105" s="676">
        <v>0</v>
      </c>
      <c r="M105" s="676">
        <v>0</v>
      </c>
      <c r="N105" s="676">
        <v>0</v>
      </c>
      <c r="O105" s="676">
        <v>0</v>
      </c>
      <c r="P105" s="676">
        <v>0</v>
      </c>
      <c r="Q105" s="676">
        <v>0</v>
      </c>
      <c r="R105" s="676">
        <v>0</v>
      </c>
      <c r="S105" s="676">
        <v>0</v>
      </c>
      <c r="T105" s="676">
        <v>0</v>
      </c>
      <c r="U105" s="676">
        <v>0</v>
      </c>
      <c r="V105" s="676">
        <v>0</v>
      </c>
      <c r="W105" s="676">
        <v>0</v>
      </c>
      <c r="X105" s="676">
        <v>0</v>
      </c>
      <c r="Y105" s="676">
        <v>0</v>
      </c>
      <c r="Z105" s="676">
        <v>0</v>
      </c>
      <c r="AA105" s="676">
        <v>0</v>
      </c>
      <c r="AB105" s="676">
        <v>0</v>
      </c>
      <c r="AC105" s="676">
        <v>0</v>
      </c>
      <c r="AD105" s="676">
        <f t="shared" ref="AD105:AD107" si="305">AI105+AN105+AS105+AX105</f>
        <v>0</v>
      </c>
      <c r="AE105" s="676">
        <f t="shared" ref="AE105:AE107" si="306">AJ105+AO105+AT105+AY105</f>
        <v>0</v>
      </c>
      <c r="AF105" s="676">
        <f t="shared" ref="AF105:AF107" si="307">AK105+AP105+AU105+AZ105</f>
        <v>0</v>
      </c>
      <c r="AG105" s="676">
        <f t="shared" ref="AG105:AG107" si="308">AL105+AQ105+AV105+BA105</f>
        <v>0</v>
      </c>
      <c r="AH105" s="676">
        <f t="shared" ref="AH105:AH107" si="309">AM105+AR105+AW105+BB105</f>
        <v>0</v>
      </c>
      <c r="AI105" s="676">
        <v>0</v>
      </c>
      <c r="AJ105" s="676">
        <v>0</v>
      </c>
      <c r="AK105" s="676">
        <v>0</v>
      </c>
      <c r="AL105" s="676">
        <v>0</v>
      </c>
      <c r="AM105" s="676">
        <v>0</v>
      </c>
      <c r="AN105" s="676">
        <v>0</v>
      </c>
      <c r="AO105" s="676">
        <v>0</v>
      </c>
      <c r="AP105" s="676">
        <v>0</v>
      </c>
      <c r="AQ105" s="676">
        <v>0</v>
      </c>
      <c r="AR105" s="676">
        <v>0</v>
      </c>
      <c r="AS105" s="676">
        <v>0</v>
      </c>
      <c r="AT105" s="676">
        <v>0</v>
      </c>
      <c r="AU105" s="676">
        <v>0</v>
      </c>
      <c r="AV105" s="676">
        <v>0</v>
      </c>
      <c r="AW105" s="676">
        <v>0</v>
      </c>
      <c r="AX105" s="676">
        <v>0</v>
      </c>
      <c r="AY105" s="676">
        <v>0</v>
      </c>
      <c r="AZ105" s="676">
        <v>0</v>
      </c>
      <c r="BA105" s="676">
        <v>0</v>
      </c>
      <c r="BB105" s="676">
        <v>0</v>
      </c>
      <c r="BC105" s="676">
        <f t="shared" ref="BC105:BC107" si="310">AD105-E105</f>
        <v>0</v>
      </c>
      <c r="BD105" s="676">
        <f t="shared" ref="BD105:BD107" si="311">AE105-F105</f>
        <v>0</v>
      </c>
      <c r="BE105" s="676">
        <f t="shared" ref="BE105:BE107" si="312">AF105-G105</f>
        <v>0</v>
      </c>
      <c r="BF105" s="676">
        <f t="shared" ref="BF105:BF107" si="313">AG105-H105</f>
        <v>0</v>
      </c>
      <c r="BG105" s="676">
        <f t="shared" ref="BG105:BG107" si="314">AH105-I105</f>
        <v>0</v>
      </c>
      <c r="BH105" s="795" t="s">
        <v>1016</v>
      </c>
    </row>
    <row r="106" spans="1:60" ht="45.95" hidden="1" customHeight="1">
      <c r="A106" s="403" t="s">
        <v>220</v>
      </c>
      <c r="B106" s="599" t="s">
        <v>1068</v>
      </c>
      <c r="C106" s="793" t="s">
        <v>1016</v>
      </c>
      <c r="D106" s="788" t="s">
        <v>1016</v>
      </c>
      <c r="E106" s="676">
        <f t="shared" ref="E106:E107" si="315">J106+O106+T106+Y106</f>
        <v>0</v>
      </c>
      <c r="F106" s="676">
        <f t="shared" ref="F106:F107" si="316">K106+P106+U106+Z106</f>
        <v>0</v>
      </c>
      <c r="G106" s="676">
        <f t="shared" si="302"/>
        <v>0</v>
      </c>
      <c r="H106" s="676">
        <f t="shared" si="303"/>
        <v>0</v>
      </c>
      <c r="I106" s="676">
        <f t="shared" si="304"/>
        <v>0</v>
      </c>
      <c r="J106" s="676">
        <v>0</v>
      </c>
      <c r="K106" s="676">
        <v>0</v>
      </c>
      <c r="L106" s="676">
        <v>0</v>
      </c>
      <c r="M106" s="676">
        <v>0</v>
      </c>
      <c r="N106" s="676">
        <v>0</v>
      </c>
      <c r="O106" s="676">
        <v>0</v>
      </c>
      <c r="P106" s="676">
        <v>0</v>
      </c>
      <c r="Q106" s="676">
        <v>0</v>
      </c>
      <c r="R106" s="676">
        <v>0</v>
      </c>
      <c r="S106" s="676">
        <v>0</v>
      </c>
      <c r="T106" s="676">
        <v>0</v>
      </c>
      <c r="U106" s="676">
        <v>0</v>
      </c>
      <c r="V106" s="676">
        <v>0</v>
      </c>
      <c r="W106" s="676">
        <v>0</v>
      </c>
      <c r="X106" s="676">
        <v>0</v>
      </c>
      <c r="Y106" s="676">
        <v>0</v>
      </c>
      <c r="Z106" s="676">
        <v>0</v>
      </c>
      <c r="AA106" s="676">
        <v>0</v>
      </c>
      <c r="AB106" s="676">
        <v>0</v>
      </c>
      <c r="AC106" s="676">
        <v>0</v>
      </c>
      <c r="AD106" s="676">
        <f t="shared" si="305"/>
        <v>0</v>
      </c>
      <c r="AE106" s="676">
        <f t="shared" si="306"/>
        <v>0</v>
      </c>
      <c r="AF106" s="676">
        <f t="shared" si="307"/>
        <v>0</v>
      </c>
      <c r="AG106" s="676">
        <f t="shared" si="308"/>
        <v>0</v>
      </c>
      <c r="AH106" s="676">
        <f t="shared" si="309"/>
        <v>0</v>
      </c>
      <c r="AI106" s="676">
        <v>0</v>
      </c>
      <c r="AJ106" s="676">
        <v>0</v>
      </c>
      <c r="AK106" s="676">
        <v>0</v>
      </c>
      <c r="AL106" s="676">
        <v>0</v>
      </c>
      <c r="AM106" s="676">
        <v>0</v>
      </c>
      <c r="AN106" s="676">
        <v>0</v>
      </c>
      <c r="AO106" s="676">
        <v>0</v>
      </c>
      <c r="AP106" s="676">
        <v>0</v>
      </c>
      <c r="AQ106" s="676">
        <v>0</v>
      </c>
      <c r="AR106" s="676">
        <v>0</v>
      </c>
      <c r="AS106" s="676">
        <v>0</v>
      </c>
      <c r="AT106" s="676">
        <v>0</v>
      </c>
      <c r="AU106" s="676">
        <v>0</v>
      </c>
      <c r="AV106" s="676">
        <v>0</v>
      </c>
      <c r="AW106" s="676">
        <v>0</v>
      </c>
      <c r="AX106" s="676">
        <v>0</v>
      </c>
      <c r="AY106" s="676">
        <v>0</v>
      </c>
      <c r="AZ106" s="676">
        <v>0</v>
      </c>
      <c r="BA106" s="676">
        <v>0</v>
      </c>
      <c r="BB106" s="676">
        <v>0</v>
      </c>
      <c r="BC106" s="676">
        <f t="shared" si="310"/>
        <v>0</v>
      </c>
      <c r="BD106" s="676">
        <f t="shared" si="311"/>
        <v>0</v>
      </c>
      <c r="BE106" s="676">
        <f t="shared" si="312"/>
        <v>0</v>
      </c>
      <c r="BF106" s="676">
        <f t="shared" si="313"/>
        <v>0</v>
      </c>
      <c r="BG106" s="676">
        <f t="shared" si="314"/>
        <v>0</v>
      </c>
      <c r="BH106" s="795" t="s">
        <v>1016</v>
      </c>
    </row>
    <row r="107" spans="1:60" ht="45.95" hidden="1" customHeight="1">
      <c r="A107" s="403" t="s">
        <v>220</v>
      </c>
      <c r="B107" s="599" t="s">
        <v>1068</v>
      </c>
      <c r="C107" s="793" t="s">
        <v>1016</v>
      </c>
      <c r="D107" s="788" t="s">
        <v>1016</v>
      </c>
      <c r="E107" s="676">
        <f t="shared" si="315"/>
        <v>0</v>
      </c>
      <c r="F107" s="676">
        <f t="shared" si="316"/>
        <v>0</v>
      </c>
      <c r="G107" s="676">
        <f t="shared" si="302"/>
        <v>0</v>
      </c>
      <c r="H107" s="676">
        <f t="shared" si="303"/>
        <v>0</v>
      </c>
      <c r="I107" s="676">
        <f t="shared" si="304"/>
        <v>0</v>
      </c>
      <c r="J107" s="676">
        <v>0</v>
      </c>
      <c r="K107" s="676">
        <v>0</v>
      </c>
      <c r="L107" s="676">
        <v>0</v>
      </c>
      <c r="M107" s="676">
        <v>0</v>
      </c>
      <c r="N107" s="676">
        <v>0</v>
      </c>
      <c r="O107" s="676">
        <v>0</v>
      </c>
      <c r="P107" s="676">
        <v>0</v>
      </c>
      <c r="Q107" s="676">
        <v>0</v>
      </c>
      <c r="R107" s="676">
        <v>0</v>
      </c>
      <c r="S107" s="676">
        <v>0</v>
      </c>
      <c r="T107" s="676">
        <v>0</v>
      </c>
      <c r="U107" s="676">
        <v>0</v>
      </c>
      <c r="V107" s="676">
        <v>0</v>
      </c>
      <c r="W107" s="676">
        <v>0</v>
      </c>
      <c r="X107" s="676">
        <v>0</v>
      </c>
      <c r="Y107" s="676">
        <v>0</v>
      </c>
      <c r="Z107" s="676">
        <v>0</v>
      </c>
      <c r="AA107" s="676">
        <v>0</v>
      </c>
      <c r="AB107" s="676">
        <v>0</v>
      </c>
      <c r="AC107" s="676">
        <v>0</v>
      </c>
      <c r="AD107" s="676">
        <f t="shared" si="305"/>
        <v>0</v>
      </c>
      <c r="AE107" s="676">
        <f t="shared" si="306"/>
        <v>0</v>
      </c>
      <c r="AF107" s="676">
        <f t="shared" si="307"/>
        <v>0</v>
      </c>
      <c r="AG107" s="676">
        <f t="shared" si="308"/>
        <v>0</v>
      </c>
      <c r="AH107" s="676">
        <f t="shared" si="309"/>
        <v>0</v>
      </c>
      <c r="AI107" s="676">
        <v>0</v>
      </c>
      <c r="AJ107" s="676">
        <v>0</v>
      </c>
      <c r="AK107" s="676">
        <v>0</v>
      </c>
      <c r="AL107" s="676">
        <v>0</v>
      </c>
      <c r="AM107" s="676">
        <v>0</v>
      </c>
      <c r="AN107" s="676">
        <v>0</v>
      </c>
      <c r="AO107" s="676">
        <v>0</v>
      </c>
      <c r="AP107" s="676">
        <v>0</v>
      </c>
      <c r="AQ107" s="676">
        <v>0</v>
      </c>
      <c r="AR107" s="676">
        <v>0</v>
      </c>
      <c r="AS107" s="676">
        <v>0</v>
      </c>
      <c r="AT107" s="676">
        <v>0</v>
      </c>
      <c r="AU107" s="676">
        <v>0</v>
      </c>
      <c r="AV107" s="676">
        <v>0</v>
      </c>
      <c r="AW107" s="676">
        <v>0</v>
      </c>
      <c r="AX107" s="676">
        <v>0</v>
      </c>
      <c r="AY107" s="676">
        <v>0</v>
      </c>
      <c r="AZ107" s="676">
        <v>0</v>
      </c>
      <c r="BA107" s="676">
        <v>0</v>
      </c>
      <c r="BB107" s="676">
        <v>0</v>
      </c>
      <c r="BC107" s="676">
        <f t="shared" si="310"/>
        <v>0</v>
      </c>
      <c r="BD107" s="676">
        <f t="shared" si="311"/>
        <v>0</v>
      </c>
      <c r="BE107" s="676">
        <f t="shared" si="312"/>
        <v>0</v>
      </c>
      <c r="BF107" s="676">
        <f t="shared" si="313"/>
        <v>0</v>
      </c>
      <c r="BG107" s="676">
        <f t="shared" si="314"/>
        <v>0</v>
      </c>
      <c r="BH107" s="795" t="s">
        <v>1016</v>
      </c>
    </row>
    <row r="108" spans="1:60" ht="45.95" hidden="1" customHeight="1">
      <c r="A108" s="403" t="s">
        <v>221</v>
      </c>
      <c r="B108" s="1061" t="s">
        <v>999</v>
      </c>
      <c r="C108" s="1062"/>
      <c r="D108" s="796" t="s">
        <v>1016</v>
      </c>
      <c r="E108" s="676">
        <f t="shared" ref="E108:AJ108" si="317">SUM(E109:E111)</f>
        <v>0</v>
      </c>
      <c r="F108" s="676">
        <f t="shared" si="317"/>
        <v>0</v>
      </c>
      <c r="G108" s="676">
        <f t="shared" si="317"/>
        <v>0</v>
      </c>
      <c r="H108" s="676">
        <f t="shared" si="317"/>
        <v>0</v>
      </c>
      <c r="I108" s="676">
        <f t="shared" si="317"/>
        <v>0</v>
      </c>
      <c r="J108" s="676">
        <f t="shared" si="317"/>
        <v>0</v>
      </c>
      <c r="K108" s="676">
        <f t="shared" si="317"/>
        <v>0</v>
      </c>
      <c r="L108" s="676">
        <f t="shared" si="317"/>
        <v>0</v>
      </c>
      <c r="M108" s="676">
        <f t="shared" si="317"/>
        <v>0</v>
      </c>
      <c r="N108" s="676">
        <f t="shared" si="317"/>
        <v>0</v>
      </c>
      <c r="O108" s="676">
        <f t="shared" si="317"/>
        <v>0</v>
      </c>
      <c r="P108" s="676">
        <f t="shared" si="317"/>
        <v>0</v>
      </c>
      <c r="Q108" s="676">
        <f t="shared" si="317"/>
        <v>0</v>
      </c>
      <c r="R108" s="676">
        <f t="shared" si="317"/>
        <v>0</v>
      </c>
      <c r="S108" s="676">
        <f t="shared" si="317"/>
        <v>0</v>
      </c>
      <c r="T108" s="676">
        <f t="shared" si="317"/>
        <v>0</v>
      </c>
      <c r="U108" s="676">
        <f t="shared" si="317"/>
        <v>0</v>
      </c>
      <c r="V108" s="676">
        <f t="shared" si="317"/>
        <v>0</v>
      </c>
      <c r="W108" s="676">
        <f t="shared" si="317"/>
        <v>0</v>
      </c>
      <c r="X108" s="676">
        <f t="shared" si="317"/>
        <v>0</v>
      </c>
      <c r="Y108" s="676">
        <f t="shared" si="317"/>
        <v>0</v>
      </c>
      <c r="Z108" s="676">
        <f t="shared" si="317"/>
        <v>0</v>
      </c>
      <c r="AA108" s="676">
        <f t="shared" si="317"/>
        <v>0</v>
      </c>
      <c r="AB108" s="676">
        <f t="shared" si="317"/>
        <v>0</v>
      </c>
      <c r="AC108" s="676">
        <f t="shared" si="317"/>
        <v>0</v>
      </c>
      <c r="AD108" s="676">
        <f t="shared" si="317"/>
        <v>0</v>
      </c>
      <c r="AE108" s="676">
        <f t="shared" si="317"/>
        <v>0</v>
      </c>
      <c r="AF108" s="676">
        <f t="shared" si="317"/>
        <v>0</v>
      </c>
      <c r="AG108" s="676">
        <f t="shared" si="317"/>
        <v>0</v>
      </c>
      <c r="AH108" s="676">
        <f t="shared" si="317"/>
        <v>0</v>
      </c>
      <c r="AI108" s="676">
        <f t="shared" si="317"/>
        <v>0</v>
      </c>
      <c r="AJ108" s="676">
        <f t="shared" si="317"/>
        <v>0</v>
      </c>
      <c r="AK108" s="676">
        <f t="shared" ref="AK108:BG108" si="318">SUM(AK109:AK111)</f>
        <v>0</v>
      </c>
      <c r="AL108" s="676">
        <f t="shared" si="318"/>
        <v>0</v>
      </c>
      <c r="AM108" s="676">
        <f t="shared" si="318"/>
        <v>0</v>
      </c>
      <c r="AN108" s="676">
        <f t="shared" si="318"/>
        <v>0</v>
      </c>
      <c r="AO108" s="676">
        <f t="shared" si="318"/>
        <v>0</v>
      </c>
      <c r="AP108" s="676">
        <f t="shared" si="318"/>
        <v>0</v>
      </c>
      <c r="AQ108" s="676">
        <f t="shared" si="318"/>
        <v>0</v>
      </c>
      <c r="AR108" s="676">
        <f t="shared" si="318"/>
        <v>0</v>
      </c>
      <c r="AS108" s="676">
        <f t="shared" si="318"/>
        <v>0</v>
      </c>
      <c r="AT108" s="676">
        <f t="shared" si="318"/>
        <v>0</v>
      </c>
      <c r="AU108" s="676">
        <f t="shared" si="318"/>
        <v>0</v>
      </c>
      <c r="AV108" s="676">
        <f t="shared" si="318"/>
        <v>0</v>
      </c>
      <c r="AW108" s="676">
        <f t="shared" si="318"/>
        <v>0</v>
      </c>
      <c r="AX108" s="676">
        <f t="shared" si="318"/>
        <v>0</v>
      </c>
      <c r="AY108" s="676">
        <f t="shared" si="318"/>
        <v>0</v>
      </c>
      <c r="AZ108" s="676">
        <f t="shared" si="318"/>
        <v>0</v>
      </c>
      <c r="BA108" s="676">
        <f t="shared" si="318"/>
        <v>0</v>
      </c>
      <c r="BB108" s="676">
        <f t="shared" si="318"/>
        <v>0</v>
      </c>
      <c r="BC108" s="676">
        <f t="shared" si="318"/>
        <v>0</v>
      </c>
      <c r="BD108" s="676">
        <f t="shared" si="318"/>
        <v>0</v>
      </c>
      <c r="BE108" s="676">
        <f t="shared" si="318"/>
        <v>0</v>
      </c>
      <c r="BF108" s="676">
        <f t="shared" si="318"/>
        <v>0</v>
      </c>
      <c r="BG108" s="676">
        <f t="shared" si="318"/>
        <v>0</v>
      </c>
      <c r="BH108" s="796" t="s">
        <v>1016</v>
      </c>
    </row>
    <row r="109" spans="1:60" ht="45.95" hidden="1" customHeight="1">
      <c r="A109" s="403" t="s">
        <v>221</v>
      </c>
      <c r="B109" s="599" t="s">
        <v>1068</v>
      </c>
      <c r="C109" s="793" t="s">
        <v>1016</v>
      </c>
      <c r="D109" s="788" t="s">
        <v>1016</v>
      </c>
      <c r="E109" s="676">
        <f>J109+O109+T109+Y109</f>
        <v>0</v>
      </c>
      <c r="F109" s="676">
        <f>K109+P109+U109+Z109</f>
        <v>0</v>
      </c>
      <c r="G109" s="676">
        <f t="shared" ref="G109:G111" si="319">L109+Q109+V109+AA109</f>
        <v>0</v>
      </c>
      <c r="H109" s="676">
        <f t="shared" ref="H109:H111" si="320">M109+R109+W109+AB109</f>
        <v>0</v>
      </c>
      <c r="I109" s="676">
        <f t="shared" ref="I109:I111" si="321">N109+S109+X109+AC109</f>
        <v>0</v>
      </c>
      <c r="J109" s="676">
        <v>0</v>
      </c>
      <c r="K109" s="676">
        <v>0</v>
      </c>
      <c r="L109" s="676">
        <v>0</v>
      </c>
      <c r="M109" s="676">
        <v>0</v>
      </c>
      <c r="N109" s="676">
        <v>0</v>
      </c>
      <c r="O109" s="676">
        <v>0</v>
      </c>
      <c r="P109" s="676">
        <v>0</v>
      </c>
      <c r="Q109" s="676">
        <v>0</v>
      </c>
      <c r="R109" s="676">
        <v>0</v>
      </c>
      <c r="S109" s="676">
        <v>0</v>
      </c>
      <c r="T109" s="676">
        <v>0</v>
      </c>
      <c r="U109" s="676">
        <v>0</v>
      </c>
      <c r="V109" s="676">
        <v>0</v>
      </c>
      <c r="W109" s="676">
        <v>0</v>
      </c>
      <c r="X109" s="676">
        <v>0</v>
      </c>
      <c r="Y109" s="676">
        <v>0</v>
      </c>
      <c r="Z109" s="676">
        <v>0</v>
      </c>
      <c r="AA109" s="676">
        <v>0</v>
      </c>
      <c r="AB109" s="676">
        <v>0</v>
      </c>
      <c r="AC109" s="676">
        <v>0</v>
      </c>
      <c r="AD109" s="676">
        <f t="shared" ref="AD109:AD111" si="322">AI109+AN109+AS109+AX109</f>
        <v>0</v>
      </c>
      <c r="AE109" s="676">
        <f t="shared" ref="AE109:AE111" si="323">AJ109+AO109+AT109+AY109</f>
        <v>0</v>
      </c>
      <c r="AF109" s="676">
        <f t="shared" ref="AF109:AF111" si="324">AK109+AP109+AU109+AZ109</f>
        <v>0</v>
      </c>
      <c r="AG109" s="676">
        <f t="shared" ref="AG109:AG111" si="325">AL109+AQ109+AV109+BA109</f>
        <v>0</v>
      </c>
      <c r="AH109" s="676">
        <f t="shared" ref="AH109:AH111" si="326">AM109+AR109+AW109+BB109</f>
        <v>0</v>
      </c>
      <c r="AI109" s="676">
        <v>0</v>
      </c>
      <c r="AJ109" s="676">
        <v>0</v>
      </c>
      <c r="AK109" s="676">
        <v>0</v>
      </c>
      <c r="AL109" s="676">
        <v>0</v>
      </c>
      <c r="AM109" s="676">
        <v>0</v>
      </c>
      <c r="AN109" s="676">
        <v>0</v>
      </c>
      <c r="AO109" s="676">
        <v>0</v>
      </c>
      <c r="AP109" s="676">
        <v>0</v>
      </c>
      <c r="AQ109" s="676">
        <v>0</v>
      </c>
      <c r="AR109" s="676">
        <v>0</v>
      </c>
      <c r="AS109" s="676">
        <v>0</v>
      </c>
      <c r="AT109" s="676">
        <v>0</v>
      </c>
      <c r="AU109" s="676">
        <v>0</v>
      </c>
      <c r="AV109" s="676">
        <v>0</v>
      </c>
      <c r="AW109" s="676">
        <v>0</v>
      </c>
      <c r="AX109" s="676">
        <v>0</v>
      </c>
      <c r="AY109" s="676">
        <v>0</v>
      </c>
      <c r="AZ109" s="676">
        <v>0</v>
      </c>
      <c r="BA109" s="676">
        <v>0</v>
      </c>
      <c r="BB109" s="676">
        <v>0</v>
      </c>
      <c r="BC109" s="676">
        <f t="shared" ref="BC109:BC111" si="327">AD109-E109</f>
        <v>0</v>
      </c>
      <c r="BD109" s="676">
        <f t="shared" ref="BD109:BD111" si="328">AE109-F109</f>
        <v>0</v>
      </c>
      <c r="BE109" s="676">
        <f t="shared" ref="BE109:BE111" si="329">AF109-G109</f>
        <v>0</v>
      </c>
      <c r="BF109" s="676">
        <f t="shared" ref="BF109:BF111" si="330">AG109-H109</f>
        <v>0</v>
      </c>
      <c r="BG109" s="676">
        <f t="shared" ref="BG109:BG111" si="331">AH109-I109</f>
        <v>0</v>
      </c>
      <c r="BH109" s="795" t="s">
        <v>1016</v>
      </c>
    </row>
    <row r="110" spans="1:60" ht="45.95" hidden="1" customHeight="1">
      <c r="A110" s="403" t="s">
        <v>221</v>
      </c>
      <c r="B110" s="599" t="s">
        <v>1068</v>
      </c>
      <c r="C110" s="793" t="s">
        <v>1016</v>
      </c>
      <c r="D110" s="788" t="s">
        <v>1016</v>
      </c>
      <c r="E110" s="676">
        <f t="shared" ref="E110:E111" si="332">J110+O110+T110+Y110</f>
        <v>0</v>
      </c>
      <c r="F110" s="676">
        <f t="shared" ref="F110:F111" si="333">K110+P110+U110+Z110</f>
        <v>0</v>
      </c>
      <c r="G110" s="676">
        <f t="shared" si="319"/>
        <v>0</v>
      </c>
      <c r="H110" s="676">
        <f t="shared" si="320"/>
        <v>0</v>
      </c>
      <c r="I110" s="676">
        <f t="shared" si="321"/>
        <v>0</v>
      </c>
      <c r="J110" s="676">
        <v>0</v>
      </c>
      <c r="K110" s="676">
        <v>0</v>
      </c>
      <c r="L110" s="676">
        <v>0</v>
      </c>
      <c r="M110" s="676">
        <v>0</v>
      </c>
      <c r="N110" s="676">
        <v>0</v>
      </c>
      <c r="O110" s="676">
        <v>0</v>
      </c>
      <c r="P110" s="676">
        <v>0</v>
      </c>
      <c r="Q110" s="676">
        <v>0</v>
      </c>
      <c r="R110" s="676">
        <v>0</v>
      </c>
      <c r="S110" s="676">
        <v>0</v>
      </c>
      <c r="T110" s="676">
        <v>0</v>
      </c>
      <c r="U110" s="676">
        <v>0</v>
      </c>
      <c r="V110" s="676">
        <v>0</v>
      </c>
      <c r="W110" s="676">
        <v>0</v>
      </c>
      <c r="X110" s="676">
        <v>0</v>
      </c>
      <c r="Y110" s="676">
        <v>0</v>
      </c>
      <c r="Z110" s="676">
        <v>0</v>
      </c>
      <c r="AA110" s="676">
        <v>0</v>
      </c>
      <c r="AB110" s="676">
        <v>0</v>
      </c>
      <c r="AC110" s="676">
        <v>0</v>
      </c>
      <c r="AD110" s="676">
        <f t="shared" si="322"/>
        <v>0</v>
      </c>
      <c r="AE110" s="676">
        <f t="shared" si="323"/>
        <v>0</v>
      </c>
      <c r="AF110" s="676">
        <f t="shared" si="324"/>
        <v>0</v>
      </c>
      <c r="AG110" s="676">
        <f t="shared" si="325"/>
        <v>0</v>
      </c>
      <c r="AH110" s="676">
        <f t="shared" si="326"/>
        <v>0</v>
      </c>
      <c r="AI110" s="676">
        <v>0</v>
      </c>
      <c r="AJ110" s="676">
        <v>0</v>
      </c>
      <c r="AK110" s="676">
        <v>0</v>
      </c>
      <c r="AL110" s="676">
        <v>0</v>
      </c>
      <c r="AM110" s="676">
        <v>0</v>
      </c>
      <c r="AN110" s="676">
        <v>0</v>
      </c>
      <c r="AO110" s="676">
        <v>0</v>
      </c>
      <c r="AP110" s="676">
        <v>0</v>
      </c>
      <c r="AQ110" s="676">
        <v>0</v>
      </c>
      <c r="AR110" s="676">
        <v>0</v>
      </c>
      <c r="AS110" s="676">
        <v>0</v>
      </c>
      <c r="AT110" s="676">
        <v>0</v>
      </c>
      <c r="AU110" s="676">
        <v>0</v>
      </c>
      <c r="AV110" s="676">
        <v>0</v>
      </c>
      <c r="AW110" s="676">
        <v>0</v>
      </c>
      <c r="AX110" s="676">
        <v>0</v>
      </c>
      <c r="AY110" s="676">
        <v>0</v>
      </c>
      <c r="AZ110" s="676">
        <v>0</v>
      </c>
      <c r="BA110" s="676">
        <v>0</v>
      </c>
      <c r="BB110" s="676">
        <v>0</v>
      </c>
      <c r="BC110" s="676">
        <f t="shared" si="327"/>
        <v>0</v>
      </c>
      <c r="BD110" s="676">
        <f t="shared" si="328"/>
        <v>0</v>
      </c>
      <c r="BE110" s="676">
        <f t="shared" si="329"/>
        <v>0</v>
      </c>
      <c r="BF110" s="676">
        <f t="shared" si="330"/>
        <v>0</v>
      </c>
      <c r="BG110" s="676">
        <f t="shared" si="331"/>
        <v>0</v>
      </c>
      <c r="BH110" s="795" t="s">
        <v>1016</v>
      </c>
    </row>
    <row r="111" spans="1:60" ht="45.95" hidden="1" customHeight="1">
      <c r="A111" s="403" t="s">
        <v>221</v>
      </c>
      <c r="B111" s="599" t="s">
        <v>1068</v>
      </c>
      <c r="C111" s="793" t="s">
        <v>1016</v>
      </c>
      <c r="D111" s="788" t="s">
        <v>1016</v>
      </c>
      <c r="E111" s="676">
        <f t="shared" si="332"/>
        <v>0</v>
      </c>
      <c r="F111" s="676">
        <f t="shared" si="333"/>
        <v>0</v>
      </c>
      <c r="G111" s="676">
        <f t="shared" si="319"/>
        <v>0</v>
      </c>
      <c r="H111" s="676">
        <f t="shared" si="320"/>
        <v>0</v>
      </c>
      <c r="I111" s="676">
        <f t="shared" si="321"/>
        <v>0</v>
      </c>
      <c r="J111" s="676">
        <v>0</v>
      </c>
      <c r="K111" s="676">
        <v>0</v>
      </c>
      <c r="L111" s="676">
        <v>0</v>
      </c>
      <c r="M111" s="676">
        <v>0</v>
      </c>
      <c r="N111" s="676">
        <v>0</v>
      </c>
      <c r="O111" s="676">
        <v>0</v>
      </c>
      <c r="P111" s="676">
        <v>0</v>
      </c>
      <c r="Q111" s="676">
        <v>0</v>
      </c>
      <c r="R111" s="676">
        <v>0</v>
      </c>
      <c r="S111" s="676">
        <v>0</v>
      </c>
      <c r="T111" s="676">
        <v>0</v>
      </c>
      <c r="U111" s="676">
        <v>0</v>
      </c>
      <c r="V111" s="676">
        <v>0</v>
      </c>
      <c r="W111" s="676">
        <v>0</v>
      </c>
      <c r="X111" s="676">
        <v>0</v>
      </c>
      <c r="Y111" s="676">
        <v>0</v>
      </c>
      <c r="Z111" s="676">
        <v>0</v>
      </c>
      <c r="AA111" s="676">
        <v>0</v>
      </c>
      <c r="AB111" s="676">
        <v>0</v>
      </c>
      <c r="AC111" s="676">
        <v>0</v>
      </c>
      <c r="AD111" s="676">
        <f t="shared" si="322"/>
        <v>0</v>
      </c>
      <c r="AE111" s="676">
        <f t="shared" si="323"/>
        <v>0</v>
      </c>
      <c r="AF111" s="676">
        <f t="shared" si="324"/>
        <v>0</v>
      </c>
      <c r="AG111" s="676">
        <f t="shared" si="325"/>
        <v>0</v>
      </c>
      <c r="AH111" s="676">
        <f t="shared" si="326"/>
        <v>0</v>
      </c>
      <c r="AI111" s="676">
        <v>0</v>
      </c>
      <c r="AJ111" s="676">
        <v>0</v>
      </c>
      <c r="AK111" s="676">
        <v>0</v>
      </c>
      <c r="AL111" s="676">
        <v>0</v>
      </c>
      <c r="AM111" s="676">
        <v>0</v>
      </c>
      <c r="AN111" s="676">
        <v>0</v>
      </c>
      <c r="AO111" s="676">
        <v>0</v>
      </c>
      <c r="AP111" s="676">
        <v>0</v>
      </c>
      <c r="AQ111" s="676">
        <v>0</v>
      </c>
      <c r="AR111" s="676">
        <v>0</v>
      </c>
      <c r="AS111" s="676">
        <v>0</v>
      </c>
      <c r="AT111" s="676">
        <v>0</v>
      </c>
      <c r="AU111" s="676">
        <v>0</v>
      </c>
      <c r="AV111" s="676">
        <v>0</v>
      </c>
      <c r="AW111" s="676">
        <v>0</v>
      </c>
      <c r="AX111" s="676">
        <v>0</v>
      </c>
      <c r="AY111" s="676">
        <v>0</v>
      </c>
      <c r="AZ111" s="676">
        <v>0</v>
      </c>
      <c r="BA111" s="676">
        <v>0</v>
      </c>
      <c r="BB111" s="676">
        <v>0</v>
      </c>
      <c r="BC111" s="676">
        <f t="shared" si="327"/>
        <v>0</v>
      </c>
      <c r="BD111" s="676">
        <f t="shared" si="328"/>
        <v>0</v>
      </c>
      <c r="BE111" s="676">
        <f t="shared" si="329"/>
        <v>0</v>
      </c>
      <c r="BF111" s="676">
        <f t="shared" si="330"/>
        <v>0</v>
      </c>
      <c r="BG111" s="676">
        <f t="shared" si="331"/>
        <v>0</v>
      </c>
      <c r="BH111" s="795" t="s">
        <v>1016</v>
      </c>
    </row>
    <row r="112" spans="1:60" ht="45.95" hidden="1" customHeight="1">
      <c r="A112" s="403" t="s">
        <v>1000</v>
      </c>
      <c r="B112" s="1061" t="s">
        <v>1001</v>
      </c>
      <c r="C112" s="1062"/>
      <c r="D112" s="796" t="s">
        <v>1016</v>
      </c>
      <c r="E112" s="676">
        <f t="shared" ref="E112:AJ112" si="334">SUM(E113:E115)</f>
        <v>0</v>
      </c>
      <c r="F112" s="676">
        <f t="shared" si="334"/>
        <v>0</v>
      </c>
      <c r="G112" s="676">
        <f t="shared" si="334"/>
        <v>0</v>
      </c>
      <c r="H112" s="676">
        <f t="shared" si="334"/>
        <v>0</v>
      </c>
      <c r="I112" s="676">
        <f t="shared" si="334"/>
        <v>0</v>
      </c>
      <c r="J112" s="676">
        <f t="shared" si="334"/>
        <v>0</v>
      </c>
      <c r="K112" s="676">
        <f t="shared" si="334"/>
        <v>0</v>
      </c>
      <c r="L112" s="676">
        <f t="shared" si="334"/>
        <v>0</v>
      </c>
      <c r="M112" s="676">
        <f t="shared" si="334"/>
        <v>0</v>
      </c>
      <c r="N112" s="676">
        <f t="shared" si="334"/>
        <v>0</v>
      </c>
      <c r="O112" s="676">
        <f t="shared" si="334"/>
        <v>0</v>
      </c>
      <c r="P112" s="676">
        <f t="shared" si="334"/>
        <v>0</v>
      </c>
      <c r="Q112" s="676">
        <f t="shared" si="334"/>
        <v>0</v>
      </c>
      <c r="R112" s="676">
        <f t="shared" si="334"/>
        <v>0</v>
      </c>
      <c r="S112" s="676">
        <f t="shared" si="334"/>
        <v>0</v>
      </c>
      <c r="T112" s="676">
        <f t="shared" si="334"/>
        <v>0</v>
      </c>
      <c r="U112" s="676">
        <f t="shared" si="334"/>
        <v>0</v>
      </c>
      <c r="V112" s="676">
        <f t="shared" si="334"/>
        <v>0</v>
      </c>
      <c r="W112" s="676">
        <f t="shared" si="334"/>
        <v>0</v>
      </c>
      <c r="X112" s="676">
        <f t="shared" si="334"/>
        <v>0</v>
      </c>
      <c r="Y112" s="676">
        <f t="shared" si="334"/>
        <v>0</v>
      </c>
      <c r="Z112" s="676">
        <f t="shared" si="334"/>
        <v>0</v>
      </c>
      <c r="AA112" s="676">
        <f t="shared" si="334"/>
        <v>0</v>
      </c>
      <c r="AB112" s="676">
        <f t="shared" si="334"/>
        <v>0</v>
      </c>
      <c r="AC112" s="676">
        <f t="shared" si="334"/>
        <v>0</v>
      </c>
      <c r="AD112" s="676">
        <f t="shared" si="334"/>
        <v>0</v>
      </c>
      <c r="AE112" s="676">
        <f t="shared" si="334"/>
        <v>0</v>
      </c>
      <c r="AF112" s="676">
        <f t="shared" si="334"/>
        <v>0</v>
      </c>
      <c r="AG112" s="676">
        <f t="shared" si="334"/>
        <v>0</v>
      </c>
      <c r="AH112" s="676">
        <f t="shared" si="334"/>
        <v>0</v>
      </c>
      <c r="AI112" s="676">
        <f t="shared" si="334"/>
        <v>0</v>
      </c>
      <c r="AJ112" s="676">
        <f t="shared" si="334"/>
        <v>0</v>
      </c>
      <c r="AK112" s="676">
        <f t="shared" ref="AK112:BG112" si="335">SUM(AK113:AK115)</f>
        <v>0</v>
      </c>
      <c r="AL112" s="676">
        <f t="shared" si="335"/>
        <v>0</v>
      </c>
      <c r="AM112" s="676">
        <f t="shared" si="335"/>
        <v>0</v>
      </c>
      <c r="AN112" s="676">
        <f t="shared" si="335"/>
        <v>0</v>
      </c>
      <c r="AO112" s="676">
        <f t="shared" si="335"/>
        <v>0</v>
      </c>
      <c r="AP112" s="676">
        <f t="shared" si="335"/>
        <v>0</v>
      </c>
      <c r="AQ112" s="676">
        <f t="shared" si="335"/>
        <v>0</v>
      </c>
      <c r="AR112" s="676">
        <f t="shared" si="335"/>
        <v>0</v>
      </c>
      <c r="AS112" s="676">
        <f t="shared" si="335"/>
        <v>0</v>
      </c>
      <c r="AT112" s="676">
        <f t="shared" si="335"/>
        <v>0</v>
      </c>
      <c r="AU112" s="676">
        <f t="shared" si="335"/>
        <v>0</v>
      </c>
      <c r="AV112" s="676">
        <f t="shared" si="335"/>
        <v>0</v>
      </c>
      <c r="AW112" s="676">
        <f t="shared" si="335"/>
        <v>0</v>
      </c>
      <c r="AX112" s="676">
        <f t="shared" si="335"/>
        <v>0</v>
      </c>
      <c r="AY112" s="676">
        <f t="shared" si="335"/>
        <v>0</v>
      </c>
      <c r="AZ112" s="676">
        <f t="shared" si="335"/>
        <v>0</v>
      </c>
      <c r="BA112" s="676">
        <f t="shared" si="335"/>
        <v>0</v>
      </c>
      <c r="BB112" s="676">
        <f t="shared" si="335"/>
        <v>0</v>
      </c>
      <c r="BC112" s="676">
        <f t="shared" si="335"/>
        <v>0</v>
      </c>
      <c r="BD112" s="676">
        <f t="shared" si="335"/>
        <v>0</v>
      </c>
      <c r="BE112" s="676">
        <f t="shared" si="335"/>
        <v>0</v>
      </c>
      <c r="BF112" s="676">
        <f t="shared" si="335"/>
        <v>0</v>
      </c>
      <c r="BG112" s="676">
        <f t="shared" si="335"/>
        <v>0</v>
      </c>
      <c r="BH112" s="796" t="s">
        <v>1016</v>
      </c>
    </row>
    <row r="113" spans="1:60" ht="45.95" hidden="1" customHeight="1">
      <c r="A113" s="403" t="s">
        <v>1000</v>
      </c>
      <c r="B113" s="599" t="s">
        <v>1068</v>
      </c>
      <c r="C113" s="793" t="s">
        <v>1016</v>
      </c>
      <c r="D113" s="788" t="s">
        <v>1016</v>
      </c>
      <c r="E113" s="676">
        <f>J113+O113+T113+Y113</f>
        <v>0</v>
      </c>
      <c r="F113" s="676">
        <f>K113+P113+U113+Z113</f>
        <v>0</v>
      </c>
      <c r="G113" s="676">
        <f t="shared" ref="G113:G115" si="336">L113+Q113+V113+AA113</f>
        <v>0</v>
      </c>
      <c r="H113" s="676">
        <f t="shared" ref="H113:H115" si="337">M113+R113+W113+AB113</f>
        <v>0</v>
      </c>
      <c r="I113" s="676">
        <f t="shared" ref="I113:I115" si="338">N113+S113+X113+AC113</f>
        <v>0</v>
      </c>
      <c r="J113" s="676">
        <v>0</v>
      </c>
      <c r="K113" s="676">
        <v>0</v>
      </c>
      <c r="L113" s="676">
        <v>0</v>
      </c>
      <c r="M113" s="676">
        <v>0</v>
      </c>
      <c r="N113" s="676">
        <v>0</v>
      </c>
      <c r="O113" s="676">
        <v>0</v>
      </c>
      <c r="P113" s="676">
        <v>0</v>
      </c>
      <c r="Q113" s="676">
        <v>0</v>
      </c>
      <c r="R113" s="676">
        <v>0</v>
      </c>
      <c r="S113" s="676">
        <v>0</v>
      </c>
      <c r="T113" s="676">
        <v>0</v>
      </c>
      <c r="U113" s="676">
        <v>0</v>
      </c>
      <c r="V113" s="676">
        <v>0</v>
      </c>
      <c r="W113" s="676">
        <v>0</v>
      </c>
      <c r="X113" s="676">
        <v>0</v>
      </c>
      <c r="Y113" s="676">
        <v>0</v>
      </c>
      <c r="Z113" s="676">
        <v>0</v>
      </c>
      <c r="AA113" s="676">
        <v>0</v>
      </c>
      <c r="AB113" s="676">
        <v>0</v>
      </c>
      <c r="AC113" s="676">
        <v>0</v>
      </c>
      <c r="AD113" s="676">
        <f t="shared" ref="AD113:AD115" si="339">AI113+AN113+AS113+AX113</f>
        <v>0</v>
      </c>
      <c r="AE113" s="676">
        <f t="shared" ref="AE113:AE115" si="340">AJ113+AO113+AT113+AY113</f>
        <v>0</v>
      </c>
      <c r="AF113" s="676">
        <f t="shared" ref="AF113:AF115" si="341">AK113+AP113+AU113+AZ113</f>
        <v>0</v>
      </c>
      <c r="AG113" s="676">
        <f t="shared" ref="AG113:AG115" si="342">AL113+AQ113+AV113+BA113</f>
        <v>0</v>
      </c>
      <c r="AH113" s="676">
        <f t="shared" ref="AH113:AH115" si="343">AM113+AR113+AW113+BB113</f>
        <v>0</v>
      </c>
      <c r="AI113" s="676">
        <v>0</v>
      </c>
      <c r="AJ113" s="676">
        <v>0</v>
      </c>
      <c r="AK113" s="676">
        <v>0</v>
      </c>
      <c r="AL113" s="676">
        <v>0</v>
      </c>
      <c r="AM113" s="676">
        <v>0</v>
      </c>
      <c r="AN113" s="676">
        <v>0</v>
      </c>
      <c r="AO113" s="676">
        <v>0</v>
      </c>
      <c r="AP113" s="676">
        <v>0</v>
      </c>
      <c r="AQ113" s="676">
        <v>0</v>
      </c>
      <c r="AR113" s="676">
        <v>0</v>
      </c>
      <c r="AS113" s="676">
        <v>0</v>
      </c>
      <c r="AT113" s="676">
        <v>0</v>
      </c>
      <c r="AU113" s="676">
        <v>0</v>
      </c>
      <c r="AV113" s="676">
        <v>0</v>
      </c>
      <c r="AW113" s="676">
        <v>0</v>
      </c>
      <c r="AX113" s="676">
        <v>0</v>
      </c>
      <c r="AY113" s="676">
        <v>0</v>
      </c>
      <c r="AZ113" s="676">
        <v>0</v>
      </c>
      <c r="BA113" s="676">
        <v>0</v>
      </c>
      <c r="BB113" s="676">
        <v>0</v>
      </c>
      <c r="BC113" s="676">
        <f t="shared" ref="BC113:BC115" si="344">AD113-E113</f>
        <v>0</v>
      </c>
      <c r="BD113" s="676">
        <f t="shared" ref="BD113:BD115" si="345">AE113-F113</f>
        <v>0</v>
      </c>
      <c r="BE113" s="676">
        <f t="shared" ref="BE113:BE115" si="346">AF113-G113</f>
        <v>0</v>
      </c>
      <c r="BF113" s="676">
        <f t="shared" ref="BF113:BF115" si="347">AG113-H113</f>
        <v>0</v>
      </c>
      <c r="BG113" s="676">
        <f t="shared" ref="BG113:BG115" si="348">AH113-I113</f>
        <v>0</v>
      </c>
      <c r="BH113" s="795" t="s">
        <v>1016</v>
      </c>
    </row>
    <row r="114" spans="1:60" ht="45.95" hidden="1" customHeight="1">
      <c r="A114" s="403" t="s">
        <v>1000</v>
      </c>
      <c r="B114" s="599" t="s">
        <v>1068</v>
      </c>
      <c r="C114" s="793" t="s">
        <v>1016</v>
      </c>
      <c r="D114" s="788" t="s">
        <v>1016</v>
      </c>
      <c r="E114" s="676">
        <f t="shared" ref="E114:E115" si="349">J114+O114+T114+Y114</f>
        <v>0</v>
      </c>
      <c r="F114" s="676">
        <f t="shared" ref="F114:F115" si="350">K114+P114+U114+Z114</f>
        <v>0</v>
      </c>
      <c r="G114" s="676">
        <f t="shared" si="336"/>
        <v>0</v>
      </c>
      <c r="H114" s="676">
        <f t="shared" si="337"/>
        <v>0</v>
      </c>
      <c r="I114" s="676">
        <f t="shared" si="338"/>
        <v>0</v>
      </c>
      <c r="J114" s="676">
        <v>0</v>
      </c>
      <c r="K114" s="676">
        <v>0</v>
      </c>
      <c r="L114" s="676">
        <v>0</v>
      </c>
      <c r="M114" s="676">
        <v>0</v>
      </c>
      <c r="N114" s="676">
        <v>0</v>
      </c>
      <c r="O114" s="676">
        <v>0</v>
      </c>
      <c r="P114" s="676">
        <v>0</v>
      </c>
      <c r="Q114" s="676">
        <v>0</v>
      </c>
      <c r="R114" s="676">
        <v>0</v>
      </c>
      <c r="S114" s="676">
        <v>0</v>
      </c>
      <c r="T114" s="676">
        <v>0</v>
      </c>
      <c r="U114" s="676">
        <v>0</v>
      </c>
      <c r="V114" s="676">
        <v>0</v>
      </c>
      <c r="W114" s="676">
        <v>0</v>
      </c>
      <c r="X114" s="676">
        <v>0</v>
      </c>
      <c r="Y114" s="676">
        <v>0</v>
      </c>
      <c r="Z114" s="676">
        <v>0</v>
      </c>
      <c r="AA114" s="676">
        <v>0</v>
      </c>
      <c r="AB114" s="676">
        <v>0</v>
      </c>
      <c r="AC114" s="676">
        <v>0</v>
      </c>
      <c r="AD114" s="676">
        <f t="shared" si="339"/>
        <v>0</v>
      </c>
      <c r="AE114" s="676">
        <f t="shared" si="340"/>
        <v>0</v>
      </c>
      <c r="AF114" s="676">
        <f t="shared" si="341"/>
        <v>0</v>
      </c>
      <c r="AG114" s="676">
        <f t="shared" si="342"/>
        <v>0</v>
      </c>
      <c r="AH114" s="676">
        <f t="shared" si="343"/>
        <v>0</v>
      </c>
      <c r="AI114" s="676">
        <v>0</v>
      </c>
      <c r="AJ114" s="676">
        <v>0</v>
      </c>
      <c r="AK114" s="676">
        <v>0</v>
      </c>
      <c r="AL114" s="676">
        <v>0</v>
      </c>
      <c r="AM114" s="676">
        <v>0</v>
      </c>
      <c r="AN114" s="676">
        <v>0</v>
      </c>
      <c r="AO114" s="676">
        <v>0</v>
      </c>
      <c r="AP114" s="676">
        <v>0</v>
      </c>
      <c r="AQ114" s="676">
        <v>0</v>
      </c>
      <c r="AR114" s="676">
        <v>0</v>
      </c>
      <c r="AS114" s="676">
        <v>0</v>
      </c>
      <c r="AT114" s="676">
        <v>0</v>
      </c>
      <c r="AU114" s="676">
        <v>0</v>
      </c>
      <c r="AV114" s="676">
        <v>0</v>
      </c>
      <c r="AW114" s="676">
        <v>0</v>
      </c>
      <c r="AX114" s="676">
        <v>0</v>
      </c>
      <c r="AY114" s="676">
        <v>0</v>
      </c>
      <c r="AZ114" s="676">
        <v>0</v>
      </c>
      <c r="BA114" s="676">
        <v>0</v>
      </c>
      <c r="BB114" s="676">
        <v>0</v>
      </c>
      <c r="BC114" s="676">
        <f t="shared" si="344"/>
        <v>0</v>
      </c>
      <c r="BD114" s="676">
        <f t="shared" si="345"/>
        <v>0</v>
      </c>
      <c r="BE114" s="676">
        <f t="shared" si="346"/>
        <v>0</v>
      </c>
      <c r="BF114" s="676">
        <f t="shared" si="347"/>
        <v>0</v>
      </c>
      <c r="BG114" s="676">
        <f t="shared" si="348"/>
        <v>0</v>
      </c>
      <c r="BH114" s="795" t="s">
        <v>1016</v>
      </c>
    </row>
    <row r="115" spans="1:60" ht="45.95" hidden="1" customHeight="1">
      <c r="A115" s="403" t="s">
        <v>1000</v>
      </c>
      <c r="B115" s="599" t="s">
        <v>1068</v>
      </c>
      <c r="C115" s="793" t="s">
        <v>1016</v>
      </c>
      <c r="D115" s="788" t="s">
        <v>1016</v>
      </c>
      <c r="E115" s="676">
        <f t="shared" si="349"/>
        <v>0</v>
      </c>
      <c r="F115" s="676">
        <f t="shared" si="350"/>
        <v>0</v>
      </c>
      <c r="G115" s="676">
        <f t="shared" si="336"/>
        <v>0</v>
      </c>
      <c r="H115" s="676">
        <f t="shared" si="337"/>
        <v>0</v>
      </c>
      <c r="I115" s="676">
        <f t="shared" si="338"/>
        <v>0</v>
      </c>
      <c r="J115" s="676">
        <v>0</v>
      </c>
      <c r="K115" s="676">
        <v>0</v>
      </c>
      <c r="L115" s="676">
        <v>0</v>
      </c>
      <c r="M115" s="676">
        <v>0</v>
      </c>
      <c r="N115" s="676">
        <v>0</v>
      </c>
      <c r="O115" s="676">
        <v>0</v>
      </c>
      <c r="P115" s="676">
        <v>0</v>
      </c>
      <c r="Q115" s="676">
        <v>0</v>
      </c>
      <c r="R115" s="676">
        <v>0</v>
      </c>
      <c r="S115" s="676">
        <v>0</v>
      </c>
      <c r="T115" s="676">
        <v>0</v>
      </c>
      <c r="U115" s="676">
        <v>0</v>
      </c>
      <c r="V115" s="676">
        <v>0</v>
      </c>
      <c r="W115" s="676">
        <v>0</v>
      </c>
      <c r="X115" s="676">
        <v>0</v>
      </c>
      <c r="Y115" s="676">
        <v>0</v>
      </c>
      <c r="Z115" s="676">
        <v>0</v>
      </c>
      <c r="AA115" s="676">
        <v>0</v>
      </c>
      <c r="AB115" s="676">
        <v>0</v>
      </c>
      <c r="AC115" s="676">
        <v>0</v>
      </c>
      <c r="AD115" s="676">
        <f t="shared" si="339"/>
        <v>0</v>
      </c>
      <c r="AE115" s="676">
        <f t="shared" si="340"/>
        <v>0</v>
      </c>
      <c r="AF115" s="676">
        <f t="shared" si="341"/>
        <v>0</v>
      </c>
      <c r="AG115" s="676">
        <f t="shared" si="342"/>
        <v>0</v>
      </c>
      <c r="AH115" s="676">
        <f t="shared" si="343"/>
        <v>0</v>
      </c>
      <c r="AI115" s="676">
        <v>0</v>
      </c>
      <c r="AJ115" s="676">
        <v>0</v>
      </c>
      <c r="AK115" s="676">
        <v>0</v>
      </c>
      <c r="AL115" s="676">
        <v>0</v>
      </c>
      <c r="AM115" s="676">
        <v>0</v>
      </c>
      <c r="AN115" s="676">
        <v>0</v>
      </c>
      <c r="AO115" s="676">
        <v>0</v>
      </c>
      <c r="AP115" s="676">
        <v>0</v>
      </c>
      <c r="AQ115" s="676">
        <v>0</v>
      </c>
      <c r="AR115" s="676">
        <v>0</v>
      </c>
      <c r="AS115" s="676">
        <v>0</v>
      </c>
      <c r="AT115" s="676">
        <v>0</v>
      </c>
      <c r="AU115" s="676">
        <v>0</v>
      </c>
      <c r="AV115" s="676">
        <v>0</v>
      </c>
      <c r="AW115" s="676">
        <v>0</v>
      </c>
      <c r="AX115" s="676">
        <v>0</v>
      </c>
      <c r="AY115" s="676">
        <v>0</v>
      </c>
      <c r="AZ115" s="676">
        <v>0</v>
      </c>
      <c r="BA115" s="676">
        <v>0</v>
      </c>
      <c r="BB115" s="676">
        <v>0</v>
      </c>
      <c r="BC115" s="676">
        <f t="shared" si="344"/>
        <v>0</v>
      </c>
      <c r="BD115" s="676">
        <f t="shared" si="345"/>
        <v>0</v>
      </c>
      <c r="BE115" s="676">
        <f t="shared" si="346"/>
        <v>0</v>
      </c>
      <c r="BF115" s="676">
        <f t="shared" si="347"/>
        <v>0</v>
      </c>
      <c r="BG115" s="676">
        <f t="shared" si="348"/>
        <v>0</v>
      </c>
      <c r="BH115" s="795" t="s">
        <v>1016</v>
      </c>
    </row>
    <row r="116" spans="1:60" ht="45.95" hidden="1" customHeight="1">
      <c r="A116" s="403" t="s">
        <v>1002</v>
      </c>
      <c r="B116" s="1061" t="s">
        <v>1003</v>
      </c>
      <c r="C116" s="1062"/>
      <c r="D116" s="796" t="s">
        <v>1016</v>
      </c>
      <c r="E116" s="676">
        <f t="shared" ref="E116:I140" si="351">J116+O116+T116+Y116</f>
        <v>0</v>
      </c>
      <c r="F116" s="676">
        <f t="shared" si="351"/>
        <v>0</v>
      </c>
      <c r="G116" s="676">
        <f t="shared" si="351"/>
        <v>0</v>
      </c>
      <c r="H116" s="676">
        <f t="shared" si="351"/>
        <v>0</v>
      </c>
      <c r="I116" s="676">
        <f t="shared" si="351"/>
        <v>0</v>
      </c>
      <c r="J116" s="676">
        <f t="shared" ref="J116:AC116" si="352">SUM(J117,J121)</f>
        <v>0</v>
      </c>
      <c r="K116" s="676">
        <f t="shared" si="352"/>
        <v>0</v>
      </c>
      <c r="L116" s="676">
        <f t="shared" si="352"/>
        <v>0</v>
      </c>
      <c r="M116" s="676">
        <f t="shared" si="352"/>
        <v>0</v>
      </c>
      <c r="N116" s="676">
        <f t="shared" si="352"/>
        <v>0</v>
      </c>
      <c r="O116" s="676">
        <f t="shared" si="352"/>
        <v>0</v>
      </c>
      <c r="P116" s="676">
        <f t="shared" si="352"/>
        <v>0</v>
      </c>
      <c r="Q116" s="676">
        <f t="shared" si="352"/>
        <v>0</v>
      </c>
      <c r="R116" s="676">
        <f t="shared" si="352"/>
        <v>0</v>
      </c>
      <c r="S116" s="676">
        <f t="shared" si="352"/>
        <v>0</v>
      </c>
      <c r="T116" s="676">
        <f t="shared" si="352"/>
        <v>0</v>
      </c>
      <c r="U116" s="676">
        <f t="shared" si="352"/>
        <v>0</v>
      </c>
      <c r="V116" s="676">
        <f t="shared" si="352"/>
        <v>0</v>
      </c>
      <c r="W116" s="676">
        <f t="shared" si="352"/>
        <v>0</v>
      </c>
      <c r="X116" s="676">
        <f t="shared" si="352"/>
        <v>0</v>
      </c>
      <c r="Y116" s="676">
        <f t="shared" si="352"/>
        <v>0</v>
      </c>
      <c r="Z116" s="676">
        <f t="shared" si="352"/>
        <v>0</v>
      </c>
      <c r="AA116" s="676">
        <f t="shared" si="352"/>
        <v>0</v>
      </c>
      <c r="AB116" s="676">
        <f t="shared" si="352"/>
        <v>0</v>
      </c>
      <c r="AC116" s="676">
        <f t="shared" si="352"/>
        <v>0</v>
      </c>
      <c r="AD116" s="676">
        <f t="shared" ref="AD116:AH140" si="353">AI116+AN116+AS116+AX116</f>
        <v>0</v>
      </c>
      <c r="AE116" s="676">
        <f t="shared" si="353"/>
        <v>0</v>
      </c>
      <c r="AF116" s="676">
        <f t="shared" si="353"/>
        <v>0</v>
      </c>
      <c r="AG116" s="676">
        <f t="shared" si="353"/>
        <v>0</v>
      </c>
      <c r="AH116" s="676">
        <f t="shared" si="353"/>
        <v>0</v>
      </c>
      <c r="AI116" s="676">
        <f t="shared" ref="AI116:BB116" si="354">SUM(AI117,AI121)</f>
        <v>0</v>
      </c>
      <c r="AJ116" s="676">
        <f t="shared" si="354"/>
        <v>0</v>
      </c>
      <c r="AK116" s="676">
        <f t="shared" si="354"/>
        <v>0</v>
      </c>
      <c r="AL116" s="676">
        <f t="shared" si="354"/>
        <v>0</v>
      </c>
      <c r="AM116" s="676">
        <f t="shared" si="354"/>
        <v>0</v>
      </c>
      <c r="AN116" s="676">
        <f t="shared" si="354"/>
        <v>0</v>
      </c>
      <c r="AO116" s="676">
        <f t="shared" si="354"/>
        <v>0</v>
      </c>
      <c r="AP116" s="676">
        <f t="shared" si="354"/>
        <v>0</v>
      </c>
      <c r="AQ116" s="676">
        <f t="shared" si="354"/>
        <v>0</v>
      </c>
      <c r="AR116" s="676">
        <f t="shared" si="354"/>
        <v>0</v>
      </c>
      <c r="AS116" s="676">
        <f t="shared" si="354"/>
        <v>0</v>
      </c>
      <c r="AT116" s="676">
        <f t="shared" si="354"/>
        <v>0</v>
      </c>
      <c r="AU116" s="676">
        <f t="shared" si="354"/>
        <v>0</v>
      </c>
      <c r="AV116" s="676">
        <f t="shared" si="354"/>
        <v>0</v>
      </c>
      <c r="AW116" s="676">
        <f t="shared" si="354"/>
        <v>0</v>
      </c>
      <c r="AX116" s="676">
        <f t="shared" si="354"/>
        <v>0</v>
      </c>
      <c r="AY116" s="676">
        <f t="shared" si="354"/>
        <v>0</v>
      </c>
      <c r="AZ116" s="676">
        <f t="shared" si="354"/>
        <v>0</v>
      </c>
      <c r="BA116" s="676">
        <f t="shared" si="354"/>
        <v>0</v>
      </c>
      <c r="BB116" s="676">
        <f t="shared" si="354"/>
        <v>0</v>
      </c>
      <c r="BC116" s="676">
        <f t="shared" ref="BC116:BG140" si="355">AD116-E116</f>
        <v>0</v>
      </c>
      <c r="BD116" s="676">
        <f t="shared" si="355"/>
        <v>0</v>
      </c>
      <c r="BE116" s="676">
        <f t="shared" si="355"/>
        <v>0</v>
      </c>
      <c r="BF116" s="676">
        <f t="shared" si="355"/>
        <v>0</v>
      </c>
      <c r="BG116" s="676">
        <f t="shared" si="355"/>
        <v>0</v>
      </c>
      <c r="BH116" s="796" t="s">
        <v>1016</v>
      </c>
    </row>
    <row r="117" spans="1:60" ht="45.95" hidden="1" customHeight="1">
      <c r="A117" s="403" t="s">
        <v>1004</v>
      </c>
      <c r="B117" s="1061" t="s">
        <v>1005</v>
      </c>
      <c r="C117" s="1062"/>
      <c r="D117" s="796" t="s">
        <v>1016</v>
      </c>
      <c r="E117" s="676">
        <f t="shared" ref="E117:AJ117" si="356">SUM(E118:E120)</f>
        <v>0</v>
      </c>
      <c r="F117" s="676">
        <f t="shared" si="356"/>
        <v>0</v>
      </c>
      <c r="G117" s="676">
        <f t="shared" si="356"/>
        <v>0</v>
      </c>
      <c r="H117" s="676">
        <f t="shared" si="356"/>
        <v>0</v>
      </c>
      <c r="I117" s="676">
        <f t="shared" si="356"/>
        <v>0</v>
      </c>
      <c r="J117" s="676">
        <f t="shared" si="356"/>
        <v>0</v>
      </c>
      <c r="K117" s="676">
        <f t="shared" si="356"/>
        <v>0</v>
      </c>
      <c r="L117" s="676">
        <f t="shared" si="356"/>
        <v>0</v>
      </c>
      <c r="M117" s="676">
        <f t="shared" si="356"/>
        <v>0</v>
      </c>
      <c r="N117" s="676">
        <f t="shared" si="356"/>
        <v>0</v>
      </c>
      <c r="O117" s="676">
        <f t="shared" si="356"/>
        <v>0</v>
      </c>
      <c r="P117" s="676">
        <f t="shared" si="356"/>
        <v>0</v>
      </c>
      <c r="Q117" s="676">
        <f t="shared" si="356"/>
        <v>0</v>
      </c>
      <c r="R117" s="676">
        <f t="shared" si="356"/>
        <v>0</v>
      </c>
      <c r="S117" s="676">
        <f t="shared" si="356"/>
        <v>0</v>
      </c>
      <c r="T117" s="676">
        <f t="shared" si="356"/>
        <v>0</v>
      </c>
      <c r="U117" s="676">
        <f t="shared" si="356"/>
        <v>0</v>
      </c>
      <c r="V117" s="676">
        <f t="shared" si="356"/>
        <v>0</v>
      </c>
      <c r="W117" s="676">
        <f t="shared" si="356"/>
        <v>0</v>
      </c>
      <c r="X117" s="676">
        <f t="shared" si="356"/>
        <v>0</v>
      </c>
      <c r="Y117" s="676">
        <f t="shared" si="356"/>
        <v>0</v>
      </c>
      <c r="Z117" s="676">
        <f t="shared" si="356"/>
        <v>0</v>
      </c>
      <c r="AA117" s="676">
        <f t="shared" si="356"/>
        <v>0</v>
      </c>
      <c r="AB117" s="676">
        <f t="shared" si="356"/>
        <v>0</v>
      </c>
      <c r="AC117" s="676">
        <f t="shared" si="356"/>
        <v>0</v>
      </c>
      <c r="AD117" s="676">
        <f t="shared" si="356"/>
        <v>0</v>
      </c>
      <c r="AE117" s="676">
        <f t="shared" si="356"/>
        <v>0</v>
      </c>
      <c r="AF117" s="676">
        <f t="shared" si="356"/>
        <v>0</v>
      </c>
      <c r="AG117" s="676">
        <f t="shared" si="356"/>
        <v>0</v>
      </c>
      <c r="AH117" s="676">
        <f t="shared" si="356"/>
        <v>0</v>
      </c>
      <c r="AI117" s="676">
        <f t="shared" si="356"/>
        <v>0</v>
      </c>
      <c r="AJ117" s="676">
        <f t="shared" si="356"/>
        <v>0</v>
      </c>
      <c r="AK117" s="676">
        <f t="shared" ref="AK117:BG117" si="357">SUM(AK118:AK120)</f>
        <v>0</v>
      </c>
      <c r="AL117" s="676">
        <f t="shared" si="357"/>
        <v>0</v>
      </c>
      <c r="AM117" s="676">
        <f t="shared" si="357"/>
        <v>0</v>
      </c>
      <c r="AN117" s="676">
        <f t="shared" si="357"/>
        <v>0</v>
      </c>
      <c r="AO117" s="676">
        <f t="shared" si="357"/>
        <v>0</v>
      </c>
      <c r="AP117" s="676">
        <f t="shared" si="357"/>
        <v>0</v>
      </c>
      <c r="AQ117" s="676">
        <f t="shared" si="357"/>
        <v>0</v>
      </c>
      <c r="AR117" s="676">
        <f t="shared" si="357"/>
        <v>0</v>
      </c>
      <c r="AS117" s="676">
        <f t="shared" si="357"/>
        <v>0</v>
      </c>
      <c r="AT117" s="676">
        <f t="shared" si="357"/>
        <v>0</v>
      </c>
      <c r="AU117" s="676">
        <f t="shared" si="357"/>
        <v>0</v>
      </c>
      <c r="AV117" s="676">
        <f t="shared" si="357"/>
        <v>0</v>
      </c>
      <c r="AW117" s="676">
        <f t="shared" si="357"/>
        <v>0</v>
      </c>
      <c r="AX117" s="676">
        <f t="shared" si="357"/>
        <v>0</v>
      </c>
      <c r="AY117" s="676">
        <f t="shared" si="357"/>
        <v>0</v>
      </c>
      <c r="AZ117" s="676">
        <f t="shared" si="357"/>
        <v>0</v>
      </c>
      <c r="BA117" s="676">
        <f t="shared" si="357"/>
        <v>0</v>
      </c>
      <c r="BB117" s="676">
        <f t="shared" si="357"/>
        <v>0</v>
      </c>
      <c r="BC117" s="676">
        <f t="shared" si="357"/>
        <v>0</v>
      </c>
      <c r="BD117" s="676">
        <f t="shared" si="357"/>
        <v>0</v>
      </c>
      <c r="BE117" s="676">
        <f t="shared" si="357"/>
        <v>0</v>
      </c>
      <c r="BF117" s="676">
        <f t="shared" si="357"/>
        <v>0</v>
      </c>
      <c r="BG117" s="676">
        <f t="shared" si="357"/>
        <v>0</v>
      </c>
      <c r="BH117" s="796" t="s">
        <v>1016</v>
      </c>
    </row>
    <row r="118" spans="1:60" ht="45.95" hidden="1" customHeight="1">
      <c r="A118" s="403" t="s">
        <v>1004</v>
      </c>
      <c r="B118" s="599" t="s">
        <v>1068</v>
      </c>
      <c r="C118" s="793" t="s">
        <v>1016</v>
      </c>
      <c r="D118" s="788" t="s">
        <v>1016</v>
      </c>
      <c r="E118" s="676">
        <f>J118+O118+T118+Y118</f>
        <v>0</v>
      </c>
      <c r="F118" s="676">
        <f>K118+P118+U118+Z118</f>
        <v>0</v>
      </c>
      <c r="G118" s="676">
        <f t="shared" ref="G118:G120" si="358">L118+Q118+V118+AA118</f>
        <v>0</v>
      </c>
      <c r="H118" s="676">
        <f t="shared" ref="H118:H120" si="359">M118+R118+W118+AB118</f>
        <v>0</v>
      </c>
      <c r="I118" s="676">
        <f t="shared" ref="I118:I120" si="360">N118+S118+X118+AC118</f>
        <v>0</v>
      </c>
      <c r="J118" s="676">
        <v>0</v>
      </c>
      <c r="K118" s="676">
        <v>0</v>
      </c>
      <c r="L118" s="676">
        <v>0</v>
      </c>
      <c r="M118" s="676">
        <v>0</v>
      </c>
      <c r="N118" s="676">
        <v>0</v>
      </c>
      <c r="O118" s="676">
        <v>0</v>
      </c>
      <c r="P118" s="676">
        <v>0</v>
      </c>
      <c r="Q118" s="676">
        <v>0</v>
      </c>
      <c r="R118" s="676">
        <v>0</v>
      </c>
      <c r="S118" s="676">
        <v>0</v>
      </c>
      <c r="T118" s="676">
        <v>0</v>
      </c>
      <c r="U118" s="676">
        <v>0</v>
      </c>
      <c r="V118" s="676">
        <v>0</v>
      </c>
      <c r="W118" s="676">
        <v>0</v>
      </c>
      <c r="X118" s="676">
        <v>0</v>
      </c>
      <c r="Y118" s="676">
        <v>0</v>
      </c>
      <c r="Z118" s="676">
        <v>0</v>
      </c>
      <c r="AA118" s="676">
        <v>0</v>
      </c>
      <c r="AB118" s="676">
        <v>0</v>
      </c>
      <c r="AC118" s="676">
        <v>0</v>
      </c>
      <c r="AD118" s="676">
        <f t="shared" ref="AD118:AD120" si="361">AI118+AN118+AS118+AX118</f>
        <v>0</v>
      </c>
      <c r="AE118" s="676">
        <f t="shared" ref="AE118:AE120" si="362">AJ118+AO118+AT118+AY118</f>
        <v>0</v>
      </c>
      <c r="AF118" s="676">
        <f t="shared" ref="AF118:AF120" si="363">AK118+AP118+AU118+AZ118</f>
        <v>0</v>
      </c>
      <c r="AG118" s="676">
        <f t="shared" ref="AG118:AG120" si="364">AL118+AQ118+AV118+BA118</f>
        <v>0</v>
      </c>
      <c r="AH118" s="676">
        <f t="shared" ref="AH118:AH120" si="365">AM118+AR118+AW118+BB118</f>
        <v>0</v>
      </c>
      <c r="AI118" s="676">
        <v>0</v>
      </c>
      <c r="AJ118" s="676">
        <v>0</v>
      </c>
      <c r="AK118" s="676">
        <v>0</v>
      </c>
      <c r="AL118" s="676">
        <v>0</v>
      </c>
      <c r="AM118" s="676">
        <v>0</v>
      </c>
      <c r="AN118" s="676">
        <v>0</v>
      </c>
      <c r="AO118" s="676">
        <v>0</v>
      </c>
      <c r="AP118" s="676">
        <v>0</v>
      </c>
      <c r="AQ118" s="676">
        <v>0</v>
      </c>
      <c r="AR118" s="676">
        <v>0</v>
      </c>
      <c r="AS118" s="676">
        <v>0</v>
      </c>
      <c r="AT118" s="676">
        <v>0</v>
      </c>
      <c r="AU118" s="676">
        <v>0</v>
      </c>
      <c r="AV118" s="676">
        <v>0</v>
      </c>
      <c r="AW118" s="676">
        <v>0</v>
      </c>
      <c r="AX118" s="676">
        <v>0</v>
      </c>
      <c r="AY118" s="676">
        <v>0</v>
      </c>
      <c r="AZ118" s="676">
        <v>0</v>
      </c>
      <c r="BA118" s="676">
        <v>0</v>
      </c>
      <c r="BB118" s="676">
        <v>0</v>
      </c>
      <c r="BC118" s="676">
        <f t="shared" ref="BC118:BC120" si="366">AD118-E118</f>
        <v>0</v>
      </c>
      <c r="BD118" s="676">
        <f t="shared" ref="BD118:BD120" si="367">AE118-F118</f>
        <v>0</v>
      </c>
      <c r="BE118" s="676">
        <f t="shared" ref="BE118:BE120" si="368">AF118-G118</f>
        <v>0</v>
      </c>
      <c r="BF118" s="676">
        <f t="shared" ref="BF118:BF120" si="369">AG118-H118</f>
        <v>0</v>
      </c>
      <c r="BG118" s="676">
        <f t="shared" ref="BG118:BG120" si="370">AH118-I118</f>
        <v>0</v>
      </c>
      <c r="BH118" s="795" t="s">
        <v>1016</v>
      </c>
    </row>
    <row r="119" spans="1:60" ht="45.95" hidden="1" customHeight="1">
      <c r="A119" s="403" t="s">
        <v>1004</v>
      </c>
      <c r="B119" s="599" t="s">
        <v>1068</v>
      </c>
      <c r="C119" s="793" t="s">
        <v>1016</v>
      </c>
      <c r="D119" s="788" t="s">
        <v>1016</v>
      </c>
      <c r="E119" s="676">
        <f t="shared" ref="E119:E120" si="371">J119+O119+T119+Y119</f>
        <v>0</v>
      </c>
      <c r="F119" s="676">
        <f t="shared" ref="F119:F120" si="372">K119+P119+U119+Z119</f>
        <v>0</v>
      </c>
      <c r="G119" s="676">
        <f t="shared" si="358"/>
        <v>0</v>
      </c>
      <c r="H119" s="676">
        <f t="shared" si="359"/>
        <v>0</v>
      </c>
      <c r="I119" s="676">
        <f t="shared" si="360"/>
        <v>0</v>
      </c>
      <c r="J119" s="676">
        <v>0</v>
      </c>
      <c r="K119" s="676">
        <v>0</v>
      </c>
      <c r="L119" s="676">
        <v>0</v>
      </c>
      <c r="M119" s="676">
        <v>0</v>
      </c>
      <c r="N119" s="676">
        <v>0</v>
      </c>
      <c r="O119" s="676">
        <v>0</v>
      </c>
      <c r="P119" s="676">
        <v>0</v>
      </c>
      <c r="Q119" s="676">
        <v>0</v>
      </c>
      <c r="R119" s="676">
        <v>0</v>
      </c>
      <c r="S119" s="676">
        <v>0</v>
      </c>
      <c r="T119" s="676">
        <v>0</v>
      </c>
      <c r="U119" s="676">
        <v>0</v>
      </c>
      <c r="V119" s="676">
        <v>0</v>
      </c>
      <c r="W119" s="676">
        <v>0</v>
      </c>
      <c r="X119" s="676">
        <v>0</v>
      </c>
      <c r="Y119" s="676">
        <v>0</v>
      </c>
      <c r="Z119" s="676">
        <v>0</v>
      </c>
      <c r="AA119" s="676">
        <v>0</v>
      </c>
      <c r="AB119" s="676">
        <v>0</v>
      </c>
      <c r="AC119" s="676">
        <v>0</v>
      </c>
      <c r="AD119" s="676">
        <f t="shared" si="361"/>
        <v>0</v>
      </c>
      <c r="AE119" s="676">
        <f t="shared" si="362"/>
        <v>0</v>
      </c>
      <c r="AF119" s="676">
        <f t="shared" si="363"/>
        <v>0</v>
      </c>
      <c r="AG119" s="676">
        <f t="shared" si="364"/>
        <v>0</v>
      </c>
      <c r="AH119" s="676">
        <f t="shared" si="365"/>
        <v>0</v>
      </c>
      <c r="AI119" s="676">
        <v>0</v>
      </c>
      <c r="AJ119" s="676">
        <v>0</v>
      </c>
      <c r="AK119" s="676">
        <v>0</v>
      </c>
      <c r="AL119" s="676">
        <v>0</v>
      </c>
      <c r="AM119" s="676">
        <v>0</v>
      </c>
      <c r="AN119" s="676">
        <v>0</v>
      </c>
      <c r="AO119" s="676">
        <v>0</v>
      </c>
      <c r="AP119" s="676">
        <v>0</v>
      </c>
      <c r="AQ119" s="676">
        <v>0</v>
      </c>
      <c r="AR119" s="676">
        <v>0</v>
      </c>
      <c r="AS119" s="676">
        <v>0</v>
      </c>
      <c r="AT119" s="676">
        <v>0</v>
      </c>
      <c r="AU119" s="676">
        <v>0</v>
      </c>
      <c r="AV119" s="676">
        <v>0</v>
      </c>
      <c r="AW119" s="676">
        <v>0</v>
      </c>
      <c r="AX119" s="676">
        <v>0</v>
      </c>
      <c r="AY119" s="676">
        <v>0</v>
      </c>
      <c r="AZ119" s="676">
        <v>0</v>
      </c>
      <c r="BA119" s="676">
        <v>0</v>
      </c>
      <c r="BB119" s="676">
        <v>0</v>
      </c>
      <c r="BC119" s="676">
        <f t="shared" si="366"/>
        <v>0</v>
      </c>
      <c r="BD119" s="676">
        <f t="shared" si="367"/>
        <v>0</v>
      </c>
      <c r="BE119" s="676">
        <f t="shared" si="368"/>
        <v>0</v>
      </c>
      <c r="BF119" s="676">
        <f t="shared" si="369"/>
        <v>0</v>
      </c>
      <c r="BG119" s="676">
        <f t="shared" si="370"/>
        <v>0</v>
      </c>
      <c r="BH119" s="795" t="s">
        <v>1016</v>
      </c>
    </row>
    <row r="120" spans="1:60" ht="45.95" hidden="1" customHeight="1">
      <c r="A120" s="403" t="s">
        <v>1004</v>
      </c>
      <c r="B120" s="599" t="s">
        <v>1068</v>
      </c>
      <c r="C120" s="793" t="s">
        <v>1016</v>
      </c>
      <c r="D120" s="788" t="s">
        <v>1016</v>
      </c>
      <c r="E120" s="676">
        <f t="shared" si="371"/>
        <v>0</v>
      </c>
      <c r="F120" s="676">
        <f t="shared" si="372"/>
        <v>0</v>
      </c>
      <c r="G120" s="676">
        <f t="shared" si="358"/>
        <v>0</v>
      </c>
      <c r="H120" s="676">
        <f t="shared" si="359"/>
        <v>0</v>
      </c>
      <c r="I120" s="676">
        <f t="shared" si="360"/>
        <v>0</v>
      </c>
      <c r="J120" s="676">
        <v>0</v>
      </c>
      <c r="K120" s="676">
        <v>0</v>
      </c>
      <c r="L120" s="676">
        <v>0</v>
      </c>
      <c r="M120" s="676">
        <v>0</v>
      </c>
      <c r="N120" s="676">
        <v>0</v>
      </c>
      <c r="O120" s="676">
        <v>0</v>
      </c>
      <c r="P120" s="676">
        <v>0</v>
      </c>
      <c r="Q120" s="676">
        <v>0</v>
      </c>
      <c r="R120" s="676">
        <v>0</v>
      </c>
      <c r="S120" s="676">
        <v>0</v>
      </c>
      <c r="T120" s="676">
        <v>0</v>
      </c>
      <c r="U120" s="676">
        <v>0</v>
      </c>
      <c r="V120" s="676">
        <v>0</v>
      </c>
      <c r="W120" s="676">
        <v>0</v>
      </c>
      <c r="X120" s="676">
        <v>0</v>
      </c>
      <c r="Y120" s="676">
        <v>0</v>
      </c>
      <c r="Z120" s="676">
        <v>0</v>
      </c>
      <c r="AA120" s="676">
        <v>0</v>
      </c>
      <c r="AB120" s="676">
        <v>0</v>
      </c>
      <c r="AC120" s="676">
        <v>0</v>
      </c>
      <c r="AD120" s="676">
        <f t="shared" si="361"/>
        <v>0</v>
      </c>
      <c r="AE120" s="676">
        <f t="shared" si="362"/>
        <v>0</v>
      </c>
      <c r="AF120" s="676">
        <f t="shared" si="363"/>
        <v>0</v>
      </c>
      <c r="AG120" s="676">
        <f t="shared" si="364"/>
        <v>0</v>
      </c>
      <c r="AH120" s="676">
        <f t="shared" si="365"/>
        <v>0</v>
      </c>
      <c r="AI120" s="676">
        <v>0</v>
      </c>
      <c r="AJ120" s="676">
        <v>0</v>
      </c>
      <c r="AK120" s="676">
        <v>0</v>
      </c>
      <c r="AL120" s="676">
        <v>0</v>
      </c>
      <c r="AM120" s="676">
        <v>0</v>
      </c>
      <c r="AN120" s="676">
        <v>0</v>
      </c>
      <c r="AO120" s="676">
        <v>0</v>
      </c>
      <c r="AP120" s="676">
        <v>0</v>
      </c>
      <c r="AQ120" s="676">
        <v>0</v>
      </c>
      <c r="AR120" s="676">
        <v>0</v>
      </c>
      <c r="AS120" s="676">
        <v>0</v>
      </c>
      <c r="AT120" s="676">
        <v>0</v>
      </c>
      <c r="AU120" s="676">
        <v>0</v>
      </c>
      <c r="AV120" s="676">
        <v>0</v>
      </c>
      <c r="AW120" s="676">
        <v>0</v>
      </c>
      <c r="AX120" s="676">
        <v>0</v>
      </c>
      <c r="AY120" s="676">
        <v>0</v>
      </c>
      <c r="AZ120" s="676">
        <v>0</v>
      </c>
      <c r="BA120" s="676">
        <v>0</v>
      </c>
      <c r="BB120" s="676">
        <v>0</v>
      </c>
      <c r="BC120" s="676">
        <f t="shared" si="366"/>
        <v>0</v>
      </c>
      <c r="BD120" s="676">
        <f t="shared" si="367"/>
        <v>0</v>
      </c>
      <c r="BE120" s="676">
        <f t="shared" si="368"/>
        <v>0</v>
      </c>
      <c r="BF120" s="676">
        <f t="shared" si="369"/>
        <v>0</v>
      </c>
      <c r="BG120" s="676">
        <f t="shared" si="370"/>
        <v>0</v>
      </c>
      <c r="BH120" s="795" t="s">
        <v>1016</v>
      </c>
    </row>
    <row r="121" spans="1:60" ht="45.95" hidden="1" customHeight="1">
      <c r="A121" s="403" t="s">
        <v>1006</v>
      </c>
      <c r="B121" s="1061" t="s">
        <v>1007</v>
      </c>
      <c r="C121" s="1062"/>
      <c r="D121" s="796" t="s">
        <v>1016</v>
      </c>
      <c r="E121" s="676">
        <f t="shared" ref="E121:AJ121" si="373">SUM(E122:E124)</f>
        <v>0</v>
      </c>
      <c r="F121" s="676">
        <f t="shared" si="373"/>
        <v>0</v>
      </c>
      <c r="G121" s="676">
        <f t="shared" si="373"/>
        <v>0</v>
      </c>
      <c r="H121" s="676">
        <f t="shared" si="373"/>
        <v>0</v>
      </c>
      <c r="I121" s="676">
        <f t="shared" si="373"/>
        <v>0</v>
      </c>
      <c r="J121" s="676">
        <f t="shared" si="373"/>
        <v>0</v>
      </c>
      <c r="K121" s="676">
        <f t="shared" si="373"/>
        <v>0</v>
      </c>
      <c r="L121" s="676">
        <f t="shared" si="373"/>
        <v>0</v>
      </c>
      <c r="M121" s="676">
        <f t="shared" si="373"/>
        <v>0</v>
      </c>
      <c r="N121" s="676">
        <f t="shared" si="373"/>
        <v>0</v>
      </c>
      <c r="O121" s="676">
        <f t="shared" si="373"/>
        <v>0</v>
      </c>
      <c r="P121" s="676">
        <f t="shared" si="373"/>
        <v>0</v>
      </c>
      <c r="Q121" s="676">
        <f t="shared" si="373"/>
        <v>0</v>
      </c>
      <c r="R121" s="676">
        <f t="shared" si="373"/>
        <v>0</v>
      </c>
      <c r="S121" s="676">
        <f t="shared" si="373"/>
        <v>0</v>
      </c>
      <c r="T121" s="676">
        <f t="shared" si="373"/>
        <v>0</v>
      </c>
      <c r="U121" s="676">
        <f t="shared" si="373"/>
        <v>0</v>
      </c>
      <c r="V121" s="676">
        <f t="shared" si="373"/>
        <v>0</v>
      </c>
      <c r="W121" s="676">
        <f t="shared" si="373"/>
        <v>0</v>
      </c>
      <c r="X121" s="676">
        <f t="shared" si="373"/>
        <v>0</v>
      </c>
      <c r="Y121" s="676">
        <f t="shared" si="373"/>
        <v>0</v>
      </c>
      <c r="Z121" s="676">
        <f t="shared" si="373"/>
        <v>0</v>
      </c>
      <c r="AA121" s="676">
        <f t="shared" si="373"/>
        <v>0</v>
      </c>
      <c r="AB121" s="676">
        <f t="shared" si="373"/>
        <v>0</v>
      </c>
      <c r="AC121" s="676">
        <f t="shared" si="373"/>
        <v>0</v>
      </c>
      <c r="AD121" s="676">
        <f t="shared" si="373"/>
        <v>0</v>
      </c>
      <c r="AE121" s="676">
        <f t="shared" si="373"/>
        <v>0</v>
      </c>
      <c r="AF121" s="676">
        <f t="shared" si="373"/>
        <v>0</v>
      </c>
      <c r="AG121" s="676">
        <f t="shared" si="373"/>
        <v>0</v>
      </c>
      <c r="AH121" s="676">
        <f t="shared" si="373"/>
        <v>0</v>
      </c>
      <c r="AI121" s="676">
        <f t="shared" si="373"/>
        <v>0</v>
      </c>
      <c r="AJ121" s="676">
        <f t="shared" si="373"/>
        <v>0</v>
      </c>
      <c r="AK121" s="676">
        <f t="shared" ref="AK121:BG121" si="374">SUM(AK122:AK124)</f>
        <v>0</v>
      </c>
      <c r="AL121" s="676">
        <f t="shared" si="374"/>
        <v>0</v>
      </c>
      <c r="AM121" s="676">
        <f t="shared" si="374"/>
        <v>0</v>
      </c>
      <c r="AN121" s="676">
        <f t="shared" si="374"/>
        <v>0</v>
      </c>
      <c r="AO121" s="676">
        <f t="shared" si="374"/>
        <v>0</v>
      </c>
      <c r="AP121" s="676">
        <f t="shared" si="374"/>
        <v>0</v>
      </c>
      <c r="AQ121" s="676">
        <f t="shared" si="374"/>
        <v>0</v>
      </c>
      <c r="AR121" s="676">
        <f t="shared" si="374"/>
        <v>0</v>
      </c>
      <c r="AS121" s="676">
        <f t="shared" si="374"/>
        <v>0</v>
      </c>
      <c r="AT121" s="676">
        <f t="shared" si="374"/>
        <v>0</v>
      </c>
      <c r="AU121" s="676">
        <f t="shared" si="374"/>
        <v>0</v>
      </c>
      <c r="AV121" s="676">
        <f t="shared" si="374"/>
        <v>0</v>
      </c>
      <c r="AW121" s="676">
        <f t="shared" si="374"/>
        <v>0</v>
      </c>
      <c r="AX121" s="676">
        <f t="shared" si="374"/>
        <v>0</v>
      </c>
      <c r="AY121" s="676">
        <f t="shared" si="374"/>
        <v>0</v>
      </c>
      <c r="AZ121" s="676">
        <f t="shared" si="374"/>
        <v>0</v>
      </c>
      <c r="BA121" s="676">
        <f t="shared" si="374"/>
        <v>0</v>
      </c>
      <c r="BB121" s="676">
        <f t="shared" si="374"/>
        <v>0</v>
      </c>
      <c r="BC121" s="676">
        <f t="shared" si="374"/>
        <v>0</v>
      </c>
      <c r="BD121" s="676">
        <f t="shared" si="374"/>
        <v>0</v>
      </c>
      <c r="BE121" s="676">
        <f t="shared" si="374"/>
        <v>0</v>
      </c>
      <c r="BF121" s="676">
        <f t="shared" si="374"/>
        <v>0</v>
      </c>
      <c r="BG121" s="676">
        <f t="shared" si="374"/>
        <v>0</v>
      </c>
      <c r="BH121" s="796" t="s">
        <v>1016</v>
      </c>
    </row>
    <row r="122" spans="1:60" ht="45.95" hidden="1" customHeight="1">
      <c r="A122" s="403" t="s">
        <v>1006</v>
      </c>
      <c r="B122" s="599" t="s">
        <v>1068</v>
      </c>
      <c r="C122" s="793" t="s">
        <v>1016</v>
      </c>
      <c r="D122" s="788" t="s">
        <v>1016</v>
      </c>
      <c r="E122" s="676">
        <f>J122+O122+T122+Y122</f>
        <v>0</v>
      </c>
      <c r="F122" s="676">
        <f>K122+P122+U122+Z122</f>
        <v>0</v>
      </c>
      <c r="G122" s="676">
        <f t="shared" ref="G122:G124" si="375">L122+Q122+V122+AA122</f>
        <v>0</v>
      </c>
      <c r="H122" s="676">
        <f t="shared" ref="H122:H124" si="376">M122+R122+W122+AB122</f>
        <v>0</v>
      </c>
      <c r="I122" s="676">
        <f t="shared" ref="I122:I124" si="377">N122+S122+X122+AC122</f>
        <v>0</v>
      </c>
      <c r="J122" s="676">
        <v>0</v>
      </c>
      <c r="K122" s="676">
        <v>0</v>
      </c>
      <c r="L122" s="676">
        <v>0</v>
      </c>
      <c r="M122" s="676">
        <v>0</v>
      </c>
      <c r="N122" s="676">
        <v>0</v>
      </c>
      <c r="O122" s="676">
        <v>0</v>
      </c>
      <c r="P122" s="676">
        <v>0</v>
      </c>
      <c r="Q122" s="676">
        <v>0</v>
      </c>
      <c r="R122" s="676">
        <v>0</v>
      </c>
      <c r="S122" s="676">
        <v>0</v>
      </c>
      <c r="T122" s="676">
        <v>0</v>
      </c>
      <c r="U122" s="676">
        <v>0</v>
      </c>
      <c r="V122" s="676">
        <v>0</v>
      </c>
      <c r="W122" s="676">
        <v>0</v>
      </c>
      <c r="X122" s="676">
        <v>0</v>
      </c>
      <c r="Y122" s="676">
        <v>0</v>
      </c>
      <c r="Z122" s="676">
        <v>0</v>
      </c>
      <c r="AA122" s="676">
        <v>0</v>
      </c>
      <c r="AB122" s="676">
        <v>0</v>
      </c>
      <c r="AC122" s="676">
        <v>0</v>
      </c>
      <c r="AD122" s="676">
        <f t="shared" ref="AD122:AD124" si="378">AI122+AN122+AS122+AX122</f>
        <v>0</v>
      </c>
      <c r="AE122" s="676">
        <f t="shared" ref="AE122:AE124" si="379">AJ122+AO122+AT122+AY122</f>
        <v>0</v>
      </c>
      <c r="AF122" s="676">
        <f t="shared" ref="AF122:AF124" si="380">AK122+AP122+AU122+AZ122</f>
        <v>0</v>
      </c>
      <c r="AG122" s="676">
        <f t="shared" ref="AG122:AG124" si="381">AL122+AQ122+AV122+BA122</f>
        <v>0</v>
      </c>
      <c r="AH122" s="676">
        <f t="shared" ref="AH122:AH124" si="382">AM122+AR122+AW122+BB122</f>
        <v>0</v>
      </c>
      <c r="AI122" s="676">
        <v>0</v>
      </c>
      <c r="AJ122" s="676">
        <v>0</v>
      </c>
      <c r="AK122" s="676">
        <v>0</v>
      </c>
      <c r="AL122" s="676">
        <v>0</v>
      </c>
      <c r="AM122" s="676">
        <v>0</v>
      </c>
      <c r="AN122" s="676">
        <v>0</v>
      </c>
      <c r="AO122" s="676">
        <v>0</v>
      </c>
      <c r="AP122" s="676">
        <v>0</v>
      </c>
      <c r="AQ122" s="676">
        <v>0</v>
      </c>
      <c r="AR122" s="676">
        <v>0</v>
      </c>
      <c r="AS122" s="676">
        <v>0</v>
      </c>
      <c r="AT122" s="676">
        <v>0</v>
      </c>
      <c r="AU122" s="676">
        <v>0</v>
      </c>
      <c r="AV122" s="676">
        <v>0</v>
      </c>
      <c r="AW122" s="676">
        <v>0</v>
      </c>
      <c r="AX122" s="676">
        <v>0</v>
      </c>
      <c r="AY122" s="676">
        <v>0</v>
      </c>
      <c r="AZ122" s="676">
        <v>0</v>
      </c>
      <c r="BA122" s="676">
        <v>0</v>
      </c>
      <c r="BB122" s="676">
        <v>0</v>
      </c>
      <c r="BC122" s="676">
        <f t="shared" ref="BC122:BC124" si="383">AD122-E122</f>
        <v>0</v>
      </c>
      <c r="BD122" s="676">
        <f t="shared" ref="BD122:BD124" si="384">AE122-F122</f>
        <v>0</v>
      </c>
      <c r="BE122" s="676">
        <f t="shared" ref="BE122:BE124" si="385">AF122-G122</f>
        <v>0</v>
      </c>
      <c r="BF122" s="676">
        <f t="shared" ref="BF122:BF124" si="386">AG122-H122</f>
        <v>0</v>
      </c>
      <c r="BG122" s="676">
        <f t="shared" ref="BG122:BG124" si="387">AH122-I122</f>
        <v>0</v>
      </c>
      <c r="BH122" s="795" t="s">
        <v>1016</v>
      </c>
    </row>
    <row r="123" spans="1:60" ht="45.95" hidden="1" customHeight="1">
      <c r="A123" s="403" t="s">
        <v>1006</v>
      </c>
      <c r="B123" s="599" t="s">
        <v>1068</v>
      </c>
      <c r="C123" s="793" t="s">
        <v>1016</v>
      </c>
      <c r="D123" s="788" t="s">
        <v>1016</v>
      </c>
      <c r="E123" s="676">
        <f t="shared" ref="E123:E124" si="388">J123+O123+T123+Y123</f>
        <v>0</v>
      </c>
      <c r="F123" s="676">
        <f t="shared" ref="F123:F124" si="389">K123+P123+U123+Z123</f>
        <v>0</v>
      </c>
      <c r="G123" s="676">
        <f t="shared" si="375"/>
        <v>0</v>
      </c>
      <c r="H123" s="676">
        <f t="shared" si="376"/>
        <v>0</v>
      </c>
      <c r="I123" s="676">
        <f t="shared" si="377"/>
        <v>0</v>
      </c>
      <c r="J123" s="676">
        <v>0</v>
      </c>
      <c r="K123" s="676">
        <v>0</v>
      </c>
      <c r="L123" s="676">
        <v>0</v>
      </c>
      <c r="M123" s="676">
        <v>0</v>
      </c>
      <c r="N123" s="676">
        <v>0</v>
      </c>
      <c r="O123" s="676">
        <v>0</v>
      </c>
      <c r="P123" s="676">
        <v>0</v>
      </c>
      <c r="Q123" s="676">
        <v>0</v>
      </c>
      <c r="R123" s="676">
        <v>0</v>
      </c>
      <c r="S123" s="676">
        <v>0</v>
      </c>
      <c r="T123" s="676">
        <v>0</v>
      </c>
      <c r="U123" s="676">
        <v>0</v>
      </c>
      <c r="V123" s="676">
        <v>0</v>
      </c>
      <c r="W123" s="676">
        <v>0</v>
      </c>
      <c r="X123" s="676">
        <v>0</v>
      </c>
      <c r="Y123" s="676">
        <v>0</v>
      </c>
      <c r="Z123" s="676">
        <v>0</v>
      </c>
      <c r="AA123" s="676">
        <v>0</v>
      </c>
      <c r="AB123" s="676">
        <v>0</v>
      </c>
      <c r="AC123" s="676">
        <v>0</v>
      </c>
      <c r="AD123" s="676">
        <f t="shared" si="378"/>
        <v>0</v>
      </c>
      <c r="AE123" s="676">
        <f t="shared" si="379"/>
        <v>0</v>
      </c>
      <c r="AF123" s="676">
        <f t="shared" si="380"/>
        <v>0</v>
      </c>
      <c r="AG123" s="676">
        <f t="shared" si="381"/>
        <v>0</v>
      </c>
      <c r="AH123" s="676">
        <f t="shared" si="382"/>
        <v>0</v>
      </c>
      <c r="AI123" s="676">
        <v>0</v>
      </c>
      <c r="AJ123" s="676">
        <v>0</v>
      </c>
      <c r="AK123" s="676">
        <v>0</v>
      </c>
      <c r="AL123" s="676">
        <v>0</v>
      </c>
      <c r="AM123" s="676">
        <v>0</v>
      </c>
      <c r="AN123" s="676">
        <v>0</v>
      </c>
      <c r="AO123" s="676">
        <v>0</v>
      </c>
      <c r="AP123" s="676">
        <v>0</v>
      </c>
      <c r="AQ123" s="676">
        <v>0</v>
      </c>
      <c r="AR123" s="676">
        <v>0</v>
      </c>
      <c r="AS123" s="676">
        <v>0</v>
      </c>
      <c r="AT123" s="676">
        <v>0</v>
      </c>
      <c r="AU123" s="676">
        <v>0</v>
      </c>
      <c r="AV123" s="676">
        <v>0</v>
      </c>
      <c r="AW123" s="676">
        <v>0</v>
      </c>
      <c r="AX123" s="676">
        <v>0</v>
      </c>
      <c r="AY123" s="676">
        <v>0</v>
      </c>
      <c r="AZ123" s="676">
        <v>0</v>
      </c>
      <c r="BA123" s="676">
        <v>0</v>
      </c>
      <c r="BB123" s="676">
        <v>0</v>
      </c>
      <c r="BC123" s="676">
        <f t="shared" si="383"/>
        <v>0</v>
      </c>
      <c r="BD123" s="676">
        <f t="shared" si="384"/>
        <v>0</v>
      </c>
      <c r="BE123" s="676">
        <f t="shared" si="385"/>
        <v>0</v>
      </c>
      <c r="BF123" s="676">
        <f t="shared" si="386"/>
        <v>0</v>
      </c>
      <c r="BG123" s="676">
        <f t="shared" si="387"/>
        <v>0</v>
      </c>
      <c r="BH123" s="795" t="s">
        <v>1016</v>
      </c>
    </row>
    <row r="124" spans="1:60" ht="45.95" hidden="1" customHeight="1">
      <c r="A124" s="403" t="s">
        <v>1006</v>
      </c>
      <c r="B124" s="599" t="s">
        <v>1068</v>
      </c>
      <c r="C124" s="793" t="s">
        <v>1016</v>
      </c>
      <c r="D124" s="788" t="s">
        <v>1016</v>
      </c>
      <c r="E124" s="676">
        <f t="shared" si="388"/>
        <v>0</v>
      </c>
      <c r="F124" s="676">
        <f t="shared" si="389"/>
        <v>0</v>
      </c>
      <c r="G124" s="676">
        <f t="shared" si="375"/>
        <v>0</v>
      </c>
      <c r="H124" s="676">
        <f t="shared" si="376"/>
        <v>0</v>
      </c>
      <c r="I124" s="676">
        <f t="shared" si="377"/>
        <v>0</v>
      </c>
      <c r="J124" s="676">
        <v>0</v>
      </c>
      <c r="K124" s="676">
        <v>0</v>
      </c>
      <c r="L124" s="676">
        <v>0</v>
      </c>
      <c r="M124" s="676">
        <v>0</v>
      </c>
      <c r="N124" s="676">
        <v>0</v>
      </c>
      <c r="O124" s="676">
        <v>0</v>
      </c>
      <c r="P124" s="676">
        <v>0</v>
      </c>
      <c r="Q124" s="676">
        <v>0</v>
      </c>
      <c r="R124" s="676">
        <v>0</v>
      </c>
      <c r="S124" s="676">
        <v>0</v>
      </c>
      <c r="T124" s="676">
        <v>0</v>
      </c>
      <c r="U124" s="676">
        <v>0</v>
      </c>
      <c r="V124" s="676">
        <v>0</v>
      </c>
      <c r="W124" s="676">
        <v>0</v>
      </c>
      <c r="X124" s="676">
        <v>0</v>
      </c>
      <c r="Y124" s="676">
        <v>0</v>
      </c>
      <c r="Z124" s="676">
        <v>0</v>
      </c>
      <c r="AA124" s="676">
        <v>0</v>
      </c>
      <c r="AB124" s="676">
        <v>0</v>
      </c>
      <c r="AC124" s="676">
        <v>0</v>
      </c>
      <c r="AD124" s="676">
        <f t="shared" si="378"/>
        <v>0</v>
      </c>
      <c r="AE124" s="676">
        <f t="shared" si="379"/>
        <v>0</v>
      </c>
      <c r="AF124" s="676">
        <f t="shared" si="380"/>
        <v>0</v>
      </c>
      <c r="AG124" s="676">
        <f t="shared" si="381"/>
        <v>0</v>
      </c>
      <c r="AH124" s="676">
        <f t="shared" si="382"/>
        <v>0</v>
      </c>
      <c r="AI124" s="676">
        <v>0</v>
      </c>
      <c r="AJ124" s="676">
        <v>0</v>
      </c>
      <c r="AK124" s="676">
        <v>0</v>
      </c>
      <c r="AL124" s="676">
        <v>0</v>
      </c>
      <c r="AM124" s="676">
        <v>0</v>
      </c>
      <c r="AN124" s="676">
        <v>0</v>
      </c>
      <c r="AO124" s="676">
        <v>0</v>
      </c>
      <c r="AP124" s="676">
        <v>0</v>
      </c>
      <c r="AQ124" s="676">
        <v>0</v>
      </c>
      <c r="AR124" s="676">
        <v>0</v>
      </c>
      <c r="AS124" s="676">
        <v>0</v>
      </c>
      <c r="AT124" s="676">
        <v>0</v>
      </c>
      <c r="AU124" s="676">
        <v>0</v>
      </c>
      <c r="AV124" s="676">
        <v>0</v>
      </c>
      <c r="AW124" s="676">
        <v>0</v>
      </c>
      <c r="AX124" s="676">
        <v>0</v>
      </c>
      <c r="AY124" s="676">
        <v>0</v>
      </c>
      <c r="AZ124" s="676">
        <v>0</v>
      </c>
      <c r="BA124" s="676">
        <v>0</v>
      </c>
      <c r="BB124" s="676">
        <v>0</v>
      </c>
      <c r="BC124" s="676">
        <f t="shared" si="383"/>
        <v>0</v>
      </c>
      <c r="BD124" s="676">
        <f t="shared" si="384"/>
        <v>0</v>
      </c>
      <c r="BE124" s="676">
        <f t="shared" si="385"/>
        <v>0</v>
      </c>
      <c r="BF124" s="676">
        <f t="shared" si="386"/>
        <v>0</v>
      </c>
      <c r="BG124" s="676">
        <f t="shared" si="387"/>
        <v>0</v>
      </c>
      <c r="BH124" s="795" t="s">
        <v>1016</v>
      </c>
    </row>
    <row r="125" spans="1:60" ht="45.95" hidden="1" customHeight="1">
      <c r="A125" s="403" t="s">
        <v>224</v>
      </c>
      <c r="B125" s="1061" t="s">
        <v>1008</v>
      </c>
      <c r="C125" s="1062"/>
      <c r="D125" s="796" t="s">
        <v>1016</v>
      </c>
      <c r="E125" s="676">
        <f t="shared" si="351"/>
        <v>0</v>
      </c>
      <c r="F125" s="676">
        <f t="shared" si="351"/>
        <v>0</v>
      </c>
      <c r="G125" s="676">
        <f t="shared" si="351"/>
        <v>0</v>
      </c>
      <c r="H125" s="676">
        <f t="shared" si="351"/>
        <v>0</v>
      </c>
      <c r="I125" s="676">
        <f t="shared" si="351"/>
        <v>0</v>
      </c>
      <c r="J125" s="676">
        <f t="shared" ref="J125:AC125" si="390">SUM(J126,J127)</f>
        <v>0</v>
      </c>
      <c r="K125" s="676">
        <f t="shared" si="390"/>
        <v>0</v>
      </c>
      <c r="L125" s="676">
        <f t="shared" si="390"/>
        <v>0</v>
      </c>
      <c r="M125" s="676">
        <f t="shared" si="390"/>
        <v>0</v>
      </c>
      <c r="N125" s="676">
        <f t="shared" si="390"/>
        <v>0</v>
      </c>
      <c r="O125" s="676">
        <f t="shared" si="390"/>
        <v>0</v>
      </c>
      <c r="P125" s="676">
        <f t="shared" si="390"/>
        <v>0</v>
      </c>
      <c r="Q125" s="676">
        <f t="shared" si="390"/>
        <v>0</v>
      </c>
      <c r="R125" s="676">
        <f t="shared" si="390"/>
        <v>0</v>
      </c>
      <c r="S125" s="676">
        <f t="shared" si="390"/>
        <v>0</v>
      </c>
      <c r="T125" s="676">
        <f t="shared" si="390"/>
        <v>0</v>
      </c>
      <c r="U125" s="676">
        <f t="shared" si="390"/>
        <v>0</v>
      </c>
      <c r="V125" s="676">
        <f t="shared" si="390"/>
        <v>0</v>
      </c>
      <c r="W125" s="676">
        <f t="shared" si="390"/>
        <v>0</v>
      </c>
      <c r="X125" s="676">
        <f t="shared" si="390"/>
        <v>0</v>
      </c>
      <c r="Y125" s="676">
        <f t="shared" si="390"/>
        <v>0</v>
      </c>
      <c r="Z125" s="676">
        <f t="shared" si="390"/>
        <v>0</v>
      </c>
      <c r="AA125" s="676">
        <f t="shared" si="390"/>
        <v>0</v>
      </c>
      <c r="AB125" s="676">
        <f t="shared" si="390"/>
        <v>0</v>
      </c>
      <c r="AC125" s="676">
        <f t="shared" si="390"/>
        <v>0</v>
      </c>
      <c r="AD125" s="676">
        <f t="shared" si="353"/>
        <v>0</v>
      </c>
      <c r="AE125" s="676">
        <f t="shared" si="353"/>
        <v>0</v>
      </c>
      <c r="AF125" s="676">
        <f t="shared" si="353"/>
        <v>0</v>
      </c>
      <c r="AG125" s="676">
        <f t="shared" si="353"/>
        <v>0</v>
      </c>
      <c r="AH125" s="676">
        <f t="shared" si="353"/>
        <v>0</v>
      </c>
      <c r="AI125" s="676">
        <f t="shared" ref="AI125:BB125" si="391">SUM(AI126,AI127)</f>
        <v>0</v>
      </c>
      <c r="AJ125" s="676">
        <f t="shared" si="391"/>
        <v>0</v>
      </c>
      <c r="AK125" s="676">
        <f t="shared" si="391"/>
        <v>0</v>
      </c>
      <c r="AL125" s="676">
        <f t="shared" si="391"/>
        <v>0</v>
      </c>
      <c r="AM125" s="676">
        <f t="shared" si="391"/>
        <v>0</v>
      </c>
      <c r="AN125" s="676">
        <f t="shared" si="391"/>
        <v>0</v>
      </c>
      <c r="AO125" s="676">
        <f t="shared" si="391"/>
        <v>0</v>
      </c>
      <c r="AP125" s="676">
        <f t="shared" si="391"/>
        <v>0</v>
      </c>
      <c r="AQ125" s="676">
        <f t="shared" si="391"/>
        <v>0</v>
      </c>
      <c r="AR125" s="676">
        <f t="shared" si="391"/>
        <v>0</v>
      </c>
      <c r="AS125" s="676">
        <f t="shared" si="391"/>
        <v>0</v>
      </c>
      <c r="AT125" s="676">
        <f t="shared" si="391"/>
        <v>0</v>
      </c>
      <c r="AU125" s="676">
        <f t="shared" si="391"/>
        <v>0</v>
      </c>
      <c r="AV125" s="676">
        <f t="shared" si="391"/>
        <v>0</v>
      </c>
      <c r="AW125" s="676">
        <f t="shared" si="391"/>
        <v>0</v>
      </c>
      <c r="AX125" s="676">
        <f t="shared" si="391"/>
        <v>0</v>
      </c>
      <c r="AY125" s="676">
        <f t="shared" si="391"/>
        <v>0</v>
      </c>
      <c r="AZ125" s="676">
        <f t="shared" si="391"/>
        <v>0</v>
      </c>
      <c r="BA125" s="676">
        <f t="shared" si="391"/>
        <v>0</v>
      </c>
      <c r="BB125" s="676">
        <f t="shared" si="391"/>
        <v>0</v>
      </c>
      <c r="BC125" s="676">
        <f t="shared" si="355"/>
        <v>0</v>
      </c>
      <c r="BD125" s="676">
        <f t="shared" si="355"/>
        <v>0</v>
      </c>
      <c r="BE125" s="676">
        <f t="shared" si="355"/>
        <v>0</v>
      </c>
      <c r="BF125" s="676">
        <f t="shared" si="355"/>
        <v>0</v>
      </c>
      <c r="BG125" s="676">
        <f t="shared" si="355"/>
        <v>0</v>
      </c>
      <c r="BH125" s="796" t="s">
        <v>1016</v>
      </c>
    </row>
    <row r="126" spans="1:60" ht="45.95" hidden="1" customHeight="1">
      <c r="A126" s="403" t="s">
        <v>1009</v>
      </c>
      <c r="B126" s="1061" t="s">
        <v>1010</v>
      </c>
      <c r="C126" s="1062"/>
      <c r="D126" s="796" t="s">
        <v>1016</v>
      </c>
      <c r="E126" s="676">
        <f>0</f>
        <v>0</v>
      </c>
      <c r="F126" s="676">
        <f>0</f>
        <v>0</v>
      </c>
      <c r="G126" s="676">
        <f>0</f>
        <v>0</v>
      </c>
      <c r="H126" s="676">
        <f>0</f>
        <v>0</v>
      </c>
      <c r="I126" s="676">
        <f>0</f>
        <v>0</v>
      </c>
      <c r="J126" s="676">
        <f>0</f>
        <v>0</v>
      </c>
      <c r="K126" s="676">
        <f>0</f>
        <v>0</v>
      </c>
      <c r="L126" s="676">
        <f>0</f>
        <v>0</v>
      </c>
      <c r="M126" s="676">
        <f>0</f>
        <v>0</v>
      </c>
      <c r="N126" s="676">
        <f>0</f>
        <v>0</v>
      </c>
      <c r="O126" s="676">
        <f>0</f>
        <v>0</v>
      </c>
      <c r="P126" s="676">
        <f>0</f>
        <v>0</v>
      </c>
      <c r="Q126" s="676">
        <f>0</f>
        <v>0</v>
      </c>
      <c r="R126" s="676">
        <f>0</f>
        <v>0</v>
      </c>
      <c r="S126" s="676">
        <f>0</f>
        <v>0</v>
      </c>
      <c r="T126" s="676">
        <f>0</f>
        <v>0</v>
      </c>
      <c r="U126" s="676">
        <f>0</f>
        <v>0</v>
      </c>
      <c r="V126" s="676">
        <f>0</f>
        <v>0</v>
      </c>
      <c r="W126" s="676">
        <f>0</f>
        <v>0</v>
      </c>
      <c r="X126" s="676">
        <f>0</f>
        <v>0</v>
      </c>
      <c r="Y126" s="676">
        <f>0</f>
        <v>0</v>
      </c>
      <c r="Z126" s="676">
        <f>0</f>
        <v>0</v>
      </c>
      <c r="AA126" s="676">
        <f>0</f>
        <v>0</v>
      </c>
      <c r="AB126" s="676">
        <f>0</f>
        <v>0</v>
      </c>
      <c r="AC126" s="676">
        <f>0</f>
        <v>0</v>
      </c>
      <c r="AD126" s="676">
        <f>0</f>
        <v>0</v>
      </c>
      <c r="AE126" s="676">
        <f>0</f>
        <v>0</v>
      </c>
      <c r="AF126" s="676">
        <f>0</f>
        <v>0</v>
      </c>
      <c r="AG126" s="676">
        <f>0</f>
        <v>0</v>
      </c>
      <c r="AH126" s="676">
        <f>0</f>
        <v>0</v>
      </c>
      <c r="AI126" s="676">
        <f>0</f>
        <v>0</v>
      </c>
      <c r="AJ126" s="676">
        <f>0</f>
        <v>0</v>
      </c>
      <c r="AK126" s="676">
        <f>0</f>
        <v>0</v>
      </c>
      <c r="AL126" s="676">
        <f>0</f>
        <v>0</v>
      </c>
      <c r="AM126" s="676">
        <f>0</f>
        <v>0</v>
      </c>
      <c r="AN126" s="676">
        <f>0</f>
        <v>0</v>
      </c>
      <c r="AO126" s="676">
        <f>0</f>
        <v>0</v>
      </c>
      <c r="AP126" s="676">
        <f>0</f>
        <v>0</v>
      </c>
      <c r="AQ126" s="676">
        <f>0</f>
        <v>0</v>
      </c>
      <c r="AR126" s="676">
        <f>0</f>
        <v>0</v>
      </c>
      <c r="AS126" s="676">
        <f>0</f>
        <v>0</v>
      </c>
      <c r="AT126" s="676">
        <f>0</f>
        <v>0</v>
      </c>
      <c r="AU126" s="676">
        <f>0</f>
        <v>0</v>
      </c>
      <c r="AV126" s="676">
        <f>0</f>
        <v>0</v>
      </c>
      <c r="AW126" s="676">
        <f>0</f>
        <v>0</v>
      </c>
      <c r="AX126" s="676">
        <f>0</f>
        <v>0</v>
      </c>
      <c r="AY126" s="676">
        <f>0</f>
        <v>0</v>
      </c>
      <c r="AZ126" s="676">
        <f>0</f>
        <v>0</v>
      </c>
      <c r="BA126" s="676">
        <f>0</f>
        <v>0</v>
      </c>
      <c r="BB126" s="676">
        <f>0</f>
        <v>0</v>
      </c>
      <c r="BC126" s="676">
        <f>0</f>
        <v>0</v>
      </c>
      <c r="BD126" s="676">
        <f>0</f>
        <v>0</v>
      </c>
      <c r="BE126" s="676">
        <f>0</f>
        <v>0</v>
      </c>
      <c r="BF126" s="676">
        <f>0</f>
        <v>0</v>
      </c>
      <c r="BG126" s="676">
        <f>0</f>
        <v>0</v>
      </c>
      <c r="BH126" s="796" t="s">
        <v>1016</v>
      </c>
    </row>
    <row r="127" spans="1:60" ht="45.95" hidden="1" customHeight="1">
      <c r="A127" s="403" t="s">
        <v>1011</v>
      </c>
      <c r="B127" s="1061" t="s">
        <v>1224</v>
      </c>
      <c r="C127" s="1062"/>
      <c r="D127" s="796" t="s">
        <v>1016</v>
      </c>
      <c r="E127" s="676">
        <f>0</f>
        <v>0</v>
      </c>
      <c r="F127" s="676">
        <f>0</f>
        <v>0</v>
      </c>
      <c r="G127" s="676">
        <f>0</f>
        <v>0</v>
      </c>
      <c r="H127" s="676">
        <f>0</f>
        <v>0</v>
      </c>
      <c r="I127" s="676">
        <f>0</f>
        <v>0</v>
      </c>
      <c r="J127" s="676">
        <f>0</f>
        <v>0</v>
      </c>
      <c r="K127" s="676">
        <f>0</f>
        <v>0</v>
      </c>
      <c r="L127" s="676">
        <f>0</f>
        <v>0</v>
      </c>
      <c r="M127" s="676">
        <f>0</f>
        <v>0</v>
      </c>
      <c r="N127" s="676">
        <f>0</f>
        <v>0</v>
      </c>
      <c r="O127" s="676">
        <f>0</f>
        <v>0</v>
      </c>
      <c r="P127" s="676">
        <f>0</f>
        <v>0</v>
      </c>
      <c r="Q127" s="676">
        <f>0</f>
        <v>0</v>
      </c>
      <c r="R127" s="676">
        <f>0</f>
        <v>0</v>
      </c>
      <c r="S127" s="676">
        <f>0</f>
        <v>0</v>
      </c>
      <c r="T127" s="676">
        <f>0</f>
        <v>0</v>
      </c>
      <c r="U127" s="676">
        <f>0</f>
        <v>0</v>
      </c>
      <c r="V127" s="676">
        <f>0</f>
        <v>0</v>
      </c>
      <c r="W127" s="676">
        <f>0</f>
        <v>0</v>
      </c>
      <c r="X127" s="676">
        <f>0</f>
        <v>0</v>
      </c>
      <c r="Y127" s="676">
        <f>0</f>
        <v>0</v>
      </c>
      <c r="Z127" s="676">
        <f>0</f>
        <v>0</v>
      </c>
      <c r="AA127" s="676">
        <f>0</f>
        <v>0</v>
      </c>
      <c r="AB127" s="676">
        <f>0</f>
        <v>0</v>
      </c>
      <c r="AC127" s="676">
        <f>0</f>
        <v>0</v>
      </c>
      <c r="AD127" s="676">
        <f>0</f>
        <v>0</v>
      </c>
      <c r="AE127" s="676">
        <f>0</f>
        <v>0</v>
      </c>
      <c r="AF127" s="676">
        <f>0</f>
        <v>0</v>
      </c>
      <c r="AG127" s="676">
        <f>0</f>
        <v>0</v>
      </c>
      <c r="AH127" s="676">
        <f>0</f>
        <v>0</v>
      </c>
      <c r="AI127" s="676">
        <f>0</f>
        <v>0</v>
      </c>
      <c r="AJ127" s="676">
        <f>0</f>
        <v>0</v>
      </c>
      <c r="AK127" s="676">
        <f>0</f>
        <v>0</v>
      </c>
      <c r="AL127" s="676">
        <f>0</f>
        <v>0</v>
      </c>
      <c r="AM127" s="676">
        <f>0</f>
        <v>0</v>
      </c>
      <c r="AN127" s="676">
        <f>0</f>
        <v>0</v>
      </c>
      <c r="AO127" s="676">
        <f>0</f>
        <v>0</v>
      </c>
      <c r="AP127" s="676">
        <f>0</f>
        <v>0</v>
      </c>
      <c r="AQ127" s="676">
        <f>0</f>
        <v>0</v>
      </c>
      <c r="AR127" s="676">
        <f>0</f>
        <v>0</v>
      </c>
      <c r="AS127" s="676">
        <f>0</f>
        <v>0</v>
      </c>
      <c r="AT127" s="676">
        <f>0</f>
        <v>0</v>
      </c>
      <c r="AU127" s="676">
        <f>0</f>
        <v>0</v>
      </c>
      <c r="AV127" s="676">
        <f>0</f>
        <v>0</v>
      </c>
      <c r="AW127" s="676">
        <f>0</f>
        <v>0</v>
      </c>
      <c r="AX127" s="676">
        <f>0</f>
        <v>0</v>
      </c>
      <c r="AY127" s="676">
        <f>0</f>
        <v>0</v>
      </c>
      <c r="AZ127" s="676">
        <f>0</f>
        <v>0</v>
      </c>
      <c r="BA127" s="676">
        <f>0</f>
        <v>0</v>
      </c>
      <c r="BB127" s="676">
        <f>0</f>
        <v>0</v>
      </c>
      <c r="BC127" s="676">
        <f>0</f>
        <v>0</v>
      </c>
      <c r="BD127" s="676">
        <f>0</f>
        <v>0</v>
      </c>
      <c r="BE127" s="676">
        <f>0</f>
        <v>0</v>
      </c>
      <c r="BF127" s="676">
        <f>0</f>
        <v>0</v>
      </c>
      <c r="BG127" s="676">
        <f>0</f>
        <v>0</v>
      </c>
      <c r="BH127" s="796" t="s">
        <v>1016</v>
      </c>
    </row>
    <row r="128" spans="1:60" ht="45.95" hidden="1" customHeight="1">
      <c r="A128" s="403" t="s">
        <v>225</v>
      </c>
      <c r="B128" s="1061" t="s">
        <v>1013</v>
      </c>
      <c r="C128" s="1062"/>
      <c r="D128" s="796" t="s">
        <v>1016</v>
      </c>
      <c r="E128" s="676">
        <f>0</f>
        <v>0</v>
      </c>
      <c r="F128" s="676">
        <f>0</f>
        <v>0</v>
      </c>
      <c r="G128" s="676">
        <f>0</f>
        <v>0</v>
      </c>
      <c r="H128" s="676">
        <f>0</f>
        <v>0</v>
      </c>
      <c r="I128" s="676">
        <f>0</f>
        <v>0</v>
      </c>
      <c r="J128" s="676">
        <f>0</f>
        <v>0</v>
      </c>
      <c r="K128" s="676">
        <f>0</f>
        <v>0</v>
      </c>
      <c r="L128" s="676">
        <f>0</f>
        <v>0</v>
      </c>
      <c r="M128" s="676">
        <f>0</f>
        <v>0</v>
      </c>
      <c r="N128" s="676">
        <f>0</f>
        <v>0</v>
      </c>
      <c r="O128" s="676">
        <f>0</f>
        <v>0</v>
      </c>
      <c r="P128" s="676">
        <f>0</f>
        <v>0</v>
      </c>
      <c r="Q128" s="676">
        <f>0</f>
        <v>0</v>
      </c>
      <c r="R128" s="676">
        <f>0</f>
        <v>0</v>
      </c>
      <c r="S128" s="676">
        <f>0</f>
        <v>0</v>
      </c>
      <c r="T128" s="676">
        <f>0</f>
        <v>0</v>
      </c>
      <c r="U128" s="676">
        <f>0</f>
        <v>0</v>
      </c>
      <c r="V128" s="676">
        <f>0</f>
        <v>0</v>
      </c>
      <c r="W128" s="676">
        <f>0</f>
        <v>0</v>
      </c>
      <c r="X128" s="676">
        <f>0</f>
        <v>0</v>
      </c>
      <c r="Y128" s="676">
        <f>0</f>
        <v>0</v>
      </c>
      <c r="Z128" s="676">
        <f>0</f>
        <v>0</v>
      </c>
      <c r="AA128" s="676">
        <f>0</f>
        <v>0</v>
      </c>
      <c r="AB128" s="676">
        <f>0</f>
        <v>0</v>
      </c>
      <c r="AC128" s="676">
        <f>0</f>
        <v>0</v>
      </c>
      <c r="AD128" s="676">
        <f>0</f>
        <v>0</v>
      </c>
      <c r="AE128" s="676">
        <f>0</f>
        <v>0</v>
      </c>
      <c r="AF128" s="676">
        <f>0</f>
        <v>0</v>
      </c>
      <c r="AG128" s="676">
        <f>0</f>
        <v>0</v>
      </c>
      <c r="AH128" s="676">
        <f>0</f>
        <v>0</v>
      </c>
      <c r="AI128" s="676">
        <f>0</f>
        <v>0</v>
      </c>
      <c r="AJ128" s="676">
        <f>0</f>
        <v>0</v>
      </c>
      <c r="AK128" s="676">
        <f>0</f>
        <v>0</v>
      </c>
      <c r="AL128" s="676">
        <f>0</f>
        <v>0</v>
      </c>
      <c r="AM128" s="676">
        <f>0</f>
        <v>0</v>
      </c>
      <c r="AN128" s="676">
        <f>0</f>
        <v>0</v>
      </c>
      <c r="AO128" s="676">
        <f>0</f>
        <v>0</v>
      </c>
      <c r="AP128" s="676">
        <f>0</f>
        <v>0</v>
      </c>
      <c r="AQ128" s="676">
        <f>0</f>
        <v>0</v>
      </c>
      <c r="AR128" s="676">
        <f>0</f>
        <v>0</v>
      </c>
      <c r="AS128" s="676">
        <f>0</f>
        <v>0</v>
      </c>
      <c r="AT128" s="676">
        <f>0</f>
        <v>0</v>
      </c>
      <c r="AU128" s="676">
        <f>0</f>
        <v>0</v>
      </c>
      <c r="AV128" s="676">
        <f>0</f>
        <v>0</v>
      </c>
      <c r="AW128" s="676">
        <f>0</f>
        <v>0</v>
      </c>
      <c r="AX128" s="676">
        <f>0</f>
        <v>0</v>
      </c>
      <c r="AY128" s="676">
        <f>0</f>
        <v>0</v>
      </c>
      <c r="AZ128" s="676">
        <f>0</f>
        <v>0</v>
      </c>
      <c r="BA128" s="676">
        <f>0</f>
        <v>0</v>
      </c>
      <c r="BB128" s="676">
        <f>0</f>
        <v>0</v>
      </c>
      <c r="BC128" s="676">
        <f>0</f>
        <v>0</v>
      </c>
      <c r="BD128" s="676">
        <f>0</f>
        <v>0</v>
      </c>
      <c r="BE128" s="676">
        <f>0</f>
        <v>0</v>
      </c>
      <c r="BF128" s="676">
        <f>0</f>
        <v>0</v>
      </c>
      <c r="BG128" s="676">
        <f>0</f>
        <v>0</v>
      </c>
      <c r="BH128" s="796" t="s">
        <v>1016</v>
      </c>
    </row>
    <row r="129" spans="1:60" ht="45.95" hidden="1" customHeight="1">
      <c r="A129" s="403" t="s">
        <v>298</v>
      </c>
      <c r="B129" s="1061" t="s">
        <v>1014</v>
      </c>
      <c r="C129" s="1062"/>
      <c r="D129" s="796" t="s">
        <v>1016</v>
      </c>
      <c r="E129" s="676">
        <f>0</f>
        <v>0</v>
      </c>
      <c r="F129" s="676">
        <f>0</f>
        <v>0</v>
      </c>
      <c r="G129" s="676">
        <f>0</f>
        <v>0</v>
      </c>
      <c r="H129" s="676">
        <f>0</f>
        <v>0</v>
      </c>
      <c r="I129" s="676">
        <f>0</f>
        <v>0</v>
      </c>
      <c r="J129" s="676">
        <f>0</f>
        <v>0</v>
      </c>
      <c r="K129" s="676">
        <f>0</f>
        <v>0</v>
      </c>
      <c r="L129" s="676">
        <f>0</f>
        <v>0</v>
      </c>
      <c r="M129" s="676">
        <f>0</f>
        <v>0</v>
      </c>
      <c r="N129" s="676">
        <f>0</f>
        <v>0</v>
      </c>
      <c r="O129" s="676">
        <f>0</f>
        <v>0</v>
      </c>
      <c r="P129" s="676">
        <f>0</f>
        <v>0</v>
      </c>
      <c r="Q129" s="676">
        <f>0</f>
        <v>0</v>
      </c>
      <c r="R129" s="676">
        <f>0</f>
        <v>0</v>
      </c>
      <c r="S129" s="676">
        <f>0</f>
        <v>0</v>
      </c>
      <c r="T129" s="676">
        <f>0</f>
        <v>0</v>
      </c>
      <c r="U129" s="676">
        <f>0</f>
        <v>0</v>
      </c>
      <c r="V129" s="676">
        <f>0</f>
        <v>0</v>
      </c>
      <c r="W129" s="676">
        <f>0</f>
        <v>0</v>
      </c>
      <c r="X129" s="676">
        <f>0</f>
        <v>0</v>
      </c>
      <c r="Y129" s="676">
        <f>0</f>
        <v>0</v>
      </c>
      <c r="Z129" s="676">
        <f>0</f>
        <v>0</v>
      </c>
      <c r="AA129" s="676">
        <f>0</f>
        <v>0</v>
      </c>
      <c r="AB129" s="676">
        <f>0</f>
        <v>0</v>
      </c>
      <c r="AC129" s="676">
        <f>0</f>
        <v>0</v>
      </c>
      <c r="AD129" s="676">
        <f>0</f>
        <v>0</v>
      </c>
      <c r="AE129" s="676">
        <f>0</f>
        <v>0</v>
      </c>
      <c r="AF129" s="676">
        <f>0</f>
        <v>0</v>
      </c>
      <c r="AG129" s="676">
        <f>0</f>
        <v>0</v>
      </c>
      <c r="AH129" s="676">
        <f>0</f>
        <v>0</v>
      </c>
      <c r="AI129" s="676">
        <f>0</f>
        <v>0</v>
      </c>
      <c r="AJ129" s="676">
        <f>0</f>
        <v>0</v>
      </c>
      <c r="AK129" s="676">
        <f>0</f>
        <v>0</v>
      </c>
      <c r="AL129" s="676">
        <f>0</f>
        <v>0</v>
      </c>
      <c r="AM129" s="676">
        <f>0</f>
        <v>0</v>
      </c>
      <c r="AN129" s="676">
        <f>0</f>
        <v>0</v>
      </c>
      <c r="AO129" s="676">
        <f>0</f>
        <v>0</v>
      </c>
      <c r="AP129" s="676">
        <f>0</f>
        <v>0</v>
      </c>
      <c r="AQ129" s="676">
        <f>0</f>
        <v>0</v>
      </c>
      <c r="AR129" s="676">
        <f>0</f>
        <v>0</v>
      </c>
      <c r="AS129" s="676">
        <f>0</f>
        <v>0</v>
      </c>
      <c r="AT129" s="676">
        <f>0</f>
        <v>0</v>
      </c>
      <c r="AU129" s="676">
        <f>0</f>
        <v>0</v>
      </c>
      <c r="AV129" s="676">
        <f>0</f>
        <v>0</v>
      </c>
      <c r="AW129" s="676">
        <f>0</f>
        <v>0</v>
      </c>
      <c r="AX129" s="676">
        <f>0</f>
        <v>0</v>
      </c>
      <c r="AY129" s="676">
        <f>0</f>
        <v>0</v>
      </c>
      <c r="AZ129" s="676">
        <f>0</f>
        <v>0</v>
      </c>
      <c r="BA129" s="676">
        <f>0</f>
        <v>0</v>
      </c>
      <c r="BB129" s="676">
        <f>0</f>
        <v>0</v>
      </c>
      <c r="BC129" s="676">
        <f>0</f>
        <v>0</v>
      </c>
      <c r="BD129" s="676">
        <f>0</f>
        <v>0</v>
      </c>
      <c r="BE129" s="676">
        <f>0</f>
        <v>0</v>
      </c>
      <c r="BF129" s="676">
        <f>0</f>
        <v>0</v>
      </c>
      <c r="BG129" s="676">
        <f>0</f>
        <v>0</v>
      </c>
      <c r="BH129" s="796" t="s">
        <v>1016</v>
      </c>
    </row>
    <row r="130" spans="1:60" s="813" customFormat="1" ht="45.95" customHeight="1">
      <c r="A130" s="781" t="s">
        <v>300</v>
      </c>
      <c r="B130" s="1084" t="s">
        <v>1015</v>
      </c>
      <c r="C130" s="1085"/>
      <c r="D130" s="825" t="s">
        <v>1016</v>
      </c>
      <c r="E130" s="824">
        <f t="shared" ref="E130:AJ130" si="392">SUM(E131:E133)</f>
        <v>0</v>
      </c>
      <c r="F130" s="824">
        <f t="shared" si="392"/>
        <v>0</v>
      </c>
      <c r="G130" s="824">
        <f t="shared" si="392"/>
        <v>0</v>
      </c>
      <c r="H130" s="824">
        <f t="shared" si="392"/>
        <v>0</v>
      </c>
      <c r="I130" s="824">
        <f t="shared" si="392"/>
        <v>0</v>
      </c>
      <c r="J130" s="824">
        <f t="shared" si="392"/>
        <v>0</v>
      </c>
      <c r="K130" s="824">
        <f t="shared" si="392"/>
        <v>0</v>
      </c>
      <c r="L130" s="824">
        <f t="shared" si="392"/>
        <v>0</v>
      </c>
      <c r="M130" s="824">
        <f t="shared" si="392"/>
        <v>0</v>
      </c>
      <c r="N130" s="824">
        <f t="shared" si="392"/>
        <v>0</v>
      </c>
      <c r="O130" s="824">
        <f t="shared" si="392"/>
        <v>0</v>
      </c>
      <c r="P130" s="824">
        <f t="shared" si="392"/>
        <v>0</v>
      </c>
      <c r="Q130" s="824">
        <f t="shared" si="392"/>
        <v>0</v>
      </c>
      <c r="R130" s="824">
        <f t="shared" si="392"/>
        <v>0</v>
      </c>
      <c r="S130" s="824">
        <f t="shared" si="392"/>
        <v>0</v>
      </c>
      <c r="T130" s="824">
        <f t="shared" si="392"/>
        <v>0</v>
      </c>
      <c r="U130" s="824">
        <f t="shared" si="392"/>
        <v>0</v>
      </c>
      <c r="V130" s="824">
        <f t="shared" si="392"/>
        <v>0</v>
      </c>
      <c r="W130" s="824">
        <f t="shared" si="392"/>
        <v>0</v>
      </c>
      <c r="X130" s="824">
        <f t="shared" si="392"/>
        <v>0</v>
      </c>
      <c r="Y130" s="824">
        <f t="shared" si="392"/>
        <v>0</v>
      </c>
      <c r="Z130" s="824">
        <f t="shared" si="392"/>
        <v>0</v>
      </c>
      <c r="AA130" s="824">
        <f t="shared" si="392"/>
        <v>0</v>
      </c>
      <c r="AB130" s="824">
        <f t="shared" si="392"/>
        <v>0</v>
      </c>
      <c r="AC130" s="824">
        <f t="shared" si="392"/>
        <v>0</v>
      </c>
      <c r="AD130" s="824">
        <f t="shared" si="392"/>
        <v>0</v>
      </c>
      <c r="AE130" s="824">
        <f t="shared" si="392"/>
        <v>0</v>
      </c>
      <c r="AF130" s="824">
        <f t="shared" si="392"/>
        <v>0</v>
      </c>
      <c r="AG130" s="824">
        <f t="shared" si="392"/>
        <v>0</v>
      </c>
      <c r="AH130" s="824">
        <f t="shared" si="392"/>
        <v>0</v>
      </c>
      <c r="AI130" s="824">
        <f t="shared" si="392"/>
        <v>0</v>
      </c>
      <c r="AJ130" s="824">
        <f t="shared" si="392"/>
        <v>0</v>
      </c>
      <c r="AK130" s="824">
        <f t="shared" ref="AK130:BG130" si="393">SUM(AK131:AK133)</f>
        <v>0</v>
      </c>
      <c r="AL130" s="824">
        <f t="shared" si="393"/>
        <v>0</v>
      </c>
      <c r="AM130" s="824">
        <f t="shared" si="393"/>
        <v>0</v>
      </c>
      <c r="AN130" s="824">
        <f t="shared" si="393"/>
        <v>0</v>
      </c>
      <c r="AO130" s="824">
        <f t="shared" si="393"/>
        <v>0</v>
      </c>
      <c r="AP130" s="824">
        <f t="shared" si="393"/>
        <v>0</v>
      </c>
      <c r="AQ130" s="824">
        <f t="shared" si="393"/>
        <v>0</v>
      </c>
      <c r="AR130" s="824">
        <f t="shared" si="393"/>
        <v>0</v>
      </c>
      <c r="AS130" s="824">
        <f t="shared" si="393"/>
        <v>0</v>
      </c>
      <c r="AT130" s="824">
        <f t="shared" si="393"/>
        <v>0</v>
      </c>
      <c r="AU130" s="824">
        <f t="shared" si="393"/>
        <v>0</v>
      </c>
      <c r="AV130" s="824">
        <f t="shared" si="393"/>
        <v>0</v>
      </c>
      <c r="AW130" s="824">
        <f t="shared" si="393"/>
        <v>0</v>
      </c>
      <c r="AX130" s="824">
        <f t="shared" si="393"/>
        <v>0</v>
      </c>
      <c r="AY130" s="824">
        <f t="shared" si="393"/>
        <v>0</v>
      </c>
      <c r="AZ130" s="824">
        <f t="shared" si="393"/>
        <v>0</v>
      </c>
      <c r="BA130" s="824">
        <f t="shared" si="393"/>
        <v>0</v>
      </c>
      <c r="BB130" s="824">
        <f t="shared" si="393"/>
        <v>0</v>
      </c>
      <c r="BC130" s="824">
        <f t="shared" si="393"/>
        <v>0</v>
      </c>
      <c r="BD130" s="824">
        <f t="shared" si="393"/>
        <v>0</v>
      </c>
      <c r="BE130" s="824">
        <f t="shared" si="393"/>
        <v>0</v>
      </c>
      <c r="BF130" s="824">
        <f t="shared" si="393"/>
        <v>0</v>
      </c>
      <c r="BG130" s="824">
        <f t="shared" si="393"/>
        <v>0</v>
      </c>
      <c r="BH130" s="825" t="s">
        <v>1016</v>
      </c>
    </row>
    <row r="131" spans="1:60" ht="18.75">
      <c r="A131" s="601" t="s">
        <v>300</v>
      </c>
      <c r="B131" s="643" t="str">
        <f>'10квФ'!B136</f>
        <v>Приобретение аппарата для испытания диэлектриков АИД-70М  (1 шт.)</v>
      </c>
      <c r="C131" s="643" t="str">
        <f>'10квФ'!C136</f>
        <v>O/СКФ/30/03/0002</v>
      </c>
      <c r="D131" s="788" t="s">
        <v>1016</v>
      </c>
      <c r="E131" s="676">
        <f t="shared" ref="E131" si="394">J131+O131+T131+Y131</f>
        <v>0</v>
      </c>
      <c r="F131" s="676">
        <f t="shared" ref="F131" si="395">K131+P131+U131+Z131</f>
        <v>0</v>
      </c>
      <c r="G131" s="676">
        <f t="shared" ref="G131" si="396">L131+Q131+V131+AA131</f>
        <v>0</v>
      </c>
      <c r="H131" s="676">
        <f t="shared" ref="H131" si="397">M131+R131+W131+AB131</f>
        <v>0</v>
      </c>
      <c r="I131" s="676">
        <f t="shared" ref="I131" si="398">N131+S131+X131+AC131</f>
        <v>0</v>
      </c>
      <c r="J131" s="676">
        <v>0</v>
      </c>
      <c r="K131" s="676">
        <v>0</v>
      </c>
      <c r="L131" s="676">
        <v>0</v>
      </c>
      <c r="M131" s="676">
        <v>0</v>
      </c>
      <c r="N131" s="676">
        <v>0</v>
      </c>
      <c r="O131" s="676">
        <v>0</v>
      </c>
      <c r="P131" s="676">
        <v>0</v>
      </c>
      <c r="Q131" s="676">
        <v>0</v>
      </c>
      <c r="R131" s="676">
        <v>0</v>
      </c>
      <c r="S131" s="676">
        <v>0</v>
      </c>
      <c r="T131" s="676">
        <v>0</v>
      </c>
      <c r="U131" s="676">
        <v>0</v>
      </c>
      <c r="V131" s="676">
        <v>0</v>
      </c>
      <c r="W131" s="676">
        <v>0</v>
      </c>
      <c r="X131" s="676">
        <v>0</v>
      </c>
      <c r="Y131" s="676">
        <v>0</v>
      </c>
      <c r="Z131" s="676">
        <v>0</v>
      </c>
      <c r="AA131" s="676">
        <v>0</v>
      </c>
      <c r="AB131" s="676">
        <v>0</v>
      </c>
      <c r="AC131" s="676">
        <v>0</v>
      </c>
      <c r="AD131" s="676">
        <f t="shared" ref="AD131" si="399">AI131+AN131+AS131+AX131</f>
        <v>0</v>
      </c>
      <c r="AE131" s="676">
        <f t="shared" ref="AE131" si="400">AJ131+AO131+AT131+AY131</f>
        <v>0</v>
      </c>
      <c r="AF131" s="676">
        <f t="shared" ref="AF131" si="401">AK131+AP131+AU131+AZ131</f>
        <v>0</v>
      </c>
      <c r="AG131" s="676">
        <f t="shared" ref="AG131" si="402">AL131+AQ131+AV131+BA131</f>
        <v>0</v>
      </c>
      <c r="AH131" s="676">
        <f t="shared" ref="AH131" si="403">AM131+AR131+AW131+BB131</f>
        <v>0</v>
      </c>
      <c r="AI131" s="676">
        <v>0</v>
      </c>
      <c r="AJ131" s="676">
        <v>0</v>
      </c>
      <c r="AK131" s="676">
        <v>0</v>
      </c>
      <c r="AL131" s="676">
        <v>0</v>
      </c>
      <c r="AM131" s="676">
        <v>0</v>
      </c>
      <c r="AN131" s="676">
        <v>0</v>
      </c>
      <c r="AO131" s="676">
        <v>0</v>
      </c>
      <c r="AP131" s="676">
        <v>0</v>
      </c>
      <c r="AQ131" s="676">
        <v>0</v>
      </c>
      <c r="AR131" s="676">
        <v>0</v>
      </c>
      <c r="AS131" s="676">
        <v>0</v>
      </c>
      <c r="AT131" s="676">
        <v>0</v>
      </c>
      <c r="AU131" s="676">
        <v>0</v>
      </c>
      <c r="AV131" s="676">
        <v>0</v>
      </c>
      <c r="AW131" s="676">
        <v>0</v>
      </c>
      <c r="AX131" s="676">
        <v>0</v>
      </c>
      <c r="AY131" s="676">
        <v>0</v>
      </c>
      <c r="AZ131" s="676">
        <v>0</v>
      </c>
      <c r="BA131" s="676">
        <v>0</v>
      </c>
      <c r="BB131" s="676">
        <v>0</v>
      </c>
      <c r="BC131" s="676">
        <f t="shared" ref="BC131" si="404">AD131-E131</f>
        <v>0</v>
      </c>
      <c r="BD131" s="676">
        <f t="shared" ref="BD131" si="405">AE131-F131</f>
        <v>0</v>
      </c>
      <c r="BE131" s="676">
        <f t="shared" ref="BE131" si="406">AF131-G131</f>
        <v>0</v>
      </c>
      <c r="BF131" s="676">
        <f t="shared" ref="BF131" si="407">AG131-H131</f>
        <v>0</v>
      </c>
      <c r="BG131" s="676">
        <f t="shared" ref="BG131" si="408">AH131-I131</f>
        <v>0</v>
      </c>
      <c r="BH131" s="795" t="s">
        <v>1016</v>
      </c>
    </row>
    <row r="132" spans="1:60" ht="31.5">
      <c r="A132" s="601" t="s">
        <v>300</v>
      </c>
      <c r="B132" s="643" t="str">
        <f>'10квФ'!B137</f>
        <v>Приобретение автомобиля 
повышенной проходимости "4х4" 4 шт.</v>
      </c>
      <c r="C132" s="643" t="str">
        <f>'10квФ'!C137</f>
        <v>O/СКФ/30/03/0010</v>
      </c>
      <c r="D132" s="788" t="s">
        <v>1016</v>
      </c>
      <c r="E132" s="676">
        <f t="shared" ref="E132:E133" si="409">J132+O132+T132+Y132</f>
        <v>0</v>
      </c>
      <c r="F132" s="676">
        <f t="shared" ref="F132:F133" si="410">K132+P132+U132+Z132</f>
        <v>0</v>
      </c>
      <c r="G132" s="676">
        <f t="shared" ref="G132:G133" si="411">L132+Q132+V132+AA132</f>
        <v>0</v>
      </c>
      <c r="H132" s="676">
        <f t="shared" ref="H132:H133" si="412">M132+R132+W132+AB132</f>
        <v>0</v>
      </c>
      <c r="I132" s="676">
        <f t="shared" ref="I132:I133" si="413">N132+S132+X132+AC132</f>
        <v>0</v>
      </c>
      <c r="J132" s="676">
        <v>0</v>
      </c>
      <c r="K132" s="676">
        <v>0</v>
      </c>
      <c r="L132" s="676">
        <v>0</v>
      </c>
      <c r="M132" s="676">
        <v>0</v>
      </c>
      <c r="N132" s="676">
        <v>0</v>
      </c>
      <c r="O132" s="676">
        <v>0</v>
      </c>
      <c r="P132" s="676">
        <v>0</v>
      </c>
      <c r="Q132" s="676">
        <v>0</v>
      </c>
      <c r="R132" s="676">
        <v>0</v>
      </c>
      <c r="S132" s="676">
        <v>0</v>
      </c>
      <c r="T132" s="676">
        <v>0</v>
      </c>
      <c r="U132" s="676">
        <v>0</v>
      </c>
      <c r="V132" s="676">
        <v>0</v>
      </c>
      <c r="W132" s="676">
        <v>0</v>
      </c>
      <c r="X132" s="676">
        <v>0</v>
      </c>
      <c r="Y132" s="676">
        <v>0</v>
      </c>
      <c r="Z132" s="676">
        <v>0</v>
      </c>
      <c r="AA132" s="676">
        <v>0</v>
      </c>
      <c r="AB132" s="676">
        <v>0</v>
      </c>
      <c r="AC132" s="676">
        <v>0</v>
      </c>
      <c r="AD132" s="676">
        <f t="shared" ref="AD132:AD133" si="414">AI132+AN132+AS132+AX132</f>
        <v>0</v>
      </c>
      <c r="AE132" s="676">
        <f t="shared" ref="AE132:AE133" si="415">AJ132+AO132+AT132+AY132</f>
        <v>0</v>
      </c>
      <c r="AF132" s="676">
        <f t="shared" ref="AF132:AF133" si="416">AK132+AP132+AU132+AZ132</f>
        <v>0</v>
      </c>
      <c r="AG132" s="676">
        <f t="shared" ref="AG132:AG133" si="417">AL132+AQ132+AV132+BA132</f>
        <v>0</v>
      </c>
      <c r="AH132" s="676">
        <f t="shared" ref="AH132:AH133" si="418">AM132+AR132+AW132+BB132</f>
        <v>0</v>
      </c>
      <c r="AI132" s="676">
        <v>0</v>
      </c>
      <c r="AJ132" s="676">
        <v>0</v>
      </c>
      <c r="AK132" s="676">
        <v>0</v>
      </c>
      <c r="AL132" s="676">
        <v>0</v>
      </c>
      <c r="AM132" s="676">
        <v>0</v>
      </c>
      <c r="AN132" s="676">
        <v>0</v>
      </c>
      <c r="AO132" s="676">
        <v>0</v>
      </c>
      <c r="AP132" s="676">
        <v>0</v>
      </c>
      <c r="AQ132" s="676">
        <v>0</v>
      </c>
      <c r="AR132" s="676">
        <v>0</v>
      </c>
      <c r="AS132" s="676">
        <v>0</v>
      </c>
      <c r="AT132" s="676">
        <v>0</v>
      </c>
      <c r="AU132" s="676">
        <v>0</v>
      </c>
      <c r="AV132" s="676">
        <v>0</v>
      </c>
      <c r="AW132" s="676">
        <v>0</v>
      </c>
      <c r="AX132" s="676">
        <v>0</v>
      </c>
      <c r="AY132" s="676">
        <v>0</v>
      </c>
      <c r="AZ132" s="676">
        <v>0</v>
      </c>
      <c r="BA132" s="676">
        <v>0</v>
      </c>
      <c r="BB132" s="676">
        <v>0</v>
      </c>
      <c r="BC132" s="676">
        <f t="shared" ref="BC132:BC133" si="419">AD132-E132</f>
        <v>0</v>
      </c>
      <c r="BD132" s="676">
        <f t="shared" ref="BD132:BD133" si="420">AE132-F132</f>
        <v>0</v>
      </c>
      <c r="BE132" s="676">
        <f t="shared" ref="BE132:BE133" si="421">AF132-G132</f>
        <v>0</v>
      </c>
      <c r="BF132" s="676">
        <f t="shared" ref="BF132:BF133" si="422">AG132-H132</f>
        <v>0</v>
      </c>
      <c r="BG132" s="676">
        <f t="shared" ref="BG132:BG133" si="423">AH132-I132</f>
        <v>0</v>
      </c>
      <c r="BH132" s="795" t="s">
        <v>1016</v>
      </c>
    </row>
    <row r="133" spans="1:60" ht="47.25">
      <c r="A133" s="601" t="s">
        <v>300</v>
      </c>
      <c r="B133" s="643" t="str">
        <f>'10квФ'!B138</f>
        <v>Приобретение автомобиля 
повышенной проходимости "4х4" 
(многоместный микроавтобус) 2 шт.</v>
      </c>
      <c r="C133" s="643" t="str">
        <f>'10квФ'!C138</f>
        <v>O/СКФ/30/03/0011</v>
      </c>
      <c r="D133" s="788" t="s">
        <v>1016</v>
      </c>
      <c r="E133" s="676">
        <f t="shared" si="409"/>
        <v>0</v>
      </c>
      <c r="F133" s="676">
        <f t="shared" si="410"/>
        <v>0</v>
      </c>
      <c r="G133" s="676">
        <f t="shared" si="411"/>
        <v>0</v>
      </c>
      <c r="H133" s="676">
        <f t="shared" si="412"/>
        <v>0</v>
      </c>
      <c r="I133" s="676">
        <f t="shared" si="413"/>
        <v>0</v>
      </c>
      <c r="J133" s="676">
        <v>0</v>
      </c>
      <c r="K133" s="676">
        <v>0</v>
      </c>
      <c r="L133" s="676">
        <v>0</v>
      </c>
      <c r="M133" s="676">
        <v>0</v>
      </c>
      <c r="N133" s="676">
        <v>0</v>
      </c>
      <c r="O133" s="676">
        <v>0</v>
      </c>
      <c r="P133" s="676">
        <v>0</v>
      </c>
      <c r="Q133" s="676">
        <v>0</v>
      </c>
      <c r="R133" s="676">
        <v>0</v>
      </c>
      <c r="S133" s="676">
        <v>0</v>
      </c>
      <c r="T133" s="676">
        <v>0</v>
      </c>
      <c r="U133" s="676">
        <v>0</v>
      </c>
      <c r="V133" s="676">
        <v>0</v>
      </c>
      <c r="W133" s="676">
        <v>0</v>
      </c>
      <c r="X133" s="676">
        <v>0</v>
      </c>
      <c r="Y133" s="676">
        <v>0</v>
      </c>
      <c r="Z133" s="676">
        <v>0</v>
      </c>
      <c r="AA133" s="676">
        <v>0</v>
      </c>
      <c r="AB133" s="676">
        <v>0</v>
      </c>
      <c r="AC133" s="676">
        <v>0</v>
      </c>
      <c r="AD133" s="676">
        <f t="shared" si="414"/>
        <v>0</v>
      </c>
      <c r="AE133" s="676">
        <f t="shared" si="415"/>
        <v>0</v>
      </c>
      <c r="AF133" s="676">
        <f t="shared" si="416"/>
        <v>0</v>
      </c>
      <c r="AG133" s="676">
        <f t="shared" si="417"/>
        <v>0</v>
      </c>
      <c r="AH133" s="676">
        <f t="shared" si="418"/>
        <v>0</v>
      </c>
      <c r="AI133" s="676">
        <v>0</v>
      </c>
      <c r="AJ133" s="676">
        <v>0</v>
      </c>
      <c r="AK133" s="676">
        <v>0</v>
      </c>
      <c r="AL133" s="676">
        <v>0</v>
      </c>
      <c r="AM133" s="676">
        <v>0</v>
      </c>
      <c r="AN133" s="676">
        <v>0</v>
      </c>
      <c r="AO133" s="676">
        <v>0</v>
      </c>
      <c r="AP133" s="676">
        <v>0</v>
      </c>
      <c r="AQ133" s="676">
        <v>0</v>
      </c>
      <c r="AR133" s="676">
        <v>0</v>
      </c>
      <c r="AS133" s="676">
        <v>0</v>
      </c>
      <c r="AT133" s="676">
        <v>0</v>
      </c>
      <c r="AU133" s="676">
        <v>0</v>
      </c>
      <c r="AV133" s="676">
        <v>0</v>
      </c>
      <c r="AW133" s="676">
        <v>0</v>
      </c>
      <c r="AX133" s="676">
        <v>0</v>
      </c>
      <c r="AY133" s="676">
        <v>0</v>
      </c>
      <c r="AZ133" s="676">
        <v>0</v>
      </c>
      <c r="BA133" s="676">
        <v>0</v>
      </c>
      <c r="BB133" s="676">
        <v>0</v>
      </c>
      <c r="BC133" s="676">
        <f t="shared" si="419"/>
        <v>0</v>
      </c>
      <c r="BD133" s="676">
        <f t="shared" si="420"/>
        <v>0</v>
      </c>
      <c r="BE133" s="676">
        <f t="shared" si="421"/>
        <v>0</v>
      </c>
      <c r="BF133" s="676">
        <f t="shared" si="422"/>
        <v>0</v>
      </c>
      <c r="BG133" s="676">
        <f t="shared" si="423"/>
        <v>0</v>
      </c>
      <c r="BH133" s="795" t="s">
        <v>1016</v>
      </c>
    </row>
    <row r="134" spans="1:60" ht="33" customHeight="1">
      <c r="A134" s="397">
        <v>0.1</v>
      </c>
      <c r="B134" s="1061" t="s">
        <v>961</v>
      </c>
      <c r="C134" s="1062"/>
      <c r="D134" s="796" t="s">
        <v>1016</v>
      </c>
      <c r="E134" s="676">
        <f t="shared" si="351"/>
        <v>0</v>
      </c>
      <c r="F134" s="676">
        <f t="shared" si="351"/>
        <v>0</v>
      </c>
      <c r="G134" s="676">
        <f t="shared" si="351"/>
        <v>0</v>
      </c>
      <c r="H134" s="676">
        <f t="shared" si="351"/>
        <v>0</v>
      </c>
      <c r="I134" s="676">
        <f t="shared" si="351"/>
        <v>0</v>
      </c>
      <c r="J134" s="676">
        <f t="shared" ref="J134:AC134" si="424">J22</f>
        <v>0</v>
      </c>
      <c r="K134" s="676">
        <f t="shared" si="424"/>
        <v>0</v>
      </c>
      <c r="L134" s="676">
        <f t="shared" si="424"/>
        <v>0</v>
      </c>
      <c r="M134" s="676">
        <f t="shared" si="424"/>
        <v>0</v>
      </c>
      <c r="N134" s="676">
        <f t="shared" si="424"/>
        <v>0</v>
      </c>
      <c r="O134" s="676">
        <f t="shared" si="424"/>
        <v>0</v>
      </c>
      <c r="P134" s="676">
        <f t="shared" si="424"/>
        <v>0</v>
      </c>
      <c r="Q134" s="676">
        <f t="shared" si="424"/>
        <v>0</v>
      </c>
      <c r="R134" s="676">
        <f t="shared" si="424"/>
        <v>0</v>
      </c>
      <c r="S134" s="676">
        <f t="shared" si="424"/>
        <v>0</v>
      </c>
      <c r="T134" s="676">
        <f t="shared" si="424"/>
        <v>0</v>
      </c>
      <c r="U134" s="676">
        <f t="shared" si="424"/>
        <v>0</v>
      </c>
      <c r="V134" s="676">
        <f t="shared" si="424"/>
        <v>0</v>
      </c>
      <c r="W134" s="676">
        <f t="shared" si="424"/>
        <v>0</v>
      </c>
      <c r="X134" s="676">
        <f t="shared" si="424"/>
        <v>0</v>
      </c>
      <c r="Y134" s="676">
        <f t="shared" si="424"/>
        <v>0</v>
      </c>
      <c r="Z134" s="676">
        <f t="shared" si="424"/>
        <v>0</v>
      </c>
      <c r="AA134" s="676">
        <f t="shared" si="424"/>
        <v>0</v>
      </c>
      <c r="AB134" s="676">
        <f t="shared" si="424"/>
        <v>0</v>
      </c>
      <c r="AC134" s="676">
        <f t="shared" si="424"/>
        <v>0</v>
      </c>
      <c r="AD134" s="676">
        <f t="shared" si="353"/>
        <v>0</v>
      </c>
      <c r="AE134" s="676">
        <f t="shared" si="353"/>
        <v>0</v>
      </c>
      <c r="AF134" s="676">
        <f t="shared" si="353"/>
        <v>0</v>
      </c>
      <c r="AG134" s="676">
        <f t="shared" si="353"/>
        <v>0</v>
      </c>
      <c r="AH134" s="676">
        <f t="shared" si="353"/>
        <v>0</v>
      </c>
      <c r="AI134" s="676">
        <f t="shared" ref="AI134:BB134" si="425">AI22</f>
        <v>0</v>
      </c>
      <c r="AJ134" s="676">
        <f t="shared" si="425"/>
        <v>0</v>
      </c>
      <c r="AK134" s="676">
        <f t="shared" si="425"/>
        <v>0</v>
      </c>
      <c r="AL134" s="676">
        <f t="shared" si="425"/>
        <v>0</v>
      </c>
      <c r="AM134" s="676">
        <f t="shared" si="425"/>
        <v>0</v>
      </c>
      <c r="AN134" s="676">
        <f t="shared" si="425"/>
        <v>0</v>
      </c>
      <c r="AO134" s="676">
        <f t="shared" si="425"/>
        <v>0</v>
      </c>
      <c r="AP134" s="676">
        <f t="shared" si="425"/>
        <v>0</v>
      </c>
      <c r="AQ134" s="676">
        <f t="shared" si="425"/>
        <v>0</v>
      </c>
      <c r="AR134" s="676">
        <f t="shared" si="425"/>
        <v>0</v>
      </c>
      <c r="AS134" s="676">
        <f t="shared" si="425"/>
        <v>0</v>
      </c>
      <c r="AT134" s="676">
        <f t="shared" si="425"/>
        <v>0</v>
      </c>
      <c r="AU134" s="676">
        <f t="shared" si="425"/>
        <v>0</v>
      </c>
      <c r="AV134" s="676">
        <f t="shared" si="425"/>
        <v>0</v>
      </c>
      <c r="AW134" s="676">
        <f t="shared" si="425"/>
        <v>0</v>
      </c>
      <c r="AX134" s="676">
        <f t="shared" si="425"/>
        <v>0</v>
      </c>
      <c r="AY134" s="676">
        <f t="shared" si="425"/>
        <v>0</v>
      </c>
      <c r="AZ134" s="676">
        <f t="shared" si="425"/>
        <v>0</v>
      </c>
      <c r="BA134" s="676">
        <f t="shared" si="425"/>
        <v>0</v>
      </c>
      <c r="BB134" s="676">
        <f t="shared" si="425"/>
        <v>0</v>
      </c>
      <c r="BC134" s="676">
        <f t="shared" si="355"/>
        <v>0</v>
      </c>
      <c r="BD134" s="676">
        <f t="shared" si="355"/>
        <v>0</v>
      </c>
      <c r="BE134" s="676">
        <f t="shared" si="355"/>
        <v>0</v>
      </c>
      <c r="BF134" s="676">
        <f t="shared" si="355"/>
        <v>0</v>
      </c>
      <c r="BG134" s="676">
        <f t="shared" si="355"/>
        <v>0</v>
      </c>
      <c r="BH134" s="796" t="s">
        <v>1016</v>
      </c>
    </row>
    <row r="135" spans="1:60" ht="33" customHeight="1">
      <c r="A135" s="397">
        <v>0.2</v>
      </c>
      <c r="B135" s="1061" t="s">
        <v>962</v>
      </c>
      <c r="C135" s="1062"/>
      <c r="D135" s="796" t="s">
        <v>1016</v>
      </c>
      <c r="E135" s="676">
        <f>J135+O135+T135+Y135</f>
        <v>0</v>
      </c>
      <c r="F135" s="676">
        <f t="shared" si="351"/>
        <v>0</v>
      </c>
      <c r="G135" s="676">
        <f t="shared" si="351"/>
        <v>0</v>
      </c>
      <c r="H135" s="676">
        <f t="shared" si="351"/>
        <v>0</v>
      </c>
      <c r="I135" s="676">
        <f t="shared" si="351"/>
        <v>0</v>
      </c>
      <c r="J135" s="676">
        <f t="shared" ref="J135:AC135" si="426">J67</f>
        <v>0</v>
      </c>
      <c r="K135" s="676">
        <f t="shared" si="426"/>
        <v>0</v>
      </c>
      <c r="L135" s="676">
        <f t="shared" si="426"/>
        <v>0</v>
      </c>
      <c r="M135" s="676">
        <f t="shared" si="426"/>
        <v>0</v>
      </c>
      <c r="N135" s="676">
        <f t="shared" si="426"/>
        <v>0</v>
      </c>
      <c r="O135" s="676">
        <f t="shared" si="426"/>
        <v>0</v>
      </c>
      <c r="P135" s="676">
        <f t="shared" si="426"/>
        <v>0</v>
      </c>
      <c r="Q135" s="676">
        <f t="shared" si="426"/>
        <v>0</v>
      </c>
      <c r="R135" s="676">
        <f t="shared" si="426"/>
        <v>0</v>
      </c>
      <c r="S135" s="676">
        <f t="shared" si="426"/>
        <v>0</v>
      </c>
      <c r="T135" s="676">
        <f t="shared" si="426"/>
        <v>0</v>
      </c>
      <c r="U135" s="676">
        <f t="shared" si="426"/>
        <v>0</v>
      </c>
      <c r="V135" s="676">
        <f t="shared" si="426"/>
        <v>0</v>
      </c>
      <c r="W135" s="676">
        <f t="shared" si="426"/>
        <v>0</v>
      </c>
      <c r="X135" s="676">
        <f t="shared" si="426"/>
        <v>0</v>
      </c>
      <c r="Y135" s="676">
        <f t="shared" si="426"/>
        <v>0</v>
      </c>
      <c r="Z135" s="676">
        <f t="shared" si="426"/>
        <v>0</v>
      </c>
      <c r="AA135" s="676">
        <f t="shared" si="426"/>
        <v>0</v>
      </c>
      <c r="AB135" s="676">
        <f t="shared" si="426"/>
        <v>0</v>
      </c>
      <c r="AC135" s="676">
        <f t="shared" si="426"/>
        <v>0</v>
      </c>
      <c r="AD135" s="676">
        <f t="shared" si="353"/>
        <v>0</v>
      </c>
      <c r="AE135" s="676">
        <f t="shared" si="353"/>
        <v>0</v>
      </c>
      <c r="AF135" s="676">
        <f t="shared" si="353"/>
        <v>0</v>
      </c>
      <c r="AG135" s="676">
        <f t="shared" si="353"/>
        <v>0</v>
      </c>
      <c r="AH135" s="676">
        <f t="shared" si="353"/>
        <v>0</v>
      </c>
      <c r="AI135" s="676">
        <f t="shared" ref="AI135:BB135" si="427">AI67</f>
        <v>0</v>
      </c>
      <c r="AJ135" s="676">
        <f t="shared" si="427"/>
        <v>0</v>
      </c>
      <c r="AK135" s="676">
        <f t="shared" si="427"/>
        <v>0</v>
      </c>
      <c r="AL135" s="676">
        <f t="shared" si="427"/>
        <v>0</v>
      </c>
      <c r="AM135" s="676">
        <f t="shared" si="427"/>
        <v>0</v>
      </c>
      <c r="AN135" s="676">
        <f t="shared" si="427"/>
        <v>0</v>
      </c>
      <c r="AO135" s="676">
        <f t="shared" si="427"/>
        <v>0</v>
      </c>
      <c r="AP135" s="676">
        <f t="shared" si="427"/>
        <v>0</v>
      </c>
      <c r="AQ135" s="676">
        <f t="shared" si="427"/>
        <v>0</v>
      </c>
      <c r="AR135" s="676">
        <f t="shared" si="427"/>
        <v>0</v>
      </c>
      <c r="AS135" s="676">
        <f t="shared" si="427"/>
        <v>0</v>
      </c>
      <c r="AT135" s="676">
        <f t="shared" si="427"/>
        <v>0</v>
      </c>
      <c r="AU135" s="676">
        <f t="shared" si="427"/>
        <v>0</v>
      </c>
      <c r="AV135" s="676">
        <f t="shared" si="427"/>
        <v>0</v>
      </c>
      <c r="AW135" s="676">
        <f t="shared" si="427"/>
        <v>0</v>
      </c>
      <c r="AX135" s="676">
        <f t="shared" si="427"/>
        <v>0</v>
      </c>
      <c r="AY135" s="676">
        <f t="shared" si="427"/>
        <v>0</v>
      </c>
      <c r="AZ135" s="676">
        <f t="shared" si="427"/>
        <v>0</v>
      </c>
      <c r="BA135" s="676">
        <f t="shared" si="427"/>
        <v>0</v>
      </c>
      <c r="BB135" s="676">
        <f t="shared" si="427"/>
        <v>0</v>
      </c>
      <c r="BC135" s="676">
        <f t="shared" si="355"/>
        <v>0</v>
      </c>
      <c r="BD135" s="676">
        <f t="shared" si="355"/>
        <v>0</v>
      </c>
      <c r="BE135" s="676">
        <f t="shared" si="355"/>
        <v>0</v>
      </c>
      <c r="BF135" s="676">
        <f t="shared" si="355"/>
        <v>0</v>
      </c>
      <c r="BG135" s="676">
        <f t="shared" si="355"/>
        <v>0</v>
      </c>
      <c r="BH135" s="796" t="s">
        <v>1016</v>
      </c>
    </row>
    <row r="136" spans="1:60" ht="33" customHeight="1">
      <c r="A136" s="397">
        <v>0.3</v>
      </c>
      <c r="B136" s="1061" t="s">
        <v>963</v>
      </c>
      <c r="C136" s="1062"/>
      <c r="D136" s="796" t="s">
        <v>1016</v>
      </c>
      <c r="E136" s="676">
        <f t="shared" si="351"/>
        <v>0</v>
      </c>
      <c r="F136" s="676">
        <f t="shared" si="351"/>
        <v>0</v>
      </c>
      <c r="G136" s="676">
        <f t="shared" si="351"/>
        <v>0</v>
      </c>
      <c r="H136" s="676">
        <f t="shared" si="351"/>
        <v>0</v>
      </c>
      <c r="I136" s="676">
        <f t="shared" si="351"/>
        <v>0</v>
      </c>
      <c r="J136" s="676">
        <f t="shared" ref="J136:AC136" si="428">J125</f>
        <v>0</v>
      </c>
      <c r="K136" s="676">
        <f t="shared" si="428"/>
        <v>0</v>
      </c>
      <c r="L136" s="676">
        <f t="shared" si="428"/>
        <v>0</v>
      </c>
      <c r="M136" s="676">
        <f t="shared" si="428"/>
        <v>0</v>
      </c>
      <c r="N136" s="676">
        <f t="shared" si="428"/>
        <v>0</v>
      </c>
      <c r="O136" s="676">
        <f t="shared" si="428"/>
        <v>0</v>
      </c>
      <c r="P136" s="676">
        <f t="shared" si="428"/>
        <v>0</v>
      </c>
      <c r="Q136" s="676">
        <f t="shared" si="428"/>
        <v>0</v>
      </c>
      <c r="R136" s="676">
        <f t="shared" si="428"/>
        <v>0</v>
      </c>
      <c r="S136" s="676">
        <f t="shared" si="428"/>
        <v>0</v>
      </c>
      <c r="T136" s="676">
        <f t="shared" si="428"/>
        <v>0</v>
      </c>
      <c r="U136" s="676">
        <f t="shared" si="428"/>
        <v>0</v>
      </c>
      <c r="V136" s="676">
        <f t="shared" si="428"/>
        <v>0</v>
      </c>
      <c r="W136" s="676">
        <f t="shared" si="428"/>
        <v>0</v>
      </c>
      <c r="X136" s="676">
        <f t="shared" si="428"/>
        <v>0</v>
      </c>
      <c r="Y136" s="676">
        <f t="shared" si="428"/>
        <v>0</v>
      </c>
      <c r="Z136" s="676">
        <f t="shared" si="428"/>
        <v>0</v>
      </c>
      <c r="AA136" s="676">
        <f t="shared" si="428"/>
        <v>0</v>
      </c>
      <c r="AB136" s="676">
        <f t="shared" si="428"/>
        <v>0</v>
      </c>
      <c r="AC136" s="676">
        <f t="shared" si="428"/>
        <v>0</v>
      </c>
      <c r="AD136" s="676">
        <f t="shared" si="353"/>
        <v>0</v>
      </c>
      <c r="AE136" s="676">
        <f t="shared" si="353"/>
        <v>0</v>
      </c>
      <c r="AF136" s="676">
        <f t="shared" si="353"/>
        <v>0</v>
      </c>
      <c r="AG136" s="676">
        <f t="shared" si="353"/>
        <v>0</v>
      </c>
      <c r="AH136" s="676">
        <f t="shared" si="353"/>
        <v>0</v>
      </c>
      <c r="AI136" s="676">
        <f t="shared" ref="AI136:BB136" si="429">AI125</f>
        <v>0</v>
      </c>
      <c r="AJ136" s="676">
        <f t="shared" si="429"/>
        <v>0</v>
      </c>
      <c r="AK136" s="676">
        <f t="shared" si="429"/>
        <v>0</v>
      </c>
      <c r="AL136" s="676">
        <f t="shared" si="429"/>
        <v>0</v>
      </c>
      <c r="AM136" s="676">
        <f t="shared" si="429"/>
        <v>0</v>
      </c>
      <c r="AN136" s="676">
        <f t="shared" si="429"/>
        <v>0</v>
      </c>
      <c r="AO136" s="676">
        <f t="shared" si="429"/>
        <v>0</v>
      </c>
      <c r="AP136" s="676">
        <f t="shared" si="429"/>
        <v>0</v>
      </c>
      <c r="AQ136" s="676">
        <f t="shared" si="429"/>
        <v>0</v>
      </c>
      <c r="AR136" s="676">
        <f t="shared" si="429"/>
        <v>0</v>
      </c>
      <c r="AS136" s="676">
        <f t="shared" si="429"/>
        <v>0</v>
      </c>
      <c r="AT136" s="676">
        <f t="shared" si="429"/>
        <v>0</v>
      </c>
      <c r="AU136" s="676">
        <f t="shared" si="429"/>
        <v>0</v>
      </c>
      <c r="AV136" s="676">
        <f t="shared" si="429"/>
        <v>0</v>
      </c>
      <c r="AW136" s="676">
        <f t="shared" si="429"/>
        <v>0</v>
      </c>
      <c r="AX136" s="676">
        <f t="shared" si="429"/>
        <v>0</v>
      </c>
      <c r="AY136" s="676">
        <f t="shared" si="429"/>
        <v>0</v>
      </c>
      <c r="AZ136" s="676">
        <f t="shared" si="429"/>
        <v>0</v>
      </c>
      <c r="BA136" s="676">
        <f t="shared" si="429"/>
        <v>0</v>
      </c>
      <c r="BB136" s="676">
        <f t="shared" si="429"/>
        <v>0</v>
      </c>
      <c r="BC136" s="676">
        <f t="shared" si="355"/>
        <v>0</v>
      </c>
      <c r="BD136" s="676">
        <f t="shared" si="355"/>
        <v>0</v>
      </c>
      <c r="BE136" s="676">
        <f t="shared" si="355"/>
        <v>0</v>
      </c>
      <c r="BF136" s="676">
        <f t="shared" si="355"/>
        <v>0</v>
      </c>
      <c r="BG136" s="676">
        <f t="shared" si="355"/>
        <v>0</v>
      </c>
      <c r="BH136" s="796" t="s">
        <v>1016</v>
      </c>
    </row>
    <row r="137" spans="1:60" ht="33" customHeight="1">
      <c r="A137" s="397">
        <v>0.4</v>
      </c>
      <c r="B137" s="1061" t="s">
        <v>964</v>
      </c>
      <c r="C137" s="1062"/>
      <c r="D137" s="796" t="s">
        <v>1016</v>
      </c>
      <c r="E137" s="676">
        <f t="shared" si="351"/>
        <v>0</v>
      </c>
      <c r="F137" s="676">
        <f t="shared" si="351"/>
        <v>0</v>
      </c>
      <c r="G137" s="676">
        <f t="shared" si="351"/>
        <v>0</v>
      </c>
      <c r="H137" s="676">
        <f t="shared" si="351"/>
        <v>0</v>
      </c>
      <c r="I137" s="676">
        <f t="shared" si="351"/>
        <v>0</v>
      </c>
      <c r="J137" s="676">
        <f t="shared" ref="J137:AC137" si="430">J128</f>
        <v>0</v>
      </c>
      <c r="K137" s="676">
        <f t="shared" si="430"/>
        <v>0</v>
      </c>
      <c r="L137" s="676">
        <f t="shared" si="430"/>
        <v>0</v>
      </c>
      <c r="M137" s="676">
        <f t="shared" si="430"/>
        <v>0</v>
      </c>
      <c r="N137" s="676">
        <f t="shared" si="430"/>
        <v>0</v>
      </c>
      <c r="O137" s="676">
        <f t="shared" si="430"/>
        <v>0</v>
      </c>
      <c r="P137" s="676">
        <f t="shared" si="430"/>
        <v>0</v>
      </c>
      <c r="Q137" s="676">
        <f t="shared" si="430"/>
        <v>0</v>
      </c>
      <c r="R137" s="676">
        <f t="shared" si="430"/>
        <v>0</v>
      </c>
      <c r="S137" s="676">
        <f t="shared" si="430"/>
        <v>0</v>
      </c>
      <c r="T137" s="676">
        <f t="shared" si="430"/>
        <v>0</v>
      </c>
      <c r="U137" s="676">
        <f t="shared" si="430"/>
        <v>0</v>
      </c>
      <c r="V137" s="676">
        <f t="shared" si="430"/>
        <v>0</v>
      </c>
      <c r="W137" s="676">
        <f t="shared" si="430"/>
        <v>0</v>
      </c>
      <c r="X137" s="676">
        <f t="shared" si="430"/>
        <v>0</v>
      </c>
      <c r="Y137" s="676">
        <f t="shared" si="430"/>
        <v>0</v>
      </c>
      <c r="Z137" s="676">
        <f t="shared" si="430"/>
        <v>0</v>
      </c>
      <c r="AA137" s="676">
        <f t="shared" si="430"/>
        <v>0</v>
      </c>
      <c r="AB137" s="676">
        <f t="shared" si="430"/>
        <v>0</v>
      </c>
      <c r="AC137" s="676">
        <f t="shared" si="430"/>
        <v>0</v>
      </c>
      <c r="AD137" s="676">
        <f t="shared" si="353"/>
        <v>0</v>
      </c>
      <c r="AE137" s="676">
        <f t="shared" si="353"/>
        <v>0</v>
      </c>
      <c r="AF137" s="676">
        <f t="shared" si="353"/>
        <v>0</v>
      </c>
      <c r="AG137" s="676">
        <f t="shared" si="353"/>
        <v>0</v>
      </c>
      <c r="AH137" s="676">
        <f t="shared" si="353"/>
        <v>0</v>
      </c>
      <c r="AI137" s="676">
        <f t="shared" ref="AI137:BB137" si="431">AI128</f>
        <v>0</v>
      </c>
      <c r="AJ137" s="676">
        <f t="shared" si="431"/>
        <v>0</v>
      </c>
      <c r="AK137" s="676">
        <f t="shared" si="431"/>
        <v>0</v>
      </c>
      <c r="AL137" s="676">
        <f t="shared" si="431"/>
        <v>0</v>
      </c>
      <c r="AM137" s="676">
        <f t="shared" si="431"/>
        <v>0</v>
      </c>
      <c r="AN137" s="676">
        <f t="shared" si="431"/>
        <v>0</v>
      </c>
      <c r="AO137" s="676">
        <f t="shared" si="431"/>
        <v>0</v>
      </c>
      <c r="AP137" s="676">
        <f t="shared" si="431"/>
        <v>0</v>
      </c>
      <c r="AQ137" s="676">
        <f t="shared" si="431"/>
        <v>0</v>
      </c>
      <c r="AR137" s="676">
        <f t="shared" si="431"/>
        <v>0</v>
      </c>
      <c r="AS137" s="676">
        <f t="shared" si="431"/>
        <v>0</v>
      </c>
      <c r="AT137" s="676">
        <f t="shared" si="431"/>
        <v>0</v>
      </c>
      <c r="AU137" s="676">
        <f t="shared" si="431"/>
        <v>0</v>
      </c>
      <c r="AV137" s="676">
        <f t="shared" si="431"/>
        <v>0</v>
      </c>
      <c r="AW137" s="676">
        <f t="shared" si="431"/>
        <v>0</v>
      </c>
      <c r="AX137" s="676">
        <f t="shared" si="431"/>
        <v>0</v>
      </c>
      <c r="AY137" s="676">
        <f t="shared" si="431"/>
        <v>0</v>
      </c>
      <c r="AZ137" s="676">
        <f t="shared" si="431"/>
        <v>0</v>
      </c>
      <c r="BA137" s="676">
        <f t="shared" si="431"/>
        <v>0</v>
      </c>
      <c r="BB137" s="676">
        <f t="shared" si="431"/>
        <v>0</v>
      </c>
      <c r="BC137" s="676">
        <f t="shared" si="355"/>
        <v>0</v>
      </c>
      <c r="BD137" s="676">
        <f t="shared" si="355"/>
        <v>0</v>
      </c>
      <c r="BE137" s="676">
        <f t="shared" si="355"/>
        <v>0</v>
      </c>
      <c r="BF137" s="676">
        <f t="shared" si="355"/>
        <v>0</v>
      </c>
      <c r="BG137" s="676">
        <f t="shared" si="355"/>
        <v>0</v>
      </c>
      <c r="BH137" s="796" t="s">
        <v>1016</v>
      </c>
    </row>
    <row r="138" spans="1:60" ht="33" customHeight="1">
      <c r="A138" s="397">
        <v>0.5</v>
      </c>
      <c r="B138" s="1061" t="s">
        <v>965</v>
      </c>
      <c r="C138" s="1062"/>
      <c r="D138" s="796" t="s">
        <v>1016</v>
      </c>
      <c r="E138" s="676">
        <f t="shared" si="351"/>
        <v>0</v>
      </c>
      <c r="F138" s="676">
        <f t="shared" si="351"/>
        <v>0</v>
      </c>
      <c r="G138" s="676">
        <f t="shared" si="351"/>
        <v>0</v>
      </c>
      <c r="H138" s="676">
        <f t="shared" si="351"/>
        <v>0</v>
      </c>
      <c r="I138" s="676">
        <f t="shared" si="351"/>
        <v>0</v>
      </c>
      <c r="J138" s="676">
        <f t="shared" ref="J138:AC138" si="432">J129</f>
        <v>0</v>
      </c>
      <c r="K138" s="676">
        <f t="shared" si="432"/>
        <v>0</v>
      </c>
      <c r="L138" s="676">
        <f t="shared" si="432"/>
        <v>0</v>
      </c>
      <c r="M138" s="676">
        <f t="shared" si="432"/>
        <v>0</v>
      </c>
      <c r="N138" s="676">
        <f t="shared" si="432"/>
        <v>0</v>
      </c>
      <c r="O138" s="676">
        <f t="shared" si="432"/>
        <v>0</v>
      </c>
      <c r="P138" s="676">
        <f t="shared" si="432"/>
        <v>0</v>
      </c>
      <c r="Q138" s="676">
        <f t="shared" si="432"/>
        <v>0</v>
      </c>
      <c r="R138" s="676">
        <f t="shared" si="432"/>
        <v>0</v>
      </c>
      <c r="S138" s="676">
        <f t="shared" si="432"/>
        <v>0</v>
      </c>
      <c r="T138" s="676">
        <f t="shared" si="432"/>
        <v>0</v>
      </c>
      <c r="U138" s="676">
        <f t="shared" si="432"/>
        <v>0</v>
      </c>
      <c r="V138" s="676">
        <f t="shared" si="432"/>
        <v>0</v>
      </c>
      <c r="W138" s="676">
        <f t="shared" si="432"/>
        <v>0</v>
      </c>
      <c r="X138" s="676">
        <f t="shared" si="432"/>
        <v>0</v>
      </c>
      <c r="Y138" s="676">
        <f t="shared" si="432"/>
        <v>0</v>
      </c>
      <c r="Z138" s="676">
        <f t="shared" si="432"/>
        <v>0</v>
      </c>
      <c r="AA138" s="676">
        <f t="shared" si="432"/>
        <v>0</v>
      </c>
      <c r="AB138" s="676">
        <f t="shared" si="432"/>
        <v>0</v>
      </c>
      <c r="AC138" s="676">
        <f t="shared" si="432"/>
        <v>0</v>
      </c>
      <c r="AD138" s="676">
        <f t="shared" si="353"/>
        <v>0</v>
      </c>
      <c r="AE138" s="676">
        <f t="shared" si="353"/>
        <v>0</v>
      </c>
      <c r="AF138" s="676">
        <f t="shared" si="353"/>
        <v>0</v>
      </c>
      <c r="AG138" s="676">
        <f t="shared" si="353"/>
        <v>0</v>
      </c>
      <c r="AH138" s="676">
        <f t="shared" si="353"/>
        <v>0</v>
      </c>
      <c r="AI138" s="676">
        <f t="shared" ref="AI138:BB138" si="433">AI129</f>
        <v>0</v>
      </c>
      <c r="AJ138" s="676">
        <f t="shared" si="433"/>
        <v>0</v>
      </c>
      <c r="AK138" s="676">
        <f t="shared" si="433"/>
        <v>0</v>
      </c>
      <c r="AL138" s="676">
        <f t="shared" si="433"/>
        <v>0</v>
      </c>
      <c r="AM138" s="676">
        <f t="shared" si="433"/>
        <v>0</v>
      </c>
      <c r="AN138" s="676">
        <f t="shared" si="433"/>
        <v>0</v>
      </c>
      <c r="AO138" s="676">
        <f t="shared" si="433"/>
        <v>0</v>
      </c>
      <c r="AP138" s="676">
        <f t="shared" si="433"/>
        <v>0</v>
      </c>
      <c r="AQ138" s="676">
        <f t="shared" si="433"/>
        <v>0</v>
      </c>
      <c r="AR138" s="676">
        <f t="shared" si="433"/>
        <v>0</v>
      </c>
      <c r="AS138" s="676">
        <f t="shared" si="433"/>
        <v>0</v>
      </c>
      <c r="AT138" s="676">
        <f t="shared" si="433"/>
        <v>0</v>
      </c>
      <c r="AU138" s="676">
        <f t="shared" si="433"/>
        <v>0</v>
      </c>
      <c r="AV138" s="676">
        <f t="shared" si="433"/>
        <v>0</v>
      </c>
      <c r="AW138" s="676">
        <f t="shared" si="433"/>
        <v>0</v>
      </c>
      <c r="AX138" s="676">
        <f t="shared" si="433"/>
        <v>0</v>
      </c>
      <c r="AY138" s="676">
        <f t="shared" si="433"/>
        <v>0</v>
      </c>
      <c r="AZ138" s="676">
        <f t="shared" si="433"/>
        <v>0</v>
      </c>
      <c r="BA138" s="676">
        <f t="shared" si="433"/>
        <v>0</v>
      </c>
      <c r="BB138" s="676">
        <f t="shared" si="433"/>
        <v>0</v>
      </c>
      <c r="BC138" s="676">
        <f t="shared" si="355"/>
        <v>0</v>
      </c>
      <c r="BD138" s="676">
        <f t="shared" si="355"/>
        <v>0</v>
      </c>
      <c r="BE138" s="676">
        <f t="shared" si="355"/>
        <v>0</v>
      </c>
      <c r="BF138" s="676">
        <f t="shared" si="355"/>
        <v>0</v>
      </c>
      <c r="BG138" s="676">
        <f t="shared" si="355"/>
        <v>0</v>
      </c>
      <c r="BH138" s="796" t="s">
        <v>1016</v>
      </c>
    </row>
    <row r="139" spans="1:60" ht="33" customHeight="1" thickBot="1">
      <c r="A139" s="645">
        <v>0.6</v>
      </c>
      <c r="B139" s="1075" t="s">
        <v>966</v>
      </c>
      <c r="C139" s="1076"/>
      <c r="D139" s="679" t="s">
        <v>1016</v>
      </c>
      <c r="E139" s="678">
        <f t="shared" si="351"/>
        <v>0</v>
      </c>
      <c r="F139" s="678">
        <f t="shared" si="351"/>
        <v>0</v>
      </c>
      <c r="G139" s="678">
        <f t="shared" si="351"/>
        <v>0</v>
      </c>
      <c r="H139" s="678">
        <f t="shared" si="351"/>
        <v>0</v>
      </c>
      <c r="I139" s="678">
        <f t="shared" si="351"/>
        <v>0</v>
      </c>
      <c r="J139" s="678">
        <f t="shared" ref="J139:AC139" si="434">J130</f>
        <v>0</v>
      </c>
      <c r="K139" s="678">
        <f t="shared" si="434"/>
        <v>0</v>
      </c>
      <c r="L139" s="678">
        <f t="shared" si="434"/>
        <v>0</v>
      </c>
      <c r="M139" s="678">
        <f t="shared" si="434"/>
        <v>0</v>
      </c>
      <c r="N139" s="678">
        <f t="shared" si="434"/>
        <v>0</v>
      </c>
      <c r="O139" s="678">
        <f t="shared" si="434"/>
        <v>0</v>
      </c>
      <c r="P139" s="678">
        <f t="shared" si="434"/>
        <v>0</v>
      </c>
      <c r="Q139" s="678">
        <f t="shared" si="434"/>
        <v>0</v>
      </c>
      <c r="R139" s="678">
        <f t="shared" si="434"/>
        <v>0</v>
      </c>
      <c r="S139" s="678">
        <f t="shared" si="434"/>
        <v>0</v>
      </c>
      <c r="T139" s="678">
        <f t="shared" si="434"/>
        <v>0</v>
      </c>
      <c r="U139" s="678">
        <f t="shared" si="434"/>
        <v>0</v>
      </c>
      <c r="V139" s="678">
        <f t="shared" si="434"/>
        <v>0</v>
      </c>
      <c r="W139" s="678">
        <f t="shared" si="434"/>
        <v>0</v>
      </c>
      <c r="X139" s="678">
        <f t="shared" si="434"/>
        <v>0</v>
      </c>
      <c r="Y139" s="678">
        <f t="shared" si="434"/>
        <v>0</v>
      </c>
      <c r="Z139" s="678">
        <f t="shared" si="434"/>
        <v>0</v>
      </c>
      <c r="AA139" s="678">
        <f t="shared" si="434"/>
        <v>0</v>
      </c>
      <c r="AB139" s="678">
        <f t="shared" si="434"/>
        <v>0</v>
      </c>
      <c r="AC139" s="678">
        <f t="shared" si="434"/>
        <v>0</v>
      </c>
      <c r="AD139" s="678">
        <f>AD130</f>
        <v>0</v>
      </c>
      <c r="AE139" s="678">
        <f>AE130</f>
        <v>0</v>
      </c>
      <c r="AF139" s="678">
        <f>AF130</f>
        <v>0</v>
      </c>
      <c r="AG139" s="678">
        <f>AG130</f>
        <v>0</v>
      </c>
      <c r="AH139" s="678">
        <f>AH130</f>
        <v>0</v>
      </c>
      <c r="AI139" s="678">
        <f t="shared" ref="AI139:BB139" si="435">AI130</f>
        <v>0</v>
      </c>
      <c r="AJ139" s="678">
        <f t="shared" si="435"/>
        <v>0</v>
      </c>
      <c r="AK139" s="678">
        <f t="shared" si="435"/>
        <v>0</v>
      </c>
      <c r="AL139" s="678">
        <f t="shared" si="435"/>
        <v>0</v>
      </c>
      <c r="AM139" s="678">
        <f t="shared" si="435"/>
        <v>0</v>
      </c>
      <c r="AN139" s="678">
        <f t="shared" si="435"/>
        <v>0</v>
      </c>
      <c r="AO139" s="678">
        <f t="shared" si="435"/>
        <v>0</v>
      </c>
      <c r="AP139" s="678">
        <f t="shared" si="435"/>
        <v>0</v>
      </c>
      <c r="AQ139" s="678">
        <f t="shared" si="435"/>
        <v>0</v>
      </c>
      <c r="AR139" s="678">
        <f t="shared" si="435"/>
        <v>0</v>
      </c>
      <c r="AS139" s="678">
        <f t="shared" si="435"/>
        <v>0</v>
      </c>
      <c r="AT139" s="678">
        <f t="shared" si="435"/>
        <v>0</v>
      </c>
      <c r="AU139" s="678">
        <f t="shared" si="435"/>
        <v>0</v>
      </c>
      <c r="AV139" s="678">
        <f t="shared" si="435"/>
        <v>0</v>
      </c>
      <c r="AW139" s="678">
        <f t="shared" si="435"/>
        <v>0</v>
      </c>
      <c r="AX139" s="678">
        <f t="shared" si="435"/>
        <v>0</v>
      </c>
      <c r="AY139" s="678">
        <f t="shared" si="435"/>
        <v>0</v>
      </c>
      <c r="AZ139" s="678">
        <f t="shared" si="435"/>
        <v>0</v>
      </c>
      <c r="BA139" s="678">
        <f t="shared" si="435"/>
        <v>0</v>
      </c>
      <c r="BB139" s="678">
        <f t="shared" si="435"/>
        <v>0</v>
      </c>
      <c r="BC139" s="678">
        <f>BC130</f>
        <v>0</v>
      </c>
      <c r="BD139" s="678">
        <f>BD130</f>
        <v>0</v>
      </c>
      <c r="BE139" s="678">
        <f>BE130</f>
        <v>0</v>
      </c>
      <c r="BF139" s="678">
        <f>BF130</f>
        <v>0</v>
      </c>
      <c r="BG139" s="678">
        <f>BG130</f>
        <v>0</v>
      </c>
      <c r="BH139" s="679" t="s">
        <v>1016</v>
      </c>
    </row>
    <row r="140" spans="1:60" s="683" customFormat="1" ht="38.1" customHeight="1" thickBot="1">
      <c r="A140" s="1042" t="s">
        <v>177</v>
      </c>
      <c r="B140" s="1043"/>
      <c r="C140" s="1044"/>
      <c r="D140" s="852" t="s">
        <v>1016</v>
      </c>
      <c r="E140" s="681">
        <f t="shared" si="351"/>
        <v>0</v>
      </c>
      <c r="F140" s="681">
        <f t="shared" si="351"/>
        <v>0</v>
      </c>
      <c r="G140" s="681">
        <f t="shared" si="351"/>
        <v>0</v>
      </c>
      <c r="H140" s="681">
        <f t="shared" si="351"/>
        <v>0</v>
      </c>
      <c r="I140" s="681">
        <f t="shared" si="351"/>
        <v>0</v>
      </c>
      <c r="J140" s="680">
        <f t="shared" ref="J140:BB140" si="436">SUM(J134,J135,J136,J137,J138,J139)</f>
        <v>0</v>
      </c>
      <c r="K140" s="680">
        <f t="shared" si="436"/>
        <v>0</v>
      </c>
      <c r="L140" s="680">
        <f t="shared" si="436"/>
        <v>0</v>
      </c>
      <c r="M140" s="680">
        <f t="shared" si="436"/>
        <v>0</v>
      </c>
      <c r="N140" s="680">
        <f t="shared" si="436"/>
        <v>0</v>
      </c>
      <c r="O140" s="680">
        <f t="shared" si="436"/>
        <v>0</v>
      </c>
      <c r="P140" s="680">
        <f t="shared" si="436"/>
        <v>0</v>
      </c>
      <c r="Q140" s="680">
        <f t="shared" si="436"/>
        <v>0</v>
      </c>
      <c r="R140" s="680">
        <f t="shared" si="436"/>
        <v>0</v>
      </c>
      <c r="S140" s="680">
        <f t="shared" si="436"/>
        <v>0</v>
      </c>
      <c r="T140" s="680">
        <f t="shared" si="436"/>
        <v>0</v>
      </c>
      <c r="U140" s="680">
        <f t="shared" si="436"/>
        <v>0</v>
      </c>
      <c r="V140" s="680">
        <f t="shared" si="436"/>
        <v>0</v>
      </c>
      <c r="W140" s="680">
        <f t="shared" si="436"/>
        <v>0</v>
      </c>
      <c r="X140" s="680">
        <f t="shared" si="436"/>
        <v>0</v>
      </c>
      <c r="Y140" s="680">
        <f t="shared" si="436"/>
        <v>0</v>
      </c>
      <c r="Z140" s="680">
        <f t="shared" si="436"/>
        <v>0</v>
      </c>
      <c r="AA140" s="680">
        <f t="shared" si="436"/>
        <v>0</v>
      </c>
      <c r="AB140" s="680">
        <f t="shared" si="436"/>
        <v>0</v>
      </c>
      <c r="AC140" s="680">
        <f t="shared" si="436"/>
        <v>0</v>
      </c>
      <c r="AD140" s="681">
        <f t="shared" si="353"/>
        <v>0</v>
      </c>
      <c r="AE140" s="681">
        <f t="shared" si="353"/>
        <v>0</v>
      </c>
      <c r="AF140" s="681">
        <f t="shared" si="353"/>
        <v>0</v>
      </c>
      <c r="AG140" s="681">
        <f t="shared" si="353"/>
        <v>0</v>
      </c>
      <c r="AH140" s="681">
        <f t="shared" si="353"/>
        <v>0</v>
      </c>
      <c r="AI140" s="680">
        <f t="shared" si="436"/>
        <v>0</v>
      </c>
      <c r="AJ140" s="680">
        <f t="shared" si="436"/>
        <v>0</v>
      </c>
      <c r="AK140" s="680">
        <f t="shared" si="436"/>
        <v>0</v>
      </c>
      <c r="AL140" s="680">
        <f t="shared" si="436"/>
        <v>0</v>
      </c>
      <c r="AM140" s="680">
        <f t="shared" si="436"/>
        <v>0</v>
      </c>
      <c r="AN140" s="680">
        <f t="shared" si="436"/>
        <v>0</v>
      </c>
      <c r="AO140" s="680">
        <f t="shared" si="436"/>
        <v>0</v>
      </c>
      <c r="AP140" s="680">
        <f t="shared" si="436"/>
        <v>0</v>
      </c>
      <c r="AQ140" s="680">
        <f t="shared" si="436"/>
        <v>0</v>
      </c>
      <c r="AR140" s="680">
        <f t="shared" si="436"/>
        <v>0</v>
      </c>
      <c r="AS140" s="680">
        <f t="shared" si="436"/>
        <v>0</v>
      </c>
      <c r="AT140" s="680">
        <f t="shared" si="436"/>
        <v>0</v>
      </c>
      <c r="AU140" s="680">
        <f t="shared" si="436"/>
        <v>0</v>
      </c>
      <c r="AV140" s="680">
        <f t="shared" si="436"/>
        <v>0</v>
      </c>
      <c r="AW140" s="680">
        <f t="shared" si="436"/>
        <v>0</v>
      </c>
      <c r="AX140" s="680">
        <f t="shared" si="436"/>
        <v>0</v>
      </c>
      <c r="AY140" s="680">
        <f t="shared" si="436"/>
        <v>0</v>
      </c>
      <c r="AZ140" s="680">
        <f t="shared" si="436"/>
        <v>0</v>
      </c>
      <c r="BA140" s="680">
        <f t="shared" si="436"/>
        <v>0</v>
      </c>
      <c r="BB140" s="680">
        <f t="shared" si="436"/>
        <v>0</v>
      </c>
      <c r="BC140" s="681">
        <f t="shared" si="355"/>
        <v>0</v>
      </c>
      <c r="BD140" s="681">
        <f t="shared" si="355"/>
        <v>0</v>
      </c>
      <c r="BE140" s="681">
        <f t="shared" si="355"/>
        <v>0</v>
      </c>
      <c r="BF140" s="681">
        <f t="shared" si="355"/>
        <v>0</v>
      </c>
      <c r="BG140" s="681">
        <f t="shared" si="355"/>
        <v>0</v>
      </c>
      <c r="BH140" s="853" t="s">
        <v>1016</v>
      </c>
    </row>
  </sheetData>
  <customSheetViews>
    <customSheetView guid="{500C2F4F-1743-499A-A051-20565DBF52B2}" scale="80" showPageBreaks="1" printArea="1" view="pageBreakPreview">
      <selection activeCell="A22" sqref="A22:C22"/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72">
    <mergeCell ref="A140:C140"/>
    <mergeCell ref="B135:C135"/>
    <mergeCell ref="B136:C136"/>
    <mergeCell ref="B137:C137"/>
    <mergeCell ref="B138:C138"/>
    <mergeCell ref="B139:C139"/>
    <mergeCell ref="B134:C134"/>
    <mergeCell ref="B50:C50"/>
    <mergeCell ref="B54:C54"/>
    <mergeCell ref="B58:C58"/>
    <mergeCell ref="B59:C59"/>
    <mergeCell ref="B63:C63"/>
    <mergeCell ref="B67:C67"/>
    <mergeCell ref="B68:C68"/>
    <mergeCell ref="B69:C69"/>
    <mergeCell ref="B74:C74"/>
    <mergeCell ref="B76:C76"/>
    <mergeCell ref="B77:C77"/>
    <mergeCell ref="B83:C83"/>
    <mergeCell ref="B84:C84"/>
    <mergeCell ref="B88:C88"/>
    <mergeCell ref="B92:C92"/>
    <mergeCell ref="BC15:BG18"/>
    <mergeCell ref="B41:C41"/>
    <mergeCell ref="B45:C45"/>
    <mergeCell ref="B46:C46"/>
    <mergeCell ref="B130:C130"/>
    <mergeCell ref="AS18:AW18"/>
    <mergeCell ref="AX18:BB18"/>
    <mergeCell ref="E17:AC17"/>
    <mergeCell ref="AD17:BB17"/>
    <mergeCell ref="Y18:AC18"/>
    <mergeCell ref="A21:BH21"/>
    <mergeCell ref="B22:C22"/>
    <mergeCell ref="B23:C23"/>
    <mergeCell ref="B24:C24"/>
    <mergeCell ref="B37:C37"/>
    <mergeCell ref="B79:C79"/>
    <mergeCell ref="A4:BH4"/>
    <mergeCell ref="A5:BH5"/>
    <mergeCell ref="A7:BH7"/>
    <mergeCell ref="A8:BH8"/>
    <mergeCell ref="A10:BH10"/>
    <mergeCell ref="A12:BH12"/>
    <mergeCell ref="A13:BH13"/>
    <mergeCell ref="AD18:AH18"/>
    <mergeCell ref="AI18:AM18"/>
    <mergeCell ref="AN18:AR18"/>
    <mergeCell ref="A14:BH14"/>
    <mergeCell ref="E18:I18"/>
    <mergeCell ref="J18:N18"/>
    <mergeCell ref="O18:S18"/>
    <mergeCell ref="T18:X18"/>
    <mergeCell ref="D15:D19"/>
    <mergeCell ref="A15:A19"/>
    <mergeCell ref="B15:B19"/>
    <mergeCell ref="C15:C19"/>
    <mergeCell ref="E15:BB16"/>
    <mergeCell ref="BH15:BH19"/>
    <mergeCell ref="B96:C96"/>
    <mergeCell ref="B100:C100"/>
    <mergeCell ref="B104:C104"/>
    <mergeCell ref="B108:C108"/>
    <mergeCell ref="B126:C126"/>
    <mergeCell ref="B127:C127"/>
    <mergeCell ref="B128:C128"/>
    <mergeCell ref="B129:C129"/>
    <mergeCell ref="B112:C112"/>
    <mergeCell ref="B116:C116"/>
    <mergeCell ref="B117:C117"/>
    <mergeCell ref="B121:C121"/>
    <mergeCell ref="B125:C125"/>
  </mergeCells>
  <printOptions horizontalCentered="1"/>
  <pageMargins left="0" right="0" top="0" bottom="0" header="0" footer="0"/>
  <pageSetup paperSize="9" scale="18" fitToHeight="0" orientation="landscape" r:id="rId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CC"/>
  </sheetPr>
  <dimension ref="A1:CX160"/>
  <sheetViews>
    <sheetView topLeftCell="A7" zoomScale="55" zoomScaleNormal="55" zoomScaleSheetLayoutView="70" workbookViewId="0">
      <selection activeCell="AI132" sqref="AI132"/>
    </sheetView>
  </sheetViews>
  <sheetFormatPr defaultRowHeight="15.75"/>
  <cols>
    <col min="1" max="1" width="10.5" style="6" customWidth="1"/>
    <col min="2" max="2" width="77.125" style="6" customWidth="1"/>
    <col min="3" max="3" width="19.875" style="6" customWidth="1"/>
    <col min="4" max="4" width="14.625" style="6" customWidth="1"/>
    <col min="5" max="28" width="11" style="6" customWidth="1"/>
    <col min="29" max="29" width="10.875" style="6" customWidth="1"/>
    <col min="30" max="30" width="14.625" style="6" customWidth="1"/>
    <col min="31" max="55" width="11" style="6" customWidth="1"/>
    <col min="56" max="276" width="9" style="6"/>
    <col min="277" max="277" width="36.875" style="6" bestFit="1" customWidth="1"/>
    <col min="278" max="278" width="7.125" style="6" customWidth="1"/>
    <col min="279" max="279" width="6" style="6" customWidth="1"/>
    <col min="280" max="280" width="5.75" style="6" customWidth="1"/>
    <col min="281" max="281" width="10.5" style="6" customWidth="1"/>
    <col min="282" max="282" width="7.5" style="6" customWidth="1"/>
    <col min="283" max="283" width="6.375" style="6" customWidth="1"/>
    <col min="284" max="284" width="6.5" style="6" customWidth="1"/>
    <col min="285" max="285" width="6.375" style="6" customWidth="1"/>
    <col min="286" max="286" width="7.875" style="6" customWidth="1"/>
    <col min="287" max="287" width="7.75" style="6" customWidth="1"/>
    <col min="288" max="291" width="6.5" style="6" customWidth="1"/>
    <col min="292" max="292" width="6.875" style="6" customWidth="1"/>
    <col min="293" max="293" width="9" style="6"/>
    <col min="294" max="294" width="6.125" style="6" customWidth="1"/>
    <col min="295" max="295" width="7.5" style="6" customWidth="1"/>
    <col min="296" max="296" width="7.625" style="6" customWidth="1"/>
    <col min="297" max="297" width="7.75" style="6" customWidth="1"/>
    <col min="298" max="298" width="10.125" style="6" bestFit="1" customWidth="1"/>
    <col min="299" max="299" width="12" style="6" customWidth="1"/>
    <col min="300" max="300" width="10.25" style="6" bestFit="1" customWidth="1"/>
    <col min="301" max="301" width="8.75" style="6" bestFit="1" customWidth="1"/>
    <col min="302" max="302" width="7.75" style="6" customWidth="1"/>
    <col min="303" max="303" width="9.125" style="6" customWidth="1"/>
    <col min="304" max="304" width="9.875" style="6" customWidth="1"/>
    <col min="305" max="305" width="7.75" style="6" customWidth="1"/>
    <col min="306" max="306" width="9.375" style="6" customWidth="1"/>
    <col min="307" max="307" width="9" style="6"/>
    <col min="308" max="308" width="5.875" style="6" customWidth="1"/>
    <col min="309" max="309" width="7.125" style="6" customWidth="1"/>
    <col min="310" max="310" width="8.125" style="6" customWidth="1"/>
    <col min="311" max="311" width="10.25" style="6" customWidth="1"/>
    <col min="312" max="532" width="9" style="6"/>
    <col min="533" max="533" width="36.875" style="6" bestFit="1" customWidth="1"/>
    <col min="534" max="534" width="7.125" style="6" customWidth="1"/>
    <col min="535" max="535" width="6" style="6" customWidth="1"/>
    <col min="536" max="536" width="5.75" style="6" customWidth="1"/>
    <col min="537" max="537" width="10.5" style="6" customWidth="1"/>
    <col min="538" max="538" width="7.5" style="6" customWidth="1"/>
    <col min="539" max="539" width="6.375" style="6" customWidth="1"/>
    <col min="540" max="540" width="6.5" style="6" customWidth="1"/>
    <col min="541" max="541" width="6.375" style="6" customWidth="1"/>
    <col min="542" max="542" width="7.875" style="6" customWidth="1"/>
    <col min="543" max="543" width="7.75" style="6" customWidth="1"/>
    <col min="544" max="547" width="6.5" style="6" customWidth="1"/>
    <col min="548" max="548" width="6.875" style="6" customWidth="1"/>
    <col min="549" max="549" width="9" style="6"/>
    <col min="550" max="550" width="6.125" style="6" customWidth="1"/>
    <col min="551" max="551" width="7.5" style="6" customWidth="1"/>
    <col min="552" max="552" width="7.625" style="6" customWidth="1"/>
    <col min="553" max="553" width="7.75" style="6" customWidth="1"/>
    <col min="554" max="554" width="10.125" style="6" bestFit="1" customWidth="1"/>
    <col min="555" max="555" width="12" style="6" customWidth="1"/>
    <col min="556" max="556" width="10.25" style="6" bestFit="1" customWidth="1"/>
    <col min="557" max="557" width="8.75" style="6" bestFit="1" customWidth="1"/>
    <col min="558" max="558" width="7.75" style="6" customWidth="1"/>
    <col min="559" max="559" width="9.125" style="6" customWidth="1"/>
    <col min="560" max="560" width="9.875" style="6" customWidth="1"/>
    <col min="561" max="561" width="7.75" style="6" customWidth="1"/>
    <col min="562" max="562" width="9.375" style="6" customWidth="1"/>
    <col min="563" max="563" width="9" style="6"/>
    <col min="564" max="564" width="5.875" style="6" customWidth="1"/>
    <col min="565" max="565" width="7.125" style="6" customWidth="1"/>
    <col min="566" max="566" width="8.125" style="6" customWidth="1"/>
    <col min="567" max="567" width="10.25" style="6" customWidth="1"/>
    <col min="568" max="788" width="9" style="6"/>
    <col min="789" max="789" width="36.875" style="6" bestFit="1" customWidth="1"/>
    <col min="790" max="790" width="7.125" style="6" customWidth="1"/>
    <col min="791" max="791" width="6" style="6" customWidth="1"/>
    <col min="792" max="792" width="5.75" style="6" customWidth="1"/>
    <col min="793" max="793" width="10.5" style="6" customWidth="1"/>
    <col min="794" max="794" width="7.5" style="6" customWidth="1"/>
    <col min="795" max="795" width="6.375" style="6" customWidth="1"/>
    <col min="796" max="796" width="6.5" style="6" customWidth="1"/>
    <col min="797" max="797" width="6.375" style="6" customWidth="1"/>
    <col min="798" max="798" width="7.875" style="6" customWidth="1"/>
    <col min="799" max="799" width="7.75" style="6" customWidth="1"/>
    <col min="800" max="803" width="6.5" style="6" customWidth="1"/>
    <col min="804" max="804" width="6.875" style="6" customWidth="1"/>
    <col min="805" max="805" width="9" style="6"/>
    <col min="806" max="806" width="6.125" style="6" customWidth="1"/>
    <col min="807" max="807" width="7.5" style="6" customWidth="1"/>
    <col min="808" max="808" width="7.625" style="6" customWidth="1"/>
    <col min="809" max="809" width="7.75" style="6" customWidth="1"/>
    <col min="810" max="810" width="10.125" style="6" bestFit="1" customWidth="1"/>
    <col min="811" max="811" width="12" style="6" customWidth="1"/>
    <col min="812" max="812" width="10.25" style="6" bestFit="1" customWidth="1"/>
    <col min="813" max="813" width="8.75" style="6" bestFit="1" customWidth="1"/>
    <col min="814" max="814" width="7.75" style="6" customWidth="1"/>
    <col min="815" max="815" width="9.125" style="6" customWidth="1"/>
    <col min="816" max="816" width="9.875" style="6" customWidth="1"/>
    <col min="817" max="817" width="7.75" style="6" customWidth="1"/>
    <col min="818" max="818" width="9.375" style="6" customWidth="1"/>
    <col min="819" max="819" width="9" style="6"/>
    <col min="820" max="820" width="5.875" style="6" customWidth="1"/>
    <col min="821" max="821" width="7.125" style="6" customWidth="1"/>
    <col min="822" max="822" width="8.125" style="6" customWidth="1"/>
    <col min="823" max="823" width="10.25" style="6" customWidth="1"/>
    <col min="824" max="1044" width="9" style="6"/>
    <col min="1045" max="1045" width="36.875" style="6" bestFit="1" customWidth="1"/>
    <col min="1046" max="1046" width="7.125" style="6" customWidth="1"/>
    <col min="1047" max="1047" width="6" style="6" customWidth="1"/>
    <col min="1048" max="1048" width="5.75" style="6" customWidth="1"/>
    <col min="1049" max="1049" width="10.5" style="6" customWidth="1"/>
    <col min="1050" max="1050" width="7.5" style="6" customWidth="1"/>
    <col min="1051" max="1051" width="6.375" style="6" customWidth="1"/>
    <col min="1052" max="1052" width="6.5" style="6" customWidth="1"/>
    <col min="1053" max="1053" width="6.375" style="6" customWidth="1"/>
    <col min="1054" max="1054" width="7.875" style="6" customWidth="1"/>
    <col min="1055" max="1055" width="7.75" style="6" customWidth="1"/>
    <col min="1056" max="1059" width="6.5" style="6" customWidth="1"/>
    <col min="1060" max="1060" width="6.875" style="6" customWidth="1"/>
    <col min="1061" max="1061" width="9" style="6"/>
    <col min="1062" max="1062" width="6.125" style="6" customWidth="1"/>
    <col min="1063" max="1063" width="7.5" style="6" customWidth="1"/>
    <col min="1064" max="1064" width="7.625" style="6" customWidth="1"/>
    <col min="1065" max="1065" width="7.75" style="6" customWidth="1"/>
    <col min="1066" max="1066" width="10.125" style="6" bestFit="1" customWidth="1"/>
    <col min="1067" max="1067" width="12" style="6" customWidth="1"/>
    <col min="1068" max="1068" width="10.25" style="6" bestFit="1" customWidth="1"/>
    <col min="1069" max="1069" width="8.75" style="6" bestFit="1" customWidth="1"/>
    <col min="1070" max="1070" width="7.75" style="6" customWidth="1"/>
    <col min="1071" max="1071" width="9.125" style="6" customWidth="1"/>
    <col min="1072" max="1072" width="9.875" style="6" customWidth="1"/>
    <col min="1073" max="1073" width="7.75" style="6" customWidth="1"/>
    <col min="1074" max="1074" width="9.375" style="6" customWidth="1"/>
    <col min="1075" max="1075" width="9" style="6"/>
    <col min="1076" max="1076" width="5.875" style="6" customWidth="1"/>
    <col min="1077" max="1077" width="7.125" style="6" customWidth="1"/>
    <col min="1078" max="1078" width="8.125" style="6" customWidth="1"/>
    <col min="1079" max="1079" width="10.25" style="6" customWidth="1"/>
    <col min="1080" max="1300" width="9" style="6"/>
    <col min="1301" max="1301" width="36.875" style="6" bestFit="1" customWidth="1"/>
    <col min="1302" max="1302" width="7.125" style="6" customWidth="1"/>
    <col min="1303" max="1303" width="6" style="6" customWidth="1"/>
    <col min="1304" max="1304" width="5.75" style="6" customWidth="1"/>
    <col min="1305" max="1305" width="10.5" style="6" customWidth="1"/>
    <col min="1306" max="1306" width="7.5" style="6" customWidth="1"/>
    <col min="1307" max="1307" width="6.375" style="6" customWidth="1"/>
    <col min="1308" max="1308" width="6.5" style="6" customWidth="1"/>
    <col min="1309" max="1309" width="6.375" style="6" customWidth="1"/>
    <col min="1310" max="1310" width="7.875" style="6" customWidth="1"/>
    <col min="1311" max="1311" width="7.75" style="6" customWidth="1"/>
    <col min="1312" max="1315" width="6.5" style="6" customWidth="1"/>
    <col min="1316" max="1316" width="6.875" style="6" customWidth="1"/>
    <col min="1317" max="1317" width="9" style="6"/>
    <col min="1318" max="1318" width="6.125" style="6" customWidth="1"/>
    <col min="1319" max="1319" width="7.5" style="6" customWidth="1"/>
    <col min="1320" max="1320" width="7.625" style="6" customWidth="1"/>
    <col min="1321" max="1321" width="7.75" style="6" customWidth="1"/>
    <col min="1322" max="1322" width="10.125" style="6" bestFit="1" customWidth="1"/>
    <col min="1323" max="1323" width="12" style="6" customWidth="1"/>
    <col min="1324" max="1324" width="10.25" style="6" bestFit="1" customWidth="1"/>
    <col min="1325" max="1325" width="8.75" style="6" bestFit="1" customWidth="1"/>
    <col min="1326" max="1326" width="7.75" style="6" customWidth="1"/>
    <col min="1327" max="1327" width="9.125" style="6" customWidth="1"/>
    <col min="1328" max="1328" width="9.875" style="6" customWidth="1"/>
    <col min="1329" max="1329" width="7.75" style="6" customWidth="1"/>
    <col min="1330" max="1330" width="9.375" style="6" customWidth="1"/>
    <col min="1331" max="1331" width="9" style="6"/>
    <col min="1332" max="1332" width="5.875" style="6" customWidth="1"/>
    <col min="1333" max="1333" width="7.125" style="6" customWidth="1"/>
    <col min="1334" max="1334" width="8.125" style="6" customWidth="1"/>
    <col min="1335" max="1335" width="10.25" style="6" customWidth="1"/>
    <col min="1336" max="1556" width="9" style="6"/>
    <col min="1557" max="1557" width="36.875" style="6" bestFit="1" customWidth="1"/>
    <col min="1558" max="1558" width="7.125" style="6" customWidth="1"/>
    <col min="1559" max="1559" width="6" style="6" customWidth="1"/>
    <col min="1560" max="1560" width="5.75" style="6" customWidth="1"/>
    <col min="1561" max="1561" width="10.5" style="6" customWidth="1"/>
    <col min="1562" max="1562" width="7.5" style="6" customWidth="1"/>
    <col min="1563" max="1563" width="6.375" style="6" customWidth="1"/>
    <col min="1564" max="1564" width="6.5" style="6" customWidth="1"/>
    <col min="1565" max="1565" width="6.375" style="6" customWidth="1"/>
    <col min="1566" max="1566" width="7.875" style="6" customWidth="1"/>
    <col min="1567" max="1567" width="7.75" style="6" customWidth="1"/>
    <col min="1568" max="1571" width="6.5" style="6" customWidth="1"/>
    <col min="1572" max="1572" width="6.875" style="6" customWidth="1"/>
    <col min="1573" max="1573" width="9" style="6"/>
    <col min="1574" max="1574" width="6.125" style="6" customWidth="1"/>
    <col min="1575" max="1575" width="7.5" style="6" customWidth="1"/>
    <col min="1576" max="1576" width="7.625" style="6" customWidth="1"/>
    <col min="1577" max="1577" width="7.75" style="6" customWidth="1"/>
    <col min="1578" max="1578" width="10.125" style="6" bestFit="1" customWidth="1"/>
    <col min="1579" max="1579" width="12" style="6" customWidth="1"/>
    <col min="1580" max="1580" width="10.25" style="6" bestFit="1" customWidth="1"/>
    <col min="1581" max="1581" width="8.75" style="6" bestFit="1" customWidth="1"/>
    <col min="1582" max="1582" width="7.75" style="6" customWidth="1"/>
    <col min="1583" max="1583" width="9.125" style="6" customWidth="1"/>
    <col min="1584" max="1584" width="9.875" style="6" customWidth="1"/>
    <col min="1585" max="1585" width="7.75" style="6" customWidth="1"/>
    <col min="1586" max="1586" width="9.375" style="6" customWidth="1"/>
    <col min="1587" max="1587" width="9" style="6"/>
    <col min="1588" max="1588" width="5.875" style="6" customWidth="1"/>
    <col min="1589" max="1589" width="7.125" style="6" customWidth="1"/>
    <col min="1590" max="1590" width="8.125" style="6" customWidth="1"/>
    <col min="1591" max="1591" width="10.25" style="6" customWidth="1"/>
    <col min="1592" max="1812" width="9" style="6"/>
    <col min="1813" max="1813" width="36.875" style="6" bestFit="1" customWidth="1"/>
    <col min="1814" max="1814" width="7.125" style="6" customWidth="1"/>
    <col min="1815" max="1815" width="6" style="6" customWidth="1"/>
    <col min="1816" max="1816" width="5.75" style="6" customWidth="1"/>
    <col min="1817" max="1817" width="10.5" style="6" customWidth="1"/>
    <col min="1818" max="1818" width="7.5" style="6" customWidth="1"/>
    <col min="1819" max="1819" width="6.375" style="6" customWidth="1"/>
    <col min="1820" max="1820" width="6.5" style="6" customWidth="1"/>
    <col min="1821" max="1821" width="6.375" style="6" customWidth="1"/>
    <col min="1822" max="1822" width="7.875" style="6" customWidth="1"/>
    <col min="1823" max="1823" width="7.75" style="6" customWidth="1"/>
    <col min="1824" max="1827" width="6.5" style="6" customWidth="1"/>
    <col min="1828" max="1828" width="6.875" style="6" customWidth="1"/>
    <col min="1829" max="1829" width="9" style="6"/>
    <col min="1830" max="1830" width="6.125" style="6" customWidth="1"/>
    <col min="1831" max="1831" width="7.5" style="6" customWidth="1"/>
    <col min="1832" max="1832" width="7.625" style="6" customWidth="1"/>
    <col min="1833" max="1833" width="7.75" style="6" customWidth="1"/>
    <col min="1834" max="1834" width="10.125" style="6" bestFit="1" customWidth="1"/>
    <col min="1835" max="1835" width="12" style="6" customWidth="1"/>
    <col min="1836" max="1836" width="10.25" style="6" bestFit="1" customWidth="1"/>
    <col min="1837" max="1837" width="8.75" style="6" bestFit="1" customWidth="1"/>
    <col min="1838" max="1838" width="7.75" style="6" customWidth="1"/>
    <col min="1839" max="1839" width="9.125" style="6" customWidth="1"/>
    <col min="1840" max="1840" width="9.875" style="6" customWidth="1"/>
    <col min="1841" max="1841" width="7.75" style="6" customWidth="1"/>
    <col min="1842" max="1842" width="9.375" style="6" customWidth="1"/>
    <col min="1843" max="1843" width="9" style="6"/>
    <col min="1844" max="1844" width="5.875" style="6" customWidth="1"/>
    <col min="1845" max="1845" width="7.125" style="6" customWidth="1"/>
    <col min="1846" max="1846" width="8.125" style="6" customWidth="1"/>
    <col min="1847" max="1847" width="10.25" style="6" customWidth="1"/>
    <col min="1848" max="2068" width="9" style="6"/>
    <col min="2069" max="2069" width="36.875" style="6" bestFit="1" customWidth="1"/>
    <col min="2070" max="2070" width="7.125" style="6" customWidth="1"/>
    <col min="2071" max="2071" width="6" style="6" customWidth="1"/>
    <col min="2072" max="2072" width="5.75" style="6" customWidth="1"/>
    <col min="2073" max="2073" width="10.5" style="6" customWidth="1"/>
    <col min="2074" max="2074" width="7.5" style="6" customWidth="1"/>
    <col min="2075" max="2075" width="6.375" style="6" customWidth="1"/>
    <col min="2076" max="2076" width="6.5" style="6" customWidth="1"/>
    <col min="2077" max="2077" width="6.375" style="6" customWidth="1"/>
    <col min="2078" max="2078" width="7.875" style="6" customWidth="1"/>
    <col min="2079" max="2079" width="7.75" style="6" customWidth="1"/>
    <col min="2080" max="2083" width="6.5" style="6" customWidth="1"/>
    <col min="2084" max="2084" width="6.875" style="6" customWidth="1"/>
    <col min="2085" max="2085" width="9" style="6"/>
    <col min="2086" max="2086" width="6.125" style="6" customWidth="1"/>
    <col min="2087" max="2087" width="7.5" style="6" customWidth="1"/>
    <col min="2088" max="2088" width="7.625" style="6" customWidth="1"/>
    <col min="2089" max="2089" width="7.75" style="6" customWidth="1"/>
    <col min="2090" max="2090" width="10.125" style="6" bestFit="1" customWidth="1"/>
    <col min="2091" max="2091" width="12" style="6" customWidth="1"/>
    <col min="2092" max="2092" width="10.25" style="6" bestFit="1" customWidth="1"/>
    <col min="2093" max="2093" width="8.75" style="6" bestFit="1" customWidth="1"/>
    <col min="2094" max="2094" width="7.75" style="6" customWidth="1"/>
    <col min="2095" max="2095" width="9.125" style="6" customWidth="1"/>
    <col min="2096" max="2096" width="9.875" style="6" customWidth="1"/>
    <col min="2097" max="2097" width="7.75" style="6" customWidth="1"/>
    <col min="2098" max="2098" width="9.375" style="6" customWidth="1"/>
    <col min="2099" max="2099" width="9" style="6"/>
    <col min="2100" max="2100" width="5.875" style="6" customWidth="1"/>
    <col min="2101" max="2101" width="7.125" style="6" customWidth="1"/>
    <col min="2102" max="2102" width="8.125" style="6" customWidth="1"/>
    <col min="2103" max="2103" width="10.25" style="6" customWidth="1"/>
    <col min="2104" max="2324" width="9" style="6"/>
    <col min="2325" max="2325" width="36.875" style="6" bestFit="1" customWidth="1"/>
    <col min="2326" max="2326" width="7.125" style="6" customWidth="1"/>
    <col min="2327" max="2327" width="6" style="6" customWidth="1"/>
    <col min="2328" max="2328" width="5.75" style="6" customWidth="1"/>
    <col min="2329" max="2329" width="10.5" style="6" customWidth="1"/>
    <col min="2330" max="2330" width="7.5" style="6" customWidth="1"/>
    <col min="2331" max="2331" width="6.375" style="6" customWidth="1"/>
    <col min="2332" max="2332" width="6.5" style="6" customWidth="1"/>
    <col min="2333" max="2333" width="6.375" style="6" customWidth="1"/>
    <col min="2334" max="2334" width="7.875" style="6" customWidth="1"/>
    <col min="2335" max="2335" width="7.75" style="6" customWidth="1"/>
    <col min="2336" max="2339" width="6.5" style="6" customWidth="1"/>
    <col min="2340" max="2340" width="6.875" style="6" customWidth="1"/>
    <col min="2341" max="2341" width="9" style="6"/>
    <col min="2342" max="2342" width="6.125" style="6" customWidth="1"/>
    <col min="2343" max="2343" width="7.5" style="6" customWidth="1"/>
    <col min="2344" max="2344" width="7.625" style="6" customWidth="1"/>
    <col min="2345" max="2345" width="7.75" style="6" customWidth="1"/>
    <col min="2346" max="2346" width="10.125" style="6" bestFit="1" customWidth="1"/>
    <col min="2347" max="2347" width="12" style="6" customWidth="1"/>
    <col min="2348" max="2348" width="10.25" style="6" bestFit="1" customWidth="1"/>
    <col min="2349" max="2349" width="8.75" style="6" bestFit="1" customWidth="1"/>
    <col min="2350" max="2350" width="7.75" style="6" customWidth="1"/>
    <col min="2351" max="2351" width="9.125" style="6" customWidth="1"/>
    <col min="2352" max="2352" width="9.875" style="6" customWidth="1"/>
    <col min="2353" max="2353" width="7.75" style="6" customWidth="1"/>
    <col min="2354" max="2354" width="9.375" style="6" customWidth="1"/>
    <col min="2355" max="2355" width="9" style="6"/>
    <col min="2356" max="2356" width="5.875" style="6" customWidth="1"/>
    <col min="2357" max="2357" width="7.125" style="6" customWidth="1"/>
    <col min="2358" max="2358" width="8.125" style="6" customWidth="1"/>
    <col min="2359" max="2359" width="10.25" style="6" customWidth="1"/>
    <col min="2360" max="2580" width="9" style="6"/>
    <col min="2581" max="2581" width="36.875" style="6" bestFit="1" customWidth="1"/>
    <col min="2582" max="2582" width="7.125" style="6" customWidth="1"/>
    <col min="2583" max="2583" width="6" style="6" customWidth="1"/>
    <col min="2584" max="2584" width="5.75" style="6" customWidth="1"/>
    <col min="2585" max="2585" width="10.5" style="6" customWidth="1"/>
    <col min="2586" max="2586" width="7.5" style="6" customWidth="1"/>
    <col min="2587" max="2587" width="6.375" style="6" customWidth="1"/>
    <col min="2588" max="2588" width="6.5" style="6" customWidth="1"/>
    <col min="2589" max="2589" width="6.375" style="6" customWidth="1"/>
    <col min="2590" max="2590" width="7.875" style="6" customWidth="1"/>
    <col min="2591" max="2591" width="7.75" style="6" customWidth="1"/>
    <col min="2592" max="2595" width="6.5" style="6" customWidth="1"/>
    <col min="2596" max="2596" width="6.875" style="6" customWidth="1"/>
    <col min="2597" max="2597" width="9" style="6"/>
    <col min="2598" max="2598" width="6.125" style="6" customWidth="1"/>
    <col min="2599" max="2599" width="7.5" style="6" customWidth="1"/>
    <col min="2600" max="2600" width="7.625" style="6" customWidth="1"/>
    <col min="2601" max="2601" width="7.75" style="6" customWidth="1"/>
    <col min="2602" max="2602" width="10.125" style="6" bestFit="1" customWidth="1"/>
    <col min="2603" max="2603" width="12" style="6" customWidth="1"/>
    <col min="2604" max="2604" width="10.25" style="6" bestFit="1" customWidth="1"/>
    <col min="2605" max="2605" width="8.75" style="6" bestFit="1" customWidth="1"/>
    <col min="2606" max="2606" width="7.75" style="6" customWidth="1"/>
    <col min="2607" max="2607" width="9.125" style="6" customWidth="1"/>
    <col min="2608" max="2608" width="9.875" style="6" customWidth="1"/>
    <col min="2609" max="2609" width="7.75" style="6" customWidth="1"/>
    <col min="2610" max="2610" width="9.375" style="6" customWidth="1"/>
    <col min="2611" max="2611" width="9" style="6"/>
    <col min="2612" max="2612" width="5.875" style="6" customWidth="1"/>
    <col min="2613" max="2613" width="7.125" style="6" customWidth="1"/>
    <col min="2614" max="2614" width="8.125" style="6" customWidth="1"/>
    <col min="2615" max="2615" width="10.25" style="6" customWidth="1"/>
    <col min="2616" max="2836" width="9" style="6"/>
    <col min="2837" max="2837" width="36.875" style="6" bestFit="1" customWidth="1"/>
    <col min="2838" max="2838" width="7.125" style="6" customWidth="1"/>
    <col min="2839" max="2839" width="6" style="6" customWidth="1"/>
    <col min="2840" max="2840" width="5.75" style="6" customWidth="1"/>
    <col min="2841" max="2841" width="10.5" style="6" customWidth="1"/>
    <col min="2842" max="2842" width="7.5" style="6" customWidth="1"/>
    <col min="2843" max="2843" width="6.375" style="6" customWidth="1"/>
    <col min="2844" max="2844" width="6.5" style="6" customWidth="1"/>
    <col min="2845" max="2845" width="6.375" style="6" customWidth="1"/>
    <col min="2846" max="2846" width="7.875" style="6" customWidth="1"/>
    <col min="2847" max="2847" width="7.75" style="6" customWidth="1"/>
    <col min="2848" max="2851" width="6.5" style="6" customWidth="1"/>
    <col min="2852" max="2852" width="6.875" style="6" customWidth="1"/>
    <col min="2853" max="2853" width="9" style="6"/>
    <col min="2854" max="2854" width="6.125" style="6" customWidth="1"/>
    <col min="2855" max="2855" width="7.5" style="6" customWidth="1"/>
    <col min="2856" max="2856" width="7.625" style="6" customWidth="1"/>
    <col min="2857" max="2857" width="7.75" style="6" customWidth="1"/>
    <col min="2858" max="2858" width="10.125" style="6" bestFit="1" customWidth="1"/>
    <col min="2859" max="2859" width="12" style="6" customWidth="1"/>
    <col min="2860" max="2860" width="10.25" style="6" bestFit="1" customWidth="1"/>
    <col min="2861" max="2861" width="8.75" style="6" bestFit="1" customWidth="1"/>
    <col min="2862" max="2862" width="7.75" style="6" customWidth="1"/>
    <col min="2863" max="2863" width="9.125" style="6" customWidth="1"/>
    <col min="2864" max="2864" width="9.875" style="6" customWidth="1"/>
    <col min="2865" max="2865" width="7.75" style="6" customWidth="1"/>
    <col min="2866" max="2866" width="9.375" style="6" customWidth="1"/>
    <col min="2867" max="2867" width="9" style="6"/>
    <col min="2868" max="2868" width="5.875" style="6" customWidth="1"/>
    <col min="2869" max="2869" width="7.125" style="6" customWidth="1"/>
    <col min="2870" max="2870" width="8.125" style="6" customWidth="1"/>
    <col min="2871" max="2871" width="10.25" style="6" customWidth="1"/>
    <col min="2872" max="3092" width="9" style="6"/>
    <col min="3093" max="3093" width="36.875" style="6" bestFit="1" customWidth="1"/>
    <col min="3094" max="3094" width="7.125" style="6" customWidth="1"/>
    <col min="3095" max="3095" width="6" style="6" customWidth="1"/>
    <col min="3096" max="3096" width="5.75" style="6" customWidth="1"/>
    <col min="3097" max="3097" width="10.5" style="6" customWidth="1"/>
    <col min="3098" max="3098" width="7.5" style="6" customWidth="1"/>
    <col min="3099" max="3099" width="6.375" style="6" customWidth="1"/>
    <col min="3100" max="3100" width="6.5" style="6" customWidth="1"/>
    <col min="3101" max="3101" width="6.375" style="6" customWidth="1"/>
    <col min="3102" max="3102" width="7.875" style="6" customWidth="1"/>
    <col min="3103" max="3103" width="7.75" style="6" customWidth="1"/>
    <col min="3104" max="3107" width="6.5" style="6" customWidth="1"/>
    <col min="3108" max="3108" width="6.875" style="6" customWidth="1"/>
    <col min="3109" max="3109" width="9" style="6"/>
    <col min="3110" max="3110" width="6.125" style="6" customWidth="1"/>
    <col min="3111" max="3111" width="7.5" style="6" customWidth="1"/>
    <col min="3112" max="3112" width="7.625" style="6" customWidth="1"/>
    <col min="3113" max="3113" width="7.75" style="6" customWidth="1"/>
    <col min="3114" max="3114" width="10.125" style="6" bestFit="1" customWidth="1"/>
    <col min="3115" max="3115" width="12" style="6" customWidth="1"/>
    <col min="3116" max="3116" width="10.25" style="6" bestFit="1" customWidth="1"/>
    <col min="3117" max="3117" width="8.75" style="6" bestFit="1" customWidth="1"/>
    <col min="3118" max="3118" width="7.75" style="6" customWidth="1"/>
    <col min="3119" max="3119" width="9.125" style="6" customWidth="1"/>
    <col min="3120" max="3120" width="9.875" style="6" customWidth="1"/>
    <col min="3121" max="3121" width="7.75" style="6" customWidth="1"/>
    <col min="3122" max="3122" width="9.375" style="6" customWidth="1"/>
    <col min="3123" max="3123" width="9" style="6"/>
    <col min="3124" max="3124" width="5.875" style="6" customWidth="1"/>
    <col min="3125" max="3125" width="7.125" style="6" customWidth="1"/>
    <col min="3126" max="3126" width="8.125" style="6" customWidth="1"/>
    <col min="3127" max="3127" width="10.25" style="6" customWidth="1"/>
    <col min="3128" max="3348" width="9" style="6"/>
    <col min="3349" max="3349" width="36.875" style="6" bestFit="1" customWidth="1"/>
    <col min="3350" max="3350" width="7.125" style="6" customWidth="1"/>
    <col min="3351" max="3351" width="6" style="6" customWidth="1"/>
    <col min="3352" max="3352" width="5.75" style="6" customWidth="1"/>
    <col min="3353" max="3353" width="10.5" style="6" customWidth="1"/>
    <col min="3354" max="3354" width="7.5" style="6" customWidth="1"/>
    <col min="3355" max="3355" width="6.375" style="6" customWidth="1"/>
    <col min="3356" max="3356" width="6.5" style="6" customWidth="1"/>
    <col min="3357" max="3357" width="6.375" style="6" customWidth="1"/>
    <col min="3358" max="3358" width="7.875" style="6" customWidth="1"/>
    <col min="3359" max="3359" width="7.75" style="6" customWidth="1"/>
    <col min="3360" max="3363" width="6.5" style="6" customWidth="1"/>
    <col min="3364" max="3364" width="6.875" style="6" customWidth="1"/>
    <col min="3365" max="3365" width="9" style="6"/>
    <col min="3366" max="3366" width="6.125" style="6" customWidth="1"/>
    <col min="3367" max="3367" width="7.5" style="6" customWidth="1"/>
    <col min="3368" max="3368" width="7.625" style="6" customWidth="1"/>
    <col min="3369" max="3369" width="7.75" style="6" customWidth="1"/>
    <col min="3370" max="3370" width="10.125" style="6" bestFit="1" customWidth="1"/>
    <col min="3371" max="3371" width="12" style="6" customWidth="1"/>
    <col min="3372" max="3372" width="10.25" style="6" bestFit="1" customWidth="1"/>
    <col min="3373" max="3373" width="8.75" style="6" bestFit="1" customWidth="1"/>
    <col min="3374" max="3374" width="7.75" style="6" customWidth="1"/>
    <col min="3375" max="3375" width="9.125" style="6" customWidth="1"/>
    <col min="3376" max="3376" width="9.875" style="6" customWidth="1"/>
    <col min="3377" max="3377" width="7.75" style="6" customWidth="1"/>
    <col min="3378" max="3378" width="9.375" style="6" customWidth="1"/>
    <col min="3379" max="3379" width="9" style="6"/>
    <col min="3380" max="3380" width="5.875" style="6" customWidth="1"/>
    <col min="3381" max="3381" width="7.125" style="6" customWidth="1"/>
    <col min="3382" max="3382" width="8.125" style="6" customWidth="1"/>
    <col min="3383" max="3383" width="10.25" style="6" customWidth="1"/>
    <col min="3384" max="3604" width="9" style="6"/>
    <col min="3605" max="3605" width="36.875" style="6" bestFit="1" customWidth="1"/>
    <col min="3606" max="3606" width="7.125" style="6" customWidth="1"/>
    <col min="3607" max="3607" width="6" style="6" customWidth="1"/>
    <col min="3608" max="3608" width="5.75" style="6" customWidth="1"/>
    <col min="3609" max="3609" width="10.5" style="6" customWidth="1"/>
    <col min="3610" max="3610" width="7.5" style="6" customWidth="1"/>
    <col min="3611" max="3611" width="6.375" style="6" customWidth="1"/>
    <col min="3612" max="3612" width="6.5" style="6" customWidth="1"/>
    <col min="3613" max="3613" width="6.375" style="6" customWidth="1"/>
    <col min="3614" max="3614" width="7.875" style="6" customWidth="1"/>
    <col min="3615" max="3615" width="7.75" style="6" customWidth="1"/>
    <col min="3616" max="3619" width="6.5" style="6" customWidth="1"/>
    <col min="3620" max="3620" width="6.875" style="6" customWidth="1"/>
    <col min="3621" max="3621" width="9" style="6"/>
    <col min="3622" max="3622" width="6.125" style="6" customWidth="1"/>
    <col min="3623" max="3623" width="7.5" style="6" customWidth="1"/>
    <col min="3624" max="3624" width="7.625" style="6" customWidth="1"/>
    <col min="3625" max="3625" width="7.75" style="6" customWidth="1"/>
    <col min="3626" max="3626" width="10.125" style="6" bestFit="1" customWidth="1"/>
    <col min="3627" max="3627" width="12" style="6" customWidth="1"/>
    <col min="3628" max="3628" width="10.25" style="6" bestFit="1" customWidth="1"/>
    <col min="3629" max="3629" width="8.75" style="6" bestFit="1" customWidth="1"/>
    <col min="3630" max="3630" width="7.75" style="6" customWidth="1"/>
    <col min="3631" max="3631" width="9.125" style="6" customWidth="1"/>
    <col min="3632" max="3632" width="9.875" style="6" customWidth="1"/>
    <col min="3633" max="3633" width="7.75" style="6" customWidth="1"/>
    <col min="3634" max="3634" width="9.375" style="6" customWidth="1"/>
    <col min="3635" max="3635" width="9" style="6"/>
    <col min="3636" max="3636" width="5.875" style="6" customWidth="1"/>
    <col min="3637" max="3637" width="7.125" style="6" customWidth="1"/>
    <col min="3638" max="3638" width="8.125" style="6" customWidth="1"/>
    <col min="3639" max="3639" width="10.25" style="6" customWidth="1"/>
    <col min="3640" max="3860" width="9" style="6"/>
    <col min="3861" max="3861" width="36.875" style="6" bestFit="1" customWidth="1"/>
    <col min="3862" max="3862" width="7.125" style="6" customWidth="1"/>
    <col min="3863" max="3863" width="6" style="6" customWidth="1"/>
    <col min="3864" max="3864" width="5.75" style="6" customWidth="1"/>
    <col min="3865" max="3865" width="10.5" style="6" customWidth="1"/>
    <col min="3866" max="3866" width="7.5" style="6" customWidth="1"/>
    <col min="3867" max="3867" width="6.375" style="6" customWidth="1"/>
    <col min="3868" max="3868" width="6.5" style="6" customWidth="1"/>
    <col min="3869" max="3869" width="6.375" style="6" customWidth="1"/>
    <col min="3870" max="3870" width="7.875" style="6" customWidth="1"/>
    <col min="3871" max="3871" width="7.75" style="6" customWidth="1"/>
    <col min="3872" max="3875" width="6.5" style="6" customWidth="1"/>
    <col min="3876" max="3876" width="6.875" style="6" customWidth="1"/>
    <col min="3877" max="3877" width="9" style="6"/>
    <col min="3878" max="3878" width="6.125" style="6" customWidth="1"/>
    <col min="3879" max="3879" width="7.5" style="6" customWidth="1"/>
    <col min="3880" max="3880" width="7.625" style="6" customWidth="1"/>
    <col min="3881" max="3881" width="7.75" style="6" customWidth="1"/>
    <col min="3882" max="3882" width="10.125" style="6" bestFit="1" customWidth="1"/>
    <col min="3883" max="3883" width="12" style="6" customWidth="1"/>
    <col min="3884" max="3884" width="10.25" style="6" bestFit="1" customWidth="1"/>
    <col min="3885" max="3885" width="8.75" style="6" bestFit="1" customWidth="1"/>
    <col min="3886" max="3886" width="7.75" style="6" customWidth="1"/>
    <col min="3887" max="3887" width="9.125" style="6" customWidth="1"/>
    <col min="3888" max="3888" width="9.875" style="6" customWidth="1"/>
    <col min="3889" max="3889" width="7.75" style="6" customWidth="1"/>
    <col min="3890" max="3890" width="9.375" style="6" customWidth="1"/>
    <col min="3891" max="3891" width="9" style="6"/>
    <col min="3892" max="3892" width="5.875" style="6" customWidth="1"/>
    <col min="3893" max="3893" width="7.125" style="6" customWidth="1"/>
    <col min="3894" max="3894" width="8.125" style="6" customWidth="1"/>
    <col min="3895" max="3895" width="10.25" style="6" customWidth="1"/>
    <col min="3896" max="4116" width="9" style="6"/>
    <col min="4117" max="4117" width="36.875" style="6" bestFit="1" customWidth="1"/>
    <col min="4118" max="4118" width="7.125" style="6" customWidth="1"/>
    <col min="4119" max="4119" width="6" style="6" customWidth="1"/>
    <col min="4120" max="4120" width="5.75" style="6" customWidth="1"/>
    <col min="4121" max="4121" width="10.5" style="6" customWidth="1"/>
    <col min="4122" max="4122" width="7.5" style="6" customWidth="1"/>
    <col min="4123" max="4123" width="6.375" style="6" customWidth="1"/>
    <col min="4124" max="4124" width="6.5" style="6" customWidth="1"/>
    <col min="4125" max="4125" width="6.375" style="6" customWidth="1"/>
    <col min="4126" max="4126" width="7.875" style="6" customWidth="1"/>
    <col min="4127" max="4127" width="7.75" style="6" customWidth="1"/>
    <col min="4128" max="4131" width="6.5" style="6" customWidth="1"/>
    <col min="4132" max="4132" width="6.875" style="6" customWidth="1"/>
    <col min="4133" max="4133" width="9" style="6"/>
    <col min="4134" max="4134" width="6.125" style="6" customWidth="1"/>
    <col min="4135" max="4135" width="7.5" style="6" customWidth="1"/>
    <col min="4136" max="4136" width="7.625" style="6" customWidth="1"/>
    <col min="4137" max="4137" width="7.75" style="6" customWidth="1"/>
    <col min="4138" max="4138" width="10.125" style="6" bestFit="1" customWidth="1"/>
    <col min="4139" max="4139" width="12" style="6" customWidth="1"/>
    <col min="4140" max="4140" width="10.25" style="6" bestFit="1" customWidth="1"/>
    <col min="4141" max="4141" width="8.75" style="6" bestFit="1" customWidth="1"/>
    <col min="4142" max="4142" width="7.75" style="6" customWidth="1"/>
    <col min="4143" max="4143" width="9.125" style="6" customWidth="1"/>
    <col min="4144" max="4144" width="9.875" style="6" customWidth="1"/>
    <col min="4145" max="4145" width="7.75" style="6" customWidth="1"/>
    <col min="4146" max="4146" width="9.375" style="6" customWidth="1"/>
    <col min="4147" max="4147" width="9" style="6"/>
    <col min="4148" max="4148" width="5.875" style="6" customWidth="1"/>
    <col min="4149" max="4149" width="7.125" style="6" customWidth="1"/>
    <col min="4150" max="4150" width="8.125" style="6" customWidth="1"/>
    <col min="4151" max="4151" width="10.25" style="6" customWidth="1"/>
    <col min="4152" max="4372" width="9" style="6"/>
    <col min="4373" max="4373" width="36.875" style="6" bestFit="1" customWidth="1"/>
    <col min="4374" max="4374" width="7.125" style="6" customWidth="1"/>
    <col min="4375" max="4375" width="6" style="6" customWidth="1"/>
    <col min="4376" max="4376" width="5.75" style="6" customWidth="1"/>
    <col min="4377" max="4377" width="10.5" style="6" customWidth="1"/>
    <col min="4378" max="4378" width="7.5" style="6" customWidth="1"/>
    <col min="4379" max="4379" width="6.375" style="6" customWidth="1"/>
    <col min="4380" max="4380" width="6.5" style="6" customWidth="1"/>
    <col min="4381" max="4381" width="6.375" style="6" customWidth="1"/>
    <col min="4382" max="4382" width="7.875" style="6" customWidth="1"/>
    <col min="4383" max="4383" width="7.75" style="6" customWidth="1"/>
    <col min="4384" max="4387" width="6.5" style="6" customWidth="1"/>
    <col min="4388" max="4388" width="6.875" style="6" customWidth="1"/>
    <col min="4389" max="4389" width="9" style="6"/>
    <col min="4390" max="4390" width="6.125" style="6" customWidth="1"/>
    <col min="4391" max="4391" width="7.5" style="6" customWidth="1"/>
    <col min="4392" max="4392" width="7.625" style="6" customWidth="1"/>
    <col min="4393" max="4393" width="7.75" style="6" customWidth="1"/>
    <col min="4394" max="4394" width="10.125" style="6" bestFit="1" customWidth="1"/>
    <col min="4395" max="4395" width="12" style="6" customWidth="1"/>
    <col min="4396" max="4396" width="10.25" style="6" bestFit="1" customWidth="1"/>
    <col min="4397" max="4397" width="8.75" style="6" bestFit="1" customWidth="1"/>
    <col min="4398" max="4398" width="7.75" style="6" customWidth="1"/>
    <col min="4399" max="4399" width="9.125" style="6" customWidth="1"/>
    <col min="4400" max="4400" width="9.875" style="6" customWidth="1"/>
    <col min="4401" max="4401" width="7.75" style="6" customWidth="1"/>
    <col min="4402" max="4402" width="9.375" style="6" customWidth="1"/>
    <col min="4403" max="4403" width="9" style="6"/>
    <col min="4404" max="4404" width="5.875" style="6" customWidth="1"/>
    <col min="4405" max="4405" width="7.125" style="6" customWidth="1"/>
    <col min="4406" max="4406" width="8.125" style="6" customWidth="1"/>
    <col min="4407" max="4407" width="10.25" style="6" customWidth="1"/>
    <col min="4408" max="4628" width="9" style="6"/>
    <col min="4629" max="4629" width="36.875" style="6" bestFit="1" customWidth="1"/>
    <col min="4630" max="4630" width="7.125" style="6" customWidth="1"/>
    <col min="4631" max="4631" width="6" style="6" customWidth="1"/>
    <col min="4632" max="4632" width="5.75" style="6" customWidth="1"/>
    <col min="4633" max="4633" width="10.5" style="6" customWidth="1"/>
    <col min="4634" max="4634" width="7.5" style="6" customWidth="1"/>
    <col min="4635" max="4635" width="6.375" style="6" customWidth="1"/>
    <col min="4636" max="4636" width="6.5" style="6" customWidth="1"/>
    <col min="4637" max="4637" width="6.375" style="6" customWidth="1"/>
    <col min="4638" max="4638" width="7.875" style="6" customWidth="1"/>
    <col min="4639" max="4639" width="7.75" style="6" customWidth="1"/>
    <col min="4640" max="4643" width="6.5" style="6" customWidth="1"/>
    <col min="4644" max="4644" width="6.875" style="6" customWidth="1"/>
    <col min="4645" max="4645" width="9" style="6"/>
    <col min="4646" max="4646" width="6.125" style="6" customWidth="1"/>
    <col min="4647" max="4647" width="7.5" style="6" customWidth="1"/>
    <col min="4648" max="4648" width="7.625" style="6" customWidth="1"/>
    <col min="4649" max="4649" width="7.75" style="6" customWidth="1"/>
    <col min="4650" max="4650" width="10.125" style="6" bestFit="1" customWidth="1"/>
    <col min="4651" max="4651" width="12" style="6" customWidth="1"/>
    <col min="4652" max="4652" width="10.25" style="6" bestFit="1" customWidth="1"/>
    <col min="4653" max="4653" width="8.75" style="6" bestFit="1" customWidth="1"/>
    <col min="4654" max="4654" width="7.75" style="6" customWidth="1"/>
    <col min="4655" max="4655" width="9.125" style="6" customWidth="1"/>
    <col min="4656" max="4656" width="9.875" style="6" customWidth="1"/>
    <col min="4657" max="4657" width="7.75" style="6" customWidth="1"/>
    <col min="4658" max="4658" width="9.375" style="6" customWidth="1"/>
    <col min="4659" max="4659" width="9" style="6"/>
    <col min="4660" max="4660" width="5.875" style="6" customWidth="1"/>
    <col min="4661" max="4661" width="7.125" style="6" customWidth="1"/>
    <col min="4662" max="4662" width="8.125" style="6" customWidth="1"/>
    <col min="4663" max="4663" width="10.25" style="6" customWidth="1"/>
    <col min="4664" max="4884" width="9" style="6"/>
    <col min="4885" max="4885" width="36.875" style="6" bestFit="1" customWidth="1"/>
    <col min="4886" max="4886" width="7.125" style="6" customWidth="1"/>
    <col min="4887" max="4887" width="6" style="6" customWidth="1"/>
    <col min="4888" max="4888" width="5.75" style="6" customWidth="1"/>
    <col min="4889" max="4889" width="10.5" style="6" customWidth="1"/>
    <col min="4890" max="4890" width="7.5" style="6" customWidth="1"/>
    <col min="4891" max="4891" width="6.375" style="6" customWidth="1"/>
    <col min="4892" max="4892" width="6.5" style="6" customWidth="1"/>
    <col min="4893" max="4893" width="6.375" style="6" customWidth="1"/>
    <col min="4894" max="4894" width="7.875" style="6" customWidth="1"/>
    <col min="4895" max="4895" width="7.75" style="6" customWidth="1"/>
    <col min="4896" max="4899" width="6.5" style="6" customWidth="1"/>
    <col min="4900" max="4900" width="6.875" style="6" customWidth="1"/>
    <col min="4901" max="4901" width="9" style="6"/>
    <col min="4902" max="4902" width="6.125" style="6" customWidth="1"/>
    <col min="4903" max="4903" width="7.5" style="6" customWidth="1"/>
    <col min="4904" max="4904" width="7.625" style="6" customWidth="1"/>
    <col min="4905" max="4905" width="7.75" style="6" customWidth="1"/>
    <col min="4906" max="4906" width="10.125" style="6" bestFit="1" customWidth="1"/>
    <col min="4907" max="4907" width="12" style="6" customWidth="1"/>
    <col min="4908" max="4908" width="10.25" style="6" bestFit="1" customWidth="1"/>
    <col min="4909" max="4909" width="8.75" style="6" bestFit="1" customWidth="1"/>
    <col min="4910" max="4910" width="7.75" style="6" customWidth="1"/>
    <col min="4911" max="4911" width="9.125" style="6" customWidth="1"/>
    <col min="4912" max="4912" width="9.875" style="6" customWidth="1"/>
    <col min="4913" max="4913" width="7.75" style="6" customWidth="1"/>
    <col min="4914" max="4914" width="9.375" style="6" customWidth="1"/>
    <col min="4915" max="4915" width="9" style="6"/>
    <col min="4916" max="4916" width="5.875" style="6" customWidth="1"/>
    <col min="4917" max="4917" width="7.125" style="6" customWidth="1"/>
    <col min="4918" max="4918" width="8.125" style="6" customWidth="1"/>
    <col min="4919" max="4919" width="10.25" style="6" customWidth="1"/>
    <col min="4920" max="5140" width="9" style="6"/>
    <col min="5141" max="5141" width="36.875" style="6" bestFit="1" customWidth="1"/>
    <col min="5142" max="5142" width="7.125" style="6" customWidth="1"/>
    <col min="5143" max="5143" width="6" style="6" customWidth="1"/>
    <col min="5144" max="5144" width="5.75" style="6" customWidth="1"/>
    <col min="5145" max="5145" width="10.5" style="6" customWidth="1"/>
    <col min="5146" max="5146" width="7.5" style="6" customWidth="1"/>
    <col min="5147" max="5147" width="6.375" style="6" customWidth="1"/>
    <col min="5148" max="5148" width="6.5" style="6" customWidth="1"/>
    <col min="5149" max="5149" width="6.375" style="6" customWidth="1"/>
    <col min="5150" max="5150" width="7.875" style="6" customWidth="1"/>
    <col min="5151" max="5151" width="7.75" style="6" customWidth="1"/>
    <col min="5152" max="5155" width="6.5" style="6" customWidth="1"/>
    <col min="5156" max="5156" width="6.875" style="6" customWidth="1"/>
    <col min="5157" max="5157" width="9" style="6"/>
    <col min="5158" max="5158" width="6.125" style="6" customWidth="1"/>
    <col min="5159" max="5159" width="7.5" style="6" customWidth="1"/>
    <col min="5160" max="5160" width="7.625" style="6" customWidth="1"/>
    <col min="5161" max="5161" width="7.75" style="6" customWidth="1"/>
    <col min="5162" max="5162" width="10.125" style="6" bestFit="1" customWidth="1"/>
    <col min="5163" max="5163" width="12" style="6" customWidth="1"/>
    <col min="5164" max="5164" width="10.25" style="6" bestFit="1" customWidth="1"/>
    <col min="5165" max="5165" width="8.75" style="6" bestFit="1" customWidth="1"/>
    <col min="5166" max="5166" width="7.75" style="6" customWidth="1"/>
    <col min="5167" max="5167" width="9.125" style="6" customWidth="1"/>
    <col min="5168" max="5168" width="9.875" style="6" customWidth="1"/>
    <col min="5169" max="5169" width="7.75" style="6" customWidth="1"/>
    <col min="5170" max="5170" width="9.375" style="6" customWidth="1"/>
    <col min="5171" max="5171" width="9" style="6"/>
    <col min="5172" max="5172" width="5.875" style="6" customWidth="1"/>
    <col min="5173" max="5173" width="7.125" style="6" customWidth="1"/>
    <col min="5174" max="5174" width="8.125" style="6" customWidth="1"/>
    <col min="5175" max="5175" width="10.25" style="6" customWidth="1"/>
    <col min="5176" max="5396" width="9" style="6"/>
    <col min="5397" max="5397" width="36.875" style="6" bestFit="1" customWidth="1"/>
    <col min="5398" max="5398" width="7.125" style="6" customWidth="1"/>
    <col min="5399" max="5399" width="6" style="6" customWidth="1"/>
    <col min="5400" max="5400" width="5.75" style="6" customWidth="1"/>
    <col min="5401" max="5401" width="10.5" style="6" customWidth="1"/>
    <col min="5402" max="5402" width="7.5" style="6" customWidth="1"/>
    <col min="5403" max="5403" width="6.375" style="6" customWidth="1"/>
    <col min="5404" max="5404" width="6.5" style="6" customWidth="1"/>
    <col min="5405" max="5405" width="6.375" style="6" customWidth="1"/>
    <col min="5406" max="5406" width="7.875" style="6" customWidth="1"/>
    <col min="5407" max="5407" width="7.75" style="6" customWidth="1"/>
    <col min="5408" max="5411" width="6.5" style="6" customWidth="1"/>
    <col min="5412" max="5412" width="6.875" style="6" customWidth="1"/>
    <col min="5413" max="5413" width="9" style="6"/>
    <col min="5414" max="5414" width="6.125" style="6" customWidth="1"/>
    <col min="5415" max="5415" width="7.5" style="6" customWidth="1"/>
    <col min="5416" max="5416" width="7.625" style="6" customWidth="1"/>
    <col min="5417" max="5417" width="7.75" style="6" customWidth="1"/>
    <col min="5418" max="5418" width="10.125" style="6" bestFit="1" customWidth="1"/>
    <col min="5419" max="5419" width="12" style="6" customWidth="1"/>
    <col min="5420" max="5420" width="10.25" style="6" bestFit="1" customWidth="1"/>
    <col min="5421" max="5421" width="8.75" style="6" bestFit="1" customWidth="1"/>
    <col min="5422" max="5422" width="7.75" style="6" customWidth="1"/>
    <col min="5423" max="5423" width="9.125" style="6" customWidth="1"/>
    <col min="5424" max="5424" width="9.875" style="6" customWidth="1"/>
    <col min="5425" max="5425" width="7.75" style="6" customWidth="1"/>
    <col min="5426" max="5426" width="9.375" style="6" customWidth="1"/>
    <col min="5427" max="5427" width="9" style="6"/>
    <col min="5428" max="5428" width="5.875" style="6" customWidth="1"/>
    <col min="5429" max="5429" width="7.125" style="6" customWidth="1"/>
    <col min="5430" max="5430" width="8.125" style="6" customWidth="1"/>
    <col min="5431" max="5431" width="10.25" style="6" customWidth="1"/>
    <col min="5432" max="5652" width="9" style="6"/>
    <col min="5653" max="5653" width="36.875" style="6" bestFit="1" customWidth="1"/>
    <col min="5654" max="5654" width="7.125" style="6" customWidth="1"/>
    <col min="5655" max="5655" width="6" style="6" customWidth="1"/>
    <col min="5656" max="5656" width="5.75" style="6" customWidth="1"/>
    <col min="5657" max="5657" width="10.5" style="6" customWidth="1"/>
    <col min="5658" max="5658" width="7.5" style="6" customWidth="1"/>
    <col min="5659" max="5659" width="6.375" style="6" customWidth="1"/>
    <col min="5660" max="5660" width="6.5" style="6" customWidth="1"/>
    <col min="5661" max="5661" width="6.375" style="6" customWidth="1"/>
    <col min="5662" max="5662" width="7.875" style="6" customWidth="1"/>
    <col min="5663" max="5663" width="7.75" style="6" customWidth="1"/>
    <col min="5664" max="5667" width="6.5" style="6" customWidth="1"/>
    <col min="5668" max="5668" width="6.875" style="6" customWidth="1"/>
    <col min="5669" max="5669" width="9" style="6"/>
    <col min="5670" max="5670" width="6.125" style="6" customWidth="1"/>
    <col min="5671" max="5671" width="7.5" style="6" customWidth="1"/>
    <col min="5672" max="5672" width="7.625" style="6" customWidth="1"/>
    <col min="5673" max="5673" width="7.75" style="6" customWidth="1"/>
    <col min="5674" max="5674" width="10.125" style="6" bestFit="1" customWidth="1"/>
    <col min="5675" max="5675" width="12" style="6" customWidth="1"/>
    <col min="5676" max="5676" width="10.25" style="6" bestFit="1" customWidth="1"/>
    <col min="5677" max="5677" width="8.75" style="6" bestFit="1" customWidth="1"/>
    <col min="5678" max="5678" width="7.75" style="6" customWidth="1"/>
    <col min="5679" max="5679" width="9.125" style="6" customWidth="1"/>
    <col min="5680" max="5680" width="9.875" style="6" customWidth="1"/>
    <col min="5681" max="5681" width="7.75" style="6" customWidth="1"/>
    <col min="5682" max="5682" width="9.375" style="6" customWidth="1"/>
    <col min="5683" max="5683" width="9" style="6"/>
    <col min="5684" max="5684" width="5.875" style="6" customWidth="1"/>
    <col min="5685" max="5685" width="7.125" style="6" customWidth="1"/>
    <col min="5686" max="5686" width="8.125" style="6" customWidth="1"/>
    <col min="5687" max="5687" width="10.25" style="6" customWidth="1"/>
    <col min="5688" max="5908" width="9" style="6"/>
    <col min="5909" max="5909" width="36.875" style="6" bestFit="1" customWidth="1"/>
    <col min="5910" max="5910" width="7.125" style="6" customWidth="1"/>
    <col min="5911" max="5911" width="6" style="6" customWidth="1"/>
    <col min="5912" max="5912" width="5.75" style="6" customWidth="1"/>
    <col min="5913" max="5913" width="10.5" style="6" customWidth="1"/>
    <col min="5914" max="5914" width="7.5" style="6" customWidth="1"/>
    <col min="5915" max="5915" width="6.375" style="6" customWidth="1"/>
    <col min="5916" max="5916" width="6.5" style="6" customWidth="1"/>
    <col min="5917" max="5917" width="6.375" style="6" customWidth="1"/>
    <col min="5918" max="5918" width="7.875" style="6" customWidth="1"/>
    <col min="5919" max="5919" width="7.75" style="6" customWidth="1"/>
    <col min="5920" max="5923" width="6.5" style="6" customWidth="1"/>
    <col min="5924" max="5924" width="6.875" style="6" customWidth="1"/>
    <col min="5925" max="5925" width="9" style="6"/>
    <col min="5926" max="5926" width="6.125" style="6" customWidth="1"/>
    <col min="5927" max="5927" width="7.5" style="6" customWidth="1"/>
    <col min="5928" max="5928" width="7.625" style="6" customWidth="1"/>
    <col min="5929" max="5929" width="7.75" style="6" customWidth="1"/>
    <col min="5930" max="5930" width="10.125" style="6" bestFit="1" customWidth="1"/>
    <col min="5931" max="5931" width="12" style="6" customWidth="1"/>
    <col min="5932" max="5932" width="10.25" style="6" bestFit="1" customWidth="1"/>
    <col min="5933" max="5933" width="8.75" style="6" bestFit="1" customWidth="1"/>
    <col min="5934" max="5934" width="7.75" style="6" customWidth="1"/>
    <col min="5935" max="5935" width="9.125" style="6" customWidth="1"/>
    <col min="5936" max="5936" width="9.875" style="6" customWidth="1"/>
    <col min="5937" max="5937" width="7.75" style="6" customWidth="1"/>
    <col min="5938" max="5938" width="9.375" style="6" customWidth="1"/>
    <col min="5939" max="5939" width="9" style="6"/>
    <col min="5940" max="5940" width="5.875" style="6" customWidth="1"/>
    <col min="5941" max="5941" width="7.125" style="6" customWidth="1"/>
    <col min="5942" max="5942" width="8.125" style="6" customWidth="1"/>
    <col min="5943" max="5943" width="10.25" style="6" customWidth="1"/>
    <col min="5944" max="6164" width="9" style="6"/>
    <col min="6165" max="6165" width="36.875" style="6" bestFit="1" customWidth="1"/>
    <col min="6166" max="6166" width="7.125" style="6" customWidth="1"/>
    <col min="6167" max="6167" width="6" style="6" customWidth="1"/>
    <col min="6168" max="6168" width="5.75" style="6" customWidth="1"/>
    <col min="6169" max="6169" width="10.5" style="6" customWidth="1"/>
    <col min="6170" max="6170" width="7.5" style="6" customWidth="1"/>
    <col min="6171" max="6171" width="6.375" style="6" customWidth="1"/>
    <col min="6172" max="6172" width="6.5" style="6" customWidth="1"/>
    <col min="6173" max="6173" width="6.375" style="6" customWidth="1"/>
    <col min="6174" max="6174" width="7.875" style="6" customWidth="1"/>
    <col min="6175" max="6175" width="7.75" style="6" customWidth="1"/>
    <col min="6176" max="6179" width="6.5" style="6" customWidth="1"/>
    <col min="6180" max="6180" width="6.875" style="6" customWidth="1"/>
    <col min="6181" max="6181" width="9" style="6"/>
    <col min="6182" max="6182" width="6.125" style="6" customWidth="1"/>
    <col min="6183" max="6183" width="7.5" style="6" customWidth="1"/>
    <col min="6184" max="6184" width="7.625" style="6" customWidth="1"/>
    <col min="6185" max="6185" width="7.75" style="6" customWidth="1"/>
    <col min="6186" max="6186" width="10.125" style="6" bestFit="1" customWidth="1"/>
    <col min="6187" max="6187" width="12" style="6" customWidth="1"/>
    <col min="6188" max="6188" width="10.25" style="6" bestFit="1" customWidth="1"/>
    <col min="6189" max="6189" width="8.75" style="6" bestFit="1" customWidth="1"/>
    <col min="6190" max="6190" width="7.75" style="6" customWidth="1"/>
    <col min="6191" max="6191" width="9.125" style="6" customWidth="1"/>
    <col min="6192" max="6192" width="9.875" style="6" customWidth="1"/>
    <col min="6193" max="6193" width="7.75" style="6" customWidth="1"/>
    <col min="6194" max="6194" width="9.375" style="6" customWidth="1"/>
    <col min="6195" max="6195" width="9" style="6"/>
    <col min="6196" max="6196" width="5.875" style="6" customWidth="1"/>
    <col min="6197" max="6197" width="7.125" style="6" customWidth="1"/>
    <col min="6198" max="6198" width="8.125" style="6" customWidth="1"/>
    <col min="6199" max="6199" width="10.25" style="6" customWidth="1"/>
    <col min="6200" max="6420" width="9" style="6"/>
    <col min="6421" max="6421" width="36.875" style="6" bestFit="1" customWidth="1"/>
    <col min="6422" max="6422" width="7.125" style="6" customWidth="1"/>
    <col min="6423" max="6423" width="6" style="6" customWidth="1"/>
    <col min="6424" max="6424" width="5.75" style="6" customWidth="1"/>
    <col min="6425" max="6425" width="10.5" style="6" customWidth="1"/>
    <col min="6426" max="6426" width="7.5" style="6" customWidth="1"/>
    <col min="6427" max="6427" width="6.375" style="6" customWidth="1"/>
    <col min="6428" max="6428" width="6.5" style="6" customWidth="1"/>
    <col min="6429" max="6429" width="6.375" style="6" customWidth="1"/>
    <col min="6430" max="6430" width="7.875" style="6" customWidth="1"/>
    <col min="6431" max="6431" width="7.75" style="6" customWidth="1"/>
    <col min="6432" max="6435" width="6.5" style="6" customWidth="1"/>
    <col min="6436" max="6436" width="6.875" style="6" customWidth="1"/>
    <col min="6437" max="6437" width="9" style="6"/>
    <col min="6438" max="6438" width="6.125" style="6" customWidth="1"/>
    <col min="6439" max="6439" width="7.5" style="6" customWidth="1"/>
    <col min="6440" max="6440" width="7.625" style="6" customWidth="1"/>
    <col min="6441" max="6441" width="7.75" style="6" customWidth="1"/>
    <col min="6442" max="6442" width="10.125" style="6" bestFit="1" customWidth="1"/>
    <col min="6443" max="6443" width="12" style="6" customWidth="1"/>
    <col min="6444" max="6444" width="10.25" style="6" bestFit="1" customWidth="1"/>
    <col min="6445" max="6445" width="8.75" style="6" bestFit="1" customWidth="1"/>
    <col min="6446" max="6446" width="7.75" style="6" customWidth="1"/>
    <col min="6447" max="6447" width="9.125" style="6" customWidth="1"/>
    <col min="6448" max="6448" width="9.875" style="6" customWidth="1"/>
    <col min="6449" max="6449" width="7.75" style="6" customWidth="1"/>
    <col min="6450" max="6450" width="9.375" style="6" customWidth="1"/>
    <col min="6451" max="6451" width="9" style="6"/>
    <col min="6452" max="6452" width="5.875" style="6" customWidth="1"/>
    <col min="6453" max="6453" width="7.125" style="6" customWidth="1"/>
    <col min="6454" max="6454" width="8.125" style="6" customWidth="1"/>
    <col min="6455" max="6455" width="10.25" style="6" customWidth="1"/>
    <col min="6456" max="6676" width="9" style="6"/>
    <col min="6677" max="6677" width="36.875" style="6" bestFit="1" customWidth="1"/>
    <col min="6678" max="6678" width="7.125" style="6" customWidth="1"/>
    <col min="6679" max="6679" width="6" style="6" customWidth="1"/>
    <col min="6680" max="6680" width="5.75" style="6" customWidth="1"/>
    <col min="6681" max="6681" width="10.5" style="6" customWidth="1"/>
    <col min="6682" max="6682" width="7.5" style="6" customWidth="1"/>
    <col min="6683" max="6683" width="6.375" style="6" customWidth="1"/>
    <col min="6684" max="6684" width="6.5" style="6" customWidth="1"/>
    <col min="6685" max="6685" width="6.375" style="6" customWidth="1"/>
    <col min="6686" max="6686" width="7.875" style="6" customWidth="1"/>
    <col min="6687" max="6687" width="7.75" style="6" customWidth="1"/>
    <col min="6688" max="6691" width="6.5" style="6" customWidth="1"/>
    <col min="6692" max="6692" width="6.875" style="6" customWidth="1"/>
    <col min="6693" max="6693" width="9" style="6"/>
    <col min="6694" max="6694" width="6.125" style="6" customWidth="1"/>
    <col min="6695" max="6695" width="7.5" style="6" customWidth="1"/>
    <col min="6696" max="6696" width="7.625" style="6" customWidth="1"/>
    <col min="6697" max="6697" width="7.75" style="6" customWidth="1"/>
    <col min="6698" max="6698" width="10.125" style="6" bestFit="1" customWidth="1"/>
    <col min="6699" max="6699" width="12" style="6" customWidth="1"/>
    <col min="6700" max="6700" width="10.25" style="6" bestFit="1" customWidth="1"/>
    <col min="6701" max="6701" width="8.75" style="6" bestFit="1" customWidth="1"/>
    <col min="6702" max="6702" width="7.75" style="6" customWidth="1"/>
    <col min="6703" max="6703" width="9.125" style="6" customWidth="1"/>
    <col min="6704" max="6704" width="9.875" style="6" customWidth="1"/>
    <col min="6705" max="6705" width="7.75" style="6" customWidth="1"/>
    <col min="6706" max="6706" width="9.375" style="6" customWidth="1"/>
    <col min="6707" max="6707" width="9" style="6"/>
    <col min="6708" max="6708" width="5.875" style="6" customWidth="1"/>
    <col min="6709" max="6709" width="7.125" style="6" customWidth="1"/>
    <col min="6710" max="6710" width="8.125" style="6" customWidth="1"/>
    <col min="6711" max="6711" width="10.25" style="6" customWidth="1"/>
    <col min="6712" max="6932" width="9" style="6"/>
    <col min="6933" max="6933" width="36.875" style="6" bestFit="1" customWidth="1"/>
    <col min="6934" max="6934" width="7.125" style="6" customWidth="1"/>
    <col min="6935" max="6935" width="6" style="6" customWidth="1"/>
    <col min="6936" max="6936" width="5.75" style="6" customWidth="1"/>
    <col min="6937" max="6937" width="10.5" style="6" customWidth="1"/>
    <col min="6938" max="6938" width="7.5" style="6" customWidth="1"/>
    <col min="6939" max="6939" width="6.375" style="6" customWidth="1"/>
    <col min="6940" max="6940" width="6.5" style="6" customWidth="1"/>
    <col min="6941" max="6941" width="6.375" style="6" customWidth="1"/>
    <col min="6942" max="6942" width="7.875" style="6" customWidth="1"/>
    <col min="6943" max="6943" width="7.75" style="6" customWidth="1"/>
    <col min="6944" max="6947" width="6.5" style="6" customWidth="1"/>
    <col min="6948" max="6948" width="6.875" style="6" customWidth="1"/>
    <col min="6949" max="6949" width="9" style="6"/>
    <col min="6950" max="6950" width="6.125" style="6" customWidth="1"/>
    <col min="6951" max="6951" width="7.5" style="6" customWidth="1"/>
    <col min="6952" max="6952" width="7.625" style="6" customWidth="1"/>
    <col min="6953" max="6953" width="7.75" style="6" customWidth="1"/>
    <col min="6954" max="6954" width="10.125" style="6" bestFit="1" customWidth="1"/>
    <col min="6955" max="6955" width="12" style="6" customWidth="1"/>
    <col min="6956" max="6956" width="10.25" style="6" bestFit="1" customWidth="1"/>
    <col min="6957" max="6957" width="8.75" style="6" bestFit="1" customWidth="1"/>
    <col min="6958" max="6958" width="7.75" style="6" customWidth="1"/>
    <col min="6959" max="6959" width="9.125" style="6" customWidth="1"/>
    <col min="6960" max="6960" width="9.875" style="6" customWidth="1"/>
    <col min="6961" max="6961" width="7.75" style="6" customWidth="1"/>
    <col min="6962" max="6962" width="9.375" style="6" customWidth="1"/>
    <col min="6963" max="6963" width="9" style="6"/>
    <col min="6964" max="6964" width="5.875" style="6" customWidth="1"/>
    <col min="6965" max="6965" width="7.125" style="6" customWidth="1"/>
    <col min="6966" max="6966" width="8.125" style="6" customWidth="1"/>
    <col min="6967" max="6967" width="10.25" style="6" customWidth="1"/>
    <col min="6968" max="7188" width="9" style="6"/>
    <col min="7189" max="7189" width="36.875" style="6" bestFit="1" customWidth="1"/>
    <col min="7190" max="7190" width="7.125" style="6" customWidth="1"/>
    <col min="7191" max="7191" width="6" style="6" customWidth="1"/>
    <col min="7192" max="7192" width="5.75" style="6" customWidth="1"/>
    <col min="7193" max="7193" width="10.5" style="6" customWidth="1"/>
    <col min="7194" max="7194" width="7.5" style="6" customWidth="1"/>
    <col min="7195" max="7195" width="6.375" style="6" customWidth="1"/>
    <col min="7196" max="7196" width="6.5" style="6" customWidth="1"/>
    <col min="7197" max="7197" width="6.375" style="6" customWidth="1"/>
    <col min="7198" max="7198" width="7.875" style="6" customWidth="1"/>
    <col min="7199" max="7199" width="7.75" style="6" customWidth="1"/>
    <col min="7200" max="7203" width="6.5" style="6" customWidth="1"/>
    <col min="7204" max="7204" width="6.875" style="6" customWidth="1"/>
    <col min="7205" max="7205" width="9" style="6"/>
    <col min="7206" max="7206" width="6.125" style="6" customWidth="1"/>
    <col min="7207" max="7207" width="7.5" style="6" customWidth="1"/>
    <col min="7208" max="7208" width="7.625" style="6" customWidth="1"/>
    <col min="7209" max="7209" width="7.75" style="6" customWidth="1"/>
    <col min="7210" max="7210" width="10.125" style="6" bestFit="1" customWidth="1"/>
    <col min="7211" max="7211" width="12" style="6" customWidth="1"/>
    <col min="7212" max="7212" width="10.25" style="6" bestFit="1" customWidth="1"/>
    <col min="7213" max="7213" width="8.75" style="6" bestFit="1" customWidth="1"/>
    <col min="7214" max="7214" width="7.75" style="6" customWidth="1"/>
    <col min="7215" max="7215" width="9.125" style="6" customWidth="1"/>
    <col min="7216" max="7216" width="9.875" style="6" customWidth="1"/>
    <col min="7217" max="7217" width="7.75" style="6" customWidth="1"/>
    <col min="7218" max="7218" width="9.375" style="6" customWidth="1"/>
    <col min="7219" max="7219" width="9" style="6"/>
    <col min="7220" max="7220" width="5.875" style="6" customWidth="1"/>
    <col min="7221" max="7221" width="7.125" style="6" customWidth="1"/>
    <col min="7222" max="7222" width="8.125" style="6" customWidth="1"/>
    <col min="7223" max="7223" width="10.25" style="6" customWidth="1"/>
    <col min="7224" max="7444" width="9" style="6"/>
    <col min="7445" max="7445" width="36.875" style="6" bestFit="1" customWidth="1"/>
    <col min="7446" max="7446" width="7.125" style="6" customWidth="1"/>
    <col min="7447" max="7447" width="6" style="6" customWidth="1"/>
    <col min="7448" max="7448" width="5.75" style="6" customWidth="1"/>
    <col min="7449" max="7449" width="10.5" style="6" customWidth="1"/>
    <col min="7450" max="7450" width="7.5" style="6" customWidth="1"/>
    <col min="7451" max="7451" width="6.375" style="6" customWidth="1"/>
    <col min="7452" max="7452" width="6.5" style="6" customWidth="1"/>
    <col min="7453" max="7453" width="6.375" style="6" customWidth="1"/>
    <col min="7454" max="7454" width="7.875" style="6" customWidth="1"/>
    <col min="7455" max="7455" width="7.75" style="6" customWidth="1"/>
    <col min="7456" max="7459" width="6.5" style="6" customWidth="1"/>
    <col min="7460" max="7460" width="6.875" style="6" customWidth="1"/>
    <col min="7461" max="7461" width="9" style="6"/>
    <col min="7462" max="7462" width="6.125" style="6" customWidth="1"/>
    <col min="7463" max="7463" width="7.5" style="6" customWidth="1"/>
    <col min="7464" max="7464" width="7.625" style="6" customWidth="1"/>
    <col min="7465" max="7465" width="7.75" style="6" customWidth="1"/>
    <col min="7466" max="7466" width="10.125" style="6" bestFit="1" customWidth="1"/>
    <col min="7467" max="7467" width="12" style="6" customWidth="1"/>
    <col min="7468" max="7468" width="10.25" style="6" bestFit="1" customWidth="1"/>
    <col min="7469" max="7469" width="8.75" style="6" bestFit="1" customWidth="1"/>
    <col min="7470" max="7470" width="7.75" style="6" customWidth="1"/>
    <col min="7471" max="7471" width="9.125" style="6" customWidth="1"/>
    <col min="7472" max="7472" width="9.875" style="6" customWidth="1"/>
    <col min="7473" max="7473" width="7.75" style="6" customWidth="1"/>
    <col min="7474" max="7474" width="9.375" style="6" customWidth="1"/>
    <col min="7475" max="7475" width="9" style="6"/>
    <col min="7476" max="7476" width="5.875" style="6" customWidth="1"/>
    <col min="7477" max="7477" width="7.125" style="6" customWidth="1"/>
    <col min="7478" max="7478" width="8.125" style="6" customWidth="1"/>
    <col min="7479" max="7479" width="10.25" style="6" customWidth="1"/>
    <col min="7480" max="7700" width="9" style="6"/>
    <col min="7701" max="7701" width="36.875" style="6" bestFit="1" customWidth="1"/>
    <col min="7702" max="7702" width="7.125" style="6" customWidth="1"/>
    <col min="7703" max="7703" width="6" style="6" customWidth="1"/>
    <col min="7704" max="7704" width="5.75" style="6" customWidth="1"/>
    <col min="7705" max="7705" width="10.5" style="6" customWidth="1"/>
    <col min="7706" max="7706" width="7.5" style="6" customWidth="1"/>
    <col min="7707" max="7707" width="6.375" style="6" customWidth="1"/>
    <col min="7708" max="7708" width="6.5" style="6" customWidth="1"/>
    <col min="7709" max="7709" width="6.375" style="6" customWidth="1"/>
    <col min="7710" max="7710" width="7.875" style="6" customWidth="1"/>
    <col min="7711" max="7711" width="7.75" style="6" customWidth="1"/>
    <col min="7712" max="7715" width="6.5" style="6" customWidth="1"/>
    <col min="7716" max="7716" width="6.875" style="6" customWidth="1"/>
    <col min="7717" max="7717" width="9" style="6"/>
    <col min="7718" max="7718" width="6.125" style="6" customWidth="1"/>
    <col min="7719" max="7719" width="7.5" style="6" customWidth="1"/>
    <col min="7720" max="7720" width="7.625" style="6" customWidth="1"/>
    <col min="7721" max="7721" width="7.75" style="6" customWidth="1"/>
    <col min="7722" max="7722" width="10.125" style="6" bestFit="1" customWidth="1"/>
    <col min="7723" max="7723" width="12" style="6" customWidth="1"/>
    <col min="7724" max="7724" width="10.25" style="6" bestFit="1" customWidth="1"/>
    <col min="7725" max="7725" width="8.75" style="6" bestFit="1" customWidth="1"/>
    <col min="7726" max="7726" width="7.75" style="6" customWidth="1"/>
    <col min="7727" max="7727" width="9.125" style="6" customWidth="1"/>
    <col min="7728" max="7728" width="9.875" style="6" customWidth="1"/>
    <col min="7729" max="7729" width="7.75" style="6" customWidth="1"/>
    <col min="7730" max="7730" width="9.375" style="6" customWidth="1"/>
    <col min="7731" max="7731" width="9" style="6"/>
    <col min="7732" max="7732" width="5.875" style="6" customWidth="1"/>
    <col min="7733" max="7733" width="7.125" style="6" customWidth="1"/>
    <col min="7734" max="7734" width="8.125" style="6" customWidth="1"/>
    <col min="7735" max="7735" width="10.25" style="6" customWidth="1"/>
    <col min="7736" max="7956" width="9" style="6"/>
    <col min="7957" max="7957" width="36.875" style="6" bestFit="1" customWidth="1"/>
    <col min="7958" max="7958" width="7.125" style="6" customWidth="1"/>
    <col min="7959" max="7959" width="6" style="6" customWidth="1"/>
    <col min="7960" max="7960" width="5.75" style="6" customWidth="1"/>
    <col min="7961" max="7961" width="10.5" style="6" customWidth="1"/>
    <col min="7962" max="7962" width="7.5" style="6" customWidth="1"/>
    <col min="7963" max="7963" width="6.375" style="6" customWidth="1"/>
    <col min="7964" max="7964" width="6.5" style="6" customWidth="1"/>
    <col min="7965" max="7965" width="6.375" style="6" customWidth="1"/>
    <col min="7966" max="7966" width="7.875" style="6" customWidth="1"/>
    <col min="7967" max="7967" width="7.75" style="6" customWidth="1"/>
    <col min="7968" max="7971" width="6.5" style="6" customWidth="1"/>
    <col min="7972" max="7972" width="6.875" style="6" customWidth="1"/>
    <col min="7973" max="7973" width="9" style="6"/>
    <col min="7974" max="7974" width="6.125" style="6" customWidth="1"/>
    <col min="7975" max="7975" width="7.5" style="6" customWidth="1"/>
    <col min="7976" max="7976" width="7.625" style="6" customWidth="1"/>
    <col min="7977" max="7977" width="7.75" style="6" customWidth="1"/>
    <col min="7978" max="7978" width="10.125" style="6" bestFit="1" customWidth="1"/>
    <col min="7979" max="7979" width="12" style="6" customWidth="1"/>
    <col min="7980" max="7980" width="10.25" style="6" bestFit="1" customWidth="1"/>
    <col min="7981" max="7981" width="8.75" style="6" bestFit="1" customWidth="1"/>
    <col min="7982" max="7982" width="7.75" style="6" customWidth="1"/>
    <col min="7983" max="7983" width="9.125" style="6" customWidth="1"/>
    <col min="7984" max="7984" width="9.875" style="6" customWidth="1"/>
    <col min="7985" max="7985" width="7.75" style="6" customWidth="1"/>
    <col min="7986" max="7986" width="9.375" style="6" customWidth="1"/>
    <col min="7987" max="7987" width="9" style="6"/>
    <col min="7988" max="7988" width="5.875" style="6" customWidth="1"/>
    <col min="7989" max="7989" width="7.125" style="6" customWidth="1"/>
    <col min="7990" max="7990" width="8.125" style="6" customWidth="1"/>
    <col min="7991" max="7991" width="10.25" style="6" customWidth="1"/>
    <col min="7992" max="8212" width="9" style="6"/>
    <col min="8213" max="8213" width="36.875" style="6" bestFit="1" customWidth="1"/>
    <col min="8214" max="8214" width="7.125" style="6" customWidth="1"/>
    <col min="8215" max="8215" width="6" style="6" customWidth="1"/>
    <col min="8216" max="8216" width="5.75" style="6" customWidth="1"/>
    <col min="8217" max="8217" width="10.5" style="6" customWidth="1"/>
    <col min="8218" max="8218" width="7.5" style="6" customWidth="1"/>
    <col min="8219" max="8219" width="6.375" style="6" customWidth="1"/>
    <col min="8220" max="8220" width="6.5" style="6" customWidth="1"/>
    <col min="8221" max="8221" width="6.375" style="6" customWidth="1"/>
    <col min="8222" max="8222" width="7.875" style="6" customWidth="1"/>
    <col min="8223" max="8223" width="7.75" style="6" customWidth="1"/>
    <col min="8224" max="8227" width="6.5" style="6" customWidth="1"/>
    <col min="8228" max="8228" width="6.875" style="6" customWidth="1"/>
    <col min="8229" max="8229" width="9" style="6"/>
    <col min="8230" max="8230" width="6.125" style="6" customWidth="1"/>
    <col min="8231" max="8231" width="7.5" style="6" customWidth="1"/>
    <col min="8232" max="8232" width="7.625" style="6" customWidth="1"/>
    <col min="8233" max="8233" width="7.75" style="6" customWidth="1"/>
    <col min="8234" max="8234" width="10.125" style="6" bestFit="1" customWidth="1"/>
    <col min="8235" max="8235" width="12" style="6" customWidth="1"/>
    <col min="8236" max="8236" width="10.25" style="6" bestFit="1" customWidth="1"/>
    <col min="8237" max="8237" width="8.75" style="6" bestFit="1" customWidth="1"/>
    <col min="8238" max="8238" width="7.75" style="6" customWidth="1"/>
    <col min="8239" max="8239" width="9.125" style="6" customWidth="1"/>
    <col min="8240" max="8240" width="9.875" style="6" customWidth="1"/>
    <col min="8241" max="8241" width="7.75" style="6" customWidth="1"/>
    <col min="8242" max="8242" width="9.375" style="6" customWidth="1"/>
    <col min="8243" max="8243" width="9" style="6"/>
    <col min="8244" max="8244" width="5.875" style="6" customWidth="1"/>
    <col min="8245" max="8245" width="7.125" style="6" customWidth="1"/>
    <col min="8246" max="8246" width="8.125" style="6" customWidth="1"/>
    <col min="8247" max="8247" width="10.25" style="6" customWidth="1"/>
    <col min="8248" max="8468" width="9" style="6"/>
    <col min="8469" max="8469" width="36.875" style="6" bestFit="1" customWidth="1"/>
    <col min="8470" max="8470" width="7.125" style="6" customWidth="1"/>
    <col min="8471" max="8471" width="6" style="6" customWidth="1"/>
    <col min="8472" max="8472" width="5.75" style="6" customWidth="1"/>
    <col min="8473" max="8473" width="10.5" style="6" customWidth="1"/>
    <col min="8474" max="8474" width="7.5" style="6" customWidth="1"/>
    <col min="8475" max="8475" width="6.375" style="6" customWidth="1"/>
    <col min="8476" max="8476" width="6.5" style="6" customWidth="1"/>
    <col min="8477" max="8477" width="6.375" style="6" customWidth="1"/>
    <col min="8478" max="8478" width="7.875" style="6" customWidth="1"/>
    <col min="8479" max="8479" width="7.75" style="6" customWidth="1"/>
    <col min="8480" max="8483" width="6.5" style="6" customWidth="1"/>
    <col min="8484" max="8484" width="6.875" style="6" customWidth="1"/>
    <col min="8485" max="8485" width="9" style="6"/>
    <col min="8486" max="8486" width="6.125" style="6" customWidth="1"/>
    <col min="8487" max="8487" width="7.5" style="6" customWidth="1"/>
    <col min="8488" max="8488" width="7.625" style="6" customWidth="1"/>
    <col min="8489" max="8489" width="7.75" style="6" customWidth="1"/>
    <col min="8490" max="8490" width="10.125" style="6" bestFit="1" customWidth="1"/>
    <col min="8491" max="8491" width="12" style="6" customWidth="1"/>
    <col min="8492" max="8492" width="10.25" style="6" bestFit="1" customWidth="1"/>
    <col min="8493" max="8493" width="8.75" style="6" bestFit="1" customWidth="1"/>
    <col min="8494" max="8494" width="7.75" style="6" customWidth="1"/>
    <col min="8495" max="8495" width="9.125" style="6" customWidth="1"/>
    <col min="8496" max="8496" width="9.875" style="6" customWidth="1"/>
    <col min="8497" max="8497" width="7.75" style="6" customWidth="1"/>
    <col min="8498" max="8498" width="9.375" style="6" customWidth="1"/>
    <col min="8499" max="8499" width="9" style="6"/>
    <col min="8500" max="8500" width="5.875" style="6" customWidth="1"/>
    <col min="8501" max="8501" width="7.125" style="6" customWidth="1"/>
    <col min="8502" max="8502" width="8.125" style="6" customWidth="1"/>
    <col min="8503" max="8503" width="10.25" style="6" customWidth="1"/>
    <col min="8504" max="8724" width="9" style="6"/>
    <col min="8725" max="8725" width="36.875" style="6" bestFit="1" customWidth="1"/>
    <col min="8726" max="8726" width="7.125" style="6" customWidth="1"/>
    <col min="8727" max="8727" width="6" style="6" customWidth="1"/>
    <col min="8728" max="8728" width="5.75" style="6" customWidth="1"/>
    <col min="8729" max="8729" width="10.5" style="6" customWidth="1"/>
    <col min="8730" max="8730" width="7.5" style="6" customWidth="1"/>
    <col min="8731" max="8731" width="6.375" style="6" customWidth="1"/>
    <col min="8732" max="8732" width="6.5" style="6" customWidth="1"/>
    <col min="8733" max="8733" width="6.375" style="6" customWidth="1"/>
    <col min="8734" max="8734" width="7.875" style="6" customWidth="1"/>
    <col min="8735" max="8735" width="7.75" style="6" customWidth="1"/>
    <col min="8736" max="8739" width="6.5" style="6" customWidth="1"/>
    <col min="8740" max="8740" width="6.875" style="6" customWidth="1"/>
    <col min="8741" max="8741" width="9" style="6"/>
    <col min="8742" max="8742" width="6.125" style="6" customWidth="1"/>
    <col min="8743" max="8743" width="7.5" style="6" customWidth="1"/>
    <col min="8744" max="8744" width="7.625" style="6" customWidth="1"/>
    <col min="8745" max="8745" width="7.75" style="6" customWidth="1"/>
    <col min="8746" max="8746" width="10.125" style="6" bestFit="1" customWidth="1"/>
    <col min="8747" max="8747" width="12" style="6" customWidth="1"/>
    <col min="8748" max="8748" width="10.25" style="6" bestFit="1" customWidth="1"/>
    <col min="8749" max="8749" width="8.75" style="6" bestFit="1" customWidth="1"/>
    <col min="8750" max="8750" width="7.75" style="6" customWidth="1"/>
    <col min="8751" max="8751" width="9.125" style="6" customWidth="1"/>
    <col min="8752" max="8752" width="9.875" style="6" customWidth="1"/>
    <col min="8753" max="8753" width="7.75" style="6" customWidth="1"/>
    <col min="8754" max="8754" width="9.375" style="6" customWidth="1"/>
    <col min="8755" max="8755" width="9" style="6"/>
    <col min="8756" max="8756" width="5.875" style="6" customWidth="1"/>
    <col min="8757" max="8757" width="7.125" style="6" customWidth="1"/>
    <col min="8758" max="8758" width="8.125" style="6" customWidth="1"/>
    <col min="8759" max="8759" width="10.25" style="6" customWidth="1"/>
    <col min="8760" max="8980" width="9" style="6"/>
    <col min="8981" max="8981" width="36.875" style="6" bestFit="1" customWidth="1"/>
    <col min="8982" max="8982" width="7.125" style="6" customWidth="1"/>
    <col min="8983" max="8983" width="6" style="6" customWidth="1"/>
    <col min="8984" max="8984" width="5.75" style="6" customWidth="1"/>
    <col min="8985" max="8985" width="10.5" style="6" customWidth="1"/>
    <col min="8986" max="8986" width="7.5" style="6" customWidth="1"/>
    <col min="8987" max="8987" width="6.375" style="6" customWidth="1"/>
    <col min="8988" max="8988" width="6.5" style="6" customWidth="1"/>
    <col min="8989" max="8989" width="6.375" style="6" customWidth="1"/>
    <col min="8990" max="8990" width="7.875" style="6" customWidth="1"/>
    <col min="8991" max="8991" width="7.75" style="6" customWidth="1"/>
    <col min="8992" max="8995" width="6.5" style="6" customWidth="1"/>
    <col min="8996" max="8996" width="6.875" style="6" customWidth="1"/>
    <col min="8997" max="8997" width="9" style="6"/>
    <col min="8998" max="8998" width="6.125" style="6" customWidth="1"/>
    <col min="8999" max="8999" width="7.5" style="6" customWidth="1"/>
    <col min="9000" max="9000" width="7.625" style="6" customWidth="1"/>
    <col min="9001" max="9001" width="7.75" style="6" customWidth="1"/>
    <col min="9002" max="9002" width="10.125" style="6" bestFit="1" customWidth="1"/>
    <col min="9003" max="9003" width="12" style="6" customWidth="1"/>
    <col min="9004" max="9004" width="10.25" style="6" bestFit="1" customWidth="1"/>
    <col min="9005" max="9005" width="8.75" style="6" bestFit="1" customWidth="1"/>
    <col min="9006" max="9006" width="7.75" style="6" customWidth="1"/>
    <col min="9007" max="9007" width="9.125" style="6" customWidth="1"/>
    <col min="9008" max="9008" width="9.875" style="6" customWidth="1"/>
    <col min="9009" max="9009" width="7.75" style="6" customWidth="1"/>
    <col min="9010" max="9010" width="9.375" style="6" customWidth="1"/>
    <col min="9011" max="9011" width="9" style="6"/>
    <col min="9012" max="9012" width="5.875" style="6" customWidth="1"/>
    <col min="9013" max="9013" width="7.125" style="6" customWidth="1"/>
    <col min="9014" max="9014" width="8.125" style="6" customWidth="1"/>
    <col min="9015" max="9015" width="10.25" style="6" customWidth="1"/>
    <col min="9016" max="9236" width="9" style="6"/>
    <col min="9237" max="9237" width="36.875" style="6" bestFit="1" customWidth="1"/>
    <col min="9238" max="9238" width="7.125" style="6" customWidth="1"/>
    <col min="9239" max="9239" width="6" style="6" customWidth="1"/>
    <col min="9240" max="9240" width="5.75" style="6" customWidth="1"/>
    <col min="9241" max="9241" width="10.5" style="6" customWidth="1"/>
    <col min="9242" max="9242" width="7.5" style="6" customWidth="1"/>
    <col min="9243" max="9243" width="6.375" style="6" customWidth="1"/>
    <col min="9244" max="9244" width="6.5" style="6" customWidth="1"/>
    <col min="9245" max="9245" width="6.375" style="6" customWidth="1"/>
    <col min="9246" max="9246" width="7.875" style="6" customWidth="1"/>
    <col min="9247" max="9247" width="7.75" style="6" customWidth="1"/>
    <col min="9248" max="9251" width="6.5" style="6" customWidth="1"/>
    <col min="9252" max="9252" width="6.875" style="6" customWidth="1"/>
    <col min="9253" max="9253" width="9" style="6"/>
    <col min="9254" max="9254" width="6.125" style="6" customWidth="1"/>
    <col min="9255" max="9255" width="7.5" style="6" customWidth="1"/>
    <col min="9256" max="9256" width="7.625" style="6" customWidth="1"/>
    <col min="9257" max="9257" width="7.75" style="6" customWidth="1"/>
    <col min="9258" max="9258" width="10.125" style="6" bestFit="1" customWidth="1"/>
    <col min="9259" max="9259" width="12" style="6" customWidth="1"/>
    <col min="9260" max="9260" width="10.25" style="6" bestFit="1" customWidth="1"/>
    <col min="9261" max="9261" width="8.75" style="6" bestFit="1" customWidth="1"/>
    <col min="9262" max="9262" width="7.75" style="6" customWidth="1"/>
    <col min="9263" max="9263" width="9.125" style="6" customWidth="1"/>
    <col min="9264" max="9264" width="9.875" style="6" customWidth="1"/>
    <col min="9265" max="9265" width="7.75" style="6" customWidth="1"/>
    <col min="9266" max="9266" width="9.375" style="6" customWidth="1"/>
    <col min="9267" max="9267" width="9" style="6"/>
    <col min="9268" max="9268" width="5.875" style="6" customWidth="1"/>
    <col min="9269" max="9269" width="7.125" style="6" customWidth="1"/>
    <col min="9270" max="9270" width="8.125" style="6" customWidth="1"/>
    <col min="9271" max="9271" width="10.25" style="6" customWidth="1"/>
    <col min="9272" max="9492" width="9" style="6"/>
    <col min="9493" max="9493" width="36.875" style="6" bestFit="1" customWidth="1"/>
    <col min="9494" max="9494" width="7.125" style="6" customWidth="1"/>
    <col min="9495" max="9495" width="6" style="6" customWidth="1"/>
    <col min="9496" max="9496" width="5.75" style="6" customWidth="1"/>
    <col min="9497" max="9497" width="10.5" style="6" customWidth="1"/>
    <col min="9498" max="9498" width="7.5" style="6" customWidth="1"/>
    <col min="9499" max="9499" width="6.375" style="6" customWidth="1"/>
    <col min="9500" max="9500" width="6.5" style="6" customWidth="1"/>
    <col min="9501" max="9501" width="6.375" style="6" customWidth="1"/>
    <col min="9502" max="9502" width="7.875" style="6" customWidth="1"/>
    <col min="9503" max="9503" width="7.75" style="6" customWidth="1"/>
    <col min="9504" max="9507" width="6.5" style="6" customWidth="1"/>
    <col min="9508" max="9508" width="6.875" style="6" customWidth="1"/>
    <col min="9509" max="9509" width="9" style="6"/>
    <col min="9510" max="9510" width="6.125" style="6" customWidth="1"/>
    <col min="9511" max="9511" width="7.5" style="6" customWidth="1"/>
    <col min="9512" max="9512" width="7.625" style="6" customWidth="1"/>
    <col min="9513" max="9513" width="7.75" style="6" customWidth="1"/>
    <col min="9514" max="9514" width="10.125" style="6" bestFit="1" customWidth="1"/>
    <col min="9515" max="9515" width="12" style="6" customWidth="1"/>
    <col min="9516" max="9516" width="10.25" style="6" bestFit="1" customWidth="1"/>
    <col min="9517" max="9517" width="8.75" style="6" bestFit="1" customWidth="1"/>
    <col min="9518" max="9518" width="7.75" style="6" customWidth="1"/>
    <col min="9519" max="9519" width="9.125" style="6" customWidth="1"/>
    <col min="9520" max="9520" width="9.875" style="6" customWidth="1"/>
    <col min="9521" max="9521" width="7.75" style="6" customWidth="1"/>
    <col min="9522" max="9522" width="9.375" style="6" customWidth="1"/>
    <col min="9523" max="9523" width="9" style="6"/>
    <col min="9524" max="9524" width="5.875" style="6" customWidth="1"/>
    <col min="9525" max="9525" width="7.125" style="6" customWidth="1"/>
    <col min="9526" max="9526" width="8.125" style="6" customWidth="1"/>
    <col min="9527" max="9527" width="10.25" style="6" customWidth="1"/>
    <col min="9528" max="9748" width="9" style="6"/>
    <col min="9749" max="9749" width="36.875" style="6" bestFit="1" customWidth="1"/>
    <col min="9750" max="9750" width="7.125" style="6" customWidth="1"/>
    <col min="9751" max="9751" width="6" style="6" customWidth="1"/>
    <col min="9752" max="9752" width="5.75" style="6" customWidth="1"/>
    <col min="9753" max="9753" width="10.5" style="6" customWidth="1"/>
    <col min="9754" max="9754" width="7.5" style="6" customWidth="1"/>
    <col min="9755" max="9755" width="6.375" style="6" customWidth="1"/>
    <col min="9756" max="9756" width="6.5" style="6" customWidth="1"/>
    <col min="9757" max="9757" width="6.375" style="6" customWidth="1"/>
    <col min="9758" max="9758" width="7.875" style="6" customWidth="1"/>
    <col min="9759" max="9759" width="7.75" style="6" customWidth="1"/>
    <col min="9760" max="9763" width="6.5" style="6" customWidth="1"/>
    <col min="9764" max="9764" width="6.875" style="6" customWidth="1"/>
    <col min="9765" max="9765" width="9" style="6"/>
    <col min="9766" max="9766" width="6.125" style="6" customWidth="1"/>
    <col min="9767" max="9767" width="7.5" style="6" customWidth="1"/>
    <col min="9768" max="9768" width="7.625" style="6" customWidth="1"/>
    <col min="9769" max="9769" width="7.75" style="6" customWidth="1"/>
    <col min="9770" max="9770" width="10.125" style="6" bestFit="1" customWidth="1"/>
    <col min="9771" max="9771" width="12" style="6" customWidth="1"/>
    <col min="9772" max="9772" width="10.25" style="6" bestFit="1" customWidth="1"/>
    <col min="9773" max="9773" width="8.75" style="6" bestFit="1" customWidth="1"/>
    <col min="9774" max="9774" width="7.75" style="6" customWidth="1"/>
    <col min="9775" max="9775" width="9.125" style="6" customWidth="1"/>
    <col min="9776" max="9776" width="9.875" style="6" customWidth="1"/>
    <col min="9777" max="9777" width="7.75" style="6" customWidth="1"/>
    <col min="9778" max="9778" width="9.375" style="6" customWidth="1"/>
    <col min="9779" max="9779" width="9" style="6"/>
    <col min="9780" max="9780" width="5.875" style="6" customWidth="1"/>
    <col min="9781" max="9781" width="7.125" style="6" customWidth="1"/>
    <col min="9782" max="9782" width="8.125" style="6" customWidth="1"/>
    <col min="9783" max="9783" width="10.25" style="6" customWidth="1"/>
    <col min="9784" max="10004" width="9" style="6"/>
    <col min="10005" max="10005" width="36.875" style="6" bestFit="1" customWidth="1"/>
    <col min="10006" max="10006" width="7.125" style="6" customWidth="1"/>
    <col min="10007" max="10007" width="6" style="6" customWidth="1"/>
    <col min="10008" max="10008" width="5.75" style="6" customWidth="1"/>
    <col min="10009" max="10009" width="10.5" style="6" customWidth="1"/>
    <col min="10010" max="10010" width="7.5" style="6" customWidth="1"/>
    <col min="10011" max="10011" width="6.375" style="6" customWidth="1"/>
    <col min="10012" max="10012" width="6.5" style="6" customWidth="1"/>
    <col min="10013" max="10013" width="6.375" style="6" customWidth="1"/>
    <col min="10014" max="10014" width="7.875" style="6" customWidth="1"/>
    <col min="10015" max="10015" width="7.75" style="6" customWidth="1"/>
    <col min="10016" max="10019" width="6.5" style="6" customWidth="1"/>
    <col min="10020" max="10020" width="6.875" style="6" customWidth="1"/>
    <col min="10021" max="10021" width="9" style="6"/>
    <col min="10022" max="10022" width="6.125" style="6" customWidth="1"/>
    <col min="10023" max="10023" width="7.5" style="6" customWidth="1"/>
    <col min="10024" max="10024" width="7.625" style="6" customWidth="1"/>
    <col min="10025" max="10025" width="7.75" style="6" customWidth="1"/>
    <col min="10026" max="10026" width="10.125" style="6" bestFit="1" customWidth="1"/>
    <col min="10027" max="10027" width="12" style="6" customWidth="1"/>
    <col min="10028" max="10028" width="10.25" style="6" bestFit="1" customWidth="1"/>
    <col min="10029" max="10029" width="8.75" style="6" bestFit="1" customWidth="1"/>
    <col min="10030" max="10030" width="7.75" style="6" customWidth="1"/>
    <col min="10031" max="10031" width="9.125" style="6" customWidth="1"/>
    <col min="10032" max="10032" width="9.875" style="6" customWidth="1"/>
    <col min="10033" max="10033" width="7.75" style="6" customWidth="1"/>
    <col min="10034" max="10034" width="9.375" style="6" customWidth="1"/>
    <col min="10035" max="10035" width="9" style="6"/>
    <col min="10036" max="10036" width="5.875" style="6" customWidth="1"/>
    <col min="10037" max="10037" width="7.125" style="6" customWidth="1"/>
    <col min="10038" max="10038" width="8.125" style="6" customWidth="1"/>
    <col min="10039" max="10039" width="10.25" style="6" customWidth="1"/>
    <col min="10040" max="10260" width="9" style="6"/>
    <col min="10261" max="10261" width="36.875" style="6" bestFit="1" customWidth="1"/>
    <col min="10262" max="10262" width="7.125" style="6" customWidth="1"/>
    <col min="10263" max="10263" width="6" style="6" customWidth="1"/>
    <col min="10264" max="10264" width="5.75" style="6" customWidth="1"/>
    <col min="10265" max="10265" width="10.5" style="6" customWidth="1"/>
    <col min="10266" max="10266" width="7.5" style="6" customWidth="1"/>
    <col min="10267" max="10267" width="6.375" style="6" customWidth="1"/>
    <col min="10268" max="10268" width="6.5" style="6" customWidth="1"/>
    <col min="10269" max="10269" width="6.375" style="6" customWidth="1"/>
    <col min="10270" max="10270" width="7.875" style="6" customWidth="1"/>
    <col min="10271" max="10271" width="7.75" style="6" customWidth="1"/>
    <col min="10272" max="10275" width="6.5" style="6" customWidth="1"/>
    <col min="10276" max="10276" width="6.875" style="6" customWidth="1"/>
    <col min="10277" max="10277" width="9" style="6"/>
    <col min="10278" max="10278" width="6.125" style="6" customWidth="1"/>
    <col min="10279" max="10279" width="7.5" style="6" customWidth="1"/>
    <col min="10280" max="10280" width="7.625" style="6" customWidth="1"/>
    <col min="10281" max="10281" width="7.75" style="6" customWidth="1"/>
    <col min="10282" max="10282" width="10.125" style="6" bestFit="1" customWidth="1"/>
    <col min="10283" max="10283" width="12" style="6" customWidth="1"/>
    <col min="10284" max="10284" width="10.25" style="6" bestFit="1" customWidth="1"/>
    <col min="10285" max="10285" width="8.75" style="6" bestFit="1" customWidth="1"/>
    <col min="10286" max="10286" width="7.75" style="6" customWidth="1"/>
    <col min="10287" max="10287" width="9.125" style="6" customWidth="1"/>
    <col min="10288" max="10288" width="9.875" style="6" customWidth="1"/>
    <col min="10289" max="10289" width="7.75" style="6" customWidth="1"/>
    <col min="10290" max="10290" width="9.375" style="6" customWidth="1"/>
    <col min="10291" max="10291" width="9" style="6"/>
    <col min="10292" max="10292" width="5.875" style="6" customWidth="1"/>
    <col min="10293" max="10293" width="7.125" style="6" customWidth="1"/>
    <col min="10294" max="10294" width="8.125" style="6" customWidth="1"/>
    <col min="10295" max="10295" width="10.25" style="6" customWidth="1"/>
    <col min="10296" max="10516" width="9" style="6"/>
    <col min="10517" max="10517" width="36.875" style="6" bestFit="1" customWidth="1"/>
    <col min="10518" max="10518" width="7.125" style="6" customWidth="1"/>
    <col min="10519" max="10519" width="6" style="6" customWidth="1"/>
    <col min="10520" max="10520" width="5.75" style="6" customWidth="1"/>
    <col min="10521" max="10521" width="10.5" style="6" customWidth="1"/>
    <col min="10522" max="10522" width="7.5" style="6" customWidth="1"/>
    <col min="10523" max="10523" width="6.375" style="6" customWidth="1"/>
    <col min="10524" max="10524" width="6.5" style="6" customWidth="1"/>
    <col min="10525" max="10525" width="6.375" style="6" customWidth="1"/>
    <col min="10526" max="10526" width="7.875" style="6" customWidth="1"/>
    <col min="10527" max="10527" width="7.75" style="6" customWidth="1"/>
    <col min="10528" max="10531" width="6.5" style="6" customWidth="1"/>
    <col min="10532" max="10532" width="6.875" style="6" customWidth="1"/>
    <col min="10533" max="10533" width="9" style="6"/>
    <col min="10534" max="10534" width="6.125" style="6" customWidth="1"/>
    <col min="10535" max="10535" width="7.5" style="6" customWidth="1"/>
    <col min="10536" max="10536" width="7.625" style="6" customWidth="1"/>
    <col min="10537" max="10537" width="7.75" style="6" customWidth="1"/>
    <col min="10538" max="10538" width="10.125" style="6" bestFit="1" customWidth="1"/>
    <col min="10539" max="10539" width="12" style="6" customWidth="1"/>
    <col min="10540" max="10540" width="10.25" style="6" bestFit="1" customWidth="1"/>
    <col min="10541" max="10541" width="8.75" style="6" bestFit="1" customWidth="1"/>
    <col min="10542" max="10542" width="7.75" style="6" customWidth="1"/>
    <col min="10543" max="10543" width="9.125" style="6" customWidth="1"/>
    <col min="10544" max="10544" width="9.875" style="6" customWidth="1"/>
    <col min="10545" max="10545" width="7.75" style="6" customWidth="1"/>
    <col min="10546" max="10546" width="9.375" style="6" customWidth="1"/>
    <col min="10547" max="10547" width="9" style="6"/>
    <col min="10548" max="10548" width="5.875" style="6" customWidth="1"/>
    <col min="10549" max="10549" width="7.125" style="6" customWidth="1"/>
    <col min="10550" max="10550" width="8.125" style="6" customWidth="1"/>
    <col min="10551" max="10551" width="10.25" style="6" customWidth="1"/>
    <col min="10552" max="10772" width="9" style="6"/>
    <col min="10773" max="10773" width="36.875" style="6" bestFit="1" customWidth="1"/>
    <col min="10774" max="10774" width="7.125" style="6" customWidth="1"/>
    <col min="10775" max="10775" width="6" style="6" customWidth="1"/>
    <col min="10776" max="10776" width="5.75" style="6" customWidth="1"/>
    <col min="10777" max="10777" width="10.5" style="6" customWidth="1"/>
    <col min="10778" max="10778" width="7.5" style="6" customWidth="1"/>
    <col min="10779" max="10779" width="6.375" style="6" customWidth="1"/>
    <col min="10780" max="10780" width="6.5" style="6" customWidth="1"/>
    <col min="10781" max="10781" width="6.375" style="6" customWidth="1"/>
    <col min="10782" max="10782" width="7.875" style="6" customWidth="1"/>
    <col min="10783" max="10783" width="7.75" style="6" customWidth="1"/>
    <col min="10784" max="10787" width="6.5" style="6" customWidth="1"/>
    <col min="10788" max="10788" width="6.875" style="6" customWidth="1"/>
    <col min="10789" max="10789" width="9" style="6"/>
    <col min="10790" max="10790" width="6.125" style="6" customWidth="1"/>
    <col min="10791" max="10791" width="7.5" style="6" customWidth="1"/>
    <col min="10792" max="10792" width="7.625" style="6" customWidth="1"/>
    <col min="10793" max="10793" width="7.75" style="6" customWidth="1"/>
    <col min="10794" max="10794" width="10.125" style="6" bestFit="1" customWidth="1"/>
    <col min="10795" max="10795" width="12" style="6" customWidth="1"/>
    <col min="10796" max="10796" width="10.25" style="6" bestFit="1" customWidth="1"/>
    <col min="10797" max="10797" width="8.75" style="6" bestFit="1" customWidth="1"/>
    <col min="10798" max="10798" width="7.75" style="6" customWidth="1"/>
    <col min="10799" max="10799" width="9.125" style="6" customWidth="1"/>
    <col min="10800" max="10800" width="9.875" style="6" customWidth="1"/>
    <col min="10801" max="10801" width="7.75" style="6" customWidth="1"/>
    <col min="10802" max="10802" width="9.375" style="6" customWidth="1"/>
    <col min="10803" max="10803" width="9" style="6"/>
    <col min="10804" max="10804" width="5.875" style="6" customWidth="1"/>
    <col min="10805" max="10805" width="7.125" style="6" customWidth="1"/>
    <col min="10806" max="10806" width="8.125" style="6" customWidth="1"/>
    <col min="10807" max="10807" width="10.25" style="6" customWidth="1"/>
    <col min="10808" max="11028" width="9" style="6"/>
    <col min="11029" max="11029" width="36.875" style="6" bestFit="1" customWidth="1"/>
    <col min="11030" max="11030" width="7.125" style="6" customWidth="1"/>
    <col min="11031" max="11031" width="6" style="6" customWidth="1"/>
    <col min="11032" max="11032" width="5.75" style="6" customWidth="1"/>
    <col min="11033" max="11033" width="10.5" style="6" customWidth="1"/>
    <col min="11034" max="11034" width="7.5" style="6" customWidth="1"/>
    <col min="11035" max="11035" width="6.375" style="6" customWidth="1"/>
    <col min="11036" max="11036" width="6.5" style="6" customWidth="1"/>
    <col min="11037" max="11037" width="6.375" style="6" customWidth="1"/>
    <col min="11038" max="11038" width="7.875" style="6" customWidth="1"/>
    <col min="11039" max="11039" width="7.75" style="6" customWidth="1"/>
    <col min="11040" max="11043" width="6.5" style="6" customWidth="1"/>
    <col min="11044" max="11044" width="6.875" style="6" customWidth="1"/>
    <col min="11045" max="11045" width="9" style="6"/>
    <col min="11046" max="11046" width="6.125" style="6" customWidth="1"/>
    <col min="11047" max="11047" width="7.5" style="6" customWidth="1"/>
    <col min="11048" max="11048" width="7.625" style="6" customWidth="1"/>
    <col min="11049" max="11049" width="7.75" style="6" customWidth="1"/>
    <col min="11050" max="11050" width="10.125" style="6" bestFit="1" customWidth="1"/>
    <col min="11051" max="11051" width="12" style="6" customWidth="1"/>
    <col min="11052" max="11052" width="10.25" style="6" bestFit="1" customWidth="1"/>
    <col min="11053" max="11053" width="8.75" style="6" bestFit="1" customWidth="1"/>
    <col min="11054" max="11054" width="7.75" style="6" customWidth="1"/>
    <col min="11055" max="11055" width="9.125" style="6" customWidth="1"/>
    <col min="11056" max="11056" width="9.875" style="6" customWidth="1"/>
    <col min="11057" max="11057" width="7.75" style="6" customWidth="1"/>
    <col min="11058" max="11058" width="9.375" style="6" customWidth="1"/>
    <col min="11059" max="11059" width="9" style="6"/>
    <col min="11060" max="11060" width="5.875" style="6" customWidth="1"/>
    <col min="11061" max="11061" width="7.125" style="6" customWidth="1"/>
    <col min="11062" max="11062" width="8.125" style="6" customWidth="1"/>
    <col min="11063" max="11063" width="10.25" style="6" customWidth="1"/>
    <col min="11064" max="11284" width="9" style="6"/>
    <col min="11285" max="11285" width="36.875" style="6" bestFit="1" customWidth="1"/>
    <col min="11286" max="11286" width="7.125" style="6" customWidth="1"/>
    <col min="11287" max="11287" width="6" style="6" customWidth="1"/>
    <col min="11288" max="11288" width="5.75" style="6" customWidth="1"/>
    <col min="11289" max="11289" width="10.5" style="6" customWidth="1"/>
    <col min="11290" max="11290" width="7.5" style="6" customWidth="1"/>
    <col min="11291" max="11291" width="6.375" style="6" customWidth="1"/>
    <col min="11292" max="11292" width="6.5" style="6" customWidth="1"/>
    <col min="11293" max="11293" width="6.375" style="6" customWidth="1"/>
    <col min="11294" max="11294" width="7.875" style="6" customWidth="1"/>
    <col min="11295" max="11295" width="7.75" style="6" customWidth="1"/>
    <col min="11296" max="11299" width="6.5" style="6" customWidth="1"/>
    <col min="11300" max="11300" width="6.875" style="6" customWidth="1"/>
    <col min="11301" max="11301" width="9" style="6"/>
    <col min="11302" max="11302" width="6.125" style="6" customWidth="1"/>
    <col min="11303" max="11303" width="7.5" style="6" customWidth="1"/>
    <col min="11304" max="11304" width="7.625" style="6" customWidth="1"/>
    <col min="11305" max="11305" width="7.75" style="6" customWidth="1"/>
    <col min="11306" max="11306" width="10.125" style="6" bestFit="1" customWidth="1"/>
    <col min="11307" max="11307" width="12" style="6" customWidth="1"/>
    <col min="11308" max="11308" width="10.25" style="6" bestFit="1" customWidth="1"/>
    <col min="11309" max="11309" width="8.75" style="6" bestFit="1" customWidth="1"/>
    <col min="11310" max="11310" width="7.75" style="6" customWidth="1"/>
    <col min="11311" max="11311" width="9.125" style="6" customWidth="1"/>
    <col min="11312" max="11312" width="9.875" style="6" customWidth="1"/>
    <col min="11313" max="11313" width="7.75" style="6" customWidth="1"/>
    <col min="11314" max="11314" width="9.375" style="6" customWidth="1"/>
    <col min="11315" max="11315" width="9" style="6"/>
    <col min="11316" max="11316" width="5.875" style="6" customWidth="1"/>
    <col min="11317" max="11317" width="7.125" style="6" customWidth="1"/>
    <col min="11318" max="11318" width="8.125" style="6" customWidth="1"/>
    <col min="11319" max="11319" width="10.25" style="6" customWidth="1"/>
    <col min="11320" max="11540" width="9" style="6"/>
    <col min="11541" max="11541" width="36.875" style="6" bestFit="1" customWidth="1"/>
    <col min="11542" max="11542" width="7.125" style="6" customWidth="1"/>
    <col min="11543" max="11543" width="6" style="6" customWidth="1"/>
    <col min="11544" max="11544" width="5.75" style="6" customWidth="1"/>
    <col min="11545" max="11545" width="10.5" style="6" customWidth="1"/>
    <col min="11546" max="11546" width="7.5" style="6" customWidth="1"/>
    <col min="11547" max="11547" width="6.375" style="6" customWidth="1"/>
    <col min="11548" max="11548" width="6.5" style="6" customWidth="1"/>
    <col min="11549" max="11549" width="6.375" style="6" customWidth="1"/>
    <col min="11550" max="11550" width="7.875" style="6" customWidth="1"/>
    <col min="11551" max="11551" width="7.75" style="6" customWidth="1"/>
    <col min="11552" max="11555" width="6.5" style="6" customWidth="1"/>
    <col min="11556" max="11556" width="6.875" style="6" customWidth="1"/>
    <col min="11557" max="11557" width="9" style="6"/>
    <col min="11558" max="11558" width="6.125" style="6" customWidth="1"/>
    <col min="11559" max="11559" width="7.5" style="6" customWidth="1"/>
    <col min="11560" max="11560" width="7.625" style="6" customWidth="1"/>
    <col min="11561" max="11561" width="7.75" style="6" customWidth="1"/>
    <col min="11562" max="11562" width="10.125" style="6" bestFit="1" customWidth="1"/>
    <col min="11563" max="11563" width="12" style="6" customWidth="1"/>
    <col min="11564" max="11564" width="10.25" style="6" bestFit="1" customWidth="1"/>
    <col min="11565" max="11565" width="8.75" style="6" bestFit="1" customWidth="1"/>
    <col min="11566" max="11566" width="7.75" style="6" customWidth="1"/>
    <col min="11567" max="11567" width="9.125" style="6" customWidth="1"/>
    <col min="11568" max="11568" width="9.875" style="6" customWidth="1"/>
    <col min="11569" max="11569" width="7.75" style="6" customWidth="1"/>
    <col min="11570" max="11570" width="9.375" style="6" customWidth="1"/>
    <col min="11571" max="11571" width="9" style="6"/>
    <col min="11572" max="11572" width="5.875" style="6" customWidth="1"/>
    <col min="11573" max="11573" width="7.125" style="6" customWidth="1"/>
    <col min="11574" max="11574" width="8.125" style="6" customWidth="1"/>
    <col min="11575" max="11575" width="10.25" style="6" customWidth="1"/>
    <col min="11576" max="11796" width="9" style="6"/>
    <col min="11797" max="11797" width="36.875" style="6" bestFit="1" customWidth="1"/>
    <col min="11798" max="11798" width="7.125" style="6" customWidth="1"/>
    <col min="11799" max="11799" width="6" style="6" customWidth="1"/>
    <col min="11800" max="11800" width="5.75" style="6" customWidth="1"/>
    <col min="11801" max="11801" width="10.5" style="6" customWidth="1"/>
    <col min="11802" max="11802" width="7.5" style="6" customWidth="1"/>
    <col min="11803" max="11803" width="6.375" style="6" customWidth="1"/>
    <col min="11804" max="11804" width="6.5" style="6" customWidth="1"/>
    <col min="11805" max="11805" width="6.375" style="6" customWidth="1"/>
    <col min="11806" max="11806" width="7.875" style="6" customWidth="1"/>
    <col min="11807" max="11807" width="7.75" style="6" customWidth="1"/>
    <col min="11808" max="11811" width="6.5" style="6" customWidth="1"/>
    <col min="11812" max="11812" width="6.875" style="6" customWidth="1"/>
    <col min="11813" max="11813" width="9" style="6"/>
    <col min="11814" max="11814" width="6.125" style="6" customWidth="1"/>
    <col min="11815" max="11815" width="7.5" style="6" customWidth="1"/>
    <col min="11816" max="11816" width="7.625" style="6" customWidth="1"/>
    <col min="11817" max="11817" width="7.75" style="6" customWidth="1"/>
    <col min="11818" max="11818" width="10.125" style="6" bestFit="1" customWidth="1"/>
    <col min="11819" max="11819" width="12" style="6" customWidth="1"/>
    <col min="11820" max="11820" width="10.25" style="6" bestFit="1" customWidth="1"/>
    <col min="11821" max="11821" width="8.75" style="6" bestFit="1" customWidth="1"/>
    <col min="11822" max="11822" width="7.75" style="6" customWidth="1"/>
    <col min="11823" max="11823" width="9.125" style="6" customWidth="1"/>
    <col min="11824" max="11824" width="9.875" style="6" customWidth="1"/>
    <col min="11825" max="11825" width="7.75" style="6" customWidth="1"/>
    <col min="11826" max="11826" width="9.375" style="6" customWidth="1"/>
    <col min="11827" max="11827" width="9" style="6"/>
    <col min="11828" max="11828" width="5.875" style="6" customWidth="1"/>
    <col min="11829" max="11829" width="7.125" style="6" customWidth="1"/>
    <col min="11830" max="11830" width="8.125" style="6" customWidth="1"/>
    <col min="11831" max="11831" width="10.25" style="6" customWidth="1"/>
    <col min="11832" max="12052" width="9" style="6"/>
    <col min="12053" max="12053" width="36.875" style="6" bestFit="1" customWidth="1"/>
    <col min="12054" max="12054" width="7.125" style="6" customWidth="1"/>
    <col min="12055" max="12055" width="6" style="6" customWidth="1"/>
    <col min="12056" max="12056" width="5.75" style="6" customWidth="1"/>
    <col min="12057" max="12057" width="10.5" style="6" customWidth="1"/>
    <col min="12058" max="12058" width="7.5" style="6" customWidth="1"/>
    <col min="12059" max="12059" width="6.375" style="6" customWidth="1"/>
    <col min="12060" max="12060" width="6.5" style="6" customWidth="1"/>
    <col min="12061" max="12061" width="6.375" style="6" customWidth="1"/>
    <col min="12062" max="12062" width="7.875" style="6" customWidth="1"/>
    <col min="12063" max="12063" width="7.75" style="6" customWidth="1"/>
    <col min="12064" max="12067" width="6.5" style="6" customWidth="1"/>
    <col min="12068" max="12068" width="6.875" style="6" customWidth="1"/>
    <col min="12069" max="12069" width="9" style="6"/>
    <col min="12070" max="12070" width="6.125" style="6" customWidth="1"/>
    <col min="12071" max="12071" width="7.5" style="6" customWidth="1"/>
    <col min="12072" max="12072" width="7.625" style="6" customWidth="1"/>
    <col min="12073" max="12073" width="7.75" style="6" customWidth="1"/>
    <col min="12074" max="12074" width="10.125" style="6" bestFit="1" customWidth="1"/>
    <col min="12075" max="12075" width="12" style="6" customWidth="1"/>
    <col min="12076" max="12076" width="10.25" style="6" bestFit="1" customWidth="1"/>
    <col min="12077" max="12077" width="8.75" style="6" bestFit="1" customWidth="1"/>
    <col min="12078" max="12078" width="7.75" style="6" customWidth="1"/>
    <col min="12079" max="12079" width="9.125" style="6" customWidth="1"/>
    <col min="12080" max="12080" width="9.875" style="6" customWidth="1"/>
    <col min="12081" max="12081" width="7.75" style="6" customWidth="1"/>
    <col min="12082" max="12082" width="9.375" style="6" customWidth="1"/>
    <col min="12083" max="12083" width="9" style="6"/>
    <col min="12084" max="12084" width="5.875" style="6" customWidth="1"/>
    <col min="12085" max="12085" width="7.125" style="6" customWidth="1"/>
    <col min="12086" max="12086" width="8.125" style="6" customWidth="1"/>
    <col min="12087" max="12087" width="10.25" style="6" customWidth="1"/>
    <col min="12088" max="12308" width="9" style="6"/>
    <col min="12309" max="12309" width="36.875" style="6" bestFit="1" customWidth="1"/>
    <col min="12310" max="12310" width="7.125" style="6" customWidth="1"/>
    <col min="12311" max="12311" width="6" style="6" customWidth="1"/>
    <col min="12312" max="12312" width="5.75" style="6" customWidth="1"/>
    <col min="12313" max="12313" width="10.5" style="6" customWidth="1"/>
    <col min="12314" max="12314" width="7.5" style="6" customWidth="1"/>
    <col min="12315" max="12315" width="6.375" style="6" customWidth="1"/>
    <col min="12316" max="12316" width="6.5" style="6" customWidth="1"/>
    <col min="12317" max="12317" width="6.375" style="6" customWidth="1"/>
    <col min="12318" max="12318" width="7.875" style="6" customWidth="1"/>
    <col min="12319" max="12319" width="7.75" style="6" customWidth="1"/>
    <col min="12320" max="12323" width="6.5" style="6" customWidth="1"/>
    <col min="12324" max="12324" width="6.875" style="6" customWidth="1"/>
    <col min="12325" max="12325" width="9" style="6"/>
    <col min="12326" max="12326" width="6.125" style="6" customWidth="1"/>
    <col min="12327" max="12327" width="7.5" style="6" customWidth="1"/>
    <col min="12328" max="12328" width="7.625" style="6" customWidth="1"/>
    <col min="12329" max="12329" width="7.75" style="6" customWidth="1"/>
    <col min="12330" max="12330" width="10.125" style="6" bestFit="1" customWidth="1"/>
    <col min="12331" max="12331" width="12" style="6" customWidth="1"/>
    <col min="12332" max="12332" width="10.25" style="6" bestFit="1" customWidth="1"/>
    <col min="12333" max="12333" width="8.75" style="6" bestFit="1" customWidth="1"/>
    <col min="12334" max="12334" width="7.75" style="6" customWidth="1"/>
    <col min="12335" max="12335" width="9.125" style="6" customWidth="1"/>
    <col min="12336" max="12336" width="9.875" style="6" customWidth="1"/>
    <col min="12337" max="12337" width="7.75" style="6" customWidth="1"/>
    <col min="12338" max="12338" width="9.375" style="6" customWidth="1"/>
    <col min="12339" max="12339" width="9" style="6"/>
    <col min="12340" max="12340" width="5.875" style="6" customWidth="1"/>
    <col min="12341" max="12341" width="7.125" style="6" customWidth="1"/>
    <col min="12342" max="12342" width="8.125" style="6" customWidth="1"/>
    <col min="12343" max="12343" width="10.25" style="6" customWidth="1"/>
    <col min="12344" max="12564" width="9" style="6"/>
    <col min="12565" max="12565" width="36.875" style="6" bestFit="1" customWidth="1"/>
    <col min="12566" max="12566" width="7.125" style="6" customWidth="1"/>
    <col min="12567" max="12567" width="6" style="6" customWidth="1"/>
    <col min="12568" max="12568" width="5.75" style="6" customWidth="1"/>
    <col min="12569" max="12569" width="10.5" style="6" customWidth="1"/>
    <col min="12570" max="12570" width="7.5" style="6" customWidth="1"/>
    <col min="12571" max="12571" width="6.375" style="6" customWidth="1"/>
    <col min="12572" max="12572" width="6.5" style="6" customWidth="1"/>
    <col min="12573" max="12573" width="6.375" style="6" customWidth="1"/>
    <col min="12574" max="12574" width="7.875" style="6" customWidth="1"/>
    <col min="12575" max="12575" width="7.75" style="6" customWidth="1"/>
    <col min="12576" max="12579" width="6.5" style="6" customWidth="1"/>
    <col min="12580" max="12580" width="6.875" style="6" customWidth="1"/>
    <col min="12581" max="12581" width="9" style="6"/>
    <col min="12582" max="12582" width="6.125" style="6" customWidth="1"/>
    <col min="12583" max="12583" width="7.5" style="6" customWidth="1"/>
    <col min="12584" max="12584" width="7.625" style="6" customWidth="1"/>
    <col min="12585" max="12585" width="7.75" style="6" customWidth="1"/>
    <col min="12586" max="12586" width="10.125" style="6" bestFit="1" customWidth="1"/>
    <col min="12587" max="12587" width="12" style="6" customWidth="1"/>
    <col min="12588" max="12588" width="10.25" style="6" bestFit="1" customWidth="1"/>
    <col min="12589" max="12589" width="8.75" style="6" bestFit="1" customWidth="1"/>
    <col min="12590" max="12590" width="7.75" style="6" customWidth="1"/>
    <col min="12591" max="12591" width="9.125" style="6" customWidth="1"/>
    <col min="12592" max="12592" width="9.875" style="6" customWidth="1"/>
    <col min="12593" max="12593" width="7.75" style="6" customWidth="1"/>
    <col min="12594" max="12594" width="9.375" style="6" customWidth="1"/>
    <col min="12595" max="12595" width="9" style="6"/>
    <col min="12596" max="12596" width="5.875" style="6" customWidth="1"/>
    <col min="12597" max="12597" width="7.125" style="6" customWidth="1"/>
    <col min="12598" max="12598" width="8.125" style="6" customWidth="1"/>
    <col min="12599" max="12599" width="10.25" style="6" customWidth="1"/>
    <col min="12600" max="12820" width="9" style="6"/>
    <col min="12821" max="12821" width="36.875" style="6" bestFit="1" customWidth="1"/>
    <col min="12822" max="12822" width="7.125" style="6" customWidth="1"/>
    <col min="12823" max="12823" width="6" style="6" customWidth="1"/>
    <col min="12824" max="12824" width="5.75" style="6" customWidth="1"/>
    <col min="12825" max="12825" width="10.5" style="6" customWidth="1"/>
    <col min="12826" max="12826" width="7.5" style="6" customWidth="1"/>
    <col min="12827" max="12827" width="6.375" style="6" customWidth="1"/>
    <col min="12828" max="12828" width="6.5" style="6" customWidth="1"/>
    <col min="12829" max="12829" width="6.375" style="6" customWidth="1"/>
    <col min="12830" max="12830" width="7.875" style="6" customWidth="1"/>
    <col min="12831" max="12831" width="7.75" style="6" customWidth="1"/>
    <col min="12832" max="12835" width="6.5" style="6" customWidth="1"/>
    <col min="12836" max="12836" width="6.875" style="6" customWidth="1"/>
    <col min="12837" max="12837" width="9" style="6"/>
    <col min="12838" max="12838" width="6.125" style="6" customWidth="1"/>
    <col min="12839" max="12839" width="7.5" style="6" customWidth="1"/>
    <col min="12840" max="12840" width="7.625" style="6" customWidth="1"/>
    <col min="12841" max="12841" width="7.75" style="6" customWidth="1"/>
    <col min="12842" max="12842" width="10.125" style="6" bestFit="1" customWidth="1"/>
    <col min="12843" max="12843" width="12" style="6" customWidth="1"/>
    <col min="12844" max="12844" width="10.25" style="6" bestFit="1" customWidth="1"/>
    <col min="12845" max="12845" width="8.75" style="6" bestFit="1" customWidth="1"/>
    <col min="12846" max="12846" width="7.75" style="6" customWidth="1"/>
    <col min="12847" max="12847" width="9.125" style="6" customWidth="1"/>
    <col min="12848" max="12848" width="9.875" style="6" customWidth="1"/>
    <col min="12849" max="12849" width="7.75" style="6" customWidth="1"/>
    <col min="12850" max="12850" width="9.375" style="6" customWidth="1"/>
    <col min="12851" max="12851" width="9" style="6"/>
    <col min="12852" max="12852" width="5.875" style="6" customWidth="1"/>
    <col min="12853" max="12853" width="7.125" style="6" customWidth="1"/>
    <col min="12854" max="12854" width="8.125" style="6" customWidth="1"/>
    <col min="12855" max="12855" width="10.25" style="6" customWidth="1"/>
    <col min="12856" max="13076" width="9" style="6"/>
    <col min="13077" max="13077" width="36.875" style="6" bestFit="1" customWidth="1"/>
    <col min="13078" max="13078" width="7.125" style="6" customWidth="1"/>
    <col min="13079" max="13079" width="6" style="6" customWidth="1"/>
    <col min="13080" max="13080" width="5.75" style="6" customWidth="1"/>
    <col min="13081" max="13081" width="10.5" style="6" customWidth="1"/>
    <col min="13082" max="13082" width="7.5" style="6" customWidth="1"/>
    <col min="13083" max="13083" width="6.375" style="6" customWidth="1"/>
    <col min="13084" max="13084" width="6.5" style="6" customWidth="1"/>
    <col min="13085" max="13085" width="6.375" style="6" customWidth="1"/>
    <col min="13086" max="13086" width="7.875" style="6" customWidth="1"/>
    <col min="13087" max="13087" width="7.75" style="6" customWidth="1"/>
    <col min="13088" max="13091" width="6.5" style="6" customWidth="1"/>
    <col min="13092" max="13092" width="6.875" style="6" customWidth="1"/>
    <col min="13093" max="13093" width="9" style="6"/>
    <col min="13094" max="13094" width="6.125" style="6" customWidth="1"/>
    <col min="13095" max="13095" width="7.5" style="6" customWidth="1"/>
    <col min="13096" max="13096" width="7.625" style="6" customWidth="1"/>
    <col min="13097" max="13097" width="7.75" style="6" customWidth="1"/>
    <col min="13098" max="13098" width="10.125" style="6" bestFit="1" customWidth="1"/>
    <col min="13099" max="13099" width="12" style="6" customWidth="1"/>
    <col min="13100" max="13100" width="10.25" style="6" bestFit="1" customWidth="1"/>
    <col min="13101" max="13101" width="8.75" style="6" bestFit="1" customWidth="1"/>
    <col min="13102" max="13102" width="7.75" style="6" customWidth="1"/>
    <col min="13103" max="13103" width="9.125" style="6" customWidth="1"/>
    <col min="13104" max="13104" width="9.875" style="6" customWidth="1"/>
    <col min="13105" max="13105" width="7.75" style="6" customWidth="1"/>
    <col min="13106" max="13106" width="9.375" style="6" customWidth="1"/>
    <col min="13107" max="13107" width="9" style="6"/>
    <col min="13108" max="13108" width="5.875" style="6" customWidth="1"/>
    <col min="13109" max="13109" width="7.125" style="6" customWidth="1"/>
    <col min="13110" max="13110" width="8.125" style="6" customWidth="1"/>
    <col min="13111" max="13111" width="10.25" style="6" customWidth="1"/>
    <col min="13112" max="13332" width="9" style="6"/>
    <col min="13333" max="13333" width="36.875" style="6" bestFit="1" customWidth="1"/>
    <col min="13334" max="13334" width="7.125" style="6" customWidth="1"/>
    <col min="13335" max="13335" width="6" style="6" customWidth="1"/>
    <col min="13336" max="13336" width="5.75" style="6" customWidth="1"/>
    <col min="13337" max="13337" width="10.5" style="6" customWidth="1"/>
    <col min="13338" max="13338" width="7.5" style="6" customWidth="1"/>
    <col min="13339" max="13339" width="6.375" style="6" customWidth="1"/>
    <col min="13340" max="13340" width="6.5" style="6" customWidth="1"/>
    <col min="13341" max="13341" width="6.375" style="6" customWidth="1"/>
    <col min="13342" max="13342" width="7.875" style="6" customWidth="1"/>
    <col min="13343" max="13343" width="7.75" style="6" customWidth="1"/>
    <col min="13344" max="13347" width="6.5" style="6" customWidth="1"/>
    <col min="13348" max="13348" width="6.875" style="6" customWidth="1"/>
    <col min="13349" max="13349" width="9" style="6"/>
    <col min="13350" max="13350" width="6.125" style="6" customWidth="1"/>
    <col min="13351" max="13351" width="7.5" style="6" customWidth="1"/>
    <col min="13352" max="13352" width="7.625" style="6" customWidth="1"/>
    <col min="13353" max="13353" width="7.75" style="6" customWidth="1"/>
    <col min="13354" max="13354" width="10.125" style="6" bestFit="1" customWidth="1"/>
    <col min="13355" max="13355" width="12" style="6" customWidth="1"/>
    <col min="13356" max="13356" width="10.25" style="6" bestFit="1" customWidth="1"/>
    <col min="13357" max="13357" width="8.75" style="6" bestFit="1" customWidth="1"/>
    <col min="13358" max="13358" width="7.75" style="6" customWidth="1"/>
    <col min="13359" max="13359" width="9.125" style="6" customWidth="1"/>
    <col min="13360" max="13360" width="9.875" style="6" customWidth="1"/>
    <col min="13361" max="13361" width="7.75" style="6" customWidth="1"/>
    <col min="13362" max="13362" width="9.375" style="6" customWidth="1"/>
    <col min="13363" max="13363" width="9" style="6"/>
    <col min="13364" max="13364" width="5.875" style="6" customWidth="1"/>
    <col min="13365" max="13365" width="7.125" style="6" customWidth="1"/>
    <col min="13366" max="13366" width="8.125" style="6" customWidth="1"/>
    <col min="13367" max="13367" width="10.25" style="6" customWidth="1"/>
    <col min="13368" max="13588" width="9" style="6"/>
    <col min="13589" max="13589" width="36.875" style="6" bestFit="1" customWidth="1"/>
    <col min="13590" max="13590" width="7.125" style="6" customWidth="1"/>
    <col min="13591" max="13591" width="6" style="6" customWidth="1"/>
    <col min="13592" max="13592" width="5.75" style="6" customWidth="1"/>
    <col min="13593" max="13593" width="10.5" style="6" customWidth="1"/>
    <col min="13594" max="13594" width="7.5" style="6" customWidth="1"/>
    <col min="13595" max="13595" width="6.375" style="6" customWidth="1"/>
    <col min="13596" max="13596" width="6.5" style="6" customWidth="1"/>
    <col min="13597" max="13597" width="6.375" style="6" customWidth="1"/>
    <col min="13598" max="13598" width="7.875" style="6" customWidth="1"/>
    <col min="13599" max="13599" width="7.75" style="6" customWidth="1"/>
    <col min="13600" max="13603" width="6.5" style="6" customWidth="1"/>
    <col min="13604" max="13604" width="6.875" style="6" customWidth="1"/>
    <col min="13605" max="13605" width="9" style="6"/>
    <col min="13606" max="13606" width="6.125" style="6" customWidth="1"/>
    <col min="13607" max="13607" width="7.5" style="6" customWidth="1"/>
    <col min="13608" max="13608" width="7.625" style="6" customWidth="1"/>
    <col min="13609" max="13609" width="7.75" style="6" customWidth="1"/>
    <col min="13610" max="13610" width="10.125" style="6" bestFit="1" customWidth="1"/>
    <col min="13611" max="13611" width="12" style="6" customWidth="1"/>
    <col min="13612" max="13612" width="10.25" style="6" bestFit="1" customWidth="1"/>
    <col min="13613" max="13613" width="8.75" style="6" bestFit="1" customWidth="1"/>
    <col min="13614" max="13614" width="7.75" style="6" customWidth="1"/>
    <col min="13615" max="13615" width="9.125" style="6" customWidth="1"/>
    <col min="13616" max="13616" width="9.875" style="6" customWidth="1"/>
    <col min="13617" max="13617" width="7.75" style="6" customWidth="1"/>
    <col min="13618" max="13618" width="9.375" style="6" customWidth="1"/>
    <col min="13619" max="13619" width="9" style="6"/>
    <col min="13620" max="13620" width="5.875" style="6" customWidth="1"/>
    <col min="13621" max="13621" width="7.125" style="6" customWidth="1"/>
    <col min="13622" max="13622" width="8.125" style="6" customWidth="1"/>
    <col min="13623" max="13623" width="10.25" style="6" customWidth="1"/>
    <col min="13624" max="13844" width="9" style="6"/>
    <col min="13845" max="13845" width="36.875" style="6" bestFit="1" customWidth="1"/>
    <col min="13846" max="13846" width="7.125" style="6" customWidth="1"/>
    <col min="13847" max="13847" width="6" style="6" customWidth="1"/>
    <col min="13848" max="13848" width="5.75" style="6" customWidth="1"/>
    <col min="13849" max="13849" width="10.5" style="6" customWidth="1"/>
    <col min="13850" max="13850" width="7.5" style="6" customWidth="1"/>
    <col min="13851" max="13851" width="6.375" style="6" customWidth="1"/>
    <col min="13852" max="13852" width="6.5" style="6" customWidth="1"/>
    <col min="13853" max="13853" width="6.375" style="6" customWidth="1"/>
    <col min="13854" max="13854" width="7.875" style="6" customWidth="1"/>
    <col min="13855" max="13855" width="7.75" style="6" customWidth="1"/>
    <col min="13856" max="13859" width="6.5" style="6" customWidth="1"/>
    <col min="13860" max="13860" width="6.875" style="6" customWidth="1"/>
    <col min="13861" max="13861" width="9" style="6"/>
    <col min="13862" max="13862" width="6.125" style="6" customWidth="1"/>
    <col min="13863" max="13863" width="7.5" style="6" customWidth="1"/>
    <col min="13864" max="13864" width="7.625" style="6" customWidth="1"/>
    <col min="13865" max="13865" width="7.75" style="6" customWidth="1"/>
    <col min="13866" max="13866" width="10.125" style="6" bestFit="1" customWidth="1"/>
    <col min="13867" max="13867" width="12" style="6" customWidth="1"/>
    <col min="13868" max="13868" width="10.25" style="6" bestFit="1" customWidth="1"/>
    <col min="13869" max="13869" width="8.75" style="6" bestFit="1" customWidth="1"/>
    <col min="13870" max="13870" width="7.75" style="6" customWidth="1"/>
    <col min="13871" max="13871" width="9.125" style="6" customWidth="1"/>
    <col min="13872" max="13872" width="9.875" style="6" customWidth="1"/>
    <col min="13873" max="13873" width="7.75" style="6" customWidth="1"/>
    <col min="13874" max="13874" width="9.375" style="6" customWidth="1"/>
    <col min="13875" max="13875" width="9" style="6"/>
    <col min="13876" max="13876" width="5.875" style="6" customWidth="1"/>
    <col min="13877" max="13877" width="7.125" style="6" customWidth="1"/>
    <col min="13878" max="13878" width="8.125" style="6" customWidth="1"/>
    <col min="13879" max="13879" width="10.25" style="6" customWidth="1"/>
    <col min="13880" max="14100" width="9" style="6"/>
    <col min="14101" max="14101" width="36.875" style="6" bestFit="1" customWidth="1"/>
    <col min="14102" max="14102" width="7.125" style="6" customWidth="1"/>
    <col min="14103" max="14103" width="6" style="6" customWidth="1"/>
    <col min="14104" max="14104" width="5.75" style="6" customWidth="1"/>
    <col min="14105" max="14105" width="10.5" style="6" customWidth="1"/>
    <col min="14106" max="14106" width="7.5" style="6" customWidth="1"/>
    <col min="14107" max="14107" width="6.375" style="6" customWidth="1"/>
    <col min="14108" max="14108" width="6.5" style="6" customWidth="1"/>
    <col min="14109" max="14109" width="6.375" style="6" customWidth="1"/>
    <col min="14110" max="14110" width="7.875" style="6" customWidth="1"/>
    <col min="14111" max="14111" width="7.75" style="6" customWidth="1"/>
    <col min="14112" max="14115" width="6.5" style="6" customWidth="1"/>
    <col min="14116" max="14116" width="6.875" style="6" customWidth="1"/>
    <col min="14117" max="14117" width="9" style="6"/>
    <col min="14118" max="14118" width="6.125" style="6" customWidth="1"/>
    <col min="14119" max="14119" width="7.5" style="6" customWidth="1"/>
    <col min="14120" max="14120" width="7.625" style="6" customWidth="1"/>
    <col min="14121" max="14121" width="7.75" style="6" customWidth="1"/>
    <col min="14122" max="14122" width="10.125" style="6" bestFit="1" customWidth="1"/>
    <col min="14123" max="14123" width="12" style="6" customWidth="1"/>
    <col min="14124" max="14124" width="10.25" style="6" bestFit="1" customWidth="1"/>
    <col min="14125" max="14125" width="8.75" style="6" bestFit="1" customWidth="1"/>
    <col min="14126" max="14126" width="7.75" style="6" customWidth="1"/>
    <col min="14127" max="14127" width="9.125" style="6" customWidth="1"/>
    <col min="14128" max="14128" width="9.875" style="6" customWidth="1"/>
    <col min="14129" max="14129" width="7.75" style="6" customWidth="1"/>
    <col min="14130" max="14130" width="9.375" style="6" customWidth="1"/>
    <col min="14131" max="14131" width="9" style="6"/>
    <col min="14132" max="14132" width="5.875" style="6" customWidth="1"/>
    <col min="14133" max="14133" width="7.125" style="6" customWidth="1"/>
    <col min="14134" max="14134" width="8.125" style="6" customWidth="1"/>
    <col min="14135" max="14135" width="10.25" style="6" customWidth="1"/>
    <col min="14136" max="14356" width="9" style="6"/>
    <col min="14357" max="14357" width="36.875" style="6" bestFit="1" customWidth="1"/>
    <col min="14358" max="14358" width="7.125" style="6" customWidth="1"/>
    <col min="14359" max="14359" width="6" style="6" customWidth="1"/>
    <col min="14360" max="14360" width="5.75" style="6" customWidth="1"/>
    <col min="14361" max="14361" width="10.5" style="6" customWidth="1"/>
    <col min="14362" max="14362" width="7.5" style="6" customWidth="1"/>
    <col min="14363" max="14363" width="6.375" style="6" customWidth="1"/>
    <col min="14364" max="14364" width="6.5" style="6" customWidth="1"/>
    <col min="14365" max="14365" width="6.375" style="6" customWidth="1"/>
    <col min="14366" max="14366" width="7.875" style="6" customWidth="1"/>
    <col min="14367" max="14367" width="7.75" style="6" customWidth="1"/>
    <col min="14368" max="14371" width="6.5" style="6" customWidth="1"/>
    <col min="14372" max="14372" width="6.875" style="6" customWidth="1"/>
    <col min="14373" max="14373" width="9" style="6"/>
    <col min="14374" max="14374" width="6.125" style="6" customWidth="1"/>
    <col min="14375" max="14375" width="7.5" style="6" customWidth="1"/>
    <col min="14376" max="14376" width="7.625" style="6" customWidth="1"/>
    <col min="14377" max="14377" width="7.75" style="6" customWidth="1"/>
    <col min="14378" max="14378" width="10.125" style="6" bestFit="1" customWidth="1"/>
    <col min="14379" max="14379" width="12" style="6" customWidth="1"/>
    <col min="14380" max="14380" width="10.25" style="6" bestFit="1" customWidth="1"/>
    <col min="14381" max="14381" width="8.75" style="6" bestFit="1" customWidth="1"/>
    <col min="14382" max="14382" width="7.75" style="6" customWidth="1"/>
    <col min="14383" max="14383" width="9.125" style="6" customWidth="1"/>
    <col min="14384" max="14384" width="9.875" style="6" customWidth="1"/>
    <col min="14385" max="14385" width="7.75" style="6" customWidth="1"/>
    <col min="14386" max="14386" width="9.375" style="6" customWidth="1"/>
    <col min="14387" max="14387" width="9" style="6"/>
    <col min="14388" max="14388" width="5.875" style="6" customWidth="1"/>
    <col min="14389" max="14389" width="7.125" style="6" customWidth="1"/>
    <col min="14390" max="14390" width="8.125" style="6" customWidth="1"/>
    <col min="14391" max="14391" width="10.25" style="6" customWidth="1"/>
    <col min="14392" max="14612" width="9" style="6"/>
    <col min="14613" max="14613" width="36.875" style="6" bestFit="1" customWidth="1"/>
    <col min="14614" max="14614" width="7.125" style="6" customWidth="1"/>
    <col min="14615" max="14615" width="6" style="6" customWidth="1"/>
    <col min="14616" max="14616" width="5.75" style="6" customWidth="1"/>
    <col min="14617" max="14617" width="10.5" style="6" customWidth="1"/>
    <col min="14618" max="14618" width="7.5" style="6" customWidth="1"/>
    <col min="14619" max="14619" width="6.375" style="6" customWidth="1"/>
    <col min="14620" max="14620" width="6.5" style="6" customWidth="1"/>
    <col min="14621" max="14621" width="6.375" style="6" customWidth="1"/>
    <col min="14622" max="14622" width="7.875" style="6" customWidth="1"/>
    <col min="14623" max="14623" width="7.75" style="6" customWidth="1"/>
    <col min="14624" max="14627" width="6.5" style="6" customWidth="1"/>
    <col min="14628" max="14628" width="6.875" style="6" customWidth="1"/>
    <col min="14629" max="14629" width="9" style="6"/>
    <col min="14630" max="14630" width="6.125" style="6" customWidth="1"/>
    <col min="14631" max="14631" width="7.5" style="6" customWidth="1"/>
    <col min="14632" max="14632" width="7.625" style="6" customWidth="1"/>
    <col min="14633" max="14633" width="7.75" style="6" customWidth="1"/>
    <col min="14634" max="14634" width="10.125" style="6" bestFit="1" customWidth="1"/>
    <col min="14635" max="14635" width="12" style="6" customWidth="1"/>
    <col min="14636" max="14636" width="10.25" style="6" bestFit="1" customWidth="1"/>
    <col min="14637" max="14637" width="8.75" style="6" bestFit="1" customWidth="1"/>
    <col min="14638" max="14638" width="7.75" style="6" customWidth="1"/>
    <col min="14639" max="14639" width="9.125" style="6" customWidth="1"/>
    <col min="14640" max="14640" width="9.875" style="6" customWidth="1"/>
    <col min="14641" max="14641" width="7.75" style="6" customWidth="1"/>
    <col min="14642" max="14642" width="9.375" style="6" customWidth="1"/>
    <col min="14643" max="14643" width="9" style="6"/>
    <col min="14644" max="14644" width="5.875" style="6" customWidth="1"/>
    <col min="14645" max="14645" width="7.125" style="6" customWidth="1"/>
    <col min="14646" max="14646" width="8.125" style="6" customWidth="1"/>
    <col min="14647" max="14647" width="10.25" style="6" customWidth="1"/>
    <col min="14648" max="14868" width="9" style="6"/>
    <col min="14869" max="14869" width="36.875" style="6" bestFit="1" customWidth="1"/>
    <col min="14870" max="14870" width="7.125" style="6" customWidth="1"/>
    <col min="14871" max="14871" width="6" style="6" customWidth="1"/>
    <col min="14872" max="14872" width="5.75" style="6" customWidth="1"/>
    <col min="14873" max="14873" width="10.5" style="6" customWidth="1"/>
    <col min="14874" max="14874" width="7.5" style="6" customWidth="1"/>
    <col min="14875" max="14875" width="6.375" style="6" customWidth="1"/>
    <col min="14876" max="14876" width="6.5" style="6" customWidth="1"/>
    <col min="14877" max="14877" width="6.375" style="6" customWidth="1"/>
    <col min="14878" max="14878" width="7.875" style="6" customWidth="1"/>
    <col min="14879" max="14879" width="7.75" style="6" customWidth="1"/>
    <col min="14880" max="14883" width="6.5" style="6" customWidth="1"/>
    <col min="14884" max="14884" width="6.875" style="6" customWidth="1"/>
    <col min="14885" max="14885" width="9" style="6"/>
    <col min="14886" max="14886" width="6.125" style="6" customWidth="1"/>
    <col min="14887" max="14887" width="7.5" style="6" customWidth="1"/>
    <col min="14888" max="14888" width="7.625" style="6" customWidth="1"/>
    <col min="14889" max="14889" width="7.75" style="6" customWidth="1"/>
    <col min="14890" max="14890" width="10.125" style="6" bestFit="1" customWidth="1"/>
    <col min="14891" max="14891" width="12" style="6" customWidth="1"/>
    <col min="14892" max="14892" width="10.25" style="6" bestFit="1" customWidth="1"/>
    <col min="14893" max="14893" width="8.75" style="6" bestFit="1" customWidth="1"/>
    <col min="14894" max="14894" width="7.75" style="6" customWidth="1"/>
    <col min="14895" max="14895" width="9.125" style="6" customWidth="1"/>
    <col min="14896" max="14896" width="9.875" style="6" customWidth="1"/>
    <col min="14897" max="14897" width="7.75" style="6" customWidth="1"/>
    <col min="14898" max="14898" width="9.375" style="6" customWidth="1"/>
    <col min="14899" max="14899" width="9" style="6"/>
    <col min="14900" max="14900" width="5.875" style="6" customWidth="1"/>
    <col min="14901" max="14901" width="7.125" style="6" customWidth="1"/>
    <col min="14902" max="14902" width="8.125" style="6" customWidth="1"/>
    <col min="14903" max="14903" width="10.25" style="6" customWidth="1"/>
    <col min="14904" max="15124" width="9" style="6"/>
    <col min="15125" max="15125" width="36.875" style="6" bestFit="1" customWidth="1"/>
    <col min="15126" max="15126" width="7.125" style="6" customWidth="1"/>
    <col min="15127" max="15127" width="6" style="6" customWidth="1"/>
    <col min="15128" max="15128" width="5.75" style="6" customWidth="1"/>
    <col min="15129" max="15129" width="10.5" style="6" customWidth="1"/>
    <col min="15130" max="15130" width="7.5" style="6" customWidth="1"/>
    <col min="15131" max="15131" width="6.375" style="6" customWidth="1"/>
    <col min="15132" max="15132" width="6.5" style="6" customWidth="1"/>
    <col min="15133" max="15133" width="6.375" style="6" customWidth="1"/>
    <col min="15134" max="15134" width="7.875" style="6" customWidth="1"/>
    <col min="15135" max="15135" width="7.75" style="6" customWidth="1"/>
    <col min="15136" max="15139" width="6.5" style="6" customWidth="1"/>
    <col min="15140" max="15140" width="6.875" style="6" customWidth="1"/>
    <col min="15141" max="15141" width="9" style="6"/>
    <col min="15142" max="15142" width="6.125" style="6" customWidth="1"/>
    <col min="15143" max="15143" width="7.5" style="6" customWidth="1"/>
    <col min="15144" max="15144" width="7.625" style="6" customWidth="1"/>
    <col min="15145" max="15145" width="7.75" style="6" customWidth="1"/>
    <col min="15146" max="15146" width="10.125" style="6" bestFit="1" customWidth="1"/>
    <col min="15147" max="15147" width="12" style="6" customWidth="1"/>
    <col min="15148" max="15148" width="10.25" style="6" bestFit="1" customWidth="1"/>
    <col min="15149" max="15149" width="8.75" style="6" bestFit="1" customWidth="1"/>
    <col min="15150" max="15150" width="7.75" style="6" customWidth="1"/>
    <col min="15151" max="15151" width="9.125" style="6" customWidth="1"/>
    <col min="15152" max="15152" width="9.875" style="6" customWidth="1"/>
    <col min="15153" max="15153" width="7.75" style="6" customWidth="1"/>
    <col min="15154" max="15154" width="9.375" style="6" customWidth="1"/>
    <col min="15155" max="15155" width="9" style="6"/>
    <col min="15156" max="15156" width="5.875" style="6" customWidth="1"/>
    <col min="15157" max="15157" width="7.125" style="6" customWidth="1"/>
    <col min="15158" max="15158" width="8.125" style="6" customWidth="1"/>
    <col min="15159" max="15159" width="10.25" style="6" customWidth="1"/>
    <col min="15160" max="15380" width="9" style="6"/>
    <col min="15381" max="15381" width="36.875" style="6" bestFit="1" customWidth="1"/>
    <col min="15382" max="15382" width="7.125" style="6" customWidth="1"/>
    <col min="15383" max="15383" width="6" style="6" customWidth="1"/>
    <col min="15384" max="15384" width="5.75" style="6" customWidth="1"/>
    <col min="15385" max="15385" width="10.5" style="6" customWidth="1"/>
    <col min="15386" max="15386" width="7.5" style="6" customWidth="1"/>
    <col min="15387" max="15387" width="6.375" style="6" customWidth="1"/>
    <col min="15388" max="15388" width="6.5" style="6" customWidth="1"/>
    <col min="15389" max="15389" width="6.375" style="6" customWidth="1"/>
    <col min="15390" max="15390" width="7.875" style="6" customWidth="1"/>
    <col min="15391" max="15391" width="7.75" style="6" customWidth="1"/>
    <col min="15392" max="15395" width="6.5" style="6" customWidth="1"/>
    <col min="15396" max="15396" width="6.875" style="6" customWidth="1"/>
    <col min="15397" max="15397" width="9" style="6"/>
    <col min="15398" max="15398" width="6.125" style="6" customWidth="1"/>
    <col min="15399" max="15399" width="7.5" style="6" customWidth="1"/>
    <col min="15400" max="15400" width="7.625" style="6" customWidth="1"/>
    <col min="15401" max="15401" width="7.75" style="6" customWidth="1"/>
    <col min="15402" max="15402" width="10.125" style="6" bestFit="1" customWidth="1"/>
    <col min="15403" max="15403" width="12" style="6" customWidth="1"/>
    <col min="15404" max="15404" width="10.25" style="6" bestFit="1" customWidth="1"/>
    <col min="15405" max="15405" width="8.75" style="6" bestFit="1" customWidth="1"/>
    <col min="15406" max="15406" width="7.75" style="6" customWidth="1"/>
    <col min="15407" max="15407" width="9.125" style="6" customWidth="1"/>
    <col min="15408" max="15408" width="9.875" style="6" customWidth="1"/>
    <col min="15409" max="15409" width="7.75" style="6" customWidth="1"/>
    <col min="15410" max="15410" width="9.375" style="6" customWidth="1"/>
    <col min="15411" max="15411" width="9" style="6"/>
    <col min="15412" max="15412" width="5.875" style="6" customWidth="1"/>
    <col min="15413" max="15413" width="7.125" style="6" customWidth="1"/>
    <col min="15414" max="15414" width="8.125" style="6" customWidth="1"/>
    <col min="15415" max="15415" width="10.25" style="6" customWidth="1"/>
    <col min="15416" max="15636" width="9" style="6"/>
    <col min="15637" max="15637" width="36.875" style="6" bestFit="1" customWidth="1"/>
    <col min="15638" max="15638" width="7.125" style="6" customWidth="1"/>
    <col min="15639" max="15639" width="6" style="6" customWidth="1"/>
    <col min="15640" max="15640" width="5.75" style="6" customWidth="1"/>
    <col min="15641" max="15641" width="10.5" style="6" customWidth="1"/>
    <col min="15642" max="15642" width="7.5" style="6" customWidth="1"/>
    <col min="15643" max="15643" width="6.375" style="6" customWidth="1"/>
    <col min="15644" max="15644" width="6.5" style="6" customWidth="1"/>
    <col min="15645" max="15645" width="6.375" style="6" customWidth="1"/>
    <col min="15646" max="15646" width="7.875" style="6" customWidth="1"/>
    <col min="15647" max="15647" width="7.75" style="6" customWidth="1"/>
    <col min="15648" max="15651" width="6.5" style="6" customWidth="1"/>
    <col min="15652" max="15652" width="6.875" style="6" customWidth="1"/>
    <col min="15653" max="15653" width="9" style="6"/>
    <col min="15654" max="15654" width="6.125" style="6" customWidth="1"/>
    <col min="15655" max="15655" width="7.5" style="6" customWidth="1"/>
    <col min="15656" max="15656" width="7.625" style="6" customWidth="1"/>
    <col min="15657" max="15657" width="7.75" style="6" customWidth="1"/>
    <col min="15658" max="15658" width="10.125" style="6" bestFit="1" customWidth="1"/>
    <col min="15659" max="15659" width="12" style="6" customWidth="1"/>
    <col min="15660" max="15660" width="10.25" style="6" bestFit="1" customWidth="1"/>
    <col min="15661" max="15661" width="8.75" style="6" bestFit="1" customWidth="1"/>
    <col min="15662" max="15662" width="7.75" style="6" customWidth="1"/>
    <col min="15663" max="15663" width="9.125" style="6" customWidth="1"/>
    <col min="15664" max="15664" width="9.875" style="6" customWidth="1"/>
    <col min="15665" max="15665" width="7.75" style="6" customWidth="1"/>
    <col min="15666" max="15666" width="9.375" style="6" customWidth="1"/>
    <col min="15667" max="15667" width="9" style="6"/>
    <col min="15668" max="15668" width="5.875" style="6" customWidth="1"/>
    <col min="15669" max="15669" width="7.125" style="6" customWidth="1"/>
    <col min="15670" max="15670" width="8.125" style="6" customWidth="1"/>
    <col min="15671" max="15671" width="10.25" style="6" customWidth="1"/>
    <col min="15672" max="15892" width="9" style="6"/>
    <col min="15893" max="15893" width="36.875" style="6" bestFit="1" customWidth="1"/>
    <col min="15894" max="15894" width="7.125" style="6" customWidth="1"/>
    <col min="15895" max="15895" width="6" style="6" customWidth="1"/>
    <col min="15896" max="15896" width="5.75" style="6" customWidth="1"/>
    <col min="15897" max="15897" width="10.5" style="6" customWidth="1"/>
    <col min="15898" max="15898" width="7.5" style="6" customWidth="1"/>
    <col min="15899" max="15899" width="6.375" style="6" customWidth="1"/>
    <col min="15900" max="15900" width="6.5" style="6" customWidth="1"/>
    <col min="15901" max="15901" width="6.375" style="6" customWidth="1"/>
    <col min="15902" max="15902" width="7.875" style="6" customWidth="1"/>
    <col min="15903" max="15903" width="7.75" style="6" customWidth="1"/>
    <col min="15904" max="15907" width="6.5" style="6" customWidth="1"/>
    <col min="15908" max="15908" width="6.875" style="6" customWidth="1"/>
    <col min="15909" max="15909" width="9" style="6"/>
    <col min="15910" max="15910" width="6.125" style="6" customWidth="1"/>
    <col min="15911" max="15911" width="7.5" style="6" customWidth="1"/>
    <col min="15912" max="15912" width="7.625" style="6" customWidth="1"/>
    <col min="15913" max="15913" width="7.75" style="6" customWidth="1"/>
    <col min="15914" max="15914" width="10.125" style="6" bestFit="1" customWidth="1"/>
    <col min="15915" max="15915" width="12" style="6" customWidth="1"/>
    <col min="15916" max="15916" width="10.25" style="6" bestFit="1" customWidth="1"/>
    <col min="15917" max="15917" width="8.75" style="6" bestFit="1" customWidth="1"/>
    <col min="15918" max="15918" width="7.75" style="6" customWidth="1"/>
    <col min="15919" max="15919" width="9.125" style="6" customWidth="1"/>
    <col min="15920" max="15920" width="9.875" style="6" customWidth="1"/>
    <col min="15921" max="15921" width="7.75" style="6" customWidth="1"/>
    <col min="15922" max="15922" width="9.375" style="6" customWidth="1"/>
    <col min="15923" max="15923" width="9" style="6"/>
    <col min="15924" max="15924" width="5.875" style="6" customWidth="1"/>
    <col min="15925" max="15925" width="7.125" style="6" customWidth="1"/>
    <col min="15926" max="15926" width="8.125" style="6" customWidth="1"/>
    <col min="15927" max="15927" width="10.25" style="6" customWidth="1"/>
    <col min="15928" max="16148" width="9" style="6"/>
    <col min="16149" max="16149" width="36.875" style="6" bestFit="1" customWidth="1"/>
    <col min="16150" max="16150" width="7.125" style="6" customWidth="1"/>
    <col min="16151" max="16151" width="6" style="6" customWidth="1"/>
    <col min="16152" max="16152" width="5.75" style="6" customWidth="1"/>
    <col min="16153" max="16153" width="10.5" style="6" customWidth="1"/>
    <col min="16154" max="16154" width="7.5" style="6" customWidth="1"/>
    <col min="16155" max="16155" width="6.375" style="6" customWidth="1"/>
    <col min="16156" max="16156" width="6.5" style="6" customWidth="1"/>
    <col min="16157" max="16157" width="6.375" style="6" customWidth="1"/>
    <col min="16158" max="16158" width="7.875" style="6" customWidth="1"/>
    <col min="16159" max="16159" width="7.75" style="6" customWidth="1"/>
    <col min="16160" max="16163" width="6.5" style="6" customWidth="1"/>
    <col min="16164" max="16164" width="6.875" style="6" customWidth="1"/>
    <col min="16165" max="16165" width="9" style="6"/>
    <col min="16166" max="16166" width="6.125" style="6" customWidth="1"/>
    <col min="16167" max="16167" width="7.5" style="6" customWidth="1"/>
    <col min="16168" max="16168" width="7.625" style="6" customWidth="1"/>
    <col min="16169" max="16169" width="7.75" style="6" customWidth="1"/>
    <col min="16170" max="16170" width="10.125" style="6" bestFit="1" customWidth="1"/>
    <col min="16171" max="16171" width="12" style="6" customWidth="1"/>
    <col min="16172" max="16172" width="10.25" style="6" bestFit="1" customWidth="1"/>
    <col min="16173" max="16173" width="8.75" style="6" bestFit="1" customWidth="1"/>
    <col min="16174" max="16174" width="7.75" style="6" customWidth="1"/>
    <col min="16175" max="16175" width="9.125" style="6" customWidth="1"/>
    <col min="16176" max="16176" width="9.875" style="6" customWidth="1"/>
    <col min="16177" max="16177" width="7.75" style="6" customWidth="1"/>
    <col min="16178" max="16178" width="9.375" style="6" customWidth="1"/>
    <col min="16179" max="16179" width="9" style="6"/>
    <col min="16180" max="16180" width="5.875" style="6" customWidth="1"/>
    <col min="16181" max="16181" width="7.125" style="6" customWidth="1"/>
    <col min="16182" max="16182" width="8.125" style="6" customWidth="1"/>
    <col min="16183" max="16183" width="10.25" style="6" customWidth="1"/>
    <col min="16184" max="16384" width="9" style="6"/>
  </cols>
  <sheetData>
    <row r="1" spans="1:102" ht="18.75">
      <c r="BC1" s="635" t="s">
        <v>917</v>
      </c>
    </row>
    <row r="2" spans="1:102" ht="18.75">
      <c r="BC2" s="518" t="s">
        <v>0</v>
      </c>
    </row>
    <row r="3" spans="1:102" ht="18.75">
      <c r="BC3" s="518" t="s">
        <v>929</v>
      </c>
    </row>
    <row r="4" spans="1:102" ht="18.75">
      <c r="A4" s="921" t="s">
        <v>916</v>
      </c>
      <c r="B4" s="921"/>
      <c r="C4" s="921"/>
      <c r="D4" s="921"/>
      <c r="E4" s="921"/>
      <c r="F4" s="921"/>
      <c r="G4" s="921"/>
      <c r="H4" s="921"/>
      <c r="I4" s="921"/>
      <c r="J4" s="921"/>
      <c r="K4" s="921"/>
      <c r="L4" s="921"/>
      <c r="M4" s="921"/>
      <c r="N4" s="921"/>
      <c r="O4" s="921"/>
      <c r="P4" s="921"/>
      <c r="Q4" s="921"/>
      <c r="R4" s="921"/>
      <c r="S4" s="921"/>
      <c r="T4" s="921"/>
      <c r="U4" s="921"/>
      <c r="V4" s="921"/>
      <c r="W4" s="921"/>
      <c r="X4" s="921"/>
      <c r="Y4" s="921"/>
      <c r="Z4" s="921"/>
      <c r="AA4" s="921"/>
      <c r="AB4" s="921"/>
      <c r="AC4" s="921"/>
      <c r="AD4" s="921"/>
      <c r="AE4" s="921"/>
      <c r="AF4" s="921"/>
      <c r="AG4" s="921"/>
      <c r="AH4" s="921"/>
      <c r="AI4" s="921"/>
      <c r="AJ4" s="921"/>
      <c r="AK4" s="921"/>
      <c r="AL4" s="921"/>
      <c r="AM4" s="921"/>
      <c r="AN4" s="921"/>
      <c r="AO4" s="921"/>
      <c r="AP4" s="921"/>
      <c r="AQ4" s="921"/>
      <c r="AR4" s="921"/>
      <c r="AS4" s="921"/>
      <c r="AT4" s="921"/>
      <c r="AU4" s="921"/>
      <c r="AV4" s="921"/>
      <c r="AW4" s="921"/>
      <c r="AX4" s="921"/>
      <c r="AY4" s="921"/>
      <c r="AZ4" s="921"/>
      <c r="BA4" s="921"/>
      <c r="BB4" s="921"/>
      <c r="BC4" s="921"/>
      <c r="BD4" s="145"/>
      <c r="BE4" s="145"/>
      <c r="BF4" s="145"/>
      <c r="BG4" s="145"/>
      <c r="BH4" s="145"/>
      <c r="BI4" s="145"/>
      <c r="BJ4" s="145"/>
      <c r="BK4" s="145"/>
      <c r="BL4" s="145"/>
      <c r="BM4" s="145"/>
      <c r="BN4" s="145"/>
      <c r="BO4" s="145"/>
      <c r="BP4" s="145"/>
      <c r="BQ4" s="145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</row>
    <row r="5" spans="1:102" s="8" customFormat="1" ht="18.75" customHeight="1">
      <c r="A5" s="920" t="str">
        <f>'10квФ'!A5:T5</f>
        <v>за 2-й квартал 2025 года</v>
      </c>
      <c r="B5" s="920"/>
      <c r="C5" s="920"/>
      <c r="D5" s="920"/>
      <c r="E5" s="920"/>
      <c r="F5" s="920"/>
      <c r="G5" s="920"/>
      <c r="H5" s="920"/>
      <c r="I5" s="920"/>
      <c r="J5" s="920"/>
      <c r="K5" s="920"/>
      <c r="L5" s="920"/>
      <c r="M5" s="920"/>
      <c r="N5" s="920"/>
      <c r="O5" s="920"/>
      <c r="P5" s="920"/>
      <c r="Q5" s="920"/>
      <c r="R5" s="920"/>
      <c r="S5" s="920"/>
      <c r="T5" s="920"/>
      <c r="U5" s="920"/>
      <c r="V5" s="920"/>
      <c r="W5" s="920"/>
      <c r="X5" s="920"/>
      <c r="Y5" s="920"/>
      <c r="Z5" s="920"/>
      <c r="AA5" s="920"/>
      <c r="AB5" s="920"/>
      <c r="AC5" s="920"/>
      <c r="AD5" s="920"/>
      <c r="AE5" s="920"/>
      <c r="AF5" s="920"/>
      <c r="AG5" s="920"/>
      <c r="AH5" s="920"/>
      <c r="AI5" s="920"/>
      <c r="AJ5" s="920"/>
      <c r="AK5" s="920"/>
      <c r="AL5" s="920"/>
      <c r="AM5" s="920"/>
      <c r="AN5" s="920"/>
      <c r="AO5" s="920"/>
      <c r="AP5" s="920"/>
      <c r="AQ5" s="920"/>
      <c r="AR5" s="920"/>
      <c r="AS5" s="920"/>
      <c r="AT5" s="920"/>
      <c r="AU5" s="920"/>
      <c r="AV5" s="920"/>
      <c r="AW5" s="920"/>
      <c r="AX5" s="920"/>
      <c r="AY5" s="920"/>
      <c r="AZ5" s="920"/>
      <c r="BA5" s="920"/>
      <c r="BB5" s="920"/>
      <c r="BC5" s="920"/>
      <c r="BD5" s="136"/>
      <c r="BE5" s="136"/>
      <c r="BF5" s="136"/>
      <c r="BG5" s="136"/>
      <c r="BH5" s="136"/>
    </row>
    <row r="6" spans="1:102" s="8" customFormat="1" ht="18.75" customHeight="1">
      <c r="A6" s="630"/>
      <c r="B6" s="630"/>
      <c r="C6" s="630"/>
      <c r="D6" s="630"/>
      <c r="E6" s="630"/>
      <c r="F6" s="630"/>
      <c r="G6" s="630"/>
      <c r="H6" s="630"/>
      <c r="I6" s="630"/>
      <c r="J6" s="630"/>
      <c r="K6" s="630"/>
      <c r="L6" s="630"/>
      <c r="M6" s="630"/>
      <c r="N6" s="630"/>
      <c r="O6" s="630"/>
      <c r="P6" s="630"/>
      <c r="Q6" s="630"/>
      <c r="R6" s="630"/>
      <c r="S6" s="630"/>
      <c r="T6" s="630"/>
      <c r="U6" s="630"/>
      <c r="V6" s="630"/>
      <c r="W6" s="630"/>
      <c r="X6" s="630"/>
      <c r="Y6" s="630"/>
      <c r="Z6" s="630"/>
      <c r="AA6" s="630"/>
      <c r="AB6" s="630"/>
      <c r="AC6" s="630"/>
      <c r="AD6" s="630"/>
      <c r="AE6" s="630"/>
      <c r="AF6" s="630"/>
      <c r="AG6" s="630"/>
      <c r="AH6" s="630"/>
      <c r="AI6" s="630"/>
      <c r="AJ6" s="630"/>
      <c r="AK6" s="630"/>
      <c r="AL6" s="630"/>
      <c r="AM6" s="630"/>
      <c r="AN6" s="630"/>
      <c r="AO6" s="630"/>
      <c r="AP6" s="630"/>
      <c r="AQ6" s="630"/>
      <c r="AR6" s="630"/>
      <c r="AS6" s="630"/>
      <c r="AT6" s="630"/>
      <c r="AU6" s="630"/>
      <c r="AV6" s="630"/>
      <c r="AW6" s="630"/>
      <c r="AX6" s="630"/>
      <c r="AY6" s="630"/>
      <c r="AZ6" s="630"/>
      <c r="BA6" s="630"/>
      <c r="BB6" s="630"/>
      <c r="BC6" s="630"/>
      <c r="BD6" s="136"/>
      <c r="BE6" s="136"/>
      <c r="BF6" s="136"/>
      <c r="BG6" s="136"/>
      <c r="BH6" s="136"/>
    </row>
    <row r="7" spans="1:102" ht="18.75">
      <c r="A7" s="1121" t="str">
        <f>'10квФ'!A7:T7</f>
        <v>Отчет о реализации инвестиционной программы филиала "Северо-Кавказский" АО "Оборонэнерго" в границах Астраханской области</v>
      </c>
      <c r="B7" s="1121"/>
      <c r="C7" s="1121"/>
      <c r="D7" s="1121"/>
      <c r="E7" s="1121"/>
      <c r="F7" s="1121"/>
      <c r="G7" s="1121"/>
      <c r="H7" s="1121"/>
      <c r="I7" s="1121"/>
      <c r="J7" s="1121"/>
      <c r="K7" s="1121"/>
      <c r="L7" s="1121"/>
      <c r="M7" s="1121"/>
      <c r="N7" s="1121"/>
      <c r="O7" s="1121"/>
      <c r="P7" s="1121"/>
      <c r="Q7" s="1121"/>
      <c r="R7" s="1121"/>
      <c r="S7" s="1121"/>
      <c r="T7" s="1121"/>
      <c r="U7" s="1121"/>
      <c r="V7" s="1121"/>
      <c r="W7" s="1121"/>
      <c r="X7" s="1121"/>
      <c r="Y7" s="1121"/>
      <c r="Z7" s="1121"/>
      <c r="AA7" s="1121"/>
      <c r="AB7" s="1121"/>
      <c r="AC7" s="1121"/>
      <c r="AD7" s="1121"/>
      <c r="AE7" s="1121"/>
      <c r="AF7" s="1121"/>
      <c r="AG7" s="1121"/>
      <c r="AH7" s="1121"/>
      <c r="AI7" s="1121"/>
      <c r="AJ7" s="1121"/>
      <c r="AK7" s="1121"/>
      <c r="AL7" s="1121"/>
      <c r="AM7" s="1121"/>
      <c r="AN7" s="1121"/>
      <c r="AO7" s="1121"/>
      <c r="AP7" s="1121"/>
      <c r="AQ7" s="1121"/>
      <c r="AR7" s="1121"/>
      <c r="AS7" s="1121"/>
      <c r="AT7" s="1121"/>
      <c r="AU7" s="1121"/>
      <c r="AV7" s="1121"/>
      <c r="AW7" s="1121"/>
      <c r="AX7" s="1121"/>
      <c r="AY7" s="1121"/>
      <c r="AZ7" s="1121"/>
      <c r="BA7" s="1121"/>
      <c r="BB7" s="1121"/>
      <c r="BC7" s="1121"/>
      <c r="BD7" s="610"/>
      <c r="BE7" s="610"/>
      <c r="BF7" s="610"/>
      <c r="BG7" s="610"/>
      <c r="BH7" s="610"/>
      <c r="BI7" s="610"/>
      <c r="BJ7" s="610"/>
      <c r="BK7" s="610"/>
      <c r="BL7" s="610"/>
      <c r="BM7" s="610"/>
      <c r="BN7" s="610"/>
      <c r="BO7" s="610"/>
      <c r="BP7" s="610"/>
      <c r="BQ7" s="610"/>
      <c r="BR7" s="610"/>
      <c r="BS7" s="610"/>
      <c r="BT7" s="610"/>
      <c r="BU7" s="610"/>
      <c r="BV7" s="610"/>
      <c r="BW7" s="610"/>
      <c r="BX7" s="610"/>
      <c r="BY7" s="610"/>
      <c r="BZ7" s="610"/>
      <c r="CA7" s="610"/>
      <c r="CB7" s="610"/>
      <c r="CC7" s="610"/>
      <c r="CD7" s="610"/>
      <c r="CE7" s="610"/>
      <c r="CF7" s="610"/>
      <c r="CG7" s="610"/>
      <c r="CH7" s="610"/>
      <c r="CI7" s="610"/>
      <c r="CJ7" s="610"/>
      <c r="CK7" s="610"/>
      <c r="CL7" s="610"/>
      <c r="CM7" s="610"/>
      <c r="CN7" s="610"/>
      <c r="CO7" s="610"/>
      <c r="CP7" s="610"/>
      <c r="CQ7" s="610"/>
      <c r="CR7" s="610"/>
      <c r="CS7" s="610"/>
      <c r="CT7" s="610"/>
      <c r="CU7" s="610"/>
      <c r="CV7" s="610"/>
      <c r="CW7" s="610"/>
      <c r="CX7" s="610"/>
    </row>
    <row r="8" spans="1:102">
      <c r="A8" s="1127" t="s">
        <v>165</v>
      </c>
      <c r="B8" s="1127"/>
      <c r="C8" s="1127"/>
      <c r="D8" s="1127"/>
      <c r="E8" s="1127"/>
      <c r="F8" s="1127"/>
      <c r="G8" s="1127"/>
      <c r="H8" s="1127"/>
      <c r="I8" s="1127"/>
      <c r="J8" s="1127"/>
      <c r="K8" s="1127"/>
      <c r="L8" s="1127"/>
      <c r="M8" s="1127"/>
      <c r="N8" s="1127"/>
      <c r="O8" s="1127"/>
      <c r="P8" s="1127"/>
      <c r="Q8" s="1127"/>
      <c r="R8" s="1127"/>
      <c r="S8" s="1127"/>
      <c r="T8" s="1127"/>
      <c r="U8" s="1127"/>
      <c r="V8" s="1127"/>
      <c r="W8" s="1127"/>
      <c r="X8" s="1127"/>
      <c r="Y8" s="1127"/>
      <c r="Z8" s="1127"/>
      <c r="AA8" s="1127"/>
      <c r="AB8" s="1127"/>
      <c r="AC8" s="1127"/>
      <c r="AD8" s="1127"/>
      <c r="AE8" s="1127"/>
      <c r="AF8" s="1127"/>
      <c r="AG8" s="1127"/>
      <c r="AH8" s="1127"/>
      <c r="AI8" s="1127"/>
      <c r="AJ8" s="1127"/>
      <c r="AK8" s="1127"/>
      <c r="AL8" s="1127"/>
      <c r="AM8" s="1127"/>
      <c r="AN8" s="1127"/>
      <c r="AO8" s="1127"/>
      <c r="AP8" s="1127"/>
      <c r="AQ8" s="1127"/>
      <c r="AR8" s="1127"/>
      <c r="AS8" s="1127"/>
      <c r="AT8" s="1127"/>
      <c r="AU8" s="1127"/>
      <c r="AV8" s="1127"/>
      <c r="AW8" s="1127"/>
      <c r="AX8" s="1127"/>
      <c r="AY8" s="1127"/>
      <c r="AZ8" s="1127"/>
      <c r="BA8" s="1127"/>
      <c r="BB8" s="1127"/>
      <c r="BC8" s="1127"/>
      <c r="BD8" s="611"/>
      <c r="BE8" s="611"/>
      <c r="BF8" s="611"/>
      <c r="BG8" s="611"/>
      <c r="BH8" s="611"/>
      <c r="BI8" s="611"/>
      <c r="BJ8" s="611"/>
      <c r="BK8" s="611"/>
      <c r="BL8" s="611"/>
      <c r="BM8" s="611"/>
      <c r="BN8" s="611"/>
      <c r="BO8" s="611"/>
      <c r="BP8" s="611"/>
      <c r="BQ8" s="611"/>
      <c r="BR8" s="611"/>
      <c r="BS8" s="611"/>
      <c r="BT8" s="611"/>
      <c r="BU8" s="611"/>
      <c r="BV8" s="611"/>
      <c r="BW8" s="611"/>
      <c r="BX8" s="611"/>
      <c r="BY8" s="611"/>
      <c r="BZ8" s="611"/>
      <c r="CA8" s="611"/>
      <c r="CB8" s="611"/>
      <c r="CC8" s="611"/>
      <c r="CD8" s="611"/>
      <c r="CE8" s="611"/>
      <c r="CF8" s="611"/>
      <c r="CG8" s="611"/>
      <c r="CH8" s="611"/>
      <c r="CI8" s="611"/>
      <c r="CJ8" s="611"/>
      <c r="CK8" s="611"/>
      <c r="CL8" s="611"/>
      <c r="CM8" s="611"/>
      <c r="CN8" s="611"/>
      <c r="CO8" s="611"/>
      <c r="CP8" s="611"/>
      <c r="CQ8" s="611"/>
      <c r="CR8" s="611"/>
      <c r="CS8" s="611"/>
      <c r="CT8" s="611"/>
      <c r="CU8" s="611"/>
      <c r="CV8" s="611"/>
      <c r="CW8" s="611"/>
      <c r="CX8" s="611"/>
    </row>
    <row r="9" spans="1:102" ht="18.75">
      <c r="A9" s="24"/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518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</row>
    <row r="10" spans="1:102" ht="18.75">
      <c r="A10" s="921" t="str">
        <f>'10квФ'!A10:T10</f>
        <v>Год раскрытия информации: 2025 год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921"/>
      <c r="O10" s="921"/>
      <c r="P10" s="921"/>
      <c r="Q10" s="921"/>
      <c r="R10" s="921"/>
      <c r="S10" s="921"/>
      <c r="T10" s="921"/>
      <c r="U10" s="921"/>
      <c r="V10" s="921"/>
      <c r="W10" s="921"/>
      <c r="X10" s="921"/>
      <c r="Y10" s="921"/>
      <c r="Z10" s="921"/>
      <c r="AA10" s="921"/>
      <c r="AB10" s="921"/>
      <c r="AC10" s="921"/>
      <c r="AD10" s="921"/>
      <c r="AE10" s="921"/>
      <c r="AF10" s="921"/>
      <c r="AG10" s="921"/>
      <c r="AH10" s="921"/>
      <c r="AI10" s="921"/>
      <c r="AJ10" s="921"/>
      <c r="AK10" s="921"/>
      <c r="AL10" s="921"/>
      <c r="AM10" s="921"/>
      <c r="AN10" s="921"/>
      <c r="AO10" s="921"/>
      <c r="AP10" s="921"/>
      <c r="AQ10" s="921"/>
      <c r="AR10" s="921"/>
      <c r="AS10" s="921"/>
      <c r="AT10" s="921"/>
      <c r="AU10" s="921"/>
      <c r="AV10" s="921"/>
      <c r="AW10" s="921"/>
      <c r="AX10" s="921"/>
      <c r="AY10" s="921"/>
      <c r="AZ10" s="921"/>
      <c r="BA10" s="921"/>
      <c r="BB10" s="921"/>
      <c r="BC10" s="921"/>
      <c r="BD10" s="145"/>
      <c r="BE10" s="145"/>
      <c r="BF10" s="145"/>
      <c r="BG10" s="145"/>
      <c r="BH10" s="145"/>
      <c r="BI10" s="145"/>
      <c r="BJ10" s="145"/>
      <c r="BK10" s="145"/>
      <c r="BL10" s="145"/>
      <c r="BM10" s="145"/>
      <c r="BN10" s="145"/>
      <c r="BO10" s="145"/>
      <c r="BP10" s="145"/>
      <c r="BQ10" s="145"/>
      <c r="BR10" s="145"/>
      <c r="BS10" s="145"/>
      <c r="BT10" s="145"/>
      <c r="BU10" s="145"/>
      <c r="BV10" s="145"/>
      <c r="BW10" s="145"/>
      <c r="BX10" s="145"/>
      <c r="BY10" s="145"/>
      <c r="BZ10" s="145"/>
      <c r="CA10" s="145"/>
      <c r="CB10" s="145"/>
      <c r="CC10" s="145"/>
      <c r="CD10" s="145"/>
      <c r="CE10" s="145"/>
      <c r="CF10" s="145"/>
      <c r="CG10" s="145"/>
      <c r="CH10" s="145"/>
      <c r="CI10" s="145"/>
      <c r="CJ10" s="145"/>
      <c r="CK10" s="145"/>
      <c r="CL10" s="145"/>
      <c r="CM10" s="145"/>
      <c r="CN10" s="145"/>
      <c r="CO10" s="145"/>
      <c r="CP10" s="145"/>
      <c r="CQ10" s="145"/>
      <c r="CR10" s="145"/>
      <c r="CS10" s="145"/>
      <c r="CT10" s="145"/>
      <c r="CU10" s="145"/>
      <c r="CV10" s="24"/>
      <c r="CW10" s="24"/>
      <c r="CX10" s="24"/>
    </row>
    <row r="11" spans="1:102" ht="18.75">
      <c r="A11" s="631"/>
      <c r="B11" s="631"/>
      <c r="C11" s="631"/>
      <c r="D11" s="631"/>
      <c r="E11" s="631"/>
      <c r="F11" s="631"/>
      <c r="G11" s="631"/>
      <c r="H11" s="631"/>
      <c r="I11" s="631"/>
      <c r="J11" s="631"/>
      <c r="K11" s="631"/>
      <c r="L11" s="631"/>
      <c r="M11" s="631"/>
      <c r="N11" s="631"/>
      <c r="O11" s="631"/>
      <c r="P11" s="631"/>
      <c r="Q11" s="631"/>
      <c r="R11" s="631"/>
      <c r="S11" s="631"/>
      <c r="T11" s="631"/>
      <c r="U11" s="631"/>
      <c r="V11" s="631"/>
      <c r="W11" s="631"/>
      <c r="X11" s="631"/>
      <c r="Y11" s="631"/>
      <c r="Z11" s="631"/>
      <c r="AA11" s="631"/>
      <c r="AB11" s="631"/>
      <c r="AC11" s="631"/>
      <c r="AD11" s="631"/>
      <c r="AE11" s="631"/>
      <c r="AF11" s="631"/>
      <c r="AG11" s="631"/>
      <c r="AH11" s="631"/>
      <c r="AI11" s="631"/>
      <c r="AJ11" s="631"/>
      <c r="AK11" s="631"/>
      <c r="AL11" s="631"/>
      <c r="AM11" s="631"/>
      <c r="AN11" s="631"/>
      <c r="AO11" s="631"/>
      <c r="AP11" s="631"/>
      <c r="AQ11" s="631"/>
      <c r="AR11" s="631"/>
      <c r="AS11" s="631"/>
      <c r="AT11" s="631"/>
      <c r="AU11" s="631"/>
      <c r="AV11" s="631"/>
      <c r="AW11" s="631"/>
      <c r="AX11" s="631"/>
      <c r="AY11" s="631"/>
      <c r="AZ11" s="631"/>
      <c r="BA11" s="631"/>
      <c r="BB11" s="631"/>
      <c r="BC11" s="631"/>
      <c r="BD11" s="631"/>
      <c r="BE11" s="631"/>
      <c r="BF11" s="631"/>
      <c r="BG11" s="631"/>
      <c r="BH11" s="631"/>
      <c r="BI11" s="631"/>
      <c r="BJ11" s="631"/>
      <c r="BK11" s="631"/>
      <c r="BL11" s="631"/>
      <c r="BM11" s="631"/>
      <c r="BN11" s="631"/>
      <c r="BO11" s="631"/>
      <c r="BP11" s="631"/>
      <c r="BQ11" s="631"/>
      <c r="BR11" s="145"/>
      <c r="BS11" s="145"/>
      <c r="BT11" s="145"/>
      <c r="BU11" s="145"/>
      <c r="BV11" s="145"/>
      <c r="BW11" s="145"/>
      <c r="BX11" s="145"/>
      <c r="BY11" s="145"/>
      <c r="BZ11" s="145"/>
      <c r="CA11" s="145"/>
      <c r="CB11" s="145"/>
      <c r="CC11" s="145"/>
      <c r="CD11" s="145"/>
      <c r="CE11" s="145"/>
      <c r="CF11" s="145"/>
      <c r="CG11" s="145"/>
      <c r="CH11" s="145"/>
      <c r="CI11" s="145"/>
      <c r="CJ11" s="145"/>
      <c r="CK11" s="145"/>
      <c r="CL11" s="145"/>
      <c r="CM11" s="145"/>
      <c r="CN11" s="145"/>
      <c r="CO11" s="145"/>
      <c r="CP11" s="145"/>
      <c r="CQ11" s="145"/>
      <c r="CR11" s="145"/>
      <c r="CS11" s="145"/>
      <c r="CT11" s="145"/>
      <c r="CU11" s="145"/>
      <c r="CV11" s="24"/>
      <c r="CW11" s="24"/>
      <c r="CX11" s="24"/>
    </row>
    <row r="12" spans="1:102" ht="18.75">
      <c r="A12" s="921" t="str">
        <f>'10квФ'!A12:T12</f>
        <v>Приказ министерства промышленности, торговли и энергетики Астраханской области 
Приказ № 059-О от 27.06.2024 г. "О внесении изменений в приказ министерства промышленности и природных ресурсов Астраханской области от 29.06.2020 № 073-О".</v>
      </c>
      <c r="B12" s="921"/>
      <c r="C12" s="921"/>
      <c r="D12" s="921"/>
      <c r="E12" s="921"/>
      <c r="F12" s="921"/>
      <c r="G12" s="921"/>
      <c r="H12" s="921"/>
      <c r="I12" s="921"/>
      <c r="J12" s="921"/>
      <c r="K12" s="921"/>
      <c r="L12" s="921"/>
      <c r="M12" s="921"/>
      <c r="N12" s="921"/>
      <c r="O12" s="921"/>
      <c r="P12" s="921"/>
      <c r="Q12" s="921"/>
      <c r="R12" s="921"/>
      <c r="S12" s="921"/>
      <c r="T12" s="921"/>
      <c r="U12" s="921"/>
      <c r="V12" s="921"/>
      <c r="W12" s="921"/>
      <c r="X12" s="921"/>
      <c r="Y12" s="921"/>
      <c r="Z12" s="921"/>
      <c r="AA12" s="921"/>
      <c r="AB12" s="921"/>
      <c r="AC12" s="921"/>
      <c r="AD12" s="921"/>
      <c r="AE12" s="921"/>
      <c r="AF12" s="921"/>
      <c r="AG12" s="921"/>
      <c r="AH12" s="921"/>
      <c r="AI12" s="921"/>
      <c r="AJ12" s="921"/>
      <c r="AK12" s="921"/>
      <c r="AL12" s="921"/>
      <c r="AM12" s="921"/>
      <c r="AN12" s="921"/>
      <c r="AO12" s="921"/>
      <c r="AP12" s="921"/>
      <c r="AQ12" s="921"/>
      <c r="AR12" s="921"/>
      <c r="AS12" s="921"/>
      <c r="AT12" s="921"/>
      <c r="AU12" s="921"/>
      <c r="AV12" s="921"/>
      <c r="AW12" s="921"/>
      <c r="AX12" s="921"/>
      <c r="AY12" s="921"/>
      <c r="AZ12" s="921"/>
      <c r="BA12" s="921"/>
      <c r="BB12" s="921"/>
      <c r="BC12" s="921"/>
      <c r="BD12" s="145"/>
      <c r="BE12" s="145"/>
      <c r="BF12" s="145"/>
      <c r="BG12" s="145"/>
      <c r="BH12" s="145"/>
      <c r="BI12" s="145"/>
      <c r="BJ12" s="145"/>
      <c r="BK12" s="145"/>
      <c r="BL12" s="145"/>
      <c r="BM12" s="145"/>
      <c r="BN12" s="145"/>
      <c r="BO12" s="145"/>
      <c r="BP12" s="145"/>
      <c r="BQ12" s="145"/>
      <c r="BR12" s="145"/>
      <c r="BS12" s="145"/>
      <c r="BT12" s="145"/>
      <c r="BU12" s="145"/>
      <c r="BV12" s="145"/>
      <c r="BW12" s="145"/>
      <c r="BX12" s="145"/>
      <c r="BY12" s="145"/>
      <c r="BZ12" s="145"/>
      <c r="CA12" s="145"/>
      <c r="CB12" s="145"/>
      <c r="CC12" s="145"/>
      <c r="CD12" s="145"/>
      <c r="CE12" s="145"/>
      <c r="CF12" s="145"/>
      <c r="CG12" s="145"/>
      <c r="CH12" s="145"/>
      <c r="CI12" s="145"/>
      <c r="CJ12" s="145"/>
      <c r="CK12" s="145"/>
      <c r="CL12" s="145"/>
      <c r="CM12" s="145"/>
      <c r="CN12" s="145"/>
      <c r="CO12" s="145"/>
      <c r="CP12" s="145"/>
      <c r="CQ12" s="145"/>
      <c r="CR12" s="145"/>
      <c r="CS12" s="145"/>
      <c r="CT12" s="145"/>
      <c r="CU12" s="145"/>
      <c r="CV12" s="145"/>
      <c r="CW12" s="145"/>
      <c r="CX12" s="145"/>
    </row>
    <row r="13" spans="1:102">
      <c r="A13" s="1128" t="s">
        <v>175</v>
      </c>
      <c r="B13" s="1128"/>
      <c r="C13" s="1128"/>
      <c r="D13" s="1128"/>
      <c r="E13" s="1128"/>
      <c r="F13" s="1128"/>
      <c r="G13" s="1128"/>
      <c r="H13" s="1128"/>
      <c r="I13" s="1128"/>
      <c r="J13" s="1128"/>
      <c r="K13" s="1128"/>
      <c r="L13" s="1128"/>
      <c r="M13" s="1128"/>
      <c r="N13" s="1128"/>
      <c r="O13" s="1128"/>
      <c r="P13" s="1128"/>
      <c r="Q13" s="1128"/>
      <c r="R13" s="1128"/>
      <c r="S13" s="1128"/>
      <c r="T13" s="1128"/>
      <c r="U13" s="1128"/>
      <c r="V13" s="1128"/>
      <c r="W13" s="1128"/>
      <c r="X13" s="1128"/>
      <c r="Y13" s="1128"/>
      <c r="Z13" s="1128"/>
      <c r="AA13" s="1128"/>
      <c r="AB13" s="1128"/>
      <c r="AC13" s="1128"/>
      <c r="AD13" s="1128"/>
      <c r="AE13" s="1128"/>
      <c r="AF13" s="1128"/>
      <c r="AG13" s="1128"/>
      <c r="AH13" s="1128"/>
      <c r="AI13" s="1128"/>
      <c r="AJ13" s="1128"/>
      <c r="AK13" s="1128"/>
      <c r="AL13" s="1128"/>
      <c r="AM13" s="1128"/>
      <c r="AN13" s="1128"/>
      <c r="AO13" s="1128"/>
      <c r="AP13" s="1128"/>
      <c r="AQ13" s="1128"/>
      <c r="AR13" s="1128"/>
      <c r="AS13" s="1128"/>
      <c r="AT13" s="1128"/>
      <c r="AU13" s="1128"/>
      <c r="AV13" s="1128"/>
      <c r="AW13" s="1128"/>
      <c r="AX13" s="1128"/>
      <c r="AY13" s="1128"/>
      <c r="AZ13" s="1128"/>
      <c r="BA13" s="1128"/>
      <c r="BB13" s="1128"/>
      <c r="BC13" s="1128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</row>
    <row r="14" spans="1:102">
      <c r="A14" s="1129"/>
      <c r="B14" s="1129"/>
      <c r="C14" s="1129"/>
      <c r="D14" s="1129"/>
      <c r="E14" s="1129"/>
      <c r="F14" s="1129"/>
      <c r="G14" s="1129"/>
      <c r="H14" s="1129"/>
      <c r="I14" s="1129"/>
      <c r="J14" s="1129"/>
      <c r="K14" s="1129"/>
      <c r="L14" s="1129"/>
      <c r="M14" s="1129"/>
      <c r="N14" s="1129"/>
      <c r="O14" s="1129"/>
      <c r="P14" s="1129"/>
      <c r="Q14" s="1129"/>
      <c r="R14" s="1129"/>
      <c r="S14" s="1129"/>
      <c r="T14" s="1129"/>
      <c r="U14" s="1129"/>
      <c r="V14" s="1129"/>
      <c r="W14" s="1129"/>
      <c r="X14" s="1129"/>
      <c r="Y14" s="1129"/>
      <c r="Z14" s="1129"/>
      <c r="AA14" s="1129"/>
      <c r="AB14" s="1129"/>
      <c r="AC14" s="1129"/>
      <c r="AD14" s="1129"/>
      <c r="AE14" s="1129"/>
      <c r="AF14" s="1129"/>
      <c r="AG14" s="1129"/>
      <c r="AH14" s="1129"/>
      <c r="AI14" s="1129"/>
      <c r="AJ14" s="1129"/>
      <c r="AK14" s="1129"/>
      <c r="AL14" s="1129"/>
      <c r="AM14" s="1129"/>
      <c r="AN14" s="1129"/>
      <c r="AO14" s="1129"/>
      <c r="AP14" s="1129"/>
      <c r="AQ14" s="1129"/>
      <c r="AR14" s="1129"/>
      <c r="AS14" s="1129"/>
      <c r="AT14" s="1129"/>
      <c r="AU14" s="1129"/>
      <c r="AV14" s="1129"/>
      <c r="AW14" s="1129"/>
      <c r="AX14" s="1129"/>
      <c r="AY14" s="1129"/>
      <c r="AZ14" s="1129"/>
      <c r="BA14" s="1129"/>
      <c r="BB14" s="1129"/>
      <c r="BC14" s="1129"/>
    </row>
    <row r="15" spans="1:102" ht="51.75" customHeight="1">
      <c r="A15" s="1065" t="s">
        <v>75</v>
      </c>
      <c r="B15" s="1065" t="s">
        <v>20</v>
      </c>
      <c r="C15" s="895" t="s">
        <v>5</v>
      </c>
      <c r="D15" s="1065" t="s">
        <v>1253</v>
      </c>
      <c r="E15" s="1065"/>
      <c r="F15" s="1065"/>
      <c r="G15" s="1065"/>
      <c r="H15" s="1065"/>
      <c r="I15" s="1065"/>
      <c r="J15" s="1065"/>
      <c r="K15" s="1065"/>
      <c r="L15" s="1065"/>
      <c r="M15" s="1065"/>
      <c r="N15" s="1065"/>
      <c r="O15" s="1065"/>
      <c r="P15" s="1065"/>
      <c r="Q15" s="1065"/>
      <c r="R15" s="1065"/>
      <c r="S15" s="1065"/>
      <c r="T15" s="1065"/>
      <c r="U15" s="1065"/>
      <c r="V15" s="1065"/>
      <c r="W15" s="1065"/>
      <c r="X15" s="1065"/>
      <c r="Y15" s="1065"/>
      <c r="Z15" s="1065"/>
      <c r="AA15" s="1065"/>
      <c r="AB15" s="1065"/>
      <c r="AC15" s="1065"/>
      <c r="AD15" s="1065" t="s">
        <v>1279</v>
      </c>
      <c r="AE15" s="1065"/>
      <c r="AF15" s="1065"/>
      <c r="AG15" s="1065"/>
      <c r="AH15" s="1065"/>
      <c r="AI15" s="1065"/>
      <c r="AJ15" s="1065"/>
      <c r="AK15" s="1065"/>
      <c r="AL15" s="1065"/>
      <c r="AM15" s="1065"/>
      <c r="AN15" s="1065"/>
      <c r="AO15" s="1065"/>
      <c r="AP15" s="1065"/>
      <c r="AQ15" s="1065"/>
      <c r="AR15" s="1065"/>
      <c r="AS15" s="1065"/>
      <c r="AT15" s="1065"/>
      <c r="AU15" s="1065"/>
      <c r="AV15" s="1065"/>
      <c r="AW15" s="1065"/>
      <c r="AX15" s="1065"/>
      <c r="AY15" s="1065"/>
      <c r="AZ15" s="1065"/>
      <c r="BA15" s="1065"/>
      <c r="BB15" s="1065"/>
      <c r="BC15" s="1065"/>
    </row>
    <row r="16" spans="1:102" ht="51.75" customHeight="1">
      <c r="A16" s="1065"/>
      <c r="B16" s="1065"/>
      <c r="C16" s="896"/>
      <c r="D16" s="632" t="s">
        <v>9</v>
      </c>
      <c r="E16" s="1061" t="s">
        <v>10</v>
      </c>
      <c r="F16" s="1081"/>
      <c r="G16" s="1081"/>
      <c r="H16" s="1081"/>
      <c r="I16" s="1081"/>
      <c r="J16" s="1081"/>
      <c r="K16" s="1081"/>
      <c r="L16" s="1081"/>
      <c r="M16" s="1081"/>
      <c r="N16" s="1081"/>
      <c r="O16" s="1081"/>
      <c r="P16" s="1081"/>
      <c r="Q16" s="1081"/>
      <c r="R16" s="1081"/>
      <c r="S16" s="1081"/>
      <c r="T16" s="1081"/>
      <c r="U16" s="1081"/>
      <c r="V16" s="1081"/>
      <c r="W16" s="1081"/>
      <c r="X16" s="1081"/>
      <c r="Y16" s="1081"/>
      <c r="Z16" s="1081"/>
      <c r="AA16" s="1081"/>
      <c r="AB16" s="1081"/>
      <c r="AC16" s="1062"/>
      <c r="AD16" s="632" t="s">
        <v>9</v>
      </c>
      <c r="AE16" s="1061" t="s">
        <v>10</v>
      </c>
      <c r="AF16" s="1081"/>
      <c r="AG16" s="1081"/>
      <c r="AH16" s="1081"/>
      <c r="AI16" s="1081"/>
      <c r="AJ16" s="1081"/>
      <c r="AK16" s="1081"/>
      <c r="AL16" s="1081"/>
      <c r="AM16" s="1081"/>
      <c r="AN16" s="1081"/>
      <c r="AO16" s="1081"/>
      <c r="AP16" s="1081"/>
      <c r="AQ16" s="1081"/>
      <c r="AR16" s="1081"/>
      <c r="AS16" s="1081"/>
      <c r="AT16" s="1081"/>
      <c r="AU16" s="1081"/>
      <c r="AV16" s="1081"/>
      <c r="AW16" s="1081"/>
      <c r="AX16" s="1081"/>
      <c r="AY16" s="1081"/>
      <c r="AZ16" s="1081"/>
      <c r="BA16" s="1081"/>
      <c r="BB16" s="1081"/>
      <c r="BC16" s="1062"/>
    </row>
    <row r="17" spans="1:55" ht="22.5" customHeight="1">
      <c r="A17" s="1065"/>
      <c r="B17" s="1065"/>
      <c r="C17" s="896"/>
      <c r="D17" s="895" t="s">
        <v>14</v>
      </c>
      <c r="E17" s="1061" t="s">
        <v>14</v>
      </c>
      <c r="F17" s="1081"/>
      <c r="G17" s="1081"/>
      <c r="H17" s="1081"/>
      <c r="I17" s="1062"/>
      <c r="J17" s="1089" t="s">
        <v>85</v>
      </c>
      <c r="K17" s="1089"/>
      <c r="L17" s="1089"/>
      <c r="M17" s="1089"/>
      <c r="N17" s="1089"/>
      <c r="O17" s="1089" t="s">
        <v>86</v>
      </c>
      <c r="P17" s="1089"/>
      <c r="Q17" s="1089"/>
      <c r="R17" s="1089"/>
      <c r="S17" s="1089"/>
      <c r="T17" s="1089" t="s">
        <v>90</v>
      </c>
      <c r="U17" s="1089"/>
      <c r="V17" s="1089"/>
      <c r="W17" s="1089"/>
      <c r="X17" s="1089"/>
      <c r="Y17" s="1093" t="s">
        <v>88</v>
      </c>
      <c r="Z17" s="1093"/>
      <c r="AA17" s="1093"/>
      <c r="AB17" s="1093"/>
      <c r="AC17" s="1093"/>
      <c r="AD17" s="895" t="s">
        <v>14</v>
      </c>
      <c r="AE17" s="1061" t="s">
        <v>14</v>
      </c>
      <c r="AF17" s="1081"/>
      <c r="AG17" s="1081"/>
      <c r="AH17" s="1081"/>
      <c r="AI17" s="1062"/>
      <c r="AJ17" s="1089" t="s">
        <v>85</v>
      </c>
      <c r="AK17" s="1089"/>
      <c r="AL17" s="1089"/>
      <c r="AM17" s="1089"/>
      <c r="AN17" s="1089"/>
      <c r="AO17" s="1089" t="s">
        <v>86</v>
      </c>
      <c r="AP17" s="1089"/>
      <c r="AQ17" s="1089"/>
      <c r="AR17" s="1089"/>
      <c r="AS17" s="1089"/>
      <c r="AT17" s="1089" t="s">
        <v>90</v>
      </c>
      <c r="AU17" s="1089"/>
      <c r="AV17" s="1089"/>
      <c r="AW17" s="1089"/>
      <c r="AX17" s="1089"/>
      <c r="AY17" s="1093" t="s">
        <v>88</v>
      </c>
      <c r="AZ17" s="1093"/>
      <c r="BA17" s="1093"/>
      <c r="BB17" s="1093"/>
      <c r="BC17" s="1093"/>
    </row>
    <row r="18" spans="1:55" ht="133.5" customHeight="1">
      <c r="A18" s="1065"/>
      <c r="B18" s="1065"/>
      <c r="C18" s="897"/>
      <c r="D18" s="897"/>
      <c r="E18" s="402" t="s">
        <v>940</v>
      </c>
      <c r="F18" s="402" t="s">
        <v>170</v>
      </c>
      <c r="G18" s="402" t="s">
        <v>171</v>
      </c>
      <c r="H18" s="402" t="s">
        <v>25</v>
      </c>
      <c r="I18" s="402" t="s">
        <v>172</v>
      </c>
      <c r="J18" s="402" t="s">
        <v>940</v>
      </c>
      <c r="K18" s="402" t="s">
        <v>170</v>
      </c>
      <c r="L18" s="402" t="s">
        <v>171</v>
      </c>
      <c r="M18" s="402" t="s">
        <v>25</v>
      </c>
      <c r="N18" s="402" t="s">
        <v>172</v>
      </c>
      <c r="O18" s="402" t="s">
        <v>940</v>
      </c>
      <c r="P18" s="402" t="s">
        <v>170</v>
      </c>
      <c r="Q18" s="402" t="s">
        <v>171</v>
      </c>
      <c r="R18" s="402" t="s">
        <v>25</v>
      </c>
      <c r="S18" s="402" t="s">
        <v>172</v>
      </c>
      <c r="T18" s="402" t="s">
        <v>940</v>
      </c>
      <c r="U18" s="402" t="s">
        <v>170</v>
      </c>
      <c r="V18" s="402" t="s">
        <v>171</v>
      </c>
      <c r="W18" s="402" t="s">
        <v>25</v>
      </c>
      <c r="X18" s="402" t="s">
        <v>172</v>
      </c>
      <c r="Y18" s="402" t="s">
        <v>940</v>
      </c>
      <c r="Z18" s="402" t="s">
        <v>170</v>
      </c>
      <c r="AA18" s="402" t="s">
        <v>171</v>
      </c>
      <c r="AB18" s="402" t="s">
        <v>25</v>
      </c>
      <c r="AC18" s="402" t="s">
        <v>172</v>
      </c>
      <c r="AD18" s="897"/>
      <c r="AE18" s="402" t="s">
        <v>940</v>
      </c>
      <c r="AF18" s="402" t="s">
        <v>170</v>
      </c>
      <c r="AG18" s="402" t="s">
        <v>171</v>
      </c>
      <c r="AH18" s="402" t="s">
        <v>25</v>
      </c>
      <c r="AI18" s="402" t="s">
        <v>172</v>
      </c>
      <c r="AJ18" s="402" t="s">
        <v>940</v>
      </c>
      <c r="AK18" s="402" t="s">
        <v>170</v>
      </c>
      <c r="AL18" s="402" t="s">
        <v>171</v>
      </c>
      <c r="AM18" s="402" t="s">
        <v>25</v>
      </c>
      <c r="AN18" s="402" t="s">
        <v>172</v>
      </c>
      <c r="AO18" s="402" t="s">
        <v>940</v>
      </c>
      <c r="AP18" s="402" t="s">
        <v>170</v>
      </c>
      <c r="AQ18" s="402" t="s">
        <v>171</v>
      </c>
      <c r="AR18" s="402" t="s">
        <v>25</v>
      </c>
      <c r="AS18" s="402" t="s">
        <v>172</v>
      </c>
      <c r="AT18" s="402" t="s">
        <v>940</v>
      </c>
      <c r="AU18" s="402" t="s">
        <v>170</v>
      </c>
      <c r="AV18" s="402" t="s">
        <v>171</v>
      </c>
      <c r="AW18" s="402" t="s">
        <v>25</v>
      </c>
      <c r="AX18" s="402" t="s">
        <v>172</v>
      </c>
      <c r="AY18" s="402" t="s">
        <v>940</v>
      </c>
      <c r="AZ18" s="402" t="s">
        <v>170</v>
      </c>
      <c r="BA18" s="402" t="s">
        <v>171</v>
      </c>
      <c r="BB18" s="402" t="s">
        <v>25</v>
      </c>
      <c r="BC18" s="402" t="s">
        <v>172</v>
      </c>
    </row>
    <row r="19" spans="1:55" s="521" customFormat="1">
      <c r="A19" s="685">
        <v>1</v>
      </c>
      <c r="B19" s="686">
        <v>2</v>
      </c>
      <c r="C19" s="686">
        <f>B19+1</f>
        <v>3</v>
      </c>
      <c r="D19" s="686">
        <v>4</v>
      </c>
      <c r="E19" s="686" t="s">
        <v>94</v>
      </c>
      <c r="F19" s="686" t="s">
        <v>95</v>
      </c>
      <c r="G19" s="686" t="s">
        <v>96</v>
      </c>
      <c r="H19" s="686" t="s">
        <v>97</v>
      </c>
      <c r="I19" s="686" t="s">
        <v>98</v>
      </c>
      <c r="J19" s="686" t="s">
        <v>101</v>
      </c>
      <c r="K19" s="686" t="s">
        <v>102</v>
      </c>
      <c r="L19" s="686" t="s">
        <v>103</v>
      </c>
      <c r="M19" s="686" t="s">
        <v>104</v>
      </c>
      <c r="N19" s="686" t="s">
        <v>105</v>
      </c>
      <c r="O19" s="686" t="s">
        <v>108</v>
      </c>
      <c r="P19" s="686" t="s">
        <v>109</v>
      </c>
      <c r="Q19" s="686" t="s">
        <v>110</v>
      </c>
      <c r="R19" s="686" t="s">
        <v>111</v>
      </c>
      <c r="S19" s="686" t="s">
        <v>112</v>
      </c>
      <c r="T19" s="686" t="s">
        <v>115</v>
      </c>
      <c r="U19" s="686" t="s">
        <v>116</v>
      </c>
      <c r="V19" s="686" t="s">
        <v>117</v>
      </c>
      <c r="W19" s="686" t="s">
        <v>118</v>
      </c>
      <c r="X19" s="686" t="s">
        <v>119</v>
      </c>
      <c r="Y19" s="686" t="s">
        <v>122</v>
      </c>
      <c r="Z19" s="686" t="s">
        <v>123</v>
      </c>
      <c r="AA19" s="686" t="s">
        <v>124</v>
      </c>
      <c r="AB19" s="686" t="s">
        <v>125</v>
      </c>
      <c r="AC19" s="686" t="s">
        <v>126</v>
      </c>
      <c r="AD19" s="686">
        <v>6</v>
      </c>
      <c r="AE19" s="686" t="s">
        <v>166</v>
      </c>
      <c r="AF19" s="686" t="s">
        <v>167</v>
      </c>
      <c r="AG19" s="686" t="s">
        <v>168</v>
      </c>
      <c r="AH19" s="686" t="s">
        <v>169</v>
      </c>
      <c r="AI19" s="686" t="s">
        <v>252</v>
      </c>
      <c r="AJ19" s="686" t="s">
        <v>258</v>
      </c>
      <c r="AK19" s="686" t="s">
        <v>259</v>
      </c>
      <c r="AL19" s="686" t="s">
        <v>260</v>
      </c>
      <c r="AM19" s="686" t="s">
        <v>261</v>
      </c>
      <c r="AN19" s="686" t="s">
        <v>262</v>
      </c>
      <c r="AO19" s="686" t="s">
        <v>263</v>
      </c>
      <c r="AP19" s="686" t="s">
        <v>264</v>
      </c>
      <c r="AQ19" s="686" t="s">
        <v>265</v>
      </c>
      <c r="AR19" s="686" t="s">
        <v>266</v>
      </c>
      <c r="AS19" s="686" t="s">
        <v>267</v>
      </c>
      <c r="AT19" s="686" t="s">
        <v>268</v>
      </c>
      <c r="AU19" s="686" t="s">
        <v>269</v>
      </c>
      <c r="AV19" s="686" t="s">
        <v>270</v>
      </c>
      <c r="AW19" s="686" t="s">
        <v>271</v>
      </c>
      <c r="AX19" s="686" t="s">
        <v>272</v>
      </c>
      <c r="AY19" s="686" t="s">
        <v>273</v>
      </c>
      <c r="AZ19" s="686" t="s">
        <v>274</v>
      </c>
      <c r="BA19" s="686" t="s">
        <v>275</v>
      </c>
      <c r="BB19" s="686" t="s">
        <v>276</v>
      </c>
      <c r="BC19" s="686" t="s">
        <v>277</v>
      </c>
    </row>
    <row r="20" spans="1:55" s="521" customFormat="1" ht="29.25" customHeight="1">
      <c r="A20" s="1124" t="str">
        <f>'10квФ'!A19:T19</f>
        <v>Астраханская область</v>
      </c>
      <c r="B20" s="1125"/>
      <c r="C20" s="1125"/>
      <c r="D20" s="1125"/>
      <c r="E20" s="1125"/>
      <c r="F20" s="1125"/>
      <c r="G20" s="1125"/>
      <c r="H20" s="1125"/>
      <c r="I20" s="1125"/>
      <c r="J20" s="1125"/>
      <c r="K20" s="1125"/>
      <c r="L20" s="1125"/>
      <c r="M20" s="1125"/>
      <c r="N20" s="1125"/>
      <c r="O20" s="1125"/>
      <c r="P20" s="1125"/>
      <c r="Q20" s="1125"/>
      <c r="R20" s="1125"/>
      <c r="S20" s="1125"/>
      <c r="T20" s="1125"/>
      <c r="U20" s="1125"/>
      <c r="V20" s="1125"/>
      <c r="W20" s="1125"/>
      <c r="X20" s="1125"/>
      <c r="Y20" s="1125"/>
      <c r="Z20" s="1125"/>
      <c r="AA20" s="1125"/>
      <c r="AB20" s="1125"/>
      <c r="AC20" s="1125"/>
      <c r="AD20" s="1125"/>
      <c r="AE20" s="1125"/>
      <c r="AF20" s="1125"/>
      <c r="AG20" s="1125"/>
      <c r="AH20" s="1125"/>
      <c r="AI20" s="1125"/>
      <c r="AJ20" s="1125"/>
      <c r="AK20" s="1125"/>
      <c r="AL20" s="1125"/>
      <c r="AM20" s="1125"/>
      <c r="AN20" s="1125"/>
      <c r="AO20" s="1125"/>
      <c r="AP20" s="1125"/>
      <c r="AQ20" s="1125"/>
      <c r="AR20" s="1125"/>
      <c r="AS20" s="1125"/>
      <c r="AT20" s="1125"/>
      <c r="AU20" s="1125"/>
      <c r="AV20" s="1125"/>
      <c r="AW20" s="1125"/>
      <c r="AX20" s="1125"/>
      <c r="AY20" s="1125"/>
      <c r="AZ20" s="1125"/>
      <c r="BA20" s="1125"/>
      <c r="BB20" s="1125"/>
      <c r="BC20" s="1126"/>
    </row>
    <row r="21" spans="1:55" s="521" customFormat="1" ht="45.95" hidden="1" customHeight="1">
      <c r="A21" s="638" t="s">
        <v>183</v>
      </c>
      <c r="B21" s="1061" t="s">
        <v>967</v>
      </c>
      <c r="C21" s="1062"/>
      <c r="D21" s="687">
        <f>SUM(D22,D44,D53,D57)</f>
        <v>0</v>
      </c>
      <c r="E21" s="687">
        <f t="shared" ref="E21:I22" si="0">J21+O21+T21+Y21</f>
        <v>0</v>
      </c>
      <c r="F21" s="687">
        <f t="shared" si="0"/>
        <v>0</v>
      </c>
      <c r="G21" s="687">
        <f t="shared" si="0"/>
        <v>0</v>
      </c>
      <c r="H21" s="687">
        <f t="shared" si="0"/>
        <v>0</v>
      </c>
      <c r="I21" s="687">
        <f t="shared" si="0"/>
        <v>0</v>
      </c>
      <c r="J21" s="687">
        <f t="shared" ref="J21:J22" si="1">K21+L21+M21+N21</f>
        <v>0</v>
      </c>
      <c r="K21" s="687">
        <f>SUM(K22,K44,K53,K57)</f>
        <v>0</v>
      </c>
      <c r="L21" s="687">
        <f>SUM(L22,L44,L53,L57)</f>
        <v>0</v>
      </c>
      <c r="M21" s="687">
        <f>SUM(M22,M44,M53,M57)</f>
        <v>0</v>
      </c>
      <c r="N21" s="687">
        <f>SUM(N22,N44,N53,N57)</f>
        <v>0</v>
      </c>
      <c r="O21" s="687">
        <f t="shared" ref="O21:O22" si="2">P21+Q21+R21+S21</f>
        <v>0</v>
      </c>
      <c r="P21" s="687">
        <f>SUM(P22,P44,P53,P57)</f>
        <v>0</v>
      </c>
      <c r="Q21" s="687">
        <f>SUM(Q22,Q44,Q53,Q57)</f>
        <v>0</v>
      </c>
      <c r="R21" s="687">
        <f>SUM(R22,R44,R53,R57)</f>
        <v>0</v>
      </c>
      <c r="S21" s="687">
        <f>SUM(S22,S44,S53,S57)</f>
        <v>0</v>
      </c>
      <c r="T21" s="687">
        <f t="shared" ref="T21:T22" si="3">U21+V21+W21+X21</f>
        <v>0</v>
      </c>
      <c r="U21" s="687">
        <f>SUM(U22,U44,U53,U57)</f>
        <v>0</v>
      </c>
      <c r="V21" s="687">
        <f>SUM(V22,V44,V53,V57)</f>
        <v>0</v>
      </c>
      <c r="W21" s="687">
        <f>SUM(W22,W44,W53,W57)</f>
        <v>0</v>
      </c>
      <c r="X21" s="687">
        <f>SUM(X22,X44,X53,X57)</f>
        <v>0</v>
      </c>
      <c r="Y21" s="687">
        <f t="shared" ref="Y21:Y22" si="4">Z21+AA21+AB21+AC21</f>
        <v>0</v>
      </c>
      <c r="Z21" s="687">
        <f>SUM(Z22,Z44,Z53,Z57)</f>
        <v>0</v>
      </c>
      <c r="AA21" s="687">
        <f>SUM(AA22,AA44,AA53,AA57)</f>
        <v>0</v>
      </c>
      <c r="AB21" s="687">
        <f>SUM(AB22,AB44,AB53,AB57)</f>
        <v>0</v>
      </c>
      <c r="AC21" s="687">
        <f>SUM(AC22,AC44,AC53,AC57)</f>
        <v>0</v>
      </c>
      <c r="AD21" s="687">
        <f>SUM(AD22,AD44,AD53,AD57)</f>
        <v>0</v>
      </c>
      <c r="AE21" s="687">
        <f t="shared" ref="AE21:AI22" si="5">AJ21+AO21+AT21+AY21</f>
        <v>0</v>
      </c>
      <c r="AF21" s="687">
        <f t="shared" si="5"/>
        <v>0</v>
      </c>
      <c r="AG21" s="687">
        <f t="shared" si="5"/>
        <v>0</v>
      </c>
      <c r="AH21" s="687">
        <f t="shared" si="5"/>
        <v>0</v>
      </c>
      <c r="AI21" s="687">
        <f t="shared" si="5"/>
        <v>0</v>
      </c>
      <c r="AJ21" s="687">
        <f t="shared" ref="AJ21:AJ22" si="6">AK21+AL21+AM21+AN21</f>
        <v>0</v>
      </c>
      <c r="AK21" s="687">
        <f>SUM(AK22,AK44,AK53,AK57)</f>
        <v>0</v>
      </c>
      <c r="AL21" s="687">
        <f>SUM(AL22,AL44,AL53,AL57)</f>
        <v>0</v>
      </c>
      <c r="AM21" s="687">
        <f>SUM(AM22,AM44,AM53,AM57)</f>
        <v>0</v>
      </c>
      <c r="AN21" s="687">
        <f>SUM(AN22,AN44,AN53,AN57)</f>
        <v>0</v>
      </c>
      <c r="AO21" s="687">
        <f t="shared" ref="AO21:AO22" si="7">AP21+AQ21+AR21+AS21</f>
        <v>0</v>
      </c>
      <c r="AP21" s="687">
        <f>SUM(AP22,AP44,AP53,AP57)</f>
        <v>0</v>
      </c>
      <c r="AQ21" s="687">
        <f>SUM(AQ22,AQ44,AQ53,AQ57)</f>
        <v>0</v>
      </c>
      <c r="AR21" s="687">
        <f>SUM(AR22,AR44,AR53,AR57)</f>
        <v>0</v>
      </c>
      <c r="AS21" s="687">
        <f>SUM(AS22,AS44,AS53,AS57)</f>
        <v>0</v>
      </c>
      <c r="AT21" s="687">
        <f t="shared" ref="AT21:AT22" si="8">AU21+AV21+AW21+AX21</f>
        <v>0</v>
      </c>
      <c r="AU21" s="687">
        <f>SUM(AU22,AU44,AU53,AU57)</f>
        <v>0</v>
      </c>
      <c r="AV21" s="687">
        <f>SUM(AV22,AV44,AV53,AV57)</f>
        <v>0</v>
      </c>
      <c r="AW21" s="687">
        <f>SUM(AW22,AW44,AW53,AW57)</f>
        <v>0</v>
      </c>
      <c r="AX21" s="687">
        <f>SUM(AX22,AX44,AX53,AX57)</f>
        <v>0</v>
      </c>
      <c r="AY21" s="687">
        <f t="shared" ref="AY21:AY22" si="9">AZ21+BA21+BB21+BC21</f>
        <v>0</v>
      </c>
      <c r="AZ21" s="687">
        <f>SUM(AZ22,AZ44,AZ53,AZ57)</f>
        <v>0</v>
      </c>
      <c r="BA21" s="687">
        <f>SUM(BA22,BA44,BA53,BA57)</f>
        <v>0</v>
      </c>
      <c r="BB21" s="687">
        <f>SUM(BB22,BB44,BB53,BB57)</f>
        <v>0</v>
      </c>
      <c r="BC21" s="687">
        <f>SUM(BC22,BC44,BC53,BC57)</f>
        <v>0</v>
      </c>
    </row>
    <row r="22" spans="1:55" s="521" customFormat="1" ht="45.95" hidden="1" customHeight="1">
      <c r="A22" s="403" t="s">
        <v>185</v>
      </c>
      <c r="B22" s="1061" t="s">
        <v>968</v>
      </c>
      <c r="C22" s="1062"/>
      <c r="D22" s="687">
        <f>SUM(D23,D36,D40)</f>
        <v>0</v>
      </c>
      <c r="E22" s="687">
        <f t="shared" si="0"/>
        <v>0</v>
      </c>
      <c r="F22" s="687">
        <f t="shared" si="0"/>
        <v>0</v>
      </c>
      <c r="G22" s="687">
        <f t="shared" si="0"/>
        <v>0</v>
      </c>
      <c r="H22" s="687">
        <f t="shared" si="0"/>
        <v>0</v>
      </c>
      <c r="I22" s="687">
        <f t="shared" si="0"/>
        <v>0</v>
      </c>
      <c r="J22" s="687">
        <f t="shared" si="1"/>
        <v>0</v>
      </c>
      <c r="K22" s="687">
        <f>SUM(K23,K36,K40)</f>
        <v>0</v>
      </c>
      <c r="L22" s="687">
        <f>SUM(L23,L36,L40)</f>
        <v>0</v>
      </c>
      <c r="M22" s="687">
        <f>SUM(M23,M36,M40)</f>
        <v>0</v>
      </c>
      <c r="N22" s="687">
        <f>SUM(N23,N36,N40)</f>
        <v>0</v>
      </c>
      <c r="O22" s="687">
        <f t="shared" si="2"/>
        <v>0</v>
      </c>
      <c r="P22" s="687">
        <f>SUM(P23,P36,P40)</f>
        <v>0</v>
      </c>
      <c r="Q22" s="687">
        <f>SUM(Q23,Q36,Q40)</f>
        <v>0</v>
      </c>
      <c r="R22" s="687">
        <f>SUM(R23,R36,R40)</f>
        <v>0</v>
      </c>
      <c r="S22" s="687">
        <f>SUM(S23,S36,S40)</f>
        <v>0</v>
      </c>
      <c r="T22" s="687">
        <f t="shared" si="3"/>
        <v>0</v>
      </c>
      <c r="U22" s="687">
        <f>SUM(U23,U36,U40)</f>
        <v>0</v>
      </c>
      <c r="V22" s="687">
        <f>SUM(V23,V36,V40)</f>
        <v>0</v>
      </c>
      <c r="W22" s="687">
        <f>SUM(W23,W36,W40)</f>
        <v>0</v>
      </c>
      <c r="X22" s="687">
        <f>SUM(X23,X36,X40)</f>
        <v>0</v>
      </c>
      <c r="Y22" s="687">
        <f t="shared" si="4"/>
        <v>0</v>
      </c>
      <c r="Z22" s="687">
        <f>SUM(Z23,Z36,Z40)</f>
        <v>0</v>
      </c>
      <c r="AA22" s="687">
        <f>SUM(AA23,AA36,AA40)</f>
        <v>0</v>
      </c>
      <c r="AB22" s="687">
        <f>SUM(AB23,AB36,AB40)</f>
        <v>0</v>
      </c>
      <c r="AC22" s="687">
        <f>SUM(AC23,AC36,AC40)</f>
        <v>0</v>
      </c>
      <c r="AD22" s="687">
        <f>SUM(AD23,AD36,AD40)</f>
        <v>0</v>
      </c>
      <c r="AE22" s="687">
        <f t="shared" si="5"/>
        <v>0</v>
      </c>
      <c r="AF22" s="687">
        <f t="shared" si="5"/>
        <v>0</v>
      </c>
      <c r="AG22" s="687">
        <f t="shared" si="5"/>
        <v>0</v>
      </c>
      <c r="AH22" s="687">
        <f t="shared" si="5"/>
        <v>0</v>
      </c>
      <c r="AI22" s="687">
        <f t="shared" si="5"/>
        <v>0</v>
      </c>
      <c r="AJ22" s="687">
        <f t="shared" si="6"/>
        <v>0</v>
      </c>
      <c r="AK22" s="687">
        <f>SUM(AK23,AK36,AK40)</f>
        <v>0</v>
      </c>
      <c r="AL22" s="687">
        <f>SUM(AL23,AL36,AL40)</f>
        <v>0</v>
      </c>
      <c r="AM22" s="687">
        <f>SUM(AM23,AM36,AM40)</f>
        <v>0</v>
      </c>
      <c r="AN22" s="687">
        <f>SUM(AN23,AN36,AN40)</f>
        <v>0</v>
      </c>
      <c r="AO22" s="687">
        <f t="shared" si="7"/>
        <v>0</v>
      </c>
      <c r="AP22" s="687">
        <f>SUM(AP23,AP36,AP40)</f>
        <v>0</v>
      </c>
      <c r="AQ22" s="687">
        <f>SUM(AQ23,AQ36,AQ40)</f>
        <v>0</v>
      </c>
      <c r="AR22" s="687">
        <f>SUM(AR23,AR36,AR40)</f>
        <v>0</v>
      </c>
      <c r="AS22" s="687">
        <f>SUM(AS23,AS36,AS40)</f>
        <v>0</v>
      </c>
      <c r="AT22" s="687">
        <f t="shared" si="8"/>
        <v>0</v>
      </c>
      <c r="AU22" s="687">
        <f>SUM(AU23,AU36,AU40)</f>
        <v>0</v>
      </c>
      <c r="AV22" s="687">
        <f>SUM(AV23,AV36,AV40)</f>
        <v>0</v>
      </c>
      <c r="AW22" s="687">
        <f>SUM(AW23,AW36,AW40)</f>
        <v>0</v>
      </c>
      <c r="AX22" s="687">
        <f>SUM(AX23,AX36,AX40)</f>
        <v>0</v>
      </c>
      <c r="AY22" s="687">
        <f t="shared" si="9"/>
        <v>0</v>
      </c>
      <c r="AZ22" s="687">
        <f>SUM(AZ23,AZ36,AZ40)</f>
        <v>0</v>
      </c>
      <c r="BA22" s="687">
        <f>SUM(BA23,BA36,BA40)</f>
        <v>0</v>
      </c>
      <c r="BB22" s="687">
        <f>SUM(BB23,BB36,BB40)</f>
        <v>0</v>
      </c>
      <c r="BC22" s="687">
        <f>SUM(BC23,BC36,BC40)</f>
        <v>0</v>
      </c>
    </row>
    <row r="23" spans="1:55" s="521" customFormat="1" ht="45.95" hidden="1" customHeight="1">
      <c r="A23" s="403" t="s">
        <v>186</v>
      </c>
      <c r="B23" s="1061" t="s">
        <v>969</v>
      </c>
      <c r="C23" s="1062"/>
      <c r="D23" s="687">
        <f t="shared" ref="D23:AI23" si="10">SUM(D24:D35)</f>
        <v>0</v>
      </c>
      <c r="E23" s="687">
        <f t="shared" si="10"/>
        <v>0</v>
      </c>
      <c r="F23" s="687">
        <f t="shared" si="10"/>
        <v>0</v>
      </c>
      <c r="G23" s="687">
        <f t="shared" si="10"/>
        <v>0</v>
      </c>
      <c r="H23" s="687">
        <f t="shared" si="10"/>
        <v>0</v>
      </c>
      <c r="I23" s="687">
        <f t="shared" si="10"/>
        <v>0</v>
      </c>
      <c r="J23" s="687">
        <f t="shared" si="10"/>
        <v>0</v>
      </c>
      <c r="K23" s="687">
        <f t="shared" si="10"/>
        <v>0</v>
      </c>
      <c r="L23" s="687">
        <f t="shared" si="10"/>
        <v>0</v>
      </c>
      <c r="M23" s="687">
        <f t="shared" si="10"/>
        <v>0</v>
      </c>
      <c r="N23" s="687">
        <f t="shared" si="10"/>
        <v>0</v>
      </c>
      <c r="O23" s="687">
        <f t="shared" si="10"/>
        <v>0</v>
      </c>
      <c r="P23" s="687">
        <f t="shared" si="10"/>
        <v>0</v>
      </c>
      <c r="Q23" s="687">
        <f t="shared" si="10"/>
        <v>0</v>
      </c>
      <c r="R23" s="687">
        <f t="shared" si="10"/>
        <v>0</v>
      </c>
      <c r="S23" s="687">
        <f t="shared" si="10"/>
        <v>0</v>
      </c>
      <c r="T23" s="687">
        <f t="shared" si="10"/>
        <v>0</v>
      </c>
      <c r="U23" s="687">
        <f t="shared" si="10"/>
        <v>0</v>
      </c>
      <c r="V23" s="687">
        <f t="shared" si="10"/>
        <v>0</v>
      </c>
      <c r="W23" s="687">
        <f t="shared" si="10"/>
        <v>0</v>
      </c>
      <c r="X23" s="687">
        <f t="shared" si="10"/>
        <v>0</v>
      </c>
      <c r="Y23" s="687">
        <f t="shared" si="10"/>
        <v>0</v>
      </c>
      <c r="Z23" s="687">
        <f t="shared" si="10"/>
        <v>0</v>
      </c>
      <c r="AA23" s="687">
        <f t="shared" si="10"/>
        <v>0</v>
      </c>
      <c r="AB23" s="687">
        <f t="shared" si="10"/>
        <v>0</v>
      </c>
      <c r="AC23" s="687">
        <f t="shared" si="10"/>
        <v>0</v>
      </c>
      <c r="AD23" s="687">
        <f t="shared" si="10"/>
        <v>0</v>
      </c>
      <c r="AE23" s="687">
        <f t="shared" si="10"/>
        <v>0</v>
      </c>
      <c r="AF23" s="687">
        <f t="shared" si="10"/>
        <v>0</v>
      </c>
      <c r="AG23" s="687">
        <f t="shared" si="10"/>
        <v>0</v>
      </c>
      <c r="AH23" s="687">
        <f t="shared" si="10"/>
        <v>0</v>
      </c>
      <c r="AI23" s="687">
        <f t="shared" si="10"/>
        <v>0</v>
      </c>
      <c r="AJ23" s="687">
        <f t="shared" ref="AJ23:BC23" si="11">SUM(AJ24:AJ35)</f>
        <v>0</v>
      </c>
      <c r="AK23" s="687">
        <f t="shared" si="11"/>
        <v>0</v>
      </c>
      <c r="AL23" s="687">
        <f t="shared" si="11"/>
        <v>0</v>
      </c>
      <c r="AM23" s="687">
        <f t="shared" si="11"/>
        <v>0</v>
      </c>
      <c r="AN23" s="687">
        <f t="shared" si="11"/>
        <v>0</v>
      </c>
      <c r="AO23" s="687">
        <f t="shared" si="11"/>
        <v>0</v>
      </c>
      <c r="AP23" s="687">
        <f t="shared" si="11"/>
        <v>0</v>
      </c>
      <c r="AQ23" s="687">
        <f t="shared" si="11"/>
        <v>0</v>
      </c>
      <c r="AR23" s="687">
        <f t="shared" si="11"/>
        <v>0</v>
      </c>
      <c r="AS23" s="687">
        <f t="shared" si="11"/>
        <v>0</v>
      </c>
      <c r="AT23" s="687">
        <f t="shared" si="11"/>
        <v>0</v>
      </c>
      <c r="AU23" s="687">
        <f t="shared" si="11"/>
        <v>0</v>
      </c>
      <c r="AV23" s="687">
        <f t="shared" si="11"/>
        <v>0</v>
      </c>
      <c r="AW23" s="687">
        <f t="shared" si="11"/>
        <v>0</v>
      </c>
      <c r="AX23" s="687">
        <f t="shared" si="11"/>
        <v>0</v>
      </c>
      <c r="AY23" s="687">
        <f t="shared" si="11"/>
        <v>0</v>
      </c>
      <c r="AZ23" s="687">
        <f t="shared" si="11"/>
        <v>0</v>
      </c>
      <c r="BA23" s="687">
        <f t="shared" si="11"/>
        <v>0</v>
      </c>
      <c r="BB23" s="687">
        <f t="shared" si="11"/>
        <v>0</v>
      </c>
      <c r="BC23" s="687">
        <f t="shared" si="11"/>
        <v>0</v>
      </c>
    </row>
    <row r="24" spans="1:55" s="521" customFormat="1" ht="49.5" hidden="1" customHeight="1">
      <c r="A24" s="403" t="s">
        <v>186</v>
      </c>
      <c r="B24" s="599">
        <f>'10квФ'!B23</f>
        <v>0</v>
      </c>
      <c r="C24" s="632" t="s">
        <v>1231</v>
      </c>
      <c r="D24" s="398">
        <f>'10квФ'!G23</f>
        <v>0</v>
      </c>
      <c r="E24" s="687">
        <f t="shared" ref="E24:E35" si="12">J24+O24+T24+Y24</f>
        <v>0</v>
      </c>
      <c r="F24" s="687">
        <f t="shared" ref="F24:F35" si="13">K24+P24+U24+Z24</f>
        <v>0</v>
      </c>
      <c r="G24" s="687">
        <f t="shared" ref="G24:G35" si="14">L24+Q24+V24+AA24</f>
        <v>0</v>
      </c>
      <c r="H24" s="687">
        <f t="shared" ref="H24:H35" si="15">M24+R24+W24+AB24</f>
        <v>0</v>
      </c>
      <c r="I24" s="687">
        <f t="shared" ref="I24:I35" si="16">N24+S24+X24+AC24</f>
        <v>0</v>
      </c>
      <c r="J24" s="687">
        <f t="shared" ref="J24:J35" si="17">K24+L24+M24+N24</f>
        <v>0</v>
      </c>
      <c r="K24" s="687">
        <v>0</v>
      </c>
      <c r="L24" s="626">
        <f>'10квФ'!J23</f>
        <v>0</v>
      </c>
      <c r="M24" s="687">
        <v>0</v>
      </c>
      <c r="N24" s="687">
        <v>0</v>
      </c>
      <c r="O24" s="687">
        <f t="shared" ref="O24:O35" si="18">P24+Q24+R24+S24</f>
        <v>0</v>
      </c>
      <c r="P24" s="687">
        <v>0</v>
      </c>
      <c r="Q24" s="687">
        <v>0</v>
      </c>
      <c r="R24" s="687">
        <v>0</v>
      </c>
      <c r="S24" s="687">
        <v>0</v>
      </c>
      <c r="T24" s="687">
        <f t="shared" ref="T24:T35" si="19">U24+V24+W24+X24</f>
        <v>0</v>
      </c>
      <c r="U24" s="687">
        <v>0</v>
      </c>
      <c r="V24" s="687">
        <v>0</v>
      </c>
      <c r="W24" s="687">
        <v>0</v>
      </c>
      <c r="X24" s="687">
        <v>0</v>
      </c>
      <c r="Y24" s="687">
        <f t="shared" ref="Y24:Y35" si="20">Z24+AA24+AB24+AC24</f>
        <v>0</v>
      </c>
      <c r="Z24" s="687">
        <v>0</v>
      </c>
      <c r="AA24" s="687">
        <v>0</v>
      </c>
      <c r="AB24" s="687">
        <v>0</v>
      </c>
      <c r="AC24" s="687">
        <v>0</v>
      </c>
      <c r="AD24" s="687">
        <f>'12квОсв'!H24</f>
        <v>0</v>
      </c>
      <c r="AE24" s="687">
        <f t="shared" ref="AE24:AE35" si="21">AJ24+AO24+AT24+AY24</f>
        <v>0</v>
      </c>
      <c r="AF24" s="687">
        <f t="shared" ref="AF24:AF35" si="22">AK24+AP24+AU24+AZ24</f>
        <v>0</v>
      </c>
      <c r="AG24" s="687">
        <f t="shared" ref="AG24:AG35" si="23">AL24+AQ24+AV24+BA24</f>
        <v>0</v>
      </c>
      <c r="AH24" s="687">
        <f t="shared" ref="AH24:AH35" si="24">AM24+AR24+AW24+BB24</f>
        <v>0</v>
      </c>
      <c r="AI24" s="687">
        <f t="shared" ref="AI24:AI35" si="25">AN24+AS24+AX24+BC24</f>
        <v>0</v>
      </c>
      <c r="AJ24" s="687">
        <f t="shared" ref="AJ24:AJ35" si="26">AK24+AL24+AM24+AN24</f>
        <v>0</v>
      </c>
      <c r="AK24" s="687">
        <v>0</v>
      </c>
      <c r="AL24" s="687">
        <v>0</v>
      </c>
      <c r="AM24" s="687">
        <v>0</v>
      </c>
      <c r="AN24" s="687">
        <v>0</v>
      </c>
      <c r="AO24" s="687">
        <f t="shared" ref="AO24:AO35" si="27">AP24+AQ24+AR24+AS24</f>
        <v>0</v>
      </c>
      <c r="AP24" s="687">
        <v>0</v>
      </c>
      <c r="AQ24" s="687">
        <v>0</v>
      </c>
      <c r="AR24" s="687">
        <v>0</v>
      </c>
      <c r="AS24" s="687">
        <v>0</v>
      </c>
      <c r="AT24" s="687">
        <f t="shared" ref="AT24:AT35" si="28">AU24+AV24+AW24+AX24</f>
        <v>0</v>
      </c>
      <c r="AU24" s="687">
        <v>0</v>
      </c>
      <c r="AV24" s="687">
        <v>0</v>
      </c>
      <c r="AW24" s="687">
        <v>0</v>
      </c>
      <c r="AX24" s="687">
        <v>0</v>
      </c>
      <c r="AY24" s="687">
        <f t="shared" ref="AY24:AY35" si="29">AZ24+BA24+BB24+BC24</f>
        <v>0</v>
      </c>
      <c r="AZ24" s="687">
        <v>0</v>
      </c>
      <c r="BA24" s="687">
        <v>0</v>
      </c>
      <c r="BB24" s="687">
        <v>0</v>
      </c>
      <c r="BC24" s="687">
        <v>0</v>
      </c>
    </row>
    <row r="25" spans="1:55" s="521" customFormat="1" ht="49.5" hidden="1" customHeight="1">
      <c r="A25" s="403" t="s">
        <v>186</v>
      </c>
      <c r="B25" s="599">
        <f>'10квФ'!B24</f>
        <v>0</v>
      </c>
      <c r="C25" s="632" t="s">
        <v>1231</v>
      </c>
      <c r="D25" s="398">
        <f>'10квФ'!G24</f>
        <v>0</v>
      </c>
      <c r="E25" s="687">
        <f t="shared" si="12"/>
        <v>0</v>
      </c>
      <c r="F25" s="687">
        <f t="shared" si="13"/>
        <v>0</v>
      </c>
      <c r="G25" s="687">
        <f t="shared" si="14"/>
        <v>0</v>
      </c>
      <c r="H25" s="687">
        <f t="shared" si="15"/>
        <v>0</v>
      </c>
      <c r="I25" s="687">
        <f t="shared" si="16"/>
        <v>0</v>
      </c>
      <c r="J25" s="687">
        <f t="shared" si="17"/>
        <v>0</v>
      </c>
      <c r="K25" s="687">
        <v>0</v>
      </c>
      <c r="L25" s="687">
        <v>0</v>
      </c>
      <c r="M25" s="687">
        <v>0</v>
      </c>
      <c r="N25" s="687">
        <v>0</v>
      </c>
      <c r="O25" s="687">
        <f t="shared" si="18"/>
        <v>0</v>
      </c>
      <c r="P25" s="687">
        <v>0</v>
      </c>
      <c r="Q25" s="687">
        <v>0</v>
      </c>
      <c r="R25" s="626">
        <f>'10квФ'!L24</f>
        <v>0</v>
      </c>
      <c r="S25" s="687">
        <v>0</v>
      </c>
      <c r="T25" s="687">
        <f t="shared" si="19"/>
        <v>0</v>
      </c>
      <c r="U25" s="687">
        <v>0</v>
      </c>
      <c r="V25" s="687">
        <v>0</v>
      </c>
      <c r="W25" s="687">
        <v>0</v>
      </c>
      <c r="X25" s="687">
        <v>0</v>
      </c>
      <c r="Y25" s="687">
        <f t="shared" si="20"/>
        <v>0</v>
      </c>
      <c r="Z25" s="687">
        <v>0</v>
      </c>
      <c r="AA25" s="687">
        <v>0</v>
      </c>
      <c r="AB25" s="687">
        <v>0</v>
      </c>
      <c r="AC25" s="687">
        <v>0</v>
      </c>
      <c r="AD25" s="687">
        <f>'12квОсв'!H25</f>
        <v>0</v>
      </c>
      <c r="AE25" s="687">
        <f t="shared" si="21"/>
        <v>0</v>
      </c>
      <c r="AF25" s="687">
        <f t="shared" si="22"/>
        <v>0</v>
      </c>
      <c r="AG25" s="687">
        <f t="shared" si="23"/>
        <v>0</v>
      </c>
      <c r="AH25" s="687">
        <f t="shared" si="24"/>
        <v>0</v>
      </c>
      <c r="AI25" s="687">
        <f t="shared" si="25"/>
        <v>0</v>
      </c>
      <c r="AJ25" s="687">
        <f t="shared" si="26"/>
        <v>0</v>
      </c>
      <c r="AK25" s="687">
        <v>0</v>
      </c>
      <c r="AL25" s="687">
        <v>0</v>
      </c>
      <c r="AM25" s="687">
        <v>0</v>
      </c>
      <c r="AN25" s="687">
        <v>0</v>
      </c>
      <c r="AO25" s="687">
        <f t="shared" si="27"/>
        <v>0</v>
      </c>
      <c r="AP25" s="687">
        <v>0</v>
      </c>
      <c r="AQ25" s="687">
        <v>0</v>
      </c>
      <c r="AR25" s="687">
        <v>0</v>
      </c>
      <c r="AS25" s="687">
        <v>0</v>
      </c>
      <c r="AT25" s="687">
        <f t="shared" si="28"/>
        <v>0</v>
      </c>
      <c r="AU25" s="687">
        <v>0</v>
      </c>
      <c r="AV25" s="687">
        <v>0</v>
      </c>
      <c r="AW25" s="687">
        <v>0</v>
      </c>
      <c r="AX25" s="687">
        <v>0</v>
      </c>
      <c r="AY25" s="687">
        <f t="shared" si="29"/>
        <v>0</v>
      </c>
      <c r="AZ25" s="687">
        <v>0</v>
      </c>
      <c r="BA25" s="687">
        <v>0</v>
      </c>
      <c r="BB25" s="687">
        <v>0</v>
      </c>
      <c r="BC25" s="687">
        <v>0</v>
      </c>
    </row>
    <row r="26" spans="1:55" s="521" customFormat="1" ht="45.95" hidden="1" customHeight="1">
      <c r="A26" s="403" t="s">
        <v>186</v>
      </c>
      <c r="B26" s="599" t="s">
        <v>1068</v>
      </c>
      <c r="C26" s="632" t="s">
        <v>1016</v>
      </c>
      <c r="D26" s="398">
        <f>'10квФ'!G25</f>
        <v>0</v>
      </c>
      <c r="E26" s="687">
        <f t="shared" si="12"/>
        <v>0</v>
      </c>
      <c r="F26" s="687">
        <f t="shared" si="13"/>
        <v>0</v>
      </c>
      <c r="G26" s="687">
        <f t="shared" si="14"/>
        <v>0</v>
      </c>
      <c r="H26" s="687">
        <f t="shared" si="15"/>
        <v>0</v>
      </c>
      <c r="I26" s="687">
        <f t="shared" si="16"/>
        <v>0</v>
      </c>
      <c r="J26" s="687">
        <f t="shared" si="17"/>
        <v>0</v>
      </c>
      <c r="K26" s="687">
        <v>0</v>
      </c>
      <c r="L26" s="687">
        <v>0</v>
      </c>
      <c r="M26" s="687">
        <v>0</v>
      </c>
      <c r="N26" s="687">
        <v>0</v>
      </c>
      <c r="O26" s="687">
        <f t="shared" si="18"/>
        <v>0</v>
      </c>
      <c r="P26" s="687">
        <v>0</v>
      </c>
      <c r="Q26" s="687">
        <v>0</v>
      </c>
      <c r="R26" s="687">
        <v>0</v>
      </c>
      <c r="S26" s="687">
        <v>0</v>
      </c>
      <c r="T26" s="687">
        <f t="shared" si="19"/>
        <v>0</v>
      </c>
      <c r="U26" s="687">
        <v>0</v>
      </c>
      <c r="V26" s="687">
        <v>0</v>
      </c>
      <c r="W26" s="687">
        <v>0</v>
      </c>
      <c r="X26" s="687">
        <v>0</v>
      </c>
      <c r="Y26" s="687">
        <f t="shared" si="20"/>
        <v>0</v>
      </c>
      <c r="Z26" s="687">
        <v>0</v>
      </c>
      <c r="AA26" s="687">
        <v>0</v>
      </c>
      <c r="AB26" s="687">
        <v>0</v>
      </c>
      <c r="AC26" s="687">
        <v>0</v>
      </c>
      <c r="AD26" s="687">
        <f>'12квОсв'!H26</f>
        <v>0</v>
      </c>
      <c r="AE26" s="687">
        <f t="shared" si="21"/>
        <v>0</v>
      </c>
      <c r="AF26" s="687">
        <f t="shared" si="22"/>
        <v>0</v>
      </c>
      <c r="AG26" s="687">
        <f t="shared" si="23"/>
        <v>0</v>
      </c>
      <c r="AH26" s="687">
        <f t="shared" si="24"/>
        <v>0</v>
      </c>
      <c r="AI26" s="687">
        <f t="shared" si="25"/>
        <v>0</v>
      </c>
      <c r="AJ26" s="687">
        <f t="shared" si="26"/>
        <v>0</v>
      </c>
      <c r="AK26" s="687">
        <v>0</v>
      </c>
      <c r="AL26" s="687">
        <v>0</v>
      </c>
      <c r="AM26" s="687">
        <v>0</v>
      </c>
      <c r="AN26" s="687">
        <v>0</v>
      </c>
      <c r="AO26" s="687">
        <f t="shared" si="27"/>
        <v>0</v>
      </c>
      <c r="AP26" s="687">
        <v>0</v>
      </c>
      <c r="AQ26" s="687">
        <v>0</v>
      </c>
      <c r="AR26" s="687">
        <v>0</v>
      </c>
      <c r="AS26" s="687">
        <v>0</v>
      </c>
      <c r="AT26" s="687">
        <f t="shared" si="28"/>
        <v>0</v>
      </c>
      <c r="AU26" s="687">
        <v>0</v>
      </c>
      <c r="AV26" s="687">
        <v>0</v>
      </c>
      <c r="AW26" s="687">
        <v>0</v>
      </c>
      <c r="AX26" s="687">
        <v>0</v>
      </c>
      <c r="AY26" s="687">
        <f t="shared" si="29"/>
        <v>0</v>
      </c>
      <c r="AZ26" s="687">
        <v>0</v>
      </c>
      <c r="BA26" s="687">
        <v>0</v>
      </c>
      <c r="BB26" s="687">
        <v>0</v>
      </c>
      <c r="BC26" s="687">
        <v>0</v>
      </c>
    </row>
    <row r="27" spans="1:55" s="521" customFormat="1" ht="45.95" hidden="1" customHeight="1">
      <c r="A27" s="403" t="s">
        <v>186</v>
      </c>
      <c r="B27" s="599" t="s">
        <v>1068</v>
      </c>
      <c r="C27" s="632" t="s">
        <v>1016</v>
      </c>
      <c r="D27" s="398">
        <f>'10квФ'!G26</f>
        <v>0</v>
      </c>
      <c r="E27" s="687">
        <f t="shared" si="12"/>
        <v>0</v>
      </c>
      <c r="F27" s="687">
        <f t="shared" si="13"/>
        <v>0</v>
      </c>
      <c r="G27" s="687">
        <f t="shared" si="14"/>
        <v>0</v>
      </c>
      <c r="H27" s="687">
        <f t="shared" si="15"/>
        <v>0</v>
      </c>
      <c r="I27" s="687">
        <f t="shared" si="16"/>
        <v>0</v>
      </c>
      <c r="J27" s="687">
        <f t="shared" si="17"/>
        <v>0</v>
      </c>
      <c r="K27" s="687">
        <v>0</v>
      </c>
      <c r="L27" s="687">
        <v>0</v>
      </c>
      <c r="M27" s="687">
        <v>0</v>
      </c>
      <c r="N27" s="687">
        <v>0</v>
      </c>
      <c r="O27" s="687">
        <f t="shared" si="18"/>
        <v>0</v>
      </c>
      <c r="P27" s="687">
        <v>0</v>
      </c>
      <c r="Q27" s="687">
        <v>0</v>
      </c>
      <c r="R27" s="687">
        <v>0</v>
      </c>
      <c r="S27" s="687">
        <v>0</v>
      </c>
      <c r="T27" s="687">
        <f t="shared" si="19"/>
        <v>0</v>
      </c>
      <c r="U27" s="687">
        <v>0</v>
      </c>
      <c r="V27" s="687">
        <v>0</v>
      </c>
      <c r="W27" s="687">
        <v>0</v>
      </c>
      <c r="X27" s="687">
        <v>0</v>
      </c>
      <c r="Y27" s="687">
        <f t="shared" si="20"/>
        <v>0</v>
      </c>
      <c r="Z27" s="687">
        <v>0</v>
      </c>
      <c r="AA27" s="687">
        <v>0</v>
      </c>
      <c r="AB27" s="687">
        <v>0</v>
      </c>
      <c r="AC27" s="687">
        <v>0</v>
      </c>
      <c r="AD27" s="687">
        <f>'12квОсв'!H27</f>
        <v>0</v>
      </c>
      <c r="AE27" s="687">
        <f t="shared" si="21"/>
        <v>0</v>
      </c>
      <c r="AF27" s="687">
        <f t="shared" si="22"/>
        <v>0</v>
      </c>
      <c r="AG27" s="687">
        <f t="shared" si="23"/>
        <v>0</v>
      </c>
      <c r="AH27" s="687">
        <f t="shared" si="24"/>
        <v>0</v>
      </c>
      <c r="AI27" s="687">
        <f t="shared" si="25"/>
        <v>0</v>
      </c>
      <c r="AJ27" s="687">
        <f t="shared" si="26"/>
        <v>0</v>
      </c>
      <c r="AK27" s="687">
        <v>0</v>
      </c>
      <c r="AL27" s="687">
        <v>0</v>
      </c>
      <c r="AM27" s="687">
        <v>0</v>
      </c>
      <c r="AN27" s="687">
        <v>0</v>
      </c>
      <c r="AO27" s="687">
        <f t="shared" si="27"/>
        <v>0</v>
      </c>
      <c r="AP27" s="687">
        <v>0</v>
      </c>
      <c r="AQ27" s="687">
        <v>0</v>
      </c>
      <c r="AR27" s="687">
        <v>0</v>
      </c>
      <c r="AS27" s="687">
        <v>0</v>
      </c>
      <c r="AT27" s="687">
        <f t="shared" si="28"/>
        <v>0</v>
      </c>
      <c r="AU27" s="687">
        <v>0</v>
      </c>
      <c r="AV27" s="687">
        <v>0</v>
      </c>
      <c r="AW27" s="687">
        <v>0</v>
      </c>
      <c r="AX27" s="687">
        <v>0</v>
      </c>
      <c r="AY27" s="687">
        <f t="shared" si="29"/>
        <v>0</v>
      </c>
      <c r="AZ27" s="687">
        <v>0</v>
      </c>
      <c r="BA27" s="687">
        <v>0</v>
      </c>
      <c r="BB27" s="687">
        <v>0</v>
      </c>
      <c r="BC27" s="687">
        <v>0</v>
      </c>
    </row>
    <row r="28" spans="1:55" s="521" customFormat="1" ht="45.95" hidden="1" customHeight="1">
      <c r="A28" s="403" t="s">
        <v>186</v>
      </c>
      <c r="B28" s="599" t="s">
        <v>1068</v>
      </c>
      <c r="C28" s="632" t="s">
        <v>1016</v>
      </c>
      <c r="D28" s="398">
        <f>'10квФ'!G27</f>
        <v>0</v>
      </c>
      <c r="E28" s="687">
        <f t="shared" si="12"/>
        <v>0</v>
      </c>
      <c r="F28" s="687">
        <f t="shared" si="13"/>
        <v>0</v>
      </c>
      <c r="G28" s="687">
        <f t="shared" si="14"/>
        <v>0</v>
      </c>
      <c r="H28" s="687">
        <f t="shared" si="15"/>
        <v>0</v>
      </c>
      <c r="I28" s="687">
        <f t="shared" si="16"/>
        <v>0</v>
      </c>
      <c r="J28" s="687">
        <f t="shared" si="17"/>
        <v>0</v>
      </c>
      <c r="K28" s="687">
        <v>0</v>
      </c>
      <c r="L28" s="687">
        <v>0</v>
      </c>
      <c r="M28" s="687">
        <v>0</v>
      </c>
      <c r="N28" s="687">
        <v>0</v>
      </c>
      <c r="O28" s="687">
        <f t="shared" si="18"/>
        <v>0</v>
      </c>
      <c r="P28" s="687">
        <v>0</v>
      </c>
      <c r="Q28" s="687">
        <v>0</v>
      </c>
      <c r="R28" s="687">
        <v>0</v>
      </c>
      <c r="S28" s="687">
        <v>0</v>
      </c>
      <c r="T28" s="687">
        <f t="shared" si="19"/>
        <v>0</v>
      </c>
      <c r="U28" s="687">
        <v>0</v>
      </c>
      <c r="V28" s="687">
        <v>0</v>
      </c>
      <c r="W28" s="687">
        <v>0</v>
      </c>
      <c r="X28" s="687">
        <v>0</v>
      </c>
      <c r="Y28" s="687">
        <f t="shared" si="20"/>
        <v>0</v>
      </c>
      <c r="Z28" s="687">
        <v>0</v>
      </c>
      <c r="AA28" s="687">
        <v>0</v>
      </c>
      <c r="AB28" s="687">
        <v>0</v>
      </c>
      <c r="AC28" s="687">
        <v>0</v>
      </c>
      <c r="AD28" s="687">
        <f>'12квОсв'!H28</f>
        <v>0</v>
      </c>
      <c r="AE28" s="687">
        <f t="shared" si="21"/>
        <v>0</v>
      </c>
      <c r="AF28" s="687">
        <f t="shared" si="22"/>
        <v>0</v>
      </c>
      <c r="AG28" s="687">
        <f t="shared" si="23"/>
        <v>0</v>
      </c>
      <c r="AH28" s="687">
        <f t="shared" si="24"/>
        <v>0</v>
      </c>
      <c r="AI28" s="687">
        <f t="shared" si="25"/>
        <v>0</v>
      </c>
      <c r="AJ28" s="687">
        <f t="shared" si="26"/>
        <v>0</v>
      </c>
      <c r="AK28" s="687">
        <v>0</v>
      </c>
      <c r="AL28" s="687">
        <v>0</v>
      </c>
      <c r="AM28" s="687">
        <v>0</v>
      </c>
      <c r="AN28" s="687">
        <v>0</v>
      </c>
      <c r="AO28" s="687">
        <f t="shared" si="27"/>
        <v>0</v>
      </c>
      <c r="AP28" s="687">
        <v>0</v>
      </c>
      <c r="AQ28" s="687">
        <v>0</v>
      </c>
      <c r="AR28" s="687">
        <v>0</v>
      </c>
      <c r="AS28" s="687">
        <v>0</v>
      </c>
      <c r="AT28" s="687">
        <f t="shared" si="28"/>
        <v>0</v>
      </c>
      <c r="AU28" s="687">
        <v>0</v>
      </c>
      <c r="AV28" s="687">
        <v>0</v>
      </c>
      <c r="AW28" s="687">
        <v>0</v>
      </c>
      <c r="AX28" s="687">
        <v>0</v>
      </c>
      <c r="AY28" s="687">
        <f t="shared" si="29"/>
        <v>0</v>
      </c>
      <c r="AZ28" s="687">
        <v>0</v>
      </c>
      <c r="BA28" s="687">
        <v>0</v>
      </c>
      <c r="BB28" s="687">
        <v>0</v>
      </c>
      <c r="BC28" s="687">
        <v>0</v>
      </c>
    </row>
    <row r="29" spans="1:55" s="521" customFormat="1" ht="45.95" hidden="1" customHeight="1">
      <c r="A29" s="403" t="s">
        <v>186</v>
      </c>
      <c r="B29" s="599" t="s">
        <v>1068</v>
      </c>
      <c r="C29" s="632" t="s">
        <v>1016</v>
      </c>
      <c r="D29" s="398">
        <f>'10квФ'!G28</f>
        <v>0</v>
      </c>
      <c r="E29" s="687">
        <f t="shared" si="12"/>
        <v>0</v>
      </c>
      <c r="F29" s="687">
        <f t="shared" si="13"/>
        <v>0</v>
      </c>
      <c r="G29" s="687">
        <f t="shared" si="14"/>
        <v>0</v>
      </c>
      <c r="H29" s="687">
        <f t="shared" si="15"/>
        <v>0</v>
      </c>
      <c r="I29" s="687">
        <f t="shared" si="16"/>
        <v>0</v>
      </c>
      <c r="J29" s="687">
        <f t="shared" si="17"/>
        <v>0</v>
      </c>
      <c r="K29" s="687">
        <v>0</v>
      </c>
      <c r="L29" s="687">
        <v>0</v>
      </c>
      <c r="M29" s="687">
        <v>0</v>
      </c>
      <c r="N29" s="687">
        <v>0</v>
      </c>
      <c r="O29" s="687">
        <f t="shared" si="18"/>
        <v>0</v>
      </c>
      <c r="P29" s="687">
        <v>0</v>
      </c>
      <c r="Q29" s="687">
        <v>0</v>
      </c>
      <c r="R29" s="687">
        <v>0</v>
      </c>
      <c r="S29" s="687">
        <v>0</v>
      </c>
      <c r="T29" s="687">
        <f t="shared" si="19"/>
        <v>0</v>
      </c>
      <c r="U29" s="687">
        <v>0</v>
      </c>
      <c r="V29" s="687">
        <v>0</v>
      </c>
      <c r="W29" s="687">
        <v>0</v>
      </c>
      <c r="X29" s="687">
        <v>0</v>
      </c>
      <c r="Y29" s="687">
        <f t="shared" si="20"/>
        <v>0</v>
      </c>
      <c r="Z29" s="687">
        <v>0</v>
      </c>
      <c r="AA29" s="687">
        <v>0</v>
      </c>
      <c r="AB29" s="687">
        <v>0</v>
      </c>
      <c r="AC29" s="687">
        <v>0</v>
      </c>
      <c r="AD29" s="687">
        <f>'12квОсв'!H29</f>
        <v>0</v>
      </c>
      <c r="AE29" s="687">
        <f t="shared" si="21"/>
        <v>0</v>
      </c>
      <c r="AF29" s="687">
        <f t="shared" si="22"/>
        <v>0</v>
      </c>
      <c r="AG29" s="687">
        <f t="shared" si="23"/>
        <v>0</v>
      </c>
      <c r="AH29" s="687">
        <f t="shared" si="24"/>
        <v>0</v>
      </c>
      <c r="AI29" s="687">
        <f t="shared" si="25"/>
        <v>0</v>
      </c>
      <c r="AJ29" s="687">
        <f t="shared" si="26"/>
        <v>0</v>
      </c>
      <c r="AK29" s="687">
        <v>0</v>
      </c>
      <c r="AL29" s="687">
        <v>0</v>
      </c>
      <c r="AM29" s="687">
        <v>0</v>
      </c>
      <c r="AN29" s="687">
        <v>0</v>
      </c>
      <c r="AO29" s="687">
        <f t="shared" si="27"/>
        <v>0</v>
      </c>
      <c r="AP29" s="687">
        <v>0</v>
      </c>
      <c r="AQ29" s="687">
        <v>0</v>
      </c>
      <c r="AR29" s="687">
        <v>0</v>
      </c>
      <c r="AS29" s="687">
        <v>0</v>
      </c>
      <c r="AT29" s="687">
        <f t="shared" si="28"/>
        <v>0</v>
      </c>
      <c r="AU29" s="687">
        <v>0</v>
      </c>
      <c r="AV29" s="687">
        <v>0</v>
      </c>
      <c r="AW29" s="687">
        <v>0</v>
      </c>
      <c r="AX29" s="687">
        <v>0</v>
      </c>
      <c r="AY29" s="687">
        <f t="shared" si="29"/>
        <v>0</v>
      </c>
      <c r="AZ29" s="687">
        <v>0</v>
      </c>
      <c r="BA29" s="687">
        <v>0</v>
      </c>
      <c r="BB29" s="687">
        <v>0</v>
      </c>
      <c r="BC29" s="687">
        <v>0</v>
      </c>
    </row>
    <row r="30" spans="1:55" s="521" customFormat="1" ht="45.95" hidden="1" customHeight="1">
      <c r="A30" s="403" t="s">
        <v>186</v>
      </c>
      <c r="B30" s="599" t="s">
        <v>1068</v>
      </c>
      <c r="C30" s="632" t="s">
        <v>1016</v>
      </c>
      <c r="D30" s="398">
        <f>'10квФ'!G29</f>
        <v>0</v>
      </c>
      <c r="E30" s="687">
        <f t="shared" si="12"/>
        <v>0</v>
      </c>
      <c r="F30" s="687">
        <f t="shared" si="13"/>
        <v>0</v>
      </c>
      <c r="G30" s="687">
        <f t="shared" si="14"/>
        <v>0</v>
      </c>
      <c r="H30" s="687">
        <f t="shared" si="15"/>
        <v>0</v>
      </c>
      <c r="I30" s="687">
        <f t="shared" si="16"/>
        <v>0</v>
      </c>
      <c r="J30" s="687">
        <f t="shared" si="17"/>
        <v>0</v>
      </c>
      <c r="K30" s="687">
        <v>0</v>
      </c>
      <c r="L30" s="687">
        <v>0</v>
      </c>
      <c r="M30" s="687">
        <v>0</v>
      </c>
      <c r="N30" s="687">
        <v>0</v>
      </c>
      <c r="O30" s="687">
        <f t="shared" si="18"/>
        <v>0</v>
      </c>
      <c r="P30" s="687">
        <v>0</v>
      </c>
      <c r="Q30" s="687">
        <v>0</v>
      </c>
      <c r="R30" s="687">
        <v>0</v>
      </c>
      <c r="S30" s="687">
        <v>0</v>
      </c>
      <c r="T30" s="687">
        <f t="shared" si="19"/>
        <v>0</v>
      </c>
      <c r="U30" s="687">
        <v>0</v>
      </c>
      <c r="V30" s="687">
        <v>0</v>
      </c>
      <c r="W30" s="687">
        <v>0</v>
      </c>
      <c r="X30" s="687">
        <v>0</v>
      </c>
      <c r="Y30" s="687">
        <f t="shared" si="20"/>
        <v>0</v>
      </c>
      <c r="Z30" s="687">
        <v>0</v>
      </c>
      <c r="AA30" s="687">
        <v>0</v>
      </c>
      <c r="AB30" s="687">
        <v>0</v>
      </c>
      <c r="AC30" s="687">
        <v>0</v>
      </c>
      <c r="AD30" s="687">
        <f>'12квОсв'!H30</f>
        <v>0</v>
      </c>
      <c r="AE30" s="687">
        <f t="shared" si="21"/>
        <v>0</v>
      </c>
      <c r="AF30" s="687">
        <f t="shared" si="22"/>
        <v>0</v>
      </c>
      <c r="AG30" s="687">
        <f t="shared" si="23"/>
        <v>0</v>
      </c>
      <c r="AH30" s="687">
        <f t="shared" si="24"/>
        <v>0</v>
      </c>
      <c r="AI30" s="687">
        <f t="shared" si="25"/>
        <v>0</v>
      </c>
      <c r="AJ30" s="687">
        <f t="shared" si="26"/>
        <v>0</v>
      </c>
      <c r="AK30" s="687">
        <v>0</v>
      </c>
      <c r="AL30" s="687">
        <v>0</v>
      </c>
      <c r="AM30" s="687">
        <v>0</v>
      </c>
      <c r="AN30" s="687">
        <v>0</v>
      </c>
      <c r="AO30" s="687">
        <f t="shared" si="27"/>
        <v>0</v>
      </c>
      <c r="AP30" s="687">
        <v>0</v>
      </c>
      <c r="AQ30" s="687">
        <v>0</v>
      </c>
      <c r="AR30" s="687">
        <v>0</v>
      </c>
      <c r="AS30" s="687">
        <v>0</v>
      </c>
      <c r="AT30" s="687">
        <f t="shared" si="28"/>
        <v>0</v>
      </c>
      <c r="AU30" s="687">
        <v>0</v>
      </c>
      <c r="AV30" s="687">
        <v>0</v>
      </c>
      <c r="AW30" s="687">
        <v>0</v>
      </c>
      <c r="AX30" s="687">
        <v>0</v>
      </c>
      <c r="AY30" s="687">
        <f t="shared" si="29"/>
        <v>0</v>
      </c>
      <c r="AZ30" s="687">
        <v>0</v>
      </c>
      <c r="BA30" s="687">
        <v>0</v>
      </c>
      <c r="BB30" s="687">
        <v>0</v>
      </c>
      <c r="BC30" s="687">
        <v>0</v>
      </c>
    </row>
    <row r="31" spans="1:55" s="521" customFormat="1" ht="45.95" hidden="1" customHeight="1">
      <c r="A31" s="403" t="s">
        <v>186</v>
      </c>
      <c r="B31" s="599" t="s">
        <v>1068</v>
      </c>
      <c r="C31" s="632" t="s">
        <v>1016</v>
      </c>
      <c r="D31" s="398">
        <f>'10квФ'!G30</f>
        <v>0</v>
      </c>
      <c r="E31" s="687">
        <f t="shared" si="12"/>
        <v>0</v>
      </c>
      <c r="F31" s="687">
        <f t="shared" si="13"/>
        <v>0</v>
      </c>
      <c r="G31" s="687">
        <f t="shared" si="14"/>
        <v>0</v>
      </c>
      <c r="H31" s="687">
        <f t="shared" si="15"/>
        <v>0</v>
      </c>
      <c r="I31" s="687">
        <f t="shared" si="16"/>
        <v>0</v>
      </c>
      <c r="J31" s="687">
        <f t="shared" si="17"/>
        <v>0</v>
      </c>
      <c r="K31" s="687">
        <v>0</v>
      </c>
      <c r="L31" s="687">
        <v>0</v>
      </c>
      <c r="M31" s="687">
        <v>0</v>
      </c>
      <c r="N31" s="687">
        <v>0</v>
      </c>
      <c r="O31" s="687">
        <f t="shared" si="18"/>
        <v>0</v>
      </c>
      <c r="P31" s="687">
        <v>0</v>
      </c>
      <c r="Q31" s="687">
        <v>0</v>
      </c>
      <c r="R31" s="687">
        <v>0</v>
      </c>
      <c r="S31" s="687">
        <v>0</v>
      </c>
      <c r="T31" s="687">
        <f t="shared" si="19"/>
        <v>0</v>
      </c>
      <c r="U31" s="687">
        <v>0</v>
      </c>
      <c r="V31" s="687">
        <v>0</v>
      </c>
      <c r="W31" s="687">
        <v>0</v>
      </c>
      <c r="X31" s="687">
        <v>0</v>
      </c>
      <c r="Y31" s="687">
        <f t="shared" si="20"/>
        <v>0</v>
      </c>
      <c r="Z31" s="687">
        <v>0</v>
      </c>
      <c r="AA31" s="687">
        <v>0</v>
      </c>
      <c r="AB31" s="687">
        <v>0</v>
      </c>
      <c r="AC31" s="687">
        <v>0</v>
      </c>
      <c r="AD31" s="687">
        <f>'12квОсв'!H31</f>
        <v>0</v>
      </c>
      <c r="AE31" s="687">
        <f t="shared" si="21"/>
        <v>0</v>
      </c>
      <c r="AF31" s="687">
        <f t="shared" si="22"/>
        <v>0</v>
      </c>
      <c r="AG31" s="687">
        <f t="shared" si="23"/>
        <v>0</v>
      </c>
      <c r="AH31" s="687">
        <f t="shared" si="24"/>
        <v>0</v>
      </c>
      <c r="AI31" s="687">
        <f t="shared" si="25"/>
        <v>0</v>
      </c>
      <c r="AJ31" s="687">
        <f t="shared" si="26"/>
        <v>0</v>
      </c>
      <c r="AK31" s="687">
        <v>0</v>
      </c>
      <c r="AL31" s="687">
        <v>0</v>
      </c>
      <c r="AM31" s="687">
        <v>0</v>
      </c>
      <c r="AN31" s="687">
        <v>0</v>
      </c>
      <c r="AO31" s="687">
        <f t="shared" si="27"/>
        <v>0</v>
      </c>
      <c r="AP31" s="687">
        <v>0</v>
      </c>
      <c r="AQ31" s="687">
        <v>0</v>
      </c>
      <c r="AR31" s="687">
        <v>0</v>
      </c>
      <c r="AS31" s="687">
        <v>0</v>
      </c>
      <c r="AT31" s="687">
        <f t="shared" si="28"/>
        <v>0</v>
      </c>
      <c r="AU31" s="687">
        <v>0</v>
      </c>
      <c r="AV31" s="687">
        <v>0</v>
      </c>
      <c r="AW31" s="687">
        <v>0</v>
      </c>
      <c r="AX31" s="687">
        <v>0</v>
      </c>
      <c r="AY31" s="687">
        <f t="shared" si="29"/>
        <v>0</v>
      </c>
      <c r="AZ31" s="687">
        <v>0</v>
      </c>
      <c r="BA31" s="687">
        <v>0</v>
      </c>
      <c r="BB31" s="687">
        <v>0</v>
      </c>
      <c r="BC31" s="687">
        <v>0</v>
      </c>
    </row>
    <row r="32" spans="1:55" s="521" customFormat="1" ht="45.95" hidden="1" customHeight="1">
      <c r="A32" s="403" t="s">
        <v>186</v>
      </c>
      <c r="B32" s="599" t="s">
        <v>1068</v>
      </c>
      <c r="C32" s="632" t="s">
        <v>1016</v>
      </c>
      <c r="D32" s="398">
        <f>'10квФ'!G31</f>
        <v>0</v>
      </c>
      <c r="E32" s="687">
        <f t="shared" si="12"/>
        <v>0</v>
      </c>
      <c r="F32" s="687">
        <f t="shared" si="13"/>
        <v>0</v>
      </c>
      <c r="G32" s="687">
        <f t="shared" si="14"/>
        <v>0</v>
      </c>
      <c r="H32" s="687">
        <f t="shared" si="15"/>
        <v>0</v>
      </c>
      <c r="I32" s="687">
        <f t="shared" si="16"/>
        <v>0</v>
      </c>
      <c r="J32" s="687">
        <f t="shared" si="17"/>
        <v>0</v>
      </c>
      <c r="K32" s="687">
        <v>0</v>
      </c>
      <c r="L32" s="687">
        <v>0</v>
      </c>
      <c r="M32" s="687">
        <v>0</v>
      </c>
      <c r="N32" s="687">
        <v>0</v>
      </c>
      <c r="O32" s="687">
        <f t="shared" si="18"/>
        <v>0</v>
      </c>
      <c r="P32" s="687">
        <v>0</v>
      </c>
      <c r="Q32" s="687">
        <v>0</v>
      </c>
      <c r="R32" s="687">
        <v>0</v>
      </c>
      <c r="S32" s="687">
        <v>0</v>
      </c>
      <c r="T32" s="687">
        <f t="shared" si="19"/>
        <v>0</v>
      </c>
      <c r="U32" s="687">
        <v>0</v>
      </c>
      <c r="V32" s="687">
        <v>0</v>
      </c>
      <c r="W32" s="687">
        <v>0</v>
      </c>
      <c r="X32" s="687">
        <v>0</v>
      </c>
      <c r="Y32" s="687">
        <f t="shared" si="20"/>
        <v>0</v>
      </c>
      <c r="Z32" s="687">
        <v>0</v>
      </c>
      <c r="AA32" s="687">
        <v>0</v>
      </c>
      <c r="AB32" s="687">
        <v>0</v>
      </c>
      <c r="AC32" s="687">
        <v>0</v>
      </c>
      <c r="AD32" s="687">
        <f>'12квОсв'!H32</f>
        <v>0</v>
      </c>
      <c r="AE32" s="687">
        <f t="shared" si="21"/>
        <v>0</v>
      </c>
      <c r="AF32" s="687">
        <f t="shared" si="22"/>
        <v>0</v>
      </c>
      <c r="AG32" s="687">
        <f t="shared" si="23"/>
        <v>0</v>
      </c>
      <c r="AH32" s="687">
        <f t="shared" si="24"/>
        <v>0</v>
      </c>
      <c r="AI32" s="687">
        <f t="shared" si="25"/>
        <v>0</v>
      </c>
      <c r="AJ32" s="687">
        <f t="shared" si="26"/>
        <v>0</v>
      </c>
      <c r="AK32" s="687">
        <v>0</v>
      </c>
      <c r="AL32" s="687">
        <v>0</v>
      </c>
      <c r="AM32" s="687">
        <v>0</v>
      </c>
      <c r="AN32" s="687">
        <v>0</v>
      </c>
      <c r="AO32" s="687">
        <f t="shared" si="27"/>
        <v>0</v>
      </c>
      <c r="AP32" s="687">
        <v>0</v>
      </c>
      <c r="AQ32" s="687">
        <v>0</v>
      </c>
      <c r="AR32" s="687">
        <v>0</v>
      </c>
      <c r="AS32" s="687">
        <v>0</v>
      </c>
      <c r="AT32" s="687">
        <f t="shared" si="28"/>
        <v>0</v>
      </c>
      <c r="AU32" s="687">
        <v>0</v>
      </c>
      <c r="AV32" s="687">
        <v>0</v>
      </c>
      <c r="AW32" s="687">
        <v>0</v>
      </c>
      <c r="AX32" s="687">
        <v>0</v>
      </c>
      <c r="AY32" s="687">
        <f t="shared" si="29"/>
        <v>0</v>
      </c>
      <c r="AZ32" s="687">
        <v>0</v>
      </c>
      <c r="BA32" s="687">
        <v>0</v>
      </c>
      <c r="BB32" s="687">
        <v>0</v>
      </c>
      <c r="BC32" s="687">
        <v>0</v>
      </c>
    </row>
    <row r="33" spans="1:55" s="521" customFormat="1" ht="45.95" hidden="1" customHeight="1">
      <c r="A33" s="403" t="s">
        <v>186</v>
      </c>
      <c r="B33" s="599" t="s">
        <v>1068</v>
      </c>
      <c r="C33" s="632" t="s">
        <v>1016</v>
      </c>
      <c r="D33" s="398">
        <f>'10квФ'!G32</f>
        <v>0</v>
      </c>
      <c r="E33" s="687">
        <f t="shared" si="12"/>
        <v>0</v>
      </c>
      <c r="F33" s="687">
        <f t="shared" si="13"/>
        <v>0</v>
      </c>
      <c r="G33" s="687">
        <f t="shared" si="14"/>
        <v>0</v>
      </c>
      <c r="H33" s="687">
        <f t="shared" si="15"/>
        <v>0</v>
      </c>
      <c r="I33" s="687">
        <f t="shared" si="16"/>
        <v>0</v>
      </c>
      <c r="J33" s="687">
        <f t="shared" si="17"/>
        <v>0</v>
      </c>
      <c r="K33" s="687">
        <v>0</v>
      </c>
      <c r="L33" s="687">
        <v>0</v>
      </c>
      <c r="M33" s="687">
        <v>0</v>
      </c>
      <c r="N33" s="687">
        <v>0</v>
      </c>
      <c r="O33" s="687">
        <f t="shared" si="18"/>
        <v>0</v>
      </c>
      <c r="P33" s="687">
        <v>0</v>
      </c>
      <c r="Q33" s="687">
        <v>0</v>
      </c>
      <c r="R33" s="687">
        <v>0</v>
      </c>
      <c r="S33" s="687">
        <v>0</v>
      </c>
      <c r="T33" s="687">
        <f t="shared" si="19"/>
        <v>0</v>
      </c>
      <c r="U33" s="687">
        <v>0</v>
      </c>
      <c r="V33" s="687">
        <v>0</v>
      </c>
      <c r="W33" s="687">
        <v>0</v>
      </c>
      <c r="X33" s="687">
        <v>0</v>
      </c>
      <c r="Y33" s="687">
        <f t="shared" si="20"/>
        <v>0</v>
      </c>
      <c r="Z33" s="687">
        <v>0</v>
      </c>
      <c r="AA33" s="687">
        <v>0</v>
      </c>
      <c r="AB33" s="687">
        <v>0</v>
      </c>
      <c r="AC33" s="687">
        <v>0</v>
      </c>
      <c r="AD33" s="687">
        <f>'12квОсв'!H33</f>
        <v>0</v>
      </c>
      <c r="AE33" s="687">
        <f t="shared" si="21"/>
        <v>0</v>
      </c>
      <c r="AF33" s="687">
        <f t="shared" si="22"/>
        <v>0</v>
      </c>
      <c r="AG33" s="687">
        <f t="shared" si="23"/>
        <v>0</v>
      </c>
      <c r="AH33" s="687">
        <f t="shared" si="24"/>
        <v>0</v>
      </c>
      <c r="AI33" s="687">
        <f t="shared" si="25"/>
        <v>0</v>
      </c>
      <c r="AJ33" s="687">
        <f t="shared" si="26"/>
        <v>0</v>
      </c>
      <c r="AK33" s="687">
        <v>0</v>
      </c>
      <c r="AL33" s="687">
        <v>0</v>
      </c>
      <c r="AM33" s="687">
        <v>0</v>
      </c>
      <c r="AN33" s="687">
        <v>0</v>
      </c>
      <c r="AO33" s="687">
        <f t="shared" si="27"/>
        <v>0</v>
      </c>
      <c r="AP33" s="687">
        <v>0</v>
      </c>
      <c r="AQ33" s="687">
        <v>0</v>
      </c>
      <c r="AR33" s="687">
        <v>0</v>
      </c>
      <c r="AS33" s="687">
        <v>0</v>
      </c>
      <c r="AT33" s="687">
        <f t="shared" si="28"/>
        <v>0</v>
      </c>
      <c r="AU33" s="687">
        <v>0</v>
      </c>
      <c r="AV33" s="687">
        <v>0</v>
      </c>
      <c r="AW33" s="687">
        <v>0</v>
      </c>
      <c r="AX33" s="687">
        <v>0</v>
      </c>
      <c r="AY33" s="687">
        <f t="shared" si="29"/>
        <v>0</v>
      </c>
      <c r="AZ33" s="687">
        <v>0</v>
      </c>
      <c r="BA33" s="687">
        <v>0</v>
      </c>
      <c r="BB33" s="687">
        <v>0</v>
      </c>
      <c r="BC33" s="687">
        <v>0</v>
      </c>
    </row>
    <row r="34" spans="1:55" s="521" customFormat="1" ht="45.95" hidden="1" customHeight="1">
      <c r="A34" s="403" t="s">
        <v>186</v>
      </c>
      <c r="B34" s="599" t="s">
        <v>1068</v>
      </c>
      <c r="C34" s="632" t="s">
        <v>1016</v>
      </c>
      <c r="D34" s="398">
        <f>'10квФ'!G33</f>
        <v>0</v>
      </c>
      <c r="E34" s="687">
        <f t="shared" si="12"/>
        <v>0</v>
      </c>
      <c r="F34" s="687">
        <f t="shared" si="13"/>
        <v>0</v>
      </c>
      <c r="G34" s="687">
        <f t="shared" si="14"/>
        <v>0</v>
      </c>
      <c r="H34" s="687">
        <f t="shared" si="15"/>
        <v>0</v>
      </c>
      <c r="I34" s="687">
        <f t="shared" si="16"/>
        <v>0</v>
      </c>
      <c r="J34" s="687">
        <f t="shared" si="17"/>
        <v>0</v>
      </c>
      <c r="K34" s="687">
        <v>0</v>
      </c>
      <c r="L34" s="687">
        <v>0</v>
      </c>
      <c r="M34" s="687">
        <v>0</v>
      </c>
      <c r="N34" s="687">
        <v>0</v>
      </c>
      <c r="O34" s="687">
        <f t="shared" si="18"/>
        <v>0</v>
      </c>
      <c r="P34" s="687">
        <v>0</v>
      </c>
      <c r="Q34" s="687">
        <v>0</v>
      </c>
      <c r="R34" s="687">
        <v>0</v>
      </c>
      <c r="S34" s="687">
        <v>0</v>
      </c>
      <c r="T34" s="687">
        <f t="shared" si="19"/>
        <v>0</v>
      </c>
      <c r="U34" s="687">
        <v>0</v>
      </c>
      <c r="V34" s="687">
        <v>0</v>
      </c>
      <c r="W34" s="687">
        <v>0</v>
      </c>
      <c r="X34" s="687">
        <v>0</v>
      </c>
      <c r="Y34" s="687">
        <f t="shared" si="20"/>
        <v>0</v>
      </c>
      <c r="Z34" s="687">
        <v>0</v>
      </c>
      <c r="AA34" s="687">
        <v>0</v>
      </c>
      <c r="AB34" s="687">
        <v>0</v>
      </c>
      <c r="AC34" s="687">
        <v>0</v>
      </c>
      <c r="AD34" s="687">
        <f>'12квОсв'!H34</f>
        <v>0</v>
      </c>
      <c r="AE34" s="687">
        <f t="shared" si="21"/>
        <v>0</v>
      </c>
      <c r="AF34" s="687">
        <f t="shared" si="22"/>
        <v>0</v>
      </c>
      <c r="AG34" s="687">
        <f t="shared" si="23"/>
        <v>0</v>
      </c>
      <c r="AH34" s="687">
        <f t="shared" si="24"/>
        <v>0</v>
      </c>
      <c r="AI34" s="687">
        <f t="shared" si="25"/>
        <v>0</v>
      </c>
      <c r="AJ34" s="687">
        <f t="shared" si="26"/>
        <v>0</v>
      </c>
      <c r="AK34" s="687">
        <v>0</v>
      </c>
      <c r="AL34" s="687">
        <v>0</v>
      </c>
      <c r="AM34" s="687">
        <v>0</v>
      </c>
      <c r="AN34" s="687">
        <v>0</v>
      </c>
      <c r="AO34" s="687">
        <f t="shared" si="27"/>
        <v>0</v>
      </c>
      <c r="AP34" s="687">
        <v>0</v>
      </c>
      <c r="AQ34" s="687">
        <v>0</v>
      </c>
      <c r="AR34" s="687">
        <v>0</v>
      </c>
      <c r="AS34" s="687">
        <v>0</v>
      </c>
      <c r="AT34" s="687">
        <f t="shared" si="28"/>
        <v>0</v>
      </c>
      <c r="AU34" s="687">
        <v>0</v>
      </c>
      <c r="AV34" s="687">
        <v>0</v>
      </c>
      <c r="AW34" s="687">
        <v>0</v>
      </c>
      <c r="AX34" s="687">
        <v>0</v>
      </c>
      <c r="AY34" s="687">
        <f t="shared" si="29"/>
        <v>0</v>
      </c>
      <c r="AZ34" s="687">
        <v>0</v>
      </c>
      <c r="BA34" s="687">
        <v>0</v>
      </c>
      <c r="BB34" s="687">
        <v>0</v>
      </c>
      <c r="BC34" s="687">
        <v>0</v>
      </c>
    </row>
    <row r="35" spans="1:55" s="521" customFormat="1" ht="45.95" hidden="1" customHeight="1">
      <c r="A35" s="403" t="s">
        <v>186</v>
      </c>
      <c r="B35" s="599" t="s">
        <v>1068</v>
      </c>
      <c r="C35" s="632" t="s">
        <v>1016</v>
      </c>
      <c r="D35" s="398">
        <f>'10квФ'!G34</f>
        <v>0</v>
      </c>
      <c r="E35" s="687">
        <f t="shared" si="12"/>
        <v>0</v>
      </c>
      <c r="F35" s="687">
        <f t="shared" si="13"/>
        <v>0</v>
      </c>
      <c r="G35" s="687">
        <f t="shared" si="14"/>
        <v>0</v>
      </c>
      <c r="H35" s="687">
        <f t="shared" si="15"/>
        <v>0</v>
      </c>
      <c r="I35" s="687">
        <f t="shared" si="16"/>
        <v>0</v>
      </c>
      <c r="J35" s="687">
        <f t="shared" si="17"/>
        <v>0</v>
      </c>
      <c r="K35" s="687">
        <v>0</v>
      </c>
      <c r="L35" s="687">
        <v>0</v>
      </c>
      <c r="M35" s="687">
        <v>0</v>
      </c>
      <c r="N35" s="687">
        <v>0</v>
      </c>
      <c r="O35" s="687">
        <f t="shared" si="18"/>
        <v>0</v>
      </c>
      <c r="P35" s="687">
        <v>0</v>
      </c>
      <c r="Q35" s="687">
        <v>0</v>
      </c>
      <c r="R35" s="687">
        <v>0</v>
      </c>
      <c r="S35" s="687">
        <v>0</v>
      </c>
      <c r="T35" s="687">
        <f t="shared" si="19"/>
        <v>0</v>
      </c>
      <c r="U35" s="687">
        <v>0</v>
      </c>
      <c r="V35" s="687">
        <v>0</v>
      </c>
      <c r="W35" s="687">
        <v>0</v>
      </c>
      <c r="X35" s="687">
        <v>0</v>
      </c>
      <c r="Y35" s="687">
        <f t="shared" si="20"/>
        <v>0</v>
      </c>
      <c r="Z35" s="687">
        <v>0</v>
      </c>
      <c r="AA35" s="687">
        <v>0</v>
      </c>
      <c r="AB35" s="687">
        <v>0</v>
      </c>
      <c r="AC35" s="687">
        <v>0</v>
      </c>
      <c r="AD35" s="687">
        <f>'12квОсв'!H35</f>
        <v>0</v>
      </c>
      <c r="AE35" s="687">
        <f t="shared" si="21"/>
        <v>0</v>
      </c>
      <c r="AF35" s="687">
        <f t="shared" si="22"/>
        <v>0</v>
      </c>
      <c r="AG35" s="687">
        <f t="shared" si="23"/>
        <v>0</v>
      </c>
      <c r="AH35" s="687">
        <f t="shared" si="24"/>
        <v>0</v>
      </c>
      <c r="AI35" s="687">
        <f t="shared" si="25"/>
        <v>0</v>
      </c>
      <c r="AJ35" s="687">
        <f t="shared" si="26"/>
        <v>0</v>
      </c>
      <c r="AK35" s="687">
        <v>0</v>
      </c>
      <c r="AL35" s="687">
        <v>0</v>
      </c>
      <c r="AM35" s="687">
        <v>0</v>
      </c>
      <c r="AN35" s="687">
        <v>0</v>
      </c>
      <c r="AO35" s="687">
        <f t="shared" si="27"/>
        <v>0</v>
      </c>
      <c r="AP35" s="687">
        <v>0</v>
      </c>
      <c r="AQ35" s="687">
        <v>0</v>
      </c>
      <c r="AR35" s="687">
        <v>0</v>
      </c>
      <c r="AS35" s="687">
        <v>0</v>
      </c>
      <c r="AT35" s="687">
        <f t="shared" si="28"/>
        <v>0</v>
      </c>
      <c r="AU35" s="687">
        <v>0</v>
      </c>
      <c r="AV35" s="687">
        <v>0</v>
      </c>
      <c r="AW35" s="687">
        <v>0</v>
      </c>
      <c r="AX35" s="687">
        <v>0</v>
      </c>
      <c r="AY35" s="687">
        <f t="shared" si="29"/>
        <v>0</v>
      </c>
      <c r="AZ35" s="687">
        <v>0</v>
      </c>
      <c r="BA35" s="687">
        <v>0</v>
      </c>
      <c r="BB35" s="687">
        <v>0</v>
      </c>
      <c r="BC35" s="687">
        <v>0</v>
      </c>
    </row>
    <row r="36" spans="1:55" s="521" customFormat="1" ht="45.95" hidden="1" customHeight="1">
      <c r="A36" s="403" t="s">
        <v>188</v>
      </c>
      <c r="B36" s="1061" t="s">
        <v>970</v>
      </c>
      <c r="C36" s="1062"/>
      <c r="D36" s="687">
        <f t="shared" ref="D36:AI36" si="30">SUM(D37:D39)</f>
        <v>0</v>
      </c>
      <c r="E36" s="687">
        <f t="shared" si="30"/>
        <v>0</v>
      </c>
      <c r="F36" s="687">
        <f t="shared" si="30"/>
        <v>0</v>
      </c>
      <c r="G36" s="687">
        <f t="shared" si="30"/>
        <v>0</v>
      </c>
      <c r="H36" s="687">
        <f t="shared" si="30"/>
        <v>0</v>
      </c>
      <c r="I36" s="687">
        <f t="shared" si="30"/>
        <v>0</v>
      </c>
      <c r="J36" s="687">
        <f t="shared" si="30"/>
        <v>0</v>
      </c>
      <c r="K36" s="687">
        <f t="shared" si="30"/>
        <v>0</v>
      </c>
      <c r="L36" s="687">
        <f t="shared" si="30"/>
        <v>0</v>
      </c>
      <c r="M36" s="687">
        <f t="shared" si="30"/>
        <v>0</v>
      </c>
      <c r="N36" s="687">
        <f t="shared" si="30"/>
        <v>0</v>
      </c>
      <c r="O36" s="687">
        <f t="shared" si="30"/>
        <v>0</v>
      </c>
      <c r="P36" s="687">
        <f t="shared" si="30"/>
        <v>0</v>
      </c>
      <c r="Q36" s="687">
        <f t="shared" si="30"/>
        <v>0</v>
      </c>
      <c r="R36" s="687">
        <f t="shared" si="30"/>
        <v>0</v>
      </c>
      <c r="S36" s="687">
        <f t="shared" si="30"/>
        <v>0</v>
      </c>
      <c r="T36" s="687">
        <f t="shared" si="30"/>
        <v>0</v>
      </c>
      <c r="U36" s="687">
        <f t="shared" si="30"/>
        <v>0</v>
      </c>
      <c r="V36" s="687">
        <f t="shared" si="30"/>
        <v>0</v>
      </c>
      <c r="W36" s="687">
        <f t="shared" si="30"/>
        <v>0</v>
      </c>
      <c r="X36" s="687">
        <f t="shared" si="30"/>
        <v>0</v>
      </c>
      <c r="Y36" s="687">
        <f t="shared" si="30"/>
        <v>0</v>
      </c>
      <c r="Z36" s="687">
        <f t="shared" si="30"/>
        <v>0</v>
      </c>
      <c r="AA36" s="687">
        <f t="shared" si="30"/>
        <v>0</v>
      </c>
      <c r="AB36" s="687">
        <f t="shared" si="30"/>
        <v>0</v>
      </c>
      <c r="AC36" s="687">
        <f t="shared" si="30"/>
        <v>0</v>
      </c>
      <c r="AD36" s="687">
        <f t="shared" si="30"/>
        <v>0</v>
      </c>
      <c r="AE36" s="687">
        <f t="shared" si="30"/>
        <v>0</v>
      </c>
      <c r="AF36" s="687">
        <f t="shared" si="30"/>
        <v>0</v>
      </c>
      <c r="AG36" s="687">
        <f t="shared" si="30"/>
        <v>0</v>
      </c>
      <c r="AH36" s="687">
        <f t="shared" si="30"/>
        <v>0</v>
      </c>
      <c r="AI36" s="687">
        <f t="shared" si="30"/>
        <v>0</v>
      </c>
      <c r="AJ36" s="687">
        <f t="shared" ref="AJ36:BC36" si="31">SUM(AJ37:AJ39)</f>
        <v>0</v>
      </c>
      <c r="AK36" s="687">
        <f t="shared" si="31"/>
        <v>0</v>
      </c>
      <c r="AL36" s="687">
        <f t="shared" si="31"/>
        <v>0</v>
      </c>
      <c r="AM36" s="687">
        <f t="shared" si="31"/>
        <v>0</v>
      </c>
      <c r="AN36" s="687">
        <f t="shared" si="31"/>
        <v>0</v>
      </c>
      <c r="AO36" s="687">
        <f t="shared" si="31"/>
        <v>0</v>
      </c>
      <c r="AP36" s="687">
        <f t="shared" si="31"/>
        <v>0</v>
      </c>
      <c r="AQ36" s="687">
        <f t="shared" si="31"/>
        <v>0</v>
      </c>
      <c r="AR36" s="687">
        <f t="shared" si="31"/>
        <v>0</v>
      </c>
      <c r="AS36" s="687">
        <f t="shared" si="31"/>
        <v>0</v>
      </c>
      <c r="AT36" s="687">
        <f t="shared" si="31"/>
        <v>0</v>
      </c>
      <c r="AU36" s="687">
        <f t="shared" si="31"/>
        <v>0</v>
      </c>
      <c r="AV36" s="687">
        <f t="shared" si="31"/>
        <v>0</v>
      </c>
      <c r="AW36" s="687">
        <f t="shared" si="31"/>
        <v>0</v>
      </c>
      <c r="AX36" s="687">
        <f t="shared" si="31"/>
        <v>0</v>
      </c>
      <c r="AY36" s="687">
        <f t="shared" si="31"/>
        <v>0</v>
      </c>
      <c r="AZ36" s="687">
        <f t="shared" si="31"/>
        <v>0</v>
      </c>
      <c r="BA36" s="687">
        <f t="shared" si="31"/>
        <v>0</v>
      </c>
      <c r="BB36" s="687">
        <f t="shared" si="31"/>
        <v>0</v>
      </c>
      <c r="BC36" s="687">
        <f t="shared" si="31"/>
        <v>0</v>
      </c>
    </row>
    <row r="37" spans="1:55" s="521" customFormat="1" ht="49.5" hidden="1" customHeight="1">
      <c r="A37" s="403" t="s">
        <v>188</v>
      </c>
      <c r="B37" s="599">
        <f>'10квФ'!B36</f>
        <v>0</v>
      </c>
      <c r="C37" s="632" t="s">
        <v>1231</v>
      </c>
      <c r="D37" s="398">
        <f>'10квФ'!G36</f>
        <v>0</v>
      </c>
      <c r="E37" s="687">
        <f t="shared" ref="E37:E39" si="32">J37+O37+T37+Y37</f>
        <v>0</v>
      </c>
      <c r="F37" s="687">
        <f t="shared" ref="F37:F39" si="33">K37+P37+U37+Z37</f>
        <v>0</v>
      </c>
      <c r="G37" s="687">
        <f t="shared" ref="G37:G39" si="34">L37+Q37+V37+AA37</f>
        <v>0</v>
      </c>
      <c r="H37" s="687">
        <f t="shared" ref="H37:H39" si="35">M37+R37+W37+AB37</f>
        <v>0</v>
      </c>
      <c r="I37" s="687">
        <f t="shared" ref="I37:I39" si="36">N37+S37+X37+AC37</f>
        <v>0</v>
      </c>
      <c r="J37" s="687">
        <f t="shared" ref="J37:J39" si="37">K37+L37+M37+N37</f>
        <v>0</v>
      </c>
      <c r="K37" s="687">
        <v>0</v>
      </c>
      <c r="L37" s="687">
        <v>0</v>
      </c>
      <c r="M37" s="687">
        <v>0</v>
      </c>
      <c r="N37" s="687">
        <v>0</v>
      </c>
      <c r="O37" s="687">
        <f t="shared" ref="O37:O39" si="38">P37+Q37+R37+S37</f>
        <v>0</v>
      </c>
      <c r="P37" s="687">
        <v>0</v>
      </c>
      <c r="Q37" s="687">
        <v>0</v>
      </c>
      <c r="R37" s="626">
        <f>'10квФ'!J36</f>
        <v>0</v>
      </c>
      <c r="S37" s="687">
        <v>0</v>
      </c>
      <c r="T37" s="687">
        <f t="shared" ref="T37:T39" si="39">U37+V37+W37+X37</f>
        <v>0</v>
      </c>
      <c r="U37" s="687">
        <v>0</v>
      </c>
      <c r="V37" s="687">
        <v>0</v>
      </c>
      <c r="W37" s="687">
        <v>0</v>
      </c>
      <c r="X37" s="687">
        <v>0</v>
      </c>
      <c r="Y37" s="687">
        <f t="shared" ref="Y37:Y39" si="40">Z37+AA37+AB37+AC37</f>
        <v>0</v>
      </c>
      <c r="Z37" s="687">
        <v>0</v>
      </c>
      <c r="AA37" s="687">
        <v>0</v>
      </c>
      <c r="AB37" s="687">
        <v>0</v>
      </c>
      <c r="AC37" s="687">
        <v>0</v>
      </c>
      <c r="AD37" s="687">
        <f>'12квОсв'!H37</f>
        <v>0</v>
      </c>
      <c r="AE37" s="687">
        <f t="shared" ref="AE37:AE39" si="41">AJ37+AO37+AT37+AY37</f>
        <v>0</v>
      </c>
      <c r="AF37" s="687">
        <f t="shared" ref="AF37:AF39" si="42">AK37+AP37+AU37+AZ37</f>
        <v>0</v>
      </c>
      <c r="AG37" s="687">
        <f t="shared" ref="AG37:AG39" si="43">AL37+AQ37+AV37+BA37</f>
        <v>0</v>
      </c>
      <c r="AH37" s="687">
        <f t="shared" ref="AH37:AH39" si="44">AM37+AR37+AW37+BB37</f>
        <v>0</v>
      </c>
      <c r="AI37" s="687">
        <f t="shared" ref="AI37:AI39" si="45">AN37+AS37+AX37+BC37</f>
        <v>0</v>
      </c>
      <c r="AJ37" s="687">
        <f t="shared" ref="AJ37:AJ39" si="46">AK37+AL37+AM37+AN37</f>
        <v>0</v>
      </c>
      <c r="AK37" s="687">
        <v>0</v>
      </c>
      <c r="AL37" s="687">
        <v>0</v>
      </c>
      <c r="AM37" s="687">
        <v>0</v>
      </c>
      <c r="AN37" s="687">
        <v>0</v>
      </c>
      <c r="AO37" s="687">
        <f t="shared" ref="AO37:AO39" si="47">AP37+AQ37+AR37+AS37</f>
        <v>0</v>
      </c>
      <c r="AP37" s="687">
        <v>0</v>
      </c>
      <c r="AQ37" s="687">
        <v>0</v>
      </c>
      <c r="AR37" s="687">
        <v>0</v>
      </c>
      <c r="AS37" s="687">
        <v>0</v>
      </c>
      <c r="AT37" s="687">
        <f t="shared" ref="AT37:AT39" si="48">AU37+AV37+AW37+AX37</f>
        <v>0</v>
      </c>
      <c r="AU37" s="687">
        <v>0</v>
      </c>
      <c r="AV37" s="687">
        <v>0</v>
      </c>
      <c r="AW37" s="687">
        <v>0</v>
      </c>
      <c r="AX37" s="687">
        <v>0</v>
      </c>
      <c r="AY37" s="687">
        <f t="shared" ref="AY37:AY39" si="49">AZ37+BA37+BB37+BC37</f>
        <v>0</v>
      </c>
      <c r="AZ37" s="687">
        <v>0</v>
      </c>
      <c r="BA37" s="687">
        <v>0</v>
      </c>
      <c r="BB37" s="687">
        <v>0</v>
      </c>
      <c r="BC37" s="687">
        <v>0</v>
      </c>
    </row>
    <row r="38" spans="1:55" s="521" customFormat="1" ht="54.95" hidden="1" customHeight="1">
      <c r="A38" s="403" t="s">
        <v>188</v>
      </c>
      <c r="B38" s="599" t="s">
        <v>1068</v>
      </c>
      <c r="C38" s="632" t="s">
        <v>1016</v>
      </c>
      <c r="D38" s="398">
        <f>'10квФ'!G37</f>
        <v>0</v>
      </c>
      <c r="E38" s="687">
        <f t="shared" si="32"/>
        <v>0</v>
      </c>
      <c r="F38" s="687">
        <f t="shared" si="33"/>
        <v>0</v>
      </c>
      <c r="G38" s="687">
        <f t="shared" si="34"/>
        <v>0</v>
      </c>
      <c r="H38" s="687">
        <f t="shared" si="35"/>
        <v>0</v>
      </c>
      <c r="I38" s="687">
        <f t="shared" si="36"/>
        <v>0</v>
      </c>
      <c r="J38" s="687">
        <f t="shared" si="37"/>
        <v>0</v>
      </c>
      <c r="K38" s="687">
        <v>0</v>
      </c>
      <c r="L38" s="687">
        <v>0</v>
      </c>
      <c r="M38" s="687">
        <v>0</v>
      </c>
      <c r="N38" s="687">
        <v>0</v>
      </c>
      <c r="O38" s="687">
        <f t="shared" si="38"/>
        <v>0</v>
      </c>
      <c r="P38" s="687">
        <v>0</v>
      </c>
      <c r="Q38" s="687">
        <v>0</v>
      </c>
      <c r="R38" s="687">
        <v>0</v>
      </c>
      <c r="S38" s="687">
        <v>0</v>
      </c>
      <c r="T38" s="687">
        <f t="shared" si="39"/>
        <v>0</v>
      </c>
      <c r="U38" s="687">
        <v>0</v>
      </c>
      <c r="V38" s="687">
        <v>0</v>
      </c>
      <c r="W38" s="687">
        <v>0</v>
      </c>
      <c r="X38" s="687">
        <v>0</v>
      </c>
      <c r="Y38" s="687">
        <f t="shared" si="40"/>
        <v>0</v>
      </c>
      <c r="Z38" s="687">
        <v>0</v>
      </c>
      <c r="AA38" s="687">
        <v>0</v>
      </c>
      <c r="AB38" s="687">
        <v>0</v>
      </c>
      <c r="AC38" s="687">
        <v>0</v>
      </c>
      <c r="AD38" s="687">
        <f>'12квОсв'!H38</f>
        <v>0</v>
      </c>
      <c r="AE38" s="687">
        <f t="shared" si="41"/>
        <v>0</v>
      </c>
      <c r="AF38" s="687">
        <f t="shared" si="42"/>
        <v>0</v>
      </c>
      <c r="AG38" s="687">
        <f t="shared" si="43"/>
        <v>0</v>
      </c>
      <c r="AH38" s="687">
        <f t="shared" si="44"/>
        <v>0</v>
      </c>
      <c r="AI38" s="687">
        <f t="shared" si="45"/>
        <v>0</v>
      </c>
      <c r="AJ38" s="687">
        <f t="shared" si="46"/>
        <v>0</v>
      </c>
      <c r="AK38" s="687">
        <v>0</v>
      </c>
      <c r="AL38" s="687">
        <v>0</v>
      </c>
      <c r="AM38" s="687">
        <v>0</v>
      </c>
      <c r="AN38" s="687">
        <v>0</v>
      </c>
      <c r="AO38" s="687">
        <f t="shared" si="47"/>
        <v>0</v>
      </c>
      <c r="AP38" s="687">
        <v>0</v>
      </c>
      <c r="AQ38" s="687">
        <v>0</v>
      </c>
      <c r="AR38" s="687">
        <v>0</v>
      </c>
      <c r="AS38" s="687">
        <v>0</v>
      </c>
      <c r="AT38" s="687">
        <f t="shared" si="48"/>
        <v>0</v>
      </c>
      <c r="AU38" s="687">
        <v>0</v>
      </c>
      <c r="AV38" s="687">
        <v>0</v>
      </c>
      <c r="AW38" s="687">
        <v>0</v>
      </c>
      <c r="AX38" s="687">
        <v>0</v>
      </c>
      <c r="AY38" s="687">
        <f t="shared" si="49"/>
        <v>0</v>
      </c>
      <c r="AZ38" s="687">
        <v>0</v>
      </c>
      <c r="BA38" s="687">
        <v>0</v>
      </c>
      <c r="BB38" s="687">
        <v>0</v>
      </c>
      <c r="BC38" s="687">
        <v>0</v>
      </c>
    </row>
    <row r="39" spans="1:55" s="521" customFormat="1" ht="79.5" hidden="1" customHeight="1">
      <c r="A39" s="403" t="s">
        <v>188</v>
      </c>
      <c r="B39" s="599" t="s">
        <v>1068</v>
      </c>
      <c r="C39" s="632" t="s">
        <v>1016</v>
      </c>
      <c r="D39" s="398">
        <f>'10квФ'!G38</f>
        <v>0</v>
      </c>
      <c r="E39" s="687">
        <f t="shared" si="32"/>
        <v>0</v>
      </c>
      <c r="F39" s="687">
        <f t="shared" si="33"/>
        <v>0</v>
      </c>
      <c r="G39" s="687">
        <f t="shared" si="34"/>
        <v>0</v>
      </c>
      <c r="H39" s="687">
        <f t="shared" si="35"/>
        <v>0</v>
      </c>
      <c r="I39" s="687">
        <f t="shared" si="36"/>
        <v>0</v>
      </c>
      <c r="J39" s="687">
        <f t="shared" si="37"/>
        <v>0</v>
      </c>
      <c r="K39" s="687">
        <v>0</v>
      </c>
      <c r="L39" s="687">
        <v>0</v>
      </c>
      <c r="M39" s="687">
        <v>0</v>
      </c>
      <c r="N39" s="687">
        <v>0</v>
      </c>
      <c r="O39" s="687">
        <f t="shared" si="38"/>
        <v>0</v>
      </c>
      <c r="P39" s="687">
        <v>0</v>
      </c>
      <c r="Q39" s="687">
        <v>0</v>
      </c>
      <c r="R39" s="687">
        <v>0</v>
      </c>
      <c r="S39" s="687">
        <v>0</v>
      </c>
      <c r="T39" s="687">
        <f t="shared" si="39"/>
        <v>0</v>
      </c>
      <c r="U39" s="687">
        <v>0</v>
      </c>
      <c r="V39" s="687">
        <v>0</v>
      </c>
      <c r="W39" s="687">
        <v>0</v>
      </c>
      <c r="X39" s="687">
        <v>0</v>
      </c>
      <c r="Y39" s="687">
        <f t="shared" si="40"/>
        <v>0</v>
      </c>
      <c r="Z39" s="687">
        <v>0</v>
      </c>
      <c r="AA39" s="687">
        <v>0</v>
      </c>
      <c r="AB39" s="687">
        <v>0</v>
      </c>
      <c r="AC39" s="687">
        <v>0</v>
      </c>
      <c r="AD39" s="687">
        <f>'12квОсв'!H39</f>
        <v>0</v>
      </c>
      <c r="AE39" s="687">
        <f t="shared" si="41"/>
        <v>0</v>
      </c>
      <c r="AF39" s="687">
        <f t="shared" si="42"/>
        <v>0</v>
      </c>
      <c r="AG39" s="687">
        <f t="shared" si="43"/>
        <v>0</v>
      </c>
      <c r="AH39" s="687">
        <f t="shared" si="44"/>
        <v>0</v>
      </c>
      <c r="AI39" s="687">
        <f t="shared" si="45"/>
        <v>0</v>
      </c>
      <c r="AJ39" s="687">
        <f t="shared" si="46"/>
        <v>0</v>
      </c>
      <c r="AK39" s="687">
        <v>0</v>
      </c>
      <c r="AL39" s="687">
        <v>0</v>
      </c>
      <c r="AM39" s="687">
        <v>0</v>
      </c>
      <c r="AN39" s="687">
        <v>0</v>
      </c>
      <c r="AO39" s="687">
        <f t="shared" si="47"/>
        <v>0</v>
      </c>
      <c r="AP39" s="687">
        <v>0</v>
      </c>
      <c r="AQ39" s="687">
        <v>0</v>
      </c>
      <c r="AR39" s="687">
        <v>0</v>
      </c>
      <c r="AS39" s="687">
        <v>0</v>
      </c>
      <c r="AT39" s="687">
        <f t="shared" si="48"/>
        <v>0</v>
      </c>
      <c r="AU39" s="687">
        <v>0</v>
      </c>
      <c r="AV39" s="687">
        <v>0</v>
      </c>
      <c r="AW39" s="687">
        <v>0</v>
      </c>
      <c r="AX39" s="687">
        <v>0</v>
      </c>
      <c r="AY39" s="687">
        <f t="shared" si="49"/>
        <v>0</v>
      </c>
      <c r="AZ39" s="687">
        <v>0</v>
      </c>
      <c r="BA39" s="687">
        <v>0</v>
      </c>
      <c r="BB39" s="687">
        <v>0</v>
      </c>
      <c r="BC39" s="687">
        <v>0</v>
      </c>
    </row>
    <row r="40" spans="1:55" s="521" customFormat="1" ht="45.95" hidden="1" customHeight="1">
      <c r="A40" s="403" t="s">
        <v>190</v>
      </c>
      <c r="B40" s="1061" t="s">
        <v>971</v>
      </c>
      <c r="C40" s="1062"/>
      <c r="D40" s="687">
        <f t="shared" ref="D40:J40" si="50">SUM(D41:D43)</f>
        <v>0</v>
      </c>
      <c r="E40" s="687">
        <f t="shared" si="50"/>
        <v>0</v>
      </c>
      <c r="F40" s="687">
        <f t="shared" si="50"/>
        <v>0</v>
      </c>
      <c r="G40" s="687">
        <f t="shared" si="50"/>
        <v>0</v>
      </c>
      <c r="H40" s="687">
        <f t="shared" si="50"/>
        <v>0</v>
      </c>
      <c r="I40" s="687">
        <f t="shared" si="50"/>
        <v>0</v>
      </c>
      <c r="J40" s="687">
        <f t="shared" si="50"/>
        <v>0</v>
      </c>
      <c r="K40" s="687">
        <f t="shared" ref="K40" si="51">SUM(K41:K43)</f>
        <v>0</v>
      </c>
      <c r="L40" s="687">
        <f t="shared" ref="L40" si="52">SUM(L41:L43)</f>
        <v>0</v>
      </c>
      <c r="M40" s="687">
        <f t="shared" ref="M40" si="53">SUM(M41:M43)</f>
        <v>0</v>
      </c>
      <c r="N40" s="687">
        <f t="shared" ref="N40" si="54">SUM(N41:N43)</f>
        <v>0</v>
      </c>
      <c r="O40" s="687">
        <f t="shared" ref="O40" si="55">SUM(O41:O43)</f>
        <v>0</v>
      </c>
      <c r="P40" s="687">
        <f t="shared" ref="P40" si="56">SUM(P41:P43)</f>
        <v>0</v>
      </c>
      <c r="Q40" s="687">
        <f t="shared" ref="Q40" si="57">SUM(Q41:Q43)</f>
        <v>0</v>
      </c>
      <c r="R40" s="687">
        <f t="shared" ref="R40" si="58">SUM(R41:R43)</f>
        <v>0</v>
      </c>
      <c r="S40" s="687">
        <f t="shared" ref="S40" si="59">SUM(S41:S43)</f>
        <v>0</v>
      </c>
      <c r="T40" s="687">
        <f t="shared" ref="T40" si="60">SUM(T41:T43)</f>
        <v>0</v>
      </c>
      <c r="U40" s="687">
        <f t="shared" ref="U40" si="61">SUM(U41:U43)</f>
        <v>0</v>
      </c>
      <c r="V40" s="687">
        <f t="shared" ref="V40" si="62">SUM(V41:V43)</f>
        <v>0</v>
      </c>
      <c r="W40" s="687">
        <f t="shared" ref="W40" si="63">SUM(W41:W43)</f>
        <v>0</v>
      </c>
      <c r="X40" s="687">
        <f t="shared" ref="X40" si="64">SUM(X41:X43)</f>
        <v>0</v>
      </c>
      <c r="Y40" s="687">
        <f t="shared" ref="Y40" si="65">SUM(Y41:Y43)</f>
        <v>0</v>
      </c>
      <c r="Z40" s="687">
        <f t="shared" ref="Z40" si="66">SUM(Z41:Z43)</f>
        <v>0</v>
      </c>
      <c r="AA40" s="687">
        <f t="shared" ref="AA40" si="67">SUM(AA41:AA43)</f>
        <v>0</v>
      </c>
      <c r="AB40" s="687">
        <f t="shared" ref="AB40" si="68">SUM(AB41:AB43)</f>
        <v>0</v>
      </c>
      <c r="AC40" s="687">
        <f t="shared" ref="AC40" si="69">SUM(AC41:AC43)</f>
        <v>0</v>
      </c>
      <c r="AD40" s="687">
        <f t="shared" ref="AD40" si="70">SUM(AD41:AD43)</f>
        <v>0</v>
      </c>
      <c r="AE40" s="687">
        <f t="shared" ref="AE40" si="71">SUM(AE41:AE43)</f>
        <v>0</v>
      </c>
      <c r="AF40" s="687">
        <f t="shared" ref="AF40" si="72">SUM(AF41:AF43)</f>
        <v>0</v>
      </c>
      <c r="AG40" s="687">
        <f t="shared" ref="AG40" si="73">SUM(AG41:AG43)</f>
        <v>0</v>
      </c>
      <c r="AH40" s="687">
        <f t="shared" ref="AH40" si="74">SUM(AH41:AH43)</f>
        <v>0</v>
      </c>
      <c r="AI40" s="687">
        <f t="shared" ref="AI40" si="75">SUM(AI41:AI43)</f>
        <v>0</v>
      </c>
      <c r="AJ40" s="687">
        <f t="shared" ref="AJ40" si="76">SUM(AJ41:AJ43)</f>
        <v>0</v>
      </c>
      <c r="AK40" s="687">
        <f t="shared" ref="AK40" si="77">SUM(AK41:AK43)</f>
        <v>0</v>
      </c>
      <c r="AL40" s="687">
        <f t="shared" ref="AL40" si="78">SUM(AL41:AL43)</f>
        <v>0</v>
      </c>
      <c r="AM40" s="687">
        <f t="shared" ref="AM40" si="79">SUM(AM41:AM43)</f>
        <v>0</v>
      </c>
      <c r="AN40" s="687">
        <f t="shared" ref="AN40" si="80">SUM(AN41:AN43)</f>
        <v>0</v>
      </c>
      <c r="AO40" s="687">
        <f t="shared" ref="AO40" si="81">SUM(AO41:AO43)</f>
        <v>0</v>
      </c>
      <c r="AP40" s="687">
        <f t="shared" ref="AP40" si="82">SUM(AP41:AP43)</f>
        <v>0</v>
      </c>
      <c r="AQ40" s="687">
        <f t="shared" ref="AQ40" si="83">SUM(AQ41:AQ43)</f>
        <v>0</v>
      </c>
      <c r="AR40" s="687">
        <f t="shared" ref="AR40" si="84">SUM(AR41:AR43)</f>
        <v>0</v>
      </c>
      <c r="AS40" s="687">
        <f t="shared" ref="AS40" si="85">SUM(AS41:AS43)</f>
        <v>0</v>
      </c>
      <c r="AT40" s="687">
        <f t="shared" ref="AT40" si="86">SUM(AT41:AT43)</f>
        <v>0</v>
      </c>
      <c r="AU40" s="687">
        <f t="shared" ref="AU40" si="87">SUM(AU41:AU43)</f>
        <v>0</v>
      </c>
      <c r="AV40" s="687">
        <f t="shared" ref="AV40" si="88">SUM(AV41:AV43)</f>
        <v>0</v>
      </c>
      <c r="AW40" s="687">
        <f>SUM(AW41:AW43)</f>
        <v>0</v>
      </c>
      <c r="AX40" s="687">
        <f t="shared" ref="AX40" si="89">SUM(AX41:AX43)</f>
        <v>0</v>
      </c>
      <c r="AY40" s="687">
        <f t="shared" ref="AY40" si="90">SUM(AY41:AY43)</f>
        <v>0</v>
      </c>
      <c r="AZ40" s="687">
        <f t="shared" ref="AZ40" si="91">SUM(AZ41:AZ43)</f>
        <v>0</v>
      </c>
      <c r="BA40" s="687">
        <f t="shared" ref="BA40" si="92">SUM(BA41:BA43)</f>
        <v>0</v>
      </c>
      <c r="BB40" s="687">
        <f t="shared" ref="BB40" si="93">SUM(BB41:BB43)</f>
        <v>0</v>
      </c>
      <c r="BC40" s="687">
        <f t="shared" ref="BC40" si="94">SUM(BC41:BC43)</f>
        <v>0</v>
      </c>
    </row>
    <row r="41" spans="1:55" s="521" customFormat="1" ht="72" hidden="1" customHeight="1">
      <c r="A41" s="403" t="s">
        <v>190</v>
      </c>
      <c r="B41" s="599">
        <f>'10квФ'!B40</f>
        <v>0</v>
      </c>
      <c r="C41" s="632" t="s">
        <v>1231</v>
      </c>
      <c r="D41" s="398">
        <f>'10квФ'!G40</f>
        <v>0</v>
      </c>
      <c r="E41" s="687">
        <f>J41+O41+T41+Y41</f>
        <v>0</v>
      </c>
      <c r="F41" s="687">
        <f t="shared" ref="F41:F42" si="95">K41+P41+U41+Z41</f>
        <v>0</v>
      </c>
      <c r="G41" s="687">
        <f t="shared" ref="G41:G42" si="96">L41+Q41+V41+AA41</f>
        <v>0</v>
      </c>
      <c r="H41" s="687">
        <f t="shared" ref="H41:H42" si="97">M41+R41+W41+AB41</f>
        <v>0</v>
      </c>
      <c r="I41" s="687">
        <f t="shared" ref="I41:I42" si="98">N41+S41+X41+AC41</f>
        <v>0</v>
      </c>
      <c r="J41" s="687">
        <f>K41+L41+M41+N41</f>
        <v>0</v>
      </c>
      <c r="K41" s="687">
        <v>0</v>
      </c>
      <c r="L41" s="687">
        <v>0</v>
      </c>
      <c r="M41" s="687">
        <v>0</v>
      </c>
      <c r="N41" s="687">
        <v>0</v>
      </c>
      <c r="O41" s="687">
        <f>P41+Q41+R41+S41</f>
        <v>0</v>
      </c>
      <c r="P41" s="687">
        <v>0</v>
      </c>
      <c r="Q41" s="626">
        <f>'10квФ'!L40</f>
        <v>0</v>
      </c>
      <c r="R41" s="687">
        <v>0</v>
      </c>
      <c r="S41" s="687">
        <v>0</v>
      </c>
      <c r="T41" s="687">
        <f>U41+V41+W41+X41</f>
        <v>0</v>
      </c>
      <c r="U41" s="687">
        <v>0</v>
      </c>
      <c r="V41" s="687">
        <v>0</v>
      </c>
      <c r="W41" s="687">
        <v>0</v>
      </c>
      <c r="X41" s="687">
        <v>0</v>
      </c>
      <c r="Y41" s="687">
        <f t="shared" ref="Y41:Y42" si="99">Z41+AA41+AB41+AC41</f>
        <v>0</v>
      </c>
      <c r="Z41" s="687">
        <v>0</v>
      </c>
      <c r="AA41" s="687">
        <v>0</v>
      </c>
      <c r="AB41" s="687">
        <v>0</v>
      </c>
      <c r="AC41" s="687">
        <v>0</v>
      </c>
      <c r="AD41" s="687">
        <f>'12квОсв'!H41</f>
        <v>0</v>
      </c>
      <c r="AE41" s="687">
        <f>AJ41+AO41+AT41+AY41</f>
        <v>0</v>
      </c>
      <c r="AF41" s="687">
        <f t="shared" ref="AF41:AF42" si="100">AK41+AP41+AU41+AZ41</f>
        <v>0</v>
      </c>
      <c r="AG41" s="687">
        <f t="shared" ref="AG41:AG42" si="101">AL41+AQ41+AV41+BA41</f>
        <v>0</v>
      </c>
      <c r="AH41" s="687">
        <f>AM41+AR41+AW41+BB41</f>
        <v>0</v>
      </c>
      <c r="AI41" s="687">
        <f t="shared" ref="AI41:AI42" si="102">AN41+AS41+AX41+BC41</f>
        <v>0</v>
      </c>
      <c r="AJ41" s="687">
        <f>AK41+AL41+AM41+AN41</f>
        <v>0</v>
      </c>
      <c r="AK41" s="687">
        <v>0</v>
      </c>
      <c r="AL41" s="687">
        <v>0</v>
      </c>
      <c r="AM41" s="687">
        <v>0</v>
      </c>
      <c r="AN41" s="687">
        <v>0</v>
      </c>
      <c r="AO41" s="687">
        <f t="shared" ref="AO41:AO42" si="103">AP41+AQ41+AR41+AS41</f>
        <v>0</v>
      </c>
      <c r="AP41" s="687">
        <v>0</v>
      </c>
      <c r="AQ41" s="687">
        <v>0</v>
      </c>
      <c r="AR41" s="687">
        <v>0</v>
      </c>
      <c r="AS41" s="687">
        <v>0</v>
      </c>
      <c r="AT41" s="687">
        <f t="shared" ref="AT41:AT42" si="104">AU41+AV41+AW41+AX41</f>
        <v>0</v>
      </c>
      <c r="AU41" s="687">
        <v>0</v>
      </c>
      <c r="AV41" s="687">
        <v>0</v>
      </c>
      <c r="AW41" s="687">
        <v>0</v>
      </c>
      <c r="AX41" s="687">
        <v>0</v>
      </c>
      <c r="AY41" s="687">
        <f>AZ41+BA41+BB41+BC41</f>
        <v>0</v>
      </c>
      <c r="AZ41" s="687">
        <v>0</v>
      </c>
      <c r="BA41" s="687">
        <v>0</v>
      </c>
      <c r="BB41" s="687">
        <v>0</v>
      </c>
      <c r="BC41" s="687">
        <v>0</v>
      </c>
    </row>
    <row r="42" spans="1:55" s="521" customFormat="1" ht="72" hidden="1" customHeight="1">
      <c r="A42" s="403" t="s">
        <v>190</v>
      </c>
      <c r="B42" s="599">
        <f>'10квФ'!B41</f>
        <v>0</v>
      </c>
      <c r="C42" s="632" t="s">
        <v>1231</v>
      </c>
      <c r="D42" s="398">
        <f>'10квФ'!G41</f>
        <v>0</v>
      </c>
      <c r="E42" s="687">
        <f t="shared" ref="E42" si="105">J42+O42+T42+Y42</f>
        <v>0</v>
      </c>
      <c r="F42" s="687">
        <f t="shared" si="95"/>
        <v>0</v>
      </c>
      <c r="G42" s="687">
        <f t="shared" si="96"/>
        <v>0</v>
      </c>
      <c r="H42" s="687">
        <f t="shared" si="97"/>
        <v>0</v>
      </c>
      <c r="I42" s="687">
        <f t="shared" si="98"/>
        <v>0</v>
      </c>
      <c r="J42" s="687">
        <f t="shared" ref="J42" si="106">K42+L42+M42+N42</f>
        <v>0</v>
      </c>
      <c r="K42" s="687">
        <v>0</v>
      </c>
      <c r="L42" s="687">
        <v>0</v>
      </c>
      <c r="M42" s="687">
        <v>0</v>
      </c>
      <c r="N42" s="687">
        <v>0</v>
      </c>
      <c r="O42" s="687">
        <f t="shared" ref="O42" si="107">P42+Q42+R42+S42</f>
        <v>0</v>
      </c>
      <c r="P42" s="687">
        <v>0</v>
      </c>
      <c r="Q42" s="687">
        <v>0</v>
      </c>
      <c r="R42" s="626">
        <f>'10квФ'!L41</f>
        <v>0</v>
      </c>
      <c r="S42" s="687">
        <v>0</v>
      </c>
      <c r="T42" s="687">
        <f t="shared" ref="T42" si="108">U42+V42+W42+X42</f>
        <v>0</v>
      </c>
      <c r="U42" s="687">
        <v>0</v>
      </c>
      <c r="V42" s="687">
        <v>0</v>
      </c>
      <c r="W42" s="687">
        <v>0</v>
      </c>
      <c r="X42" s="687">
        <v>0</v>
      </c>
      <c r="Y42" s="687">
        <f t="shared" si="99"/>
        <v>0</v>
      </c>
      <c r="Z42" s="687">
        <v>0</v>
      </c>
      <c r="AA42" s="687">
        <v>0</v>
      </c>
      <c r="AB42" s="687">
        <v>0</v>
      </c>
      <c r="AC42" s="687">
        <v>0</v>
      </c>
      <c r="AD42" s="687">
        <f>'12квОсв'!H42</f>
        <v>0</v>
      </c>
      <c r="AE42" s="687">
        <f t="shared" ref="AE42" si="109">AJ42+AO42+AT42+AY42</f>
        <v>0</v>
      </c>
      <c r="AF42" s="687">
        <f t="shared" si="100"/>
        <v>0</v>
      </c>
      <c r="AG42" s="687">
        <f t="shared" si="101"/>
        <v>0</v>
      </c>
      <c r="AH42" s="687">
        <f t="shared" ref="AH42" si="110">AM42+AR42+AW42+BB42</f>
        <v>0</v>
      </c>
      <c r="AI42" s="687">
        <f t="shared" si="102"/>
        <v>0</v>
      </c>
      <c r="AJ42" s="687">
        <f t="shared" ref="AJ42" si="111">AK42+AL42+AM42+AN42</f>
        <v>0</v>
      </c>
      <c r="AK42" s="687">
        <v>0</v>
      </c>
      <c r="AL42" s="687">
        <v>0</v>
      </c>
      <c r="AM42" s="687">
        <v>0</v>
      </c>
      <c r="AN42" s="687">
        <v>0</v>
      </c>
      <c r="AO42" s="687">
        <f t="shared" si="103"/>
        <v>0</v>
      </c>
      <c r="AP42" s="687">
        <v>0</v>
      </c>
      <c r="AQ42" s="687">
        <v>0</v>
      </c>
      <c r="AR42" s="687">
        <v>0</v>
      </c>
      <c r="AS42" s="687">
        <v>0</v>
      </c>
      <c r="AT42" s="687">
        <f t="shared" si="104"/>
        <v>0</v>
      </c>
      <c r="AU42" s="687">
        <v>0</v>
      </c>
      <c r="AV42" s="687">
        <v>0</v>
      </c>
      <c r="AW42" s="687">
        <v>0</v>
      </c>
      <c r="AX42" s="687">
        <v>0</v>
      </c>
      <c r="AY42" s="687">
        <f t="shared" ref="AY42" si="112">AZ42+BA42+BB42+BC42</f>
        <v>0</v>
      </c>
      <c r="AZ42" s="687">
        <v>0</v>
      </c>
      <c r="BA42" s="687">
        <v>0</v>
      </c>
      <c r="BB42" s="687">
        <v>0</v>
      </c>
      <c r="BC42" s="687">
        <v>0</v>
      </c>
    </row>
    <row r="43" spans="1:55" s="521" customFormat="1" ht="72" hidden="1" customHeight="1">
      <c r="A43" s="403" t="s">
        <v>190</v>
      </c>
      <c r="B43" s="599">
        <f>'10квФ'!B42</f>
        <v>0</v>
      </c>
      <c r="C43" s="632" t="s">
        <v>1231</v>
      </c>
      <c r="D43" s="398">
        <f>'10квФ'!G42</f>
        <v>0</v>
      </c>
      <c r="E43" s="687">
        <f>J43+O43+T43+Y43</f>
        <v>0</v>
      </c>
      <c r="F43" s="687">
        <f t="shared" ref="F43" si="113">K43+P43+U43+Z43</f>
        <v>0</v>
      </c>
      <c r="G43" s="687">
        <f t="shared" ref="G43" si="114">L43+Q43+V43+AA43</f>
        <v>0</v>
      </c>
      <c r="H43" s="687">
        <f t="shared" ref="H43" si="115">M43+R43+W43+AB43</f>
        <v>0</v>
      </c>
      <c r="I43" s="687">
        <f t="shared" ref="I43" si="116">N43+S43+X43+AC43</f>
        <v>0</v>
      </c>
      <c r="J43" s="687">
        <f t="shared" ref="J43" si="117">K43+L43+M43+N43</f>
        <v>0</v>
      </c>
      <c r="K43" s="687">
        <v>0</v>
      </c>
      <c r="L43" s="687">
        <v>0</v>
      </c>
      <c r="M43" s="687">
        <v>0</v>
      </c>
      <c r="N43" s="687">
        <v>0</v>
      </c>
      <c r="O43" s="687">
        <f t="shared" ref="O43" si="118">P43+Q43+R43+S43</f>
        <v>0</v>
      </c>
      <c r="P43" s="687">
        <v>0</v>
      </c>
      <c r="Q43" s="687">
        <v>0</v>
      </c>
      <c r="R43" s="626">
        <f>'10квФ'!L42</f>
        <v>0</v>
      </c>
      <c r="S43" s="687">
        <v>0</v>
      </c>
      <c r="T43" s="687">
        <f t="shared" ref="T43" si="119">U43+V43+W43+X43</f>
        <v>0</v>
      </c>
      <c r="U43" s="687">
        <v>0</v>
      </c>
      <c r="V43" s="687">
        <v>0</v>
      </c>
      <c r="W43" s="687">
        <v>0</v>
      </c>
      <c r="X43" s="687">
        <v>0</v>
      </c>
      <c r="Y43" s="687">
        <f t="shared" ref="Y43" si="120">Z43+AA43+AB43+AC43</f>
        <v>0</v>
      </c>
      <c r="Z43" s="687">
        <v>0</v>
      </c>
      <c r="AA43" s="687">
        <v>0</v>
      </c>
      <c r="AB43" s="687">
        <v>0</v>
      </c>
      <c r="AC43" s="687">
        <v>0</v>
      </c>
      <c r="AD43" s="687">
        <f>'12квОсв'!H43</f>
        <v>0</v>
      </c>
      <c r="AE43" s="687">
        <f>AJ43+AO43+AT43+AY43</f>
        <v>0</v>
      </c>
      <c r="AF43" s="687">
        <f t="shared" ref="AF43" si="121">AK43+AP43+AU43+AZ43</f>
        <v>0</v>
      </c>
      <c r="AG43" s="687">
        <f t="shared" ref="AG43" si="122">AL43+AQ43+AV43+BA43</f>
        <v>0</v>
      </c>
      <c r="AH43" s="687">
        <f>AM43+AR43+AW43+BB43</f>
        <v>0</v>
      </c>
      <c r="AI43" s="687">
        <f t="shared" ref="AI43" si="123">AN43+AS43+AX43+BC43</f>
        <v>0</v>
      </c>
      <c r="AJ43" s="687">
        <f t="shared" ref="AJ43" si="124">AK43+AL43+AM43+AN43</f>
        <v>0</v>
      </c>
      <c r="AK43" s="687">
        <v>0</v>
      </c>
      <c r="AL43" s="687">
        <v>0</v>
      </c>
      <c r="AM43" s="687">
        <v>0</v>
      </c>
      <c r="AN43" s="687">
        <v>0</v>
      </c>
      <c r="AO43" s="687">
        <f t="shared" ref="AO43" si="125">AP43+AQ43+AR43+AS43</f>
        <v>0</v>
      </c>
      <c r="AP43" s="687">
        <v>0</v>
      </c>
      <c r="AQ43" s="687">
        <v>0</v>
      </c>
      <c r="AR43" s="687">
        <v>0</v>
      </c>
      <c r="AS43" s="687">
        <v>0</v>
      </c>
      <c r="AT43" s="687">
        <f t="shared" ref="AT43" si="126">AU43+AV43+AW43+AX43</f>
        <v>0</v>
      </c>
      <c r="AU43" s="687">
        <v>0</v>
      </c>
      <c r="AV43" s="687">
        <v>0</v>
      </c>
      <c r="AW43" s="687">
        <v>0</v>
      </c>
      <c r="AX43" s="687">
        <v>0</v>
      </c>
      <c r="AY43" s="687">
        <f t="shared" ref="AY43" si="127">AZ43+BA43+BB43+BC43</f>
        <v>0</v>
      </c>
      <c r="AZ43" s="687">
        <v>0</v>
      </c>
      <c r="BA43" s="687">
        <v>0</v>
      </c>
      <c r="BB43" s="687">
        <v>0</v>
      </c>
      <c r="BC43" s="687">
        <v>0</v>
      </c>
    </row>
    <row r="44" spans="1:55" s="521" customFormat="1" ht="45.95" hidden="1" customHeight="1">
      <c r="A44" s="403" t="s">
        <v>198</v>
      </c>
      <c r="B44" s="1061" t="s">
        <v>972</v>
      </c>
      <c r="C44" s="1062"/>
      <c r="D44" s="687">
        <f>SUM(D45,D49)</f>
        <v>0</v>
      </c>
      <c r="E44" s="687">
        <f t="shared" ref="E44:I82" si="128">J44+O44+T44+Y44</f>
        <v>0</v>
      </c>
      <c r="F44" s="687">
        <f t="shared" si="128"/>
        <v>0</v>
      </c>
      <c r="G44" s="687">
        <f t="shared" si="128"/>
        <v>0</v>
      </c>
      <c r="H44" s="687">
        <f t="shared" si="128"/>
        <v>0</v>
      </c>
      <c r="I44" s="687">
        <f t="shared" si="128"/>
        <v>0</v>
      </c>
      <c r="J44" s="687">
        <f t="shared" ref="J44:J82" si="129">K44+L44+M44+N44</f>
        <v>0</v>
      </c>
      <c r="K44" s="687">
        <f>SUM(K45,K49)</f>
        <v>0</v>
      </c>
      <c r="L44" s="687">
        <f>SUM(L45,L49)</f>
        <v>0</v>
      </c>
      <c r="M44" s="687">
        <f>SUM(M45,M49)</f>
        <v>0</v>
      </c>
      <c r="N44" s="687">
        <f>SUM(N45,N49)</f>
        <v>0</v>
      </c>
      <c r="O44" s="687">
        <f t="shared" ref="O44:O82" si="130">P44+Q44+R44+S44</f>
        <v>0</v>
      </c>
      <c r="P44" s="687">
        <f>SUM(P45,P49)</f>
        <v>0</v>
      </c>
      <c r="Q44" s="687">
        <f>SUM(Q45,Q49)</f>
        <v>0</v>
      </c>
      <c r="R44" s="687">
        <f>SUM(R45,R49)</f>
        <v>0</v>
      </c>
      <c r="S44" s="687">
        <f>SUM(S45,S49)</f>
        <v>0</v>
      </c>
      <c r="T44" s="687">
        <f t="shared" ref="T44:T82" si="131">U44+V44+W44+X44</f>
        <v>0</v>
      </c>
      <c r="U44" s="687">
        <f>SUM(U45,U49)</f>
        <v>0</v>
      </c>
      <c r="V44" s="687">
        <f>SUM(V45,V49)</f>
        <v>0</v>
      </c>
      <c r="W44" s="687">
        <f>SUM(W45,W49)</f>
        <v>0</v>
      </c>
      <c r="X44" s="687">
        <f>SUM(X45,X49)</f>
        <v>0</v>
      </c>
      <c r="Y44" s="687">
        <f t="shared" ref="Y44:Y82" si="132">Z44+AA44+AB44+AC44</f>
        <v>0</v>
      </c>
      <c r="Z44" s="687">
        <f>SUM(Z45,Z49)</f>
        <v>0</v>
      </c>
      <c r="AA44" s="687">
        <f>SUM(AA45,AA49)</f>
        <v>0</v>
      </c>
      <c r="AB44" s="687">
        <f>SUM(AB45,AB49)</f>
        <v>0</v>
      </c>
      <c r="AC44" s="687">
        <f>SUM(AC45,AC49)</f>
        <v>0</v>
      </c>
      <c r="AD44" s="687">
        <f>SUM(AD45,AD49)</f>
        <v>0</v>
      </c>
      <c r="AE44" s="687">
        <f t="shared" ref="AE44:AI82" si="133">AJ44+AO44+AT44+AY44</f>
        <v>0</v>
      </c>
      <c r="AF44" s="687">
        <f t="shared" si="133"/>
        <v>0</v>
      </c>
      <c r="AG44" s="687">
        <f t="shared" si="133"/>
        <v>0</v>
      </c>
      <c r="AH44" s="687">
        <f t="shared" si="133"/>
        <v>0</v>
      </c>
      <c r="AI44" s="687">
        <f t="shared" si="133"/>
        <v>0</v>
      </c>
      <c r="AJ44" s="687">
        <f t="shared" ref="AJ44:AJ82" si="134">AK44+AL44+AM44+AN44</f>
        <v>0</v>
      </c>
      <c r="AK44" s="687">
        <f>SUM(AK45,AK49)</f>
        <v>0</v>
      </c>
      <c r="AL44" s="687">
        <f>SUM(AL45,AL49)</f>
        <v>0</v>
      </c>
      <c r="AM44" s="687">
        <f>SUM(AM45,AM49)</f>
        <v>0</v>
      </c>
      <c r="AN44" s="687">
        <f>SUM(AN45,AN49)</f>
        <v>0</v>
      </c>
      <c r="AO44" s="687">
        <f t="shared" ref="AO44:AO82" si="135">AP44+AQ44+AR44+AS44</f>
        <v>0</v>
      </c>
      <c r="AP44" s="687">
        <f>SUM(AP45,AP49)</f>
        <v>0</v>
      </c>
      <c r="AQ44" s="687">
        <f>SUM(AQ45,AQ49)</f>
        <v>0</v>
      </c>
      <c r="AR44" s="687">
        <f>SUM(AR45,AR49)</f>
        <v>0</v>
      </c>
      <c r="AS44" s="687">
        <f>SUM(AS45,AS49)</f>
        <v>0</v>
      </c>
      <c r="AT44" s="687">
        <f t="shared" ref="AT44:AT82" si="136">AU44+AV44+AW44+AX44</f>
        <v>0</v>
      </c>
      <c r="AU44" s="687">
        <f>SUM(AU45,AU49)</f>
        <v>0</v>
      </c>
      <c r="AV44" s="687">
        <f>SUM(AV45,AV49)</f>
        <v>0</v>
      </c>
      <c r="AW44" s="687">
        <f>SUM(AW45,AW49)</f>
        <v>0</v>
      </c>
      <c r="AX44" s="687">
        <f>SUM(AX45,AX49)</f>
        <v>0</v>
      </c>
      <c r="AY44" s="687">
        <f t="shared" ref="AY44:AY82" si="137">AZ44+BA44+BB44+BC44</f>
        <v>0</v>
      </c>
      <c r="AZ44" s="687">
        <f>SUM(AZ45,AZ49)</f>
        <v>0</v>
      </c>
      <c r="BA44" s="687">
        <f>SUM(BA45,BA49)</f>
        <v>0</v>
      </c>
      <c r="BB44" s="687">
        <f>SUM(BB45,BB49)</f>
        <v>0</v>
      </c>
      <c r="BC44" s="687">
        <f>SUM(BC45,BC49)</f>
        <v>0</v>
      </c>
    </row>
    <row r="45" spans="1:55" s="521" customFormat="1" ht="45.95" hidden="1" customHeight="1">
      <c r="A45" s="403" t="s">
        <v>831</v>
      </c>
      <c r="B45" s="1061" t="s">
        <v>973</v>
      </c>
      <c r="C45" s="1062"/>
      <c r="D45" s="687">
        <f t="shared" ref="D45:J45" si="138">SUM(D46:D48)</f>
        <v>0</v>
      </c>
      <c r="E45" s="687">
        <f t="shared" si="138"/>
        <v>0</v>
      </c>
      <c r="F45" s="687">
        <f t="shared" si="138"/>
        <v>0</v>
      </c>
      <c r="G45" s="687">
        <f t="shared" si="138"/>
        <v>0</v>
      </c>
      <c r="H45" s="687">
        <f t="shared" si="138"/>
        <v>0</v>
      </c>
      <c r="I45" s="687">
        <f t="shared" si="138"/>
        <v>0</v>
      </c>
      <c r="J45" s="687">
        <f t="shared" si="138"/>
        <v>0</v>
      </c>
      <c r="K45" s="687">
        <f t="shared" ref="K45" si="139">SUM(K46:K48)</f>
        <v>0</v>
      </c>
      <c r="L45" s="687">
        <f t="shared" ref="L45" si="140">SUM(L46:L48)</f>
        <v>0</v>
      </c>
      <c r="M45" s="687">
        <f t="shared" ref="M45" si="141">SUM(M46:M48)</f>
        <v>0</v>
      </c>
      <c r="N45" s="687">
        <f t="shared" ref="N45" si="142">SUM(N46:N48)</f>
        <v>0</v>
      </c>
      <c r="O45" s="687">
        <f t="shared" ref="O45" si="143">SUM(O46:O48)</f>
        <v>0</v>
      </c>
      <c r="P45" s="687">
        <f t="shared" ref="P45" si="144">SUM(P46:P48)</f>
        <v>0</v>
      </c>
      <c r="Q45" s="687">
        <f t="shared" ref="Q45" si="145">SUM(Q46:Q48)</f>
        <v>0</v>
      </c>
      <c r="R45" s="687">
        <f t="shared" ref="R45" si="146">SUM(R46:R48)</f>
        <v>0</v>
      </c>
      <c r="S45" s="687">
        <f t="shared" ref="S45" si="147">SUM(S46:S48)</f>
        <v>0</v>
      </c>
      <c r="T45" s="687">
        <f t="shared" ref="T45" si="148">SUM(T46:T48)</f>
        <v>0</v>
      </c>
      <c r="U45" s="687">
        <f t="shared" ref="U45" si="149">SUM(U46:U48)</f>
        <v>0</v>
      </c>
      <c r="V45" s="687">
        <f t="shared" ref="V45" si="150">SUM(V46:V48)</f>
        <v>0</v>
      </c>
      <c r="W45" s="687">
        <f t="shared" ref="W45" si="151">SUM(W46:W48)</f>
        <v>0</v>
      </c>
      <c r="X45" s="687">
        <f t="shared" ref="X45" si="152">SUM(X46:X48)</f>
        <v>0</v>
      </c>
      <c r="Y45" s="687">
        <f t="shared" ref="Y45" si="153">SUM(Y46:Y48)</f>
        <v>0</v>
      </c>
      <c r="Z45" s="687">
        <f t="shared" ref="Z45" si="154">SUM(Z46:Z48)</f>
        <v>0</v>
      </c>
      <c r="AA45" s="687">
        <f t="shared" ref="AA45" si="155">SUM(AA46:AA48)</f>
        <v>0</v>
      </c>
      <c r="AB45" s="687">
        <f t="shared" ref="AB45" si="156">SUM(AB46:AB48)</f>
        <v>0</v>
      </c>
      <c r="AC45" s="687">
        <f t="shared" ref="AC45" si="157">SUM(AC46:AC48)</f>
        <v>0</v>
      </c>
      <c r="AD45" s="687">
        <f t="shared" ref="AD45" si="158">SUM(AD46:AD48)</f>
        <v>0</v>
      </c>
      <c r="AE45" s="687">
        <f t="shared" ref="AE45" si="159">SUM(AE46:AE48)</f>
        <v>0</v>
      </c>
      <c r="AF45" s="687">
        <f t="shared" ref="AF45" si="160">SUM(AF46:AF48)</f>
        <v>0</v>
      </c>
      <c r="AG45" s="687">
        <f t="shared" ref="AG45" si="161">SUM(AG46:AG48)</f>
        <v>0</v>
      </c>
      <c r="AH45" s="687">
        <f t="shared" ref="AH45" si="162">SUM(AH46:AH48)</f>
        <v>0</v>
      </c>
      <c r="AI45" s="687">
        <f t="shared" ref="AI45" si="163">SUM(AI46:AI48)</f>
        <v>0</v>
      </c>
      <c r="AJ45" s="687">
        <f t="shared" ref="AJ45" si="164">SUM(AJ46:AJ48)</f>
        <v>0</v>
      </c>
      <c r="AK45" s="687">
        <f t="shared" ref="AK45" si="165">SUM(AK46:AK48)</f>
        <v>0</v>
      </c>
      <c r="AL45" s="687">
        <f t="shared" ref="AL45" si="166">SUM(AL46:AL48)</f>
        <v>0</v>
      </c>
      <c r="AM45" s="687">
        <f t="shared" ref="AM45" si="167">SUM(AM46:AM48)</f>
        <v>0</v>
      </c>
      <c r="AN45" s="687">
        <f t="shared" ref="AN45" si="168">SUM(AN46:AN48)</f>
        <v>0</v>
      </c>
      <c r="AO45" s="687">
        <f t="shared" ref="AO45" si="169">SUM(AO46:AO48)</f>
        <v>0</v>
      </c>
      <c r="AP45" s="687">
        <f t="shared" ref="AP45" si="170">SUM(AP46:AP48)</f>
        <v>0</v>
      </c>
      <c r="AQ45" s="687">
        <f t="shared" ref="AQ45" si="171">SUM(AQ46:AQ48)</f>
        <v>0</v>
      </c>
      <c r="AR45" s="687">
        <f t="shared" ref="AR45" si="172">SUM(AR46:AR48)</f>
        <v>0</v>
      </c>
      <c r="AS45" s="687">
        <f t="shared" ref="AS45" si="173">SUM(AS46:AS48)</f>
        <v>0</v>
      </c>
      <c r="AT45" s="687">
        <f t="shared" ref="AT45" si="174">SUM(AT46:AT48)</f>
        <v>0</v>
      </c>
      <c r="AU45" s="687">
        <f t="shared" ref="AU45" si="175">SUM(AU46:AU48)</f>
        <v>0</v>
      </c>
      <c r="AV45" s="687">
        <f t="shared" ref="AV45" si="176">SUM(AV46:AV48)</f>
        <v>0</v>
      </c>
      <c r="AW45" s="687">
        <f>SUM(AW46:AW48)</f>
        <v>0</v>
      </c>
      <c r="AX45" s="687">
        <f t="shared" ref="AX45" si="177">SUM(AX46:AX48)</f>
        <v>0</v>
      </c>
      <c r="AY45" s="687">
        <f t="shared" ref="AY45" si="178">SUM(AY46:AY48)</f>
        <v>0</v>
      </c>
      <c r="AZ45" s="687">
        <f t="shared" ref="AZ45" si="179">SUM(AZ46:AZ48)</f>
        <v>0</v>
      </c>
      <c r="BA45" s="687">
        <f t="shared" ref="BA45" si="180">SUM(BA46:BA48)</f>
        <v>0</v>
      </c>
      <c r="BB45" s="687">
        <f t="shared" ref="BB45" si="181">SUM(BB46:BB48)</f>
        <v>0</v>
      </c>
      <c r="BC45" s="687">
        <f t="shared" ref="BC45" si="182">SUM(BC46:BC48)</f>
        <v>0</v>
      </c>
    </row>
    <row r="46" spans="1:55" s="521" customFormat="1" ht="45.95" hidden="1" customHeight="1">
      <c r="A46" s="403" t="s">
        <v>831</v>
      </c>
      <c r="B46" s="599" t="s">
        <v>1068</v>
      </c>
      <c r="C46" s="632" t="s">
        <v>1016</v>
      </c>
      <c r="D46" s="398">
        <f>'10квФ'!G45</f>
        <v>0</v>
      </c>
      <c r="E46" s="687">
        <f>J46+O46+T46+Y46</f>
        <v>0</v>
      </c>
      <c r="F46" s="687">
        <f t="shared" ref="F46:F48" si="183">K46+P46+U46+Z46</f>
        <v>0</v>
      </c>
      <c r="G46" s="687">
        <f t="shared" ref="G46:G48" si="184">L46+Q46+V46+AA46</f>
        <v>0</v>
      </c>
      <c r="H46" s="687">
        <f t="shared" ref="H46:H48" si="185">M46+R46+W46+AB46</f>
        <v>0</v>
      </c>
      <c r="I46" s="687">
        <f t="shared" ref="I46:I48" si="186">N46+S46+X46+AC46</f>
        <v>0</v>
      </c>
      <c r="J46" s="687">
        <f>K46+L46+M46+N46</f>
        <v>0</v>
      </c>
      <c r="K46" s="687">
        <v>0</v>
      </c>
      <c r="L46" s="687">
        <v>0</v>
      </c>
      <c r="M46" s="687">
        <v>0</v>
      </c>
      <c r="N46" s="687">
        <v>0</v>
      </c>
      <c r="O46" s="687">
        <f>P46+Q46+R46+S46</f>
        <v>0</v>
      </c>
      <c r="P46" s="687">
        <v>0</v>
      </c>
      <c r="Q46" s="687">
        <v>0</v>
      </c>
      <c r="R46" s="687">
        <v>0</v>
      </c>
      <c r="S46" s="687">
        <v>0</v>
      </c>
      <c r="T46" s="687">
        <f>U46+V46+W46+X46</f>
        <v>0</v>
      </c>
      <c r="U46" s="687">
        <v>0</v>
      </c>
      <c r="V46" s="687">
        <v>0</v>
      </c>
      <c r="W46" s="687">
        <v>0</v>
      </c>
      <c r="X46" s="687">
        <v>0</v>
      </c>
      <c r="Y46" s="687">
        <f t="shared" ref="Y46:Y48" si="187">Z46+AA46+AB46+AC46</f>
        <v>0</v>
      </c>
      <c r="Z46" s="687">
        <v>0</v>
      </c>
      <c r="AA46" s="687">
        <v>0</v>
      </c>
      <c r="AB46" s="687">
        <v>0</v>
      </c>
      <c r="AC46" s="687">
        <v>0</v>
      </c>
      <c r="AD46" s="687">
        <f>'12квОсв'!H46</f>
        <v>0</v>
      </c>
      <c r="AE46" s="687">
        <f>AJ46+AO46+AT46+AY46</f>
        <v>0</v>
      </c>
      <c r="AF46" s="687">
        <f t="shared" ref="AF46:AF48" si="188">AK46+AP46+AU46+AZ46</f>
        <v>0</v>
      </c>
      <c r="AG46" s="687">
        <f t="shared" ref="AG46:AG48" si="189">AL46+AQ46+AV46+BA46</f>
        <v>0</v>
      </c>
      <c r="AH46" s="687">
        <f>AM46+AR46+AW46+BB46</f>
        <v>0</v>
      </c>
      <c r="AI46" s="687">
        <f t="shared" ref="AI46:AI48" si="190">AN46+AS46+AX46+BC46</f>
        <v>0</v>
      </c>
      <c r="AJ46" s="687">
        <f>AK46+AL46+AM46+AN46</f>
        <v>0</v>
      </c>
      <c r="AK46" s="687">
        <v>0</v>
      </c>
      <c r="AL46" s="687">
        <v>0</v>
      </c>
      <c r="AM46" s="687">
        <v>0</v>
      </c>
      <c r="AN46" s="687">
        <v>0</v>
      </c>
      <c r="AO46" s="687">
        <f t="shared" ref="AO46:AO48" si="191">AP46+AQ46+AR46+AS46</f>
        <v>0</v>
      </c>
      <c r="AP46" s="687">
        <v>0</v>
      </c>
      <c r="AQ46" s="687">
        <v>0</v>
      </c>
      <c r="AR46" s="687">
        <v>0</v>
      </c>
      <c r="AS46" s="687">
        <v>0</v>
      </c>
      <c r="AT46" s="687">
        <f t="shared" ref="AT46:AT48" si="192">AU46+AV46+AW46+AX46</f>
        <v>0</v>
      </c>
      <c r="AU46" s="687">
        <v>0</v>
      </c>
      <c r="AV46" s="687">
        <v>0</v>
      </c>
      <c r="AW46" s="687">
        <v>0</v>
      </c>
      <c r="AX46" s="687">
        <v>0</v>
      </c>
      <c r="AY46" s="687">
        <f>AZ46+BA46+BB46+BC46</f>
        <v>0</v>
      </c>
      <c r="AZ46" s="687">
        <v>0</v>
      </c>
      <c r="BA46" s="687">
        <v>0</v>
      </c>
      <c r="BB46" s="687">
        <v>0</v>
      </c>
      <c r="BC46" s="687">
        <v>0</v>
      </c>
    </row>
    <row r="47" spans="1:55" s="521" customFormat="1" ht="45.95" hidden="1" customHeight="1">
      <c r="A47" s="403" t="s">
        <v>831</v>
      </c>
      <c r="B47" s="599" t="s">
        <v>1068</v>
      </c>
      <c r="C47" s="632" t="s">
        <v>1016</v>
      </c>
      <c r="D47" s="398">
        <f>'10квФ'!G46</f>
        <v>0</v>
      </c>
      <c r="E47" s="687">
        <f>J47+O47+T47+Y47</f>
        <v>0</v>
      </c>
      <c r="F47" s="687">
        <f t="shared" si="183"/>
        <v>0</v>
      </c>
      <c r="G47" s="687">
        <f t="shared" si="184"/>
        <v>0</v>
      </c>
      <c r="H47" s="687">
        <f t="shared" si="185"/>
        <v>0</v>
      </c>
      <c r="I47" s="687">
        <f t="shared" si="186"/>
        <v>0</v>
      </c>
      <c r="J47" s="687">
        <f t="shared" ref="J47:J48" si="193">K47+L47+M47+N47</f>
        <v>0</v>
      </c>
      <c r="K47" s="687">
        <v>0</v>
      </c>
      <c r="L47" s="687">
        <v>0</v>
      </c>
      <c r="M47" s="687">
        <v>0</v>
      </c>
      <c r="N47" s="687">
        <v>0</v>
      </c>
      <c r="O47" s="687">
        <f t="shared" ref="O47:O48" si="194">P47+Q47+R47+S47</f>
        <v>0</v>
      </c>
      <c r="P47" s="687">
        <v>0</v>
      </c>
      <c r="Q47" s="687">
        <v>0</v>
      </c>
      <c r="R47" s="687">
        <v>0</v>
      </c>
      <c r="S47" s="687">
        <v>0</v>
      </c>
      <c r="T47" s="687">
        <f t="shared" ref="T47:T48" si="195">U47+V47+W47+X47</f>
        <v>0</v>
      </c>
      <c r="U47" s="687">
        <v>0</v>
      </c>
      <c r="V47" s="687">
        <v>0</v>
      </c>
      <c r="W47" s="687">
        <v>0</v>
      </c>
      <c r="X47" s="687">
        <v>0</v>
      </c>
      <c r="Y47" s="687">
        <f t="shared" si="187"/>
        <v>0</v>
      </c>
      <c r="Z47" s="687">
        <v>0</v>
      </c>
      <c r="AA47" s="687">
        <v>0</v>
      </c>
      <c r="AB47" s="687">
        <v>0</v>
      </c>
      <c r="AC47" s="687">
        <v>0</v>
      </c>
      <c r="AD47" s="687">
        <f>'12квОсв'!H47</f>
        <v>0</v>
      </c>
      <c r="AE47" s="687">
        <f>AJ47+AO47+AT47+AY47</f>
        <v>0</v>
      </c>
      <c r="AF47" s="687">
        <f t="shared" si="188"/>
        <v>0</v>
      </c>
      <c r="AG47" s="687">
        <f t="shared" si="189"/>
        <v>0</v>
      </c>
      <c r="AH47" s="687">
        <f>AM47+AR47+AW47+BB47</f>
        <v>0</v>
      </c>
      <c r="AI47" s="687">
        <f t="shared" si="190"/>
        <v>0</v>
      </c>
      <c r="AJ47" s="687">
        <f t="shared" ref="AJ47:AJ48" si="196">AK47+AL47+AM47+AN47</f>
        <v>0</v>
      </c>
      <c r="AK47" s="687">
        <v>0</v>
      </c>
      <c r="AL47" s="687">
        <v>0</v>
      </c>
      <c r="AM47" s="687">
        <v>0</v>
      </c>
      <c r="AN47" s="687">
        <v>0</v>
      </c>
      <c r="AO47" s="687">
        <f t="shared" si="191"/>
        <v>0</v>
      </c>
      <c r="AP47" s="687">
        <v>0</v>
      </c>
      <c r="AQ47" s="687">
        <v>0</v>
      </c>
      <c r="AR47" s="687">
        <v>0</v>
      </c>
      <c r="AS47" s="687">
        <v>0</v>
      </c>
      <c r="AT47" s="687">
        <f t="shared" si="192"/>
        <v>0</v>
      </c>
      <c r="AU47" s="687">
        <v>0</v>
      </c>
      <c r="AV47" s="687">
        <v>0</v>
      </c>
      <c r="AW47" s="687">
        <v>0</v>
      </c>
      <c r="AX47" s="687">
        <v>0</v>
      </c>
      <c r="AY47" s="687">
        <f t="shared" ref="AY47:AY48" si="197">AZ47+BA47+BB47+BC47</f>
        <v>0</v>
      </c>
      <c r="AZ47" s="687">
        <v>0</v>
      </c>
      <c r="BA47" s="687">
        <v>0</v>
      </c>
      <c r="BB47" s="687">
        <v>0</v>
      </c>
      <c r="BC47" s="687">
        <v>0</v>
      </c>
    </row>
    <row r="48" spans="1:55" s="521" customFormat="1" ht="45.95" hidden="1" customHeight="1">
      <c r="A48" s="403" t="s">
        <v>831</v>
      </c>
      <c r="B48" s="599" t="s">
        <v>1068</v>
      </c>
      <c r="C48" s="632" t="s">
        <v>1016</v>
      </c>
      <c r="D48" s="398">
        <f>'10квФ'!G47</f>
        <v>0</v>
      </c>
      <c r="E48" s="687">
        <f>J48+O48+T48+Y48</f>
        <v>0</v>
      </c>
      <c r="F48" s="687">
        <f t="shared" si="183"/>
        <v>0</v>
      </c>
      <c r="G48" s="687">
        <f t="shared" si="184"/>
        <v>0</v>
      </c>
      <c r="H48" s="687">
        <f t="shared" si="185"/>
        <v>0</v>
      </c>
      <c r="I48" s="687">
        <f t="shared" si="186"/>
        <v>0</v>
      </c>
      <c r="J48" s="687">
        <f t="shared" si="193"/>
        <v>0</v>
      </c>
      <c r="K48" s="687">
        <v>0</v>
      </c>
      <c r="L48" s="687">
        <v>0</v>
      </c>
      <c r="M48" s="687">
        <v>0</v>
      </c>
      <c r="N48" s="687">
        <v>0</v>
      </c>
      <c r="O48" s="687">
        <f t="shared" si="194"/>
        <v>0</v>
      </c>
      <c r="P48" s="687">
        <v>0</v>
      </c>
      <c r="Q48" s="687">
        <v>0</v>
      </c>
      <c r="R48" s="687">
        <v>0</v>
      </c>
      <c r="S48" s="687">
        <v>0</v>
      </c>
      <c r="T48" s="687">
        <f t="shared" si="195"/>
        <v>0</v>
      </c>
      <c r="U48" s="687">
        <v>0</v>
      </c>
      <c r="V48" s="687">
        <v>0</v>
      </c>
      <c r="W48" s="687">
        <v>0</v>
      </c>
      <c r="X48" s="687">
        <v>0</v>
      </c>
      <c r="Y48" s="687">
        <f t="shared" si="187"/>
        <v>0</v>
      </c>
      <c r="Z48" s="687">
        <v>0</v>
      </c>
      <c r="AA48" s="687">
        <v>0</v>
      </c>
      <c r="AB48" s="687">
        <v>0</v>
      </c>
      <c r="AC48" s="687">
        <v>0</v>
      </c>
      <c r="AD48" s="687">
        <f>'12квОсв'!H48</f>
        <v>0</v>
      </c>
      <c r="AE48" s="687">
        <f>AJ48+AO48+AT48+AY48</f>
        <v>0</v>
      </c>
      <c r="AF48" s="687">
        <f t="shared" si="188"/>
        <v>0</v>
      </c>
      <c r="AG48" s="687">
        <f t="shared" si="189"/>
        <v>0</v>
      </c>
      <c r="AH48" s="687">
        <f>AM48+AR48+AW48+BB48</f>
        <v>0</v>
      </c>
      <c r="AI48" s="687">
        <f t="shared" si="190"/>
        <v>0</v>
      </c>
      <c r="AJ48" s="687">
        <f t="shared" si="196"/>
        <v>0</v>
      </c>
      <c r="AK48" s="687">
        <v>0</v>
      </c>
      <c r="AL48" s="687">
        <v>0</v>
      </c>
      <c r="AM48" s="687">
        <v>0</v>
      </c>
      <c r="AN48" s="687">
        <v>0</v>
      </c>
      <c r="AO48" s="687">
        <f t="shared" si="191"/>
        <v>0</v>
      </c>
      <c r="AP48" s="687">
        <v>0</v>
      </c>
      <c r="AQ48" s="687">
        <v>0</v>
      </c>
      <c r="AR48" s="687">
        <v>0</v>
      </c>
      <c r="AS48" s="687">
        <v>0</v>
      </c>
      <c r="AT48" s="687">
        <f t="shared" si="192"/>
        <v>0</v>
      </c>
      <c r="AU48" s="687">
        <v>0</v>
      </c>
      <c r="AV48" s="687">
        <v>0</v>
      </c>
      <c r="AW48" s="687">
        <v>0</v>
      </c>
      <c r="AX48" s="687">
        <v>0</v>
      </c>
      <c r="AY48" s="687">
        <f t="shared" si="197"/>
        <v>0</v>
      </c>
      <c r="AZ48" s="687">
        <v>0</v>
      </c>
      <c r="BA48" s="687">
        <v>0</v>
      </c>
      <c r="BB48" s="687">
        <v>0</v>
      </c>
      <c r="BC48" s="687">
        <v>0</v>
      </c>
    </row>
    <row r="49" spans="1:55" s="521" customFormat="1" ht="45.95" hidden="1" customHeight="1">
      <c r="A49" s="403" t="s">
        <v>832</v>
      </c>
      <c r="B49" s="1061" t="s">
        <v>974</v>
      </c>
      <c r="C49" s="1062"/>
      <c r="D49" s="687">
        <f t="shared" ref="D49:J49" si="198">SUM(D50:D52)</f>
        <v>0</v>
      </c>
      <c r="E49" s="687">
        <f t="shared" si="198"/>
        <v>0</v>
      </c>
      <c r="F49" s="687">
        <f t="shared" si="198"/>
        <v>0</v>
      </c>
      <c r="G49" s="687">
        <f t="shared" si="198"/>
        <v>0</v>
      </c>
      <c r="H49" s="687">
        <f t="shared" si="198"/>
        <v>0</v>
      </c>
      <c r="I49" s="687">
        <f t="shared" si="198"/>
        <v>0</v>
      </c>
      <c r="J49" s="687">
        <f t="shared" si="198"/>
        <v>0</v>
      </c>
      <c r="K49" s="687">
        <f t="shared" ref="K49" si="199">SUM(K50:K52)</f>
        <v>0</v>
      </c>
      <c r="L49" s="687">
        <f t="shared" ref="L49" si="200">SUM(L50:L52)</f>
        <v>0</v>
      </c>
      <c r="M49" s="687">
        <f t="shared" ref="M49" si="201">SUM(M50:M52)</f>
        <v>0</v>
      </c>
      <c r="N49" s="687">
        <f t="shared" ref="N49" si="202">SUM(N50:N52)</f>
        <v>0</v>
      </c>
      <c r="O49" s="687">
        <f t="shared" ref="O49" si="203">SUM(O50:O52)</f>
        <v>0</v>
      </c>
      <c r="P49" s="687">
        <f t="shared" ref="P49" si="204">SUM(P50:P52)</f>
        <v>0</v>
      </c>
      <c r="Q49" s="687">
        <f t="shared" ref="Q49" si="205">SUM(Q50:Q52)</f>
        <v>0</v>
      </c>
      <c r="R49" s="687">
        <f t="shared" ref="R49" si="206">SUM(R50:R52)</f>
        <v>0</v>
      </c>
      <c r="S49" s="687">
        <f t="shared" ref="S49" si="207">SUM(S50:S52)</f>
        <v>0</v>
      </c>
      <c r="T49" s="687">
        <f t="shared" ref="T49" si="208">SUM(T50:T52)</f>
        <v>0</v>
      </c>
      <c r="U49" s="687">
        <f t="shared" ref="U49" si="209">SUM(U50:U52)</f>
        <v>0</v>
      </c>
      <c r="V49" s="687">
        <f t="shared" ref="V49" si="210">SUM(V50:V52)</f>
        <v>0</v>
      </c>
      <c r="W49" s="687">
        <f t="shared" ref="W49" si="211">SUM(W50:W52)</f>
        <v>0</v>
      </c>
      <c r="X49" s="687">
        <f t="shared" ref="X49" si="212">SUM(X50:X52)</f>
        <v>0</v>
      </c>
      <c r="Y49" s="687">
        <f t="shared" ref="Y49" si="213">SUM(Y50:Y52)</f>
        <v>0</v>
      </c>
      <c r="Z49" s="687">
        <f t="shared" ref="Z49" si="214">SUM(Z50:Z52)</f>
        <v>0</v>
      </c>
      <c r="AA49" s="687">
        <f t="shared" ref="AA49" si="215">SUM(AA50:AA52)</f>
        <v>0</v>
      </c>
      <c r="AB49" s="687">
        <f t="shared" ref="AB49" si="216">SUM(AB50:AB52)</f>
        <v>0</v>
      </c>
      <c r="AC49" s="687">
        <f t="shared" ref="AC49" si="217">SUM(AC50:AC52)</f>
        <v>0</v>
      </c>
      <c r="AD49" s="687">
        <f t="shared" ref="AD49" si="218">SUM(AD50:AD52)</f>
        <v>0</v>
      </c>
      <c r="AE49" s="687">
        <f t="shared" ref="AE49" si="219">SUM(AE50:AE52)</f>
        <v>0</v>
      </c>
      <c r="AF49" s="687">
        <f t="shared" ref="AF49" si="220">SUM(AF50:AF52)</f>
        <v>0</v>
      </c>
      <c r="AG49" s="687">
        <f t="shared" ref="AG49" si="221">SUM(AG50:AG52)</f>
        <v>0</v>
      </c>
      <c r="AH49" s="687">
        <f t="shared" ref="AH49" si="222">SUM(AH50:AH52)</f>
        <v>0</v>
      </c>
      <c r="AI49" s="687">
        <f t="shared" ref="AI49" si="223">SUM(AI50:AI52)</f>
        <v>0</v>
      </c>
      <c r="AJ49" s="687">
        <f t="shared" ref="AJ49" si="224">SUM(AJ50:AJ52)</f>
        <v>0</v>
      </c>
      <c r="AK49" s="687">
        <f t="shared" ref="AK49" si="225">SUM(AK50:AK52)</f>
        <v>0</v>
      </c>
      <c r="AL49" s="687">
        <f t="shared" ref="AL49" si="226">SUM(AL50:AL52)</f>
        <v>0</v>
      </c>
      <c r="AM49" s="687">
        <f t="shared" ref="AM49" si="227">SUM(AM50:AM52)</f>
        <v>0</v>
      </c>
      <c r="AN49" s="687">
        <f t="shared" ref="AN49" si="228">SUM(AN50:AN52)</f>
        <v>0</v>
      </c>
      <c r="AO49" s="687">
        <f t="shared" ref="AO49" si="229">SUM(AO50:AO52)</f>
        <v>0</v>
      </c>
      <c r="AP49" s="687">
        <f t="shared" ref="AP49" si="230">SUM(AP50:AP52)</f>
        <v>0</v>
      </c>
      <c r="AQ49" s="687">
        <f t="shared" ref="AQ49" si="231">SUM(AQ50:AQ52)</f>
        <v>0</v>
      </c>
      <c r="AR49" s="687">
        <f t="shared" ref="AR49" si="232">SUM(AR50:AR52)</f>
        <v>0</v>
      </c>
      <c r="AS49" s="687">
        <f t="shared" ref="AS49" si="233">SUM(AS50:AS52)</f>
        <v>0</v>
      </c>
      <c r="AT49" s="687">
        <f t="shared" ref="AT49" si="234">SUM(AT50:AT52)</f>
        <v>0</v>
      </c>
      <c r="AU49" s="687">
        <f t="shared" ref="AU49" si="235">SUM(AU50:AU52)</f>
        <v>0</v>
      </c>
      <c r="AV49" s="687">
        <f t="shared" ref="AV49" si="236">SUM(AV50:AV52)</f>
        <v>0</v>
      </c>
      <c r="AW49" s="687">
        <f>SUM(AW50:AW52)</f>
        <v>0</v>
      </c>
      <c r="AX49" s="687">
        <f t="shared" ref="AX49" si="237">SUM(AX50:AX52)</f>
        <v>0</v>
      </c>
      <c r="AY49" s="687">
        <f t="shared" ref="AY49" si="238">SUM(AY50:AY52)</f>
        <v>0</v>
      </c>
      <c r="AZ49" s="687">
        <f t="shared" ref="AZ49" si="239">SUM(AZ50:AZ52)</f>
        <v>0</v>
      </c>
      <c r="BA49" s="687">
        <f t="shared" ref="BA49" si="240">SUM(BA50:BA52)</f>
        <v>0</v>
      </c>
      <c r="BB49" s="687">
        <f t="shared" ref="BB49" si="241">SUM(BB50:BB52)</f>
        <v>0</v>
      </c>
      <c r="BC49" s="687">
        <f t="shared" ref="BC49" si="242">SUM(BC50:BC52)</f>
        <v>0</v>
      </c>
    </row>
    <row r="50" spans="1:55" s="521" customFormat="1" ht="45.95" hidden="1" customHeight="1">
      <c r="A50" s="403" t="s">
        <v>832</v>
      </c>
      <c r="B50" s="599" t="s">
        <v>1068</v>
      </c>
      <c r="C50" s="632" t="s">
        <v>1016</v>
      </c>
      <c r="D50" s="398">
        <f>'10квФ'!G49</f>
        <v>0</v>
      </c>
      <c r="E50" s="687">
        <f>J50+O50+T50+Y50</f>
        <v>0</v>
      </c>
      <c r="F50" s="687">
        <f t="shared" ref="F50:F52" si="243">K50+P50+U50+Z50</f>
        <v>0</v>
      </c>
      <c r="G50" s="687">
        <f t="shared" ref="G50:G52" si="244">L50+Q50+V50+AA50</f>
        <v>0</v>
      </c>
      <c r="H50" s="687">
        <f t="shared" ref="H50:H52" si="245">M50+R50+W50+AB50</f>
        <v>0</v>
      </c>
      <c r="I50" s="687">
        <f t="shared" ref="I50:I52" si="246">N50+S50+X50+AC50</f>
        <v>0</v>
      </c>
      <c r="J50" s="687">
        <f>K50+L50+M50+N50</f>
        <v>0</v>
      </c>
      <c r="K50" s="687">
        <v>0</v>
      </c>
      <c r="L50" s="687">
        <v>0</v>
      </c>
      <c r="M50" s="687">
        <v>0</v>
      </c>
      <c r="N50" s="687">
        <v>0</v>
      </c>
      <c r="O50" s="687">
        <f>P50+Q50+R50+S50</f>
        <v>0</v>
      </c>
      <c r="P50" s="687">
        <v>0</v>
      </c>
      <c r="Q50" s="687">
        <v>0</v>
      </c>
      <c r="R50" s="687">
        <v>0</v>
      </c>
      <c r="S50" s="687">
        <v>0</v>
      </c>
      <c r="T50" s="687">
        <f>U50+V50+W50+X50</f>
        <v>0</v>
      </c>
      <c r="U50" s="687">
        <v>0</v>
      </c>
      <c r="V50" s="687">
        <v>0</v>
      </c>
      <c r="W50" s="687">
        <v>0</v>
      </c>
      <c r="X50" s="687">
        <v>0</v>
      </c>
      <c r="Y50" s="687">
        <f t="shared" ref="Y50:Y52" si="247">Z50+AA50+AB50+AC50</f>
        <v>0</v>
      </c>
      <c r="Z50" s="687">
        <v>0</v>
      </c>
      <c r="AA50" s="687">
        <v>0</v>
      </c>
      <c r="AB50" s="687">
        <v>0</v>
      </c>
      <c r="AC50" s="687">
        <v>0</v>
      </c>
      <c r="AD50" s="687">
        <f>'12квОсв'!H50</f>
        <v>0</v>
      </c>
      <c r="AE50" s="687">
        <f>AJ50+AO50+AT50+AY50</f>
        <v>0</v>
      </c>
      <c r="AF50" s="687">
        <f t="shared" ref="AF50:AF52" si="248">AK50+AP50+AU50+AZ50</f>
        <v>0</v>
      </c>
      <c r="AG50" s="687">
        <f t="shared" ref="AG50:AG52" si="249">AL50+AQ50+AV50+BA50</f>
        <v>0</v>
      </c>
      <c r="AH50" s="687">
        <f>AM50+AR50+AW50+BB50</f>
        <v>0</v>
      </c>
      <c r="AI50" s="687">
        <f t="shared" ref="AI50:AI52" si="250">AN50+AS50+AX50+BC50</f>
        <v>0</v>
      </c>
      <c r="AJ50" s="687">
        <f>AK50+AL50+AM50+AN50</f>
        <v>0</v>
      </c>
      <c r="AK50" s="687">
        <v>0</v>
      </c>
      <c r="AL50" s="687">
        <v>0</v>
      </c>
      <c r="AM50" s="687">
        <v>0</v>
      </c>
      <c r="AN50" s="687">
        <v>0</v>
      </c>
      <c r="AO50" s="687">
        <f t="shared" ref="AO50:AO52" si="251">AP50+AQ50+AR50+AS50</f>
        <v>0</v>
      </c>
      <c r="AP50" s="687">
        <v>0</v>
      </c>
      <c r="AQ50" s="687">
        <v>0</v>
      </c>
      <c r="AR50" s="687">
        <v>0</v>
      </c>
      <c r="AS50" s="687">
        <v>0</v>
      </c>
      <c r="AT50" s="687">
        <f t="shared" ref="AT50:AT52" si="252">AU50+AV50+AW50+AX50</f>
        <v>0</v>
      </c>
      <c r="AU50" s="687">
        <v>0</v>
      </c>
      <c r="AV50" s="687">
        <v>0</v>
      </c>
      <c r="AW50" s="687">
        <v>0</v>
      </c>
      <c r="AX50" s="687">
        <v>0</v>
      </c>
      <c r="AY50" s="687">
        <f>AZ50+BA50+BB50+BC50</f>
        <v>0</v>
      </c>
      <c r="AZ50" s="687">
        <v>0</v>
      </c>
      <c r="BA50" s="687">
        <v>0</v>
      </c>
      <c r="BB50" s="687">
        <v>0</v>
      </c>
      <c r="BC50" s="687">
        <v>0</v>
      </c>
    </row>
    <row r="51" spans="1:55" s="521" customFormat="1" ht="45.95" hidden="1" customHeight="1">
      <c r="A51" s="403" t="s">
        <v>832</v>
      </c>
      <c r="B51" s="599" t="s">
        <v>1068</v>
      </c>
      <c r="C51" s="632" t="s">
        <v>1016</v>
      </c>
      <c r="D51" s="398">
        <f>'10квФ'!G50</f>
        <v>0</v>
      </c>
      <c r="E51" s="687">
        <f>J51+O51+T51+Y51</f>
        <v>0</v>
      </c>
      <c r="F51" s="687">
        <f t="shared" si="243"/>
        <v>0</v>
      </c>
      <c r="G51" s="687">
        <f t="shared" si="244"/>
        <v>0</v>
      </c>
      <c r="H51" s="687">
        <f t="shared" si="245"/>
        <v>0</v>
      </c>
      <c r="I51" s="687">
        <f t="shared" si="246"/>
        <v>0</v>
      </c>
      <c r="J51" s="687">
        <f t="shared" ref="J51:J52" si="253">K51+L51+M51+N51</f>
        <v>0</v>
      </c>
      <c r="K51" s="687">
        <v>0</v>
      </c>
      <c r="L51" s="687">
        <v>0</v>
      </c>
      <c r="M51" s="687">
        <v>0</v>
      </c>
      <c r="N51" s="687">
        <v>0</v>
      </c>
      <c r="O51" s="687">
        <f t="shared" ref="O51:O52" si="254">P51+Q51+R51+S51</f>
        <v>0</v>
      </c>
      <c r="P51" s="687">
        <v>0</v>
      </c>
      <c r="Q51" s="687">
        <v>0</v>
      </c>
      <c r="R51" s="687">
        <v>0</v>
      </c>
      <c r="S51" s="687">
        <v>0</v>
      </c>
      <c r="T51" s="687">
        <f t="shared" ref="T51:T52" si="255">U51+V51+W51+X51</f>
        <v>0</v>
      </c>
      <c r="U51" s="687">
        <v>0</v>
      </c>
      <c r="V51" s="687">
        <v>0</v>
      </c>
      <c r="W51" s="687">
        <v>0</v>
      </c>
      <c r="X51" s="687">
        <v>0</v>
      </c>
      <c r="Y51" s="687">
        <f t="shared" si="247"/>
        <v>0</v>
      </c>
      <c r="Z51" s="687">
        <v>0</v>
      </c>
      <c r="AA51" s="687">
        <v>0</v>
      </c>
      <c r="AB51" s="687">
        <v>0</v>
      </c>
      <c r="AC51" s="687">
        <v>0</v>
      </c>
      <c r="AD51" s="687">
        <f>'12квОсв'!H51</f>
        <v>0</v>
      </c>
      <c r="AE51" s="687">
        <f>AJ51+AO51+AT51+AY51</f>
        <v>0</v>
      </c>
      <c r="AF51" s="687">
        <f t="shared" si="248"/>
        <v>0</v>
      </c>
      <c r="AG51" s="687">
        <f t="shared" si="249"/>
        <v>0</v>
      </c>
      <c r="AH51" s="687">
        <f>AM51+AR51+AW51+BB51</f>
        <v>0</v>
      </c>
      <c r="AI51" s="687">
        <f t="shared" si="250"/>
        <v>0</v>
      </c>
      <c r="AJ51" s="687">
        <f t="shared" ref="AJ51:AJ52" si="256">AK51+AL51+AM51+AN51</f>
        <v>0</v>
      </c>
      <c r="AK51" s="687">
        <v>0</v>
      </c>
      <c r="AL51" s="687">
        <v>0</v>
      </c>
      <c r="AM51" s="687">
        <v>0</v>
      </c>
      <c r="AN51" s="687">
        <v>0</v>
      </c>
      <c r="AO51" s="687">
        <f t="shared" si="251"/>
        <v>0</v>
      </c>
      <c r="AP51" s="687">
        <v>0</v>
      </c>
      <c r="AQ51" s="687">
        <v>0</v>
      </c>
      <c r="AR51" s="687">
        <v>0</v>
      </c>
      <c r="AS51" s="687">
        <v>0</v>
      </c>
      <c r="AT51" s="687">
        <f t="shared" si="252"/>
        <v>0</v>
      </c>
      <c r="AU51" s="687">
        <v>0</v>
      </c>
      <c r="AV51" s="687">
        <v>0</v>
      </c>
      <c r="AW51" s="687">
        <v>0</v>
      </c>
      <c r="AX51" s="687">
        <v>0</v>
      </c>
      <c r="AY51" s="687">
        <f t="shared" ref="AY51:AY52" si="257">AZ51+BA51+BB51+BC51</f>
        <v>0</v>
      </c>
      <c r="AZ51" s="687">
        <v>0</v>
      </c>
      <c r="BA51" s="687">
        <v>0</v>
      </c>
      <c r="BB51" s="687">
        <v>0</v>
      </c>
      <c r="BC51" s="687">
        <v>0</v>
      </c>
    </row>
    <row r="52" spans="1:55" s="521" customFormat="1" ht="45.95" hidden="1" customHeight="1">
      <c r="A52" s="403" t="s">
        <v>832</v>
      </c>
      <c r="B52" s="599" t="s">
        <v>1068</v>
      </c>
      <c r="C52" s="632" t="s">
        <v>1016</v>
      </c>
      <c r="D52" s="398">
        <f>'10квФ'!G51</f>
        <v>0</v>
      </c>
      <c r="E52" s="687">
        <f>J52+O52+T52+Y52</f>
        <v>0</v>
      </c>
      <c r="F52" s="687">
        <f t="shared" si="243"/>
        <v>0</v>
      </c>
      <c r="G52" s="687">
        <f t="shared" si="244"/>
        <v>0</v>
      </c>
      <c r="H52" s="687">
        <f t="shared" si="245"/>
        <v>0</v>
      </c>
      <c r="I52" s="687">
        <f t="shared" si="246"/>
        <v>0</v>
      </c>
      <c r="J52" s="687">
        <f t="shared" si="253"/>
        <v>0</v>
      </c>
      <c r="K52" s="687">
        <v>0</v>
      </c>
      <c r="L52" s="687">
        <v>0</v>
      </c>
      <c r="M52" s="687">
        <v>0</v>
      </c>
      <c r="N52" s="687">
        <v>0</v>
      </c>
      <c r="O52" s="687">
        <f t="shared" si="254"/>
        <v>0</v>
      </c>
      <c r="P52" s="687">
        <v>0</v>
      </c>
      <c r="Q52" s="687">
        <v>0</v>
      </c>
      <c r="R52" s="687">
        <v>0</v>
      </c>
      <c r="S52" s="687">
        <v>0</v>
      </c>
      <c r="T52" s="687">
        <f t="shared" si="255"/>
        <v>0</v>
      </c>
      <c r="U52" s="687">
        <v>0</v>
      </c>
      <c r="V52" s="687">
        <v>0</v>
      </c>
      <c r="W52" s="687">
        <v>0</v>
      </c>
      <c r="X52" s="687">
        <v>0</v>
      </c>
      <c r="Y52" s="687">
        <f t="shared" si="247"/>
        <v>0</v>
      </c>
      <c r="Z52" s="687">
        <v>0</v>
      </c>
      <c r="AA52" s="687">
        <v>0</v>
      </c>
      <c r="AB52" s="687">
        <v>0</v>
      </c>
      <c r="AC52" s="687">
        <v>0</v>
      </c>
      <c r="AD52" s="687">
        <f>'12квОсв'!H52</f>
        <v>0</v>
      </c>
      <c r="AE52" s="687">
        <f>AJ52+AO52+AT52+AY52</f>
        <v>0</v>
      </c>
      <c r="AF52" s="687">
        <f t="shared" si="248"/>
        <v>0</v>
      </c>
      <c r="AG52" s="687">
        <f t="shared" si="249"/>
        <v>0</v>
      </c>
      <c r="AH52" s="687">
        <f>AM52+AR52+AW52+BB52</f>
        <v>0</v>
      </c>
      <c r="AI52" s="687">
        <f t="shared" si="250"/>
        <v>0</v>
      </c>
      <c r="AJ52" s="687">
        <f t="shared" si="256"/>
        <v>0</v>
      </c>
      <c r="AK52" s="687">
        <v>0</v>
      </c>
      <c r="AL52" s="687">
        <v>0</v>
      </c>
      <c r="AM52" s="687">
        <v>0</v>
      </c>
      <c r="AN52" s="687">
        <v>0</v>
      </c>
      <c r="AO52" s="687">
        <f t="shared" si="251"/>
        <v>0</v>
      </c>
      <c r="AP52" s="687">
        <v>0</v>
      </c>
      <c r="AQ52" s="687">
        <v>0</v>
      </c>
      <c r="AR52" s="687">
        <v>0</v>
      </c>
      <c r="AS52" s="687">
        <v>0</v>
      </c>
      <c r="AT52" s="687">
        <f t="shared" si="252"/>
        <v>0</v>
      </c>
      <c r="AU52" s="687">
        <v>0</v>
      </c>
      <c r="AV52" s="687">
        <v>0</v>
      </c>
      <c r="AW52" s="687">
        <v>0</v>
      </c>
      <c r="AX52" s="687">
        <v>0</v>
      </c>
      <c r="AY52" s="687">
        <f t="shared" si="257"/>
        <v>0</v>
      </c>
      <c r="AZ52" s="687">
        <v>0</v>
      </c>
      <c r="BA52" s="687">
        <v>0</v>
      </c>
      <c r="BB52" s="687">
        <v>0</v>
      </c>
      <c r="BC52" s="687">
        <v>0</v>
      </c>
    </row>
    <row r="53" spans="1:55" s="521" customFormat="1" ht="45.95" hidden="1" customHeight="1">
      <c r="A53" s="403" t="s">
        <v>199</v>
      </c>
      <c r="B53" s="1061" t="s">
        <v>976</v>
      </c>
      <c r="C53" s="1062"/>
      <c r="D53" s="687">
        <f t="shared" ref="D53:J53" si="258">SUM(D54:D56)</f>
        <v>0</v>
      </c>
      <c r="E53" s="687">
        <f t="shared" si="258"/>
        <v>0</v>
      </c>
      <c r="F53" s="687">
        <f t="shared" si="258"/>
        <v>0</v>
      </c>
      <c r="G53" s="687">
        <f t="shared" si="258"/>
        <v>0</v>
      </c>
      <c r="H53" s="687">
        <f t="shared" si="258"/>
        <v>0</v>
      </c>
      <c r="I53" s="687">
        <f t="shared" si="258"/>
        <v>0</v>
      </c>
      <c r="J53" s="687">
        <f t="shared" si="258"/>
        <v>0</v>
      </c>
      <c r="K53" s="687">
        <f t="shared" ref="K53" si="259">SUM(K54:K56)</f>
        <v>0</v>
      </c>
      <c r="L53" s="687">
        <f t="shared" ref="L53" si="260">SUM(L54:L56)</f>
        <v>0</v>
      </c>
      <c r="M53" s="687">
        <f t="shared" ref="M53" si="261">SUM(M54:M56)</f>
        <v>0</v>
      </c>
      <c r="N53" s="687">
        <f t="shared" ref="N53" si="262">SUM(N54:N56)</f>
        <v>0</v>
      </c>
      <c r="O53" s="687">
        <f t="shared" ref="O53" si="263">SUM(O54:O56)</f>
        <v>0</v>
      </c>
      <c r="P53" s="687">
        <f t="shared" ref="P53" si="264">SUM(P54:P56)</f>
        <v>0</v>
      </c>
      <c r="Q53" s="687">
        <f t="shared" ref="Q53" si="265">SUM(Q54:Q56)</f>
        <v>0</v>
      </c>
      <c r="R53" s="687">
        <f t="shared" ref="R53" si="266">SUM(R54:R56)</f>
        <v>0</v>
      </c>
      <c r="S53" s="687">
        <f t="shared" ref="S53" si="267">SUM(S54:S56)</f>
        <v>0</v>
      </c>
      <c r="T53" s="687">
        <f t="shared" ref="T53" si="268">SUM(T54:T56)</f>
        <v>0</v>
      </c>
      <c r="U53" s="687">
        <f t="shared" ref="U53" si="269">SUM(U54:U56)</f>
        <v>0</v>
      </c>
      <c r="V53" s="687">
        <f t="shared" ref="V53" si="270">SUM(V54:V56)</f>
        <v>0</v>
      </c>
      <c r="W53" s="687">
        <f t="shared" ref="W53" si="271">SUM(W54:W56)</f>
        <v>0</v>
      </c>
      <c r="X53" s="687">
        <f t="shared" ref="X53" si="272">SUM(X54:X56)</f>
        <v>0</v>
      </c>
      <c r="Y53" s="687">
        <f t="shared" ref="Y53" si="273">SUM(Y54:Y56)</f>
        <v>0</v>
      </c>
      <c r="Z53" s="687">
        <f t="shared" ref="Z53" si="274">SUM(Z54:Z56)</f>
        <v>0</v>
      </c>
      <c r="AA53" s="687">
        <f t="shared" ref="AA53" si="275">SUM(AA54:AA56)</f>
        <v>0</v>
      </c>
      <c r="AB53" s="687">
        <f t="shared" ref="AB53" si="276">SUM(AB54:AB56)</f>
        <v>0</v>
      </c>
      <c r="AC53" s="687">
        <f t="shared" ref="AC53" si="277">SUM(AC54:AC56)</f>
        <v>0</v>
      </c>
      <c r="AD53" s="687">
        <f t="shared" ref="AD53" si="278">SUM(AD54:AD56)</f>
        <v>0</v>
      </c>
      <c r="AE53" s="687">
        <f t="shared" ref="AE53" si="279">SUM(AE54:AE56)</f>
        <v>0</v>
      </c>
      <c r="AF53" s="687">
        <f t="shared" ref="AF53" si="280">SUM(AF54:AF56)</f>
        <v>0</v>
      </c>
      <c r="AG53" s="687">
        <f t="shared" ref="AG53" si="281">SUM(AG54:AG56)</f>
        <v>0</v>
      </c>
      <c r="AH53" s="687">
        <f t="shared" ref="AH53" si="282">SUM(AH54:AH56)</f>
        <v>0</v>
      </c>
      <c r="AI53" s="687">
        <f t="shared" ref="AI53" si="283">SUM(AI54:AI56)</f>
        <v>0</v>
      </c>
      <c r="AJ53" s="687">
        <f t="shared" ref="AJ53" si="284">SUM(AJ54:AJ56)</f>
        <v>0</v>
      </c>
      <c r="AK53" s="687">
        <f t="shared" ref="AK53" si="285">SUM(AK54:AK56)</f>
        <v>0</v>
      </c>
      <c r="AL53" s="687">
        <f t="shared" ref="AL53" si="286">SUM(AL54:AL56)</f>
        <v>0</v>
      </c>
      <c r="AM53" s="687">
        <f t="shared" ref="AM53" si="287">SUM(AM54:AM56)</f>
        <v>0</v>
      </c>
      <c r="AN53" s="687">
        <f t="shared" ref="AN53" si="288">SUM(AN54:AN56)</f>
        <v>0</v>
      </c>
      <c r="AO53" s="687">
        <f t="shared" ref="AO53" si="289">SUM(AO54:AO56)</f>
        <v>0</v>
      </c>
      <c r="AP53" s="687">
        <f t="shared" ref="AP53" si="290">SUM(AP54:AP56)</f>
        <v>0</v>
      </c>
      <c r="AQ53" s="687">
        <f t="shared" ref="AQ53" si="291">SUM(AQ54:AQ56)</f>
        <v>0</v>
      </c>
      <c r="AR53" s="687">
        <f t="shared" ref="AR53" si="292">SUM(AR54:AR56)</f>
        <v>0</v>
      </c>
      <c r="AS53" s="687">
        <f t="shared" ref="AS53" si="293">SUM(AS54:AS56)</f>
        <v>0</v>
      </c>
      <c r="AT53" s="687">
        <f t="shared" ref="AT53" si="294">SUM(AT54:AT56)</f>
        <v>0</v>
      </c>
      <c r="AU53" s="687">
        <f t="shared" ref="AU53" si="295">SUM(AU54:AU56)</f>
        <v>0</v>
      </c>
      <c r="AV53" s="687">
        <f t="shared" ref="AV53" si="296">SUM(AV54:AV56)</f>
        <v>0</v>
      </c>
      <c r="AW53" s="687">
        <f>SUM(AW54:AW56)</f>
        <v>0</v>
      </c>
      <c r="AX53" s="687">
        <f t="shared" ref="AX53" si="297">SUM(AX54:AX56)</f>
        <v>0</v>
      </c>
      <c r="AY53" s="687">
        <f t="shared" ref="AY53" si="298">SUM(AY54:AY56)</f>
        <v>0</v>
      </c>
      <c r="AZ53" s="687">
        <f t="shared" ref="AZ53" si="299">SUM(AZ54:AZ56)</f>
        <v>0</v>
      </c>
      <c r="BA53" s="687">
        <f t="shared" ref="BA53" si="300">SUM(BA54:BA56)</f>
        <v>0</v>
      </c>
      <c r="BB53" s="687">
        <f t="shared" ref="BB53" si="301">SUM(BB54:BB56)</f>
        <v>0</v>
      </c>
      <c r="BC53" s="687">
        <f t="shared" ref="BC53" si="302">SUM(BC54:BC56)</f>
        <v>0</v>
      </c>
    </row>
    <row r="54" spans="1:55" s="521" customFormat="1" ht="45.95" hidden="1" customHeight="1">
      <c r="A54" s="403" t="s">
        <v>199</v>
      </c>
      <c r="B54" s="599" t="s">
        <v>1068</v>
      </c>
      <c r="C54" s="632" t="s">
        <v>1016</v>
      </c>
      <c r="D54" s="398">
        <f>'10квФ'!G53</f>
        <v>0</v>
      </c>
      <c r="E54" s="687">
        <f>J54+O54+T54+Y54</f>
        <v>0</v>
      </c>
      <c r="F54" s="687">
        <f t="shared" ref="F54:F56" si="303">K54+P54+U54+Z54</f>
        <v>0</v>
      </c>
      <c r="G54" s="687">
        <f t="shared" ref="G54:G56" si="304">L54+Q54+V54+AA54</f>
        <v>0</v>
      </c>
      <c r="H54" s="687">
        <f t="shared" ref="H54:H56" si="305">M54+R54+W54+AB54</f>
        <v>0</v>
      </c>
      <c r="I54" s="687">
        <f t="shared" ref="I54:I56" si="306">N54+S54+X54+AC54</f>
        <v>0</v>
      </c>
      <c r="J54" s="687">
        <f>K54+L54+M54+N54</f>
        <v>0</v>
      </c>
      <c r="K54" s="687">
        <v>0</v>
      </c>
      <c r="L54" s="687">
        <v>0</v>
      </c>
      <c r="M54" s="687">
        <v>0</v>
      </c>
      <c r="N54" s="687">
        <v>0</v>
      </c>
      <c r="O54" s="687">
        <f>P54+Q54+R54+S54</f>
        <v>0</v>
      </c>
      <c r="P54" s="687">
        <v>0</v>
      </c>
      <c r="Q54" s="687">
        <v>0</v>
      </c>
      <c r="R54" s="687">
        <v>0</v>
      </c>
      <c r="S54" s="687">
        <v>0</v>
      </c>
      <c r="T54" s="687">
        <f>U54+V54+W54+X54</f>
        <v>0</v>
      </c>
      <c r="U54" s="687">
        <v>0</v>
      </c>
      <c r="V54" s="687">
        <v>0</v>
      </c>
      <c r="W54" s="687">
        <v>0</v>
      </c>
      <c r="X54" s="687">
        <v>0</v>
      </c>
      <c r="Y54" s="687">
        <f t="shared" ref="Y54:Y56" si="307">Z54+AA54+AB54+AC54</f>
        <v>0</v>
      </c>
      <c r="Z54" s="687">
        <v>0</v>
      </c>
      <c r="AA54" s="687">
        <v>0</v>
      </c>
      <c r="AB54" s="687">
        <v>0</v>
      </c>
      <c r="AC54" s="687">
        <v>0</v>
      </c>
      <c r="AD54" s="687">
        <f>'12квОсв'!H54</f>
        <v>0</v>
      </c>
      <c r="AE54" s="687">
        <f>AJ54+AO54+AT54+AY54</f>
        <v>0</v>
      </c>
      <c r="AF54" s="687">
        <f t="shared" ref="AF54:AF56" si="308">AK54+AP54+AU54+AZ54</f>
        <v>0</v>
      </c>
      <c r="AG54" s="687">
        <f t="shared" ref="AG54:AG56" si="309">AL54+AQ54+AV54+BA54</f>
        <v>0</v>
      </c>
      <c r="AH54" s="687">
        <f>AM54+AR54+AW54+BB54</f>
        <v>0</v>
      </c>
      <c r="AI54" s="687">
        <f t="shared" ref="AI54:AI56" si="310">AN54+AS54+AX54+BC54</f>
        <v>0</v>
      </c>
      <c r="AJ54" s="687">
        <f>AK54+AL54+AM54+AN54</f>
        <v>0</v>
      </c>
      <c r="AK54" s="687">
        <v>0</v>
      </c>
      <c r="AL54" s="687">
        <v>0</v>
      </c>
      <c r="AM54" s="687">
        <v>0</v>
      </c>
      <c r="AN54" s="687">
        <v>0</v>
      </c>
      <c r="AO54" s="687">
        <f t="shared" ref="AO54:AO56" si="311">AP54+AQ54+AR54+AS54</f>
        <v>0</v>
      </c>
      <c r="AP54" s="687">
        <v>0</v>
      </c>
      <c r="AQ54" s="687">
        <v>0</v>
      </c>
      <c r="AR54" s="687">
        <v>0</v>
      </c>
      <c r="AS54" s="687">
        <v>0</v>
      </c>
      <c r="AT54" s="687">
        <f t="shared" ref="AT54:AT56" si="312">AU54+AV54+AW54+AX54</f>
        <v>0</v>
      </c>
      <c r="AU54" s="687">
        <v>0</v>
      </c>
      <c r="AV54" s="687">
        <v>0</v>
      </c>
      <c r="AW54" s="687">
        <v>0</v>
      </c>
      <c r="AX54" s="687">
        <v>0</v>
      </c>
      <c r="AY54" s="687">
        <f>AZ54+BA54+BB54+BC54</f>
        <v>0</v>
      </c>
      <c r="AZ54" s="687">
        <v>0</v>
      </c>
      <c r="BA54" s="687">
        <v>0</v>
      </c>
      <c r="BB54" s="687">
        <v>0</v>
      </c>
      <c r="BC54" s="687">
        <v>0</v>
      </c>
    </row>
    <row r="55" spans="1:55" s="521" customFormat="1" ht="45.95" hidden="1" customHeight="1">
      <c r="A55" s="403" t="s">
        <v>199</v>
      </c>
      <c r="B55" s="599" t="s">
        <v>1068</v>
      </c>
      <c r="C55" s="632" t="s">
        <v>1016</v>
      </c>
      <c r="D55" s="398">
        <f>'10квФ'!G54</f>
        <v>0</v>
      </c>
      <c r="E55" s="687">
        <f>J55+O55+T55+Y55</f>
        <v>0</v>
      </c>
      <c r="F55" s="687">
        <f t="shared" si="303"/>
        <v>0</v>
      </c>
      <c r="G55" s="687">
        <f t="shared" si="304"/>
        <v>0</v>
      </c>
      <c r="H55" s="687">
        <f t="shared" si="305"/>
        <v>0</v>
      </c>
      <c r="I55" s="687">
        <f t="shared" si="306"/>
        <v>0</v>
      </c>
      <c r="J55" s="687">
        <f t="shared" ref="J55:J56" si="313">K55+L55+M55+N55</f>
        <v>0</v>
      </c>
      <c r="K55" s="687">
        <v>0</v>
      </c>
      <c r="L55" s="687">
        <v>0</v>
      </c>
      <c r="M55" s="687">
        <v>0</v>
      </c>
      <c r="N55" s="687">
        <v>0</v>
      </c>
      <c r="O55" s="687">
        <f t="shared" ref="O55:O56" si="314">P55+Q55+R55+S55</f>
        <v>0</v>
      </c>
      <c r="P55" s="687">
        <v>0</v>
      </c>
      <c r="Q55" s="687">
        <v>0</v>
      </c>
      <c r="R55" s="687">
        <v>0</v>
      </c>
      <c r="S55" s="687">
        <v>0</v>
      </c>
      <c r="T55" s="687">
        <f t="shared" ref="T55:T56" si="315">U55+V55+W55+X55</f>
        <v>0</v>
      </c>
      <c r="U55" s="687">
        <v>0</v>
      </c>
      <c r="V55" s="687">
        <v>0</v>
      </c>
      <c r="W55" s="687">
        <v>0</v>
      </c>
      <c r="X55" s="687">
        <v>0</v>
      </c>
      <c r="Y55" s="687">
        <f t="shared" si="307"/>
        <v>0</v>
      </c>
      <c r="Z55" s="687">
        <v>0</v>
      </c>
      <c r="AA55" s="687">
        <v>0</v>
      </c>
      <c r="AB55" s="687">
        <v>0</v>
      </c>
      <c r="AC55" s="687">
        <v>0</v>
      </c>
      <c r="AD55" s="687">
        <f>'12квОсв'!H55</f>
        <v>0</v>
      </c>
      <c r="AE55" s="687">
        <f>AJ55+AO55+AT55+AY55</f>
        <v>0</v>
      </c>
      <c r="AF55" s="687">
        <f t="shared" si="308"/>
        <v>0</v>
      </c>
      <c r="AG55" s="687">
        <f t="shared" si="309"/>
        <v>0</v>
      </c>
      <c r="AH55" s="687">
        <f>AM55+AR55+AW55+BB55</f>
        <v>0</v>
      </c>
      <c r="AI55" s="687">
        <f t="shared" si="310"/>
        <v>0</v>
      </c>
      <c r="AJ55" s="687">
        <f t="shared" ref="AJ55:AJ56" si="316">AK55+AL55+AM55+AN55</f>
        <v>0</v>
      </c>
      <c r="AK55" s="687">
        <v>0</v>
      </c>
      <c r="AL55" s="687">
        <v>0</v>
      </c>
      <c r="AM55" s="687">
        <v>0</v>
      </c>
      <c r="AN55" s="687">
        <v>0</v>
      </c>
      <c r="AO55" s="687">
        <f t="shared" si="311"/>
        <v>0</v>
      </c>
      <c r="AP55" s="687">
        <v>0</v>
      </c>
      <c r="AQ55" s="687">
        <v>0</v>
      </c>
      <c r="AR55" s="687">
        <v>0</v>
      </c>
      <c r="AS55" s="687">
        <v>0</v>
      </c>
      <c r="AT55" s="687">
        <f t="shared" si="312"/>
        <v>0</v>
      </c>
      <c r="AU55" s="687">
        <v>0</v>
      </c>
      <c r="AV55" s="687">
        <v>0</v>
      </c>
      <c r="AW55" s="687">
        <v>0</v>
      </c>
      <c r="AX55" s="687">
        <v>0</v>
      </c>
      <c r="AY55" s="687">
        <f t="shared" ref="AY55:AY56" si="317">AZ55+BA55+BB55+BC55</f>
        <v>0</v>
      </c>
      <c r="AZ55" s="687">
        <v>0</v>
      </c>
      <c r="BA55" s="687">
        <v>0</v>
      </c>
      <c r="BB55" s="687">
        <v>0</v>
      </c>
      <c r="BC55" s="687">
        <v>0</v>
      </c>
    </row>
    <row r="56" spans="1:55" s="521" customFormat="1" ht="45.95" hidden="1" customHeight="1">
      <c r="A56" s="403" t="s">
        <v>199</v>
      </c>
      <c r="B56" s="599" t="s">
        <v>1068</v>
      </c>
      <c r="C56" s="632" t="s">
        <v>1016</v>
      </c>
      <c r="D56" s="398">
        <f>'10квФ'!G55</f>
        <v>0</v>
      </c>
      <c r="E56" s="687">
        <f>J56+O56+T56+Y56</f>
        <v>0</v>
      </c>
      <c r="F56" s="687">
        <f t="shared" si="303"/>
        <v>0</v>
      </c>
      <c r="G56" s="687">
        <f t="shared" si="304"/>
        <v>0</v>
      </c>
      <c r="H56" s="687">
        <f t="shared" si="305"/>
        <v>0</v>
      </c>
      <c r="I56" s="687">
        <f t="shared" si="306"/>
        <v>0</v>
      </c>
      <c r="J56" s="687">
        <f t="shared" si="313"/>
        <v>0</v>
      </c>
      <c r="K56" s="687">
        <v>0</v>
      </c>
      <c r="L56" s="687">
        <v>0</v>
      </c>
      <c r="M56" s="687">
        <v>0</v>
      </c>
      <c r="N56" s="687">
        <v>0</v>
      </c>
      <c r="O56" s="687">
        <f t="shared" si="314"/>
        <v>0</v>
      </c>
      <c r="P56" s="687">
        <v>0</v>
      </c>
      <c r="Q56" s="687">
        <v>0</v>
      </c>
      <c r="R56" s="687">
        <v>0</v>
      </c>
      <c r="S56" s="687">
        <v>0</v>
      </c>
      <c r="T56" s="687">
        <f t="shared" si="315"/>
        <v>0</v>
      </c>
      <c r="U56" s="687">
        <v>0</v>
      </c>
      <c r="V56" s="687">
        <v>0</v>
      </c>
      <c r="W56" s="687">
        <v>0</v>
      </c>
      <c r="X56" s="687">
        <v>0</v>
      </c>
      <c r="Y56" s="687">
        <f t="shared" si="307"/>
        <v>0</v>
      </c>
      <c r="Z56" s="687">
        <v>0</v>
      </c>
      <c r="AA56" s="687">
        <v>0</v>
      </c>
      <c r="AB56" s="687">
        <v>0</v>
      </c>
      <c r="AC56" s="687">
        <v>0</v>
      </c>
      <c r="AD56" s="687">
        <f>'12квОсв'!H56</f>
        <v>0</v>
      </c>
      <c r="AE56" s="687">
        <f>AJ56+AO56+AT56+AY56</f>
        <v>0</v>
      </c>
      <c r="AF56" s="687">
        <f t="shared" si="308"/>
        <v>0</v>
      </c>
      <c r="AG56" s="687">
        <f t="shared" si="309"/>
        <v>0</v>
      </c>
      <c r="AH56" s="687">
        <f>AM56+AR56+AW56+BB56</f>
        <v>0</v>
      </c>
      <c r="AI56" s="687">
        <f t="shared" si="310"/>
        <v>0</v>
      </c>
      <c r="AJ56" s="687">
        <f t="shared" si="316"/>
        <v>0</v>
      </c>
      <c r="AK56" s="687">
        <v>0</v>
      </c>
      <c r="AL56" s="687">
        <v>0</v>
      </c>
      <c r="AM56" s="687">
        <v>0</v>
      </c>
      <c r="AN56" s="687">
        <v>0</v>
      </c>
      <c r="AO56" s="687">
        <f t="shared" si="311"/>
        <v>0</v>
      </c>
      <c r="AP56" s="687">
        <v>0</v>
      </c>
      <c r="AQ56" s="687">
        <v>0</v>
      </c>
      <c r="AR56" s="687">
        <v>0</v>
      </c>
      <c r="AS56" s="687">
        <v>0</v>
      </c>
      <c r="AT56" s="687">
        <f t="shared" si="312"/>
        <v>0</v>
      </c>
      <c r="AU56" s="687">
        <v>0</v>
      </c>
      <c r="AV56" s="687">
        <v>0</v>
      </c>
      <c r="AW56" s="687">
        <v>0</v>
      </c>
      <c r="AX56" s="687">
        <v>0</v>
      </c>
      <c r="AY56" s="687">
        <f t="shared" si="317"/>
        <v>0</v>
      </c>
      <c r="AZ56" s="687">
        <v>0</v>
      </c>
      <c r="BA56" s="687">
        <v>0</v>
      </c>
      <c r="BB56" s="687">
        <v>0</v>
      </c>
      <c r="BC56" s="687">
        <v>0</v>
      </c>
    </row>
    <row r="57" spans="1:55" s="521" customFormat="1" ht="45.95" hidden="1" customHeight="1">
      <c r="A57" s="403" t="s">
        <v>977</v>
      </c>
      <c r="B57" s="1061" t="s">
        <v>978</v>
      </c>
      <c r="C57" s="1062"/>
      <c r="D57" s="687">
        <f>SUM(D58,D62)</f>
        <v>0</v>
      </c>
      <c r="E57" s="687">
        <f t="shared" si="128"/>
        <v>0</v>
      </c>
      <c r="F57" s="687">
        <f t="shared" si="128"/>
        <v>0</v>
      </c>
      <c r="G57" s="687">
        <f t="shared" si="128"/>
        <v>0</v>
      </c>
      <c r="H57" s="687">
        <f t="shared" si="128"/>
        <v>0</v>
      </c>
      <c r="I57" s="687">
        <f t="shared" si="128"/>
        <v>0</v>
      </c>
      <c r="J57" s="687">
        <f t="shared" si="129"/>
        <v>0</v>
      </c>
      <c r="K57" s="687">
        <f>SUM(K58,K62)</f>
        <v>0</v>
      </c>
      <c r="L57" s="687">
        <f>SUM(L58,L62)</f>
        <v>0</v>
      </c>
      <c r="M57" s="687">
        <f>SUM(M58,M62)</f>
        <v>0</v>
      </c>
      <c r="N57" s="687">
        <f>SUM(N58,N62)</f>
        <v>0</v>
      </c>
      <c r="O57" s="687">
        <f t="shared" si="130"/>
        <v>0</v>
      </c>
      <c r="P57" s="687">
        <f>SUM(P58,P62)</f>
        <v>0</v>
      </c>
      <c r="Q57" s="687">
        <f>SUM(Q58,Q62)</f>
        <v>0</v>
      </c>
      <c r="R57" s="687">
        <f>SUM(R58,R62)</f>
        <v>0</v>
      </c>
      <c r="S57" s="687">
        <f>SUM(S58,S62)</f>
        <v>0</v>
      </c>
      <c r="T57" s="687">
        <f t="shared" si="131"/>
        <v>0</v>
      </c>
      <c r="U57" s="687">
        <f>SUM(U58,U62)</f>
        <v>0</v>
      </c>
      <c r="V57" s="687">
        <f>SUM(V58,V62)</f>
        <v>0</v>
      </c>
      <c r="W57" s="687">
        <f>SUM(W58,W62)</f>
        <v>0</v>
      </c>
      <c r="X57" s="687">
        <f>SUM(X58,X62)</f>
        <v>0</v>
      </c>
      <c r="Y57" s="687">
        <f t="shared" si="132"/>
        <v>0</v>
      </c>
      <c r="Z57" s="687">
        <f>SUM(Z58,Z62)</f>
        <v>0</v>
      </c>
      <c r="AA57" s="687">
        <f>SUM(AA58,AA62)</f>
        <v>0</v>
      </c>
      <c r="AB57" s="687">
        <f>SUM(AB58,AB62)</f>
        <v>0</v>
      </c>
      <c r="AC57" s="687">
        <f>SUM(AC58,AC62)</f>
        <v>0</v>
      </c>
      <c r="AD57" s="687">
        <f>SUM(AD58,AD62)</f>
        <v>0</v>
      </c>
      <c r="AE57" s="687">
        <f t="shared" si="133"/>
        <v>0</v>
      </c>
      <c r="AF57" s="687">
        <f t="shared" si="133"/>
        <v>0</v>
      </c>
      <c r="AG57" s="687">
        <f t="shared" si="133"/>
        <v>0</v>
      </c>
      <c r="AH57" s="687">
        <f t="shared" si="133"/>
        <v>0</v>
      </c>
      <c r="AI57" s="687">
        <f t="shared" si="133"/>
        <v>0</v>
      </c>
      <c r="AJ57" s="687">
        <f t="shared" si="134"/>
        <v>0</v>
      </c>
      <c r="AK57" s="687">
        <f>SUM(AK58,AK62)</f>
        <v>0</v>
      </c>
      <c r="AL57" s="687">
        <f>SUM(AL58,AL62)</f>
        <v>0</v>
      </c>
      <c r="AM57" s="687">
        <f>SUM(AM58,AM62)</f>
        <v>0</v>
      </c>
      <c r="AN57" s="687">
        <f>SUM(AN58,AN62)</f>
        <v>0</v>
      </c>
      <c r="AO57" s="687">
        <f t="shared" si="135"/>
        <v>0</v>
      </c>
      <c r="AP57" s="687">
        <f>SUM(AP58,AP62)</f>
        <v>0</v>
      </c>
      <c r="AQ57" s="687">
        <f>SUM(AQ58,AQ62)</f>
        <v>0</v>
      </c>
      <c r="AR57" s="687">
        <f>SUM(AR58,AR62)</f>
        <v>0</v>
      </c>
      <c r="AS57" s="687">
        <f>SUM(AS58,AS62)</f>
        <v>0</v>
      </c>
      <c r="AT57" s="687">
        <f t="shared" si="136"/>
        <v>0</v>
      </c>
      <c r="AU57" s="687">
        <f>SUM(AU58,AU62)</f>
        <v>0</v>
      </c>
      <c r="AV57" s="687">
        <f>SUM(AV58,AV62)</f>
        <v>0</v>
      </c>
      <c r="AW57" s="687">
        <f>SUM(AW58,AW62)</f>
        <v>0</v>
      </c>
      <c r="AX57" s="687">
        <f>SUM(AX58,AX62)</f>
        <v>0</v>
      </c>
      <c r="AY57" s="687">
        <f t="shared" si="137"/>
        <v>0</v>
      </c>
      <c r="AZ57" s="687">
        <f>SUM(AZ58,AZ62)</f>
        <v>0</v>
      </c>
      <c r="BA57" s="687">
        <f>SUM(BA58,BA62)</f>
        <v>0</v>
      </c>
      <c r="BB57" s="687">
        <f>SUM(BB58,BB62)</f>
        <v>0</v>
      </c>
      <c r="BC57" s="687">
        <f>SUM(BC58,BC62)</f>
        <v>0</v>
      </c>
    </row>
    <row r="58" spans="1:55" s="521" customFormat="1" ht="45.95" hidden="1" customHeight="1">
      <c r="A58" s="403" t="s">
        <v>979</v>
      </c>
      <c r="B58" s="1061" t="s">
        <v>980</v>
      </c>
      <c r="C58" s="1062"/>
      <c r="D58" s="687">
        <f t="shared" ref="D58:J58" si="318">SUM(D59:D61)</f>
        <v>0</v>
      </c>
      <c r="E58" s="687">
        <f t="shared" si="318"/>
        <v>0</v>
      </c>
      <c r="F58" s="687">
        <f t="shared" si="318"/>
        <v>0</v>
      </c>
      <c r="G58" s="687">
        <f t="shared" si="318"/>
        <v>0</v>
      </c>
      <c r="H58" s="687">
        <f t="shared" si="318"/>
        <v>0</v>
      </c>
      <c r="I58" s="687">
        <f t="shared" si="318"/>
        <v>0</v>
      </c>
      <c r="J58" s="687">
        <f t="shared" si="318"/>
        <v>0</v>
      </c>
      <c r="K58" s="687">
        <f t="shared" ref="K58" si="319">SUM(K59:K61)</f>
        <v>0</v>
      </c>
      <c r="L58" s="687">
        <f t="shared" ref="L58" si="320">SUM(L59:L61)</f>
        <v>0</v>
      </c>
      <c r="M58" s="687">
        <f t="shared" ref="M58" si="321">SUM(M59:M61)</f>
        <v>0</v>
      </c>
      <c r="N58" s="687">
        <f t="shared" ref="N58" si="322">SUM(N59:N61)</f>
        <v>0</v>
      </c>
      <c r="O58" s="687">
        <f t="shared" ref="O58" si="323">SUM(O59:O61)</f>
        <v>0</v>
      </c>
      <c r="P58" s="687">
        <f t="shared" ref="P58" si="324">SUM(P59:P61)</f>
        <v>0</v>
      </c>
      <c r="Q58" s="687">
        <f t="shared" ref="Q58" si="325">SUM(Q59:Q61)</f>
        <v>0</v>
      </c>
      <c r="R58" s="687">
        <f t="shared" ref="R58" si="326">SUM(R59:R61)</f>
        <v>0</v>
      </c>
      <c r="S58" s="687">
        <f t="shared" ref="S58" si="327">SUM(S59:S61)</f>
        <v>0</v>
      </c>
      <c r="T58" s="687">
        <f t="shared" ref="T58" si="328">SUM(T59:T61)</f>
        <v>0</v>
      </c>
      <c r="U58" s="687">
        <f t="shared" ref="U58" si="329">SUM(U59:U61)</f>
        <v>0</v>
      </c>
      <c r="V58" s="687">
        <f t="shared" ref="V58" si="330">SUM(V59:V61)</f>
        <v>0</v>
      </c>
      <c r="W58" s="687">
        <f t="shared" ref="W58" si="331">SUM(W59:W61)</f>
        <v>0</v>
      </c>
      <c r="X58" s="687">
        <f t="shared" ref="X58" si="332">SUM(X59:X61)</f>
        <v>0</v>
      </c>
      <c r="Y58" s="687">
        <f t="shared" ref="Y58" si="333">SUM(Y59:Y61)</f>
        <v>0</v>
      </c>
      <c r="Z58" s="687">
        <f t="shared" ref="Z58" si="334">SUM(Z59:Z61)</f>
        <v>0</v>
      </c>
      <c r="AA58" s="687">
        <f t="shared" ref="AA58" si="335">SUM(AA59:AA61)</f>
        <v>0</v>
      </c>
      <c r="AB58" s="687">
        <f t="shared" ref="AB58" si="336">SUM(AB59:AB61)</f>
        <v>0</v>
      </c>
      <c r="AC58" s="687">
        <f t="shared" ref="AC58" si="337">SUM(AC59:AC61)</f>
        <v>0</v>
      </c>
      <c r="AD58" s="687">
        <f t="shared" ref="AD58" si="338">SUM(AD59:AD61)</f>
        <v>0</v>
      </c>
      <c r="AE58" s="687">
        <f t="shared" ref="AE58" si="339">SUM(AE59:AE61)</f>
        <v>0</v>
      </c>
      <c r="AF58" s="687">
        <f t="shared" ref="AF58" si="340">SUM(AF59:AF61)</f>
        <v>0</v>
      </c>
      <c r="AG58" s="687">
        <f t="shared" ref="AG58" si="341">SUM(AG59:AG61)</f>
        <v>0</v>
      </c>
      <c r="AH58" s="687">
        <f t="shared" ref="AH58" si="342">SUM(AH59:AH61)</f>
        <v>0</v>
      </c>
      <c r="AI58" s="687">
        <f t="shared" ref="AI58" si="343">SUM(AI59:AI61)</f>
        <v>0</v>
      </c>
      <c r="AJ58" s="687">
        <f t="shared" ref="AJ58" si="344">SUM(AJ59:AJ61)</f>
        <v>0</v>
      </c>
      <c r="AK58" s="687">
        <f t="shared" ref="AK58" si="345">SUM(AK59:AK61)</f>
        <v>0</v>
      </c>
      <c r="AL58" s="687">
        <f t="shared" ref="AL58" si="346">SUM(AL59:AL61)</f>
        <v>0</v>
      </c>
      <c r="AM58" s="687">
        <f t="shared" ref="AM58" si="347">SUM(AM59:AM61)</f>
        <v>0</v>
      </c>
      <c r="AN58" s="687">
        <f t="shared" ref="AN58" si="348">SUM(AN59:AN61)</f>
        <v>0</v>
      </c>
      <c r="AO58" s="687">
        <f t="shared" ref="AO58" si="349">SUM(AO59:AO61)</f>
        <v>0</v>
      </c>
      <c r="AP58" s="687">
        <f t="shared" ref="AP58" si="350">SUM(AP59:AP61)</f>
        <v>0</v>
      </c>
      <c r="AQ58" s="687">
        <f t="shared" ref="AQ58" si="351">SUM(AQ59:AQ61)</f>
        <v>0</v>
      </c>
      <c r="AR58" s="687">
        <f t="shared" ref="AR58" si="352">SUM(AR59:AR61)</f>
        <v>0</v>
      </c>
      <c r="AS58" s="687">
        <f t="shared" ref="AS58" si="353">SUM(AS59:AS61)</f>
        <v>0</v>
      </c>
      <c r="AT58" s="687">
        <f t="shared" ref="AT58" si="354">SUM(AT59:AT61)</f>
        <v>0</v>
      </c>
      <c r="AU58" s="687">
        <f t="shared" ref="AU58" si="355">SUM(AU59:AU61)</f>
        <v>0</v>
      </c>
      <c r="AV58" s="687">
        <f t="shared" ref="AV58" si="356">SUM(AV59:AV61)</f>
        <v>0</v>
      </c>
      <c r="AW58" s="687">
        <f>SUM(AW59:AW61)</f>
        <v>0</v>
      </c>
      <c r="AX58" s="687">
        <f t="shared" ref="AX58" si="357">SUM(AX59:AX61)</f>
        <v>0</v>
      </c>
      <c r="AY58" s="687">
        <f t="shared" ref="AY58" si="358">SUM(AY59:AY61)</f>
        <v>0</v>
      </c>
      <c r="AZ58" s="687">
        <f t="shared" ref="AZ58" si="359">SUM(AZ59:AZ61)</f>
        <v>0</v>
      </c>
      <c r="BA58" s="687">
        <f t="shared" ref="BA58" si="360">SUM(BA59:BA61)</f>
        <v>0</v>
      </c>
      <c r="BB58" s="687">
        <f t="shared" ref="BB58" si="361">SUM(BB59:BB61)</f>
        <v>0</v>
      </c>
      <c r="BC58" s="687">
        <f t="shared" ref="BC58" si="362">SUM(BC59:BC61)</f>
        <v>0</v>
      </c>
    </row>
    <row r="59" spans="1:55" s="521" customFormat="1" ht="45.95" hidden="1" customHeight="1">
      <c r="A59" s="403" t="s">
        <v>979</v>
      </c>
      <c r="B59" s="599" t="s">
        <v>1068</v>
      </c>
      <c r="C59" s="632" t="s">
        <v>1016</v>
      </c>
      <c r="D59" s="398">
        <f>'10квФ'!G58</f>
        <v>0</v>
      </c>
      <c r="E59" s="687">
        <f>J59+O59+T59+Y59</f>
        <v>0</v>
      </c>
      <c r="F59" s="687">
        <f t="shared" ref="F59:F61" si="363">K59+P59+U59+Z59</f>
        <v>0</v>
      </c>
      <c r="G59" s="687">
        <f t="shared" ref="G59:G61" si="364">L59+Q59+V59+AA59</f>
        <v>0</v>
      </c>
      <c r="H59" s="687">
        <f t="shared" ref="H59:H61" si="365">M59+R59+W59+AB59</f>
        <v>0</v>
      </c>
      <c r="I59" s="687">
        <f t="shared" ref="I59:I61" si="366">N59+S59+X59+AC59</f>
        <v>0</v>
      </c>
      <c r="J59" s="687">
        <f>K59+L59+M59+N59</f>
        <v>0</v>
      </c>
      <c r="K59" s="687">
        <v>0</v>
      </c>
      <c r="L59" s="687">
        <v>0</v>
      </c>
      <c r="M59" s="687">
        <v>0</v>
      </c>
      <c r="N59" s="687">
        <v>0</v>
      </c>
      <c r="O59" s="687">
        <f>P59+Q59+R59+S59</f>
        <v>0</v>
      </c>
      <c r="P59" s="687">
        <v>0</v>
      </c>
      <c r="Q59" s="687">
        <v>0</v>
      </c>
      <c r="R59" s="687">
        <v>0</v>
      </c>
      <c r="S59" s="687">
        <v>0</v>
      </c>
      <c r="T59" s="687">
        <f>U59+V59+W59+X59</f>
        <v>0</v>
      </c>
      <c r="U59" s="687">
        <v>0</v>
      </c>
      <c r="V59" s="687">
        <v>0</v>
      </c>
      <c r="W59" s="687">
        <v>0</v>
      </c>
      <c r="X59" s="687">
        <v>0</v>
      </c>
      <c r="Y59" s="687">
        <f t="shared" ref="Y59:Y61" si="367">Z59+AA59+AB59+AC59</f>
        <v>0</v>
      </c>
      <c r="Z59" s="687">
        <v>0</v>
      </c>
      <c r="AA59" s="687">
        <v>0</v>
      </c>
      <c r="AB59" s="687">
        <v>0</v>
      </c>
      <c r="AC59" s="687">
        <v>0</v>
      </c>
      <c r="AD59" s="687">
        <f>'12квОсв'!H59</f>
        <v>0</v>
      </c>
      <c r="AE59" s="687">
        <f>AJ59+AO59+AT59+AY59</f>
        <v>0</v>
      </c>
      <c r="AF59" s="687">
        <f t="shared" ref="AF59:AF61" si="368">AK59+AP59+AU59+AZ59</f>
        <v>0</v>
      </c>
      <c r="AG59" s="687">
        <f t="shared" ref="AG59:AG61" si="369">AL59+AQ59+AV59+BA59</f>
        <v>0</v>
      </c>
      <c r="AH59" s="687">
        <f>AM59+AR59+AW59+BB59</f>
        <v>0</v>
      </c>
      <c r="AI59" s="687">
        <f t="shared" ref="AI59:AI61" si="370">AN59+AS59+AX59+BC59</f>
        <v>0</v>
      </c>
      <c r="AJ59" s="687">
        <f>AK59+AL59+AM59+AN59</f>
        <v>0</v>
      </c>
      <c r="AK59" s="687">
        <v>0</v>
      </c>
      <c r="AL59" s="687">
        <v>0</v>
      </c>
      <c r="AM59" s="687">
        <v>0</v>
      </c>
      <c r="AN59" s="687">
        <v>0</v>
      </c>
      <c r="AO59" s="687">
        <f t="shared" ref="AO59:AO61" si="371">AP59+AQ59+AR59+AS59</f>
        <v>0</v>
      </c>
      <c r="AP59" s="687">
        <v>0</v>
      </c>
      <c r="AQ59" s="687">
        <v>0</v>
      </c>
      <c r="AR59" s="687">
        <v>0</v>
      </c>
      <c r="AS59" s="687">
        <v>0</v>
      </c>
      <c r="AT59" s="687">
        <f t="shared" ref="AT59:AT61" si="372">AU59+AV59+AW59+AX59</f>
        <v>0</v>
      </c>
      <c r="AU59" s="687">
        <v>0</v>
      </c>
      <c r="AV59" s="687">
        <v>0</v>
      </c>
      <c r="AW59" s="687">
        <v>0</v>
      </c>
      <c r="AX59" s="687">
        <v>0</v>
      </c>
      <c r="AY59" s="687">
        <f>AZ59+BA59+BB59+BC59</f>
        <v>0</v>
      </c>
      <c r="AZ59" s="687">
        <v>0</v>
      </c>
      <c r="BA59" s="687">
        <v>0</v>
      </c>
      <c r="BB59" s="687">
        <v>0</v>
      </c>
      <c r="BC59" s="687">
        <v>0</v>
      </c>
    </row>
    <row r="60" spans="1:55" s="521" customFormat="1" ht="45.95" hidden="1" customHeight="1">
      <c r="A60" s="403" t="s">
        <v>979</v>
      </c>
      <c r="B60" s="599" t="s">
        <v>1068</v>
      </c>
      <c r="C60" s="632" t="s">
        <v>1016</v>
      </c>
      <c r="D60" s="398">
        <f>'10квФ'!G59</f>
        <v>0</v>
      </c>
      <c r="E60" s="687">
        <f>J60+O60+T60+Y60</f>
        <v>0</v>
      </c>
      <c r="F60" s="687">
        <f t="shared" si="363"/>
        <v>0</v>
      </c>
      <c r="G60" s="687">
        <f t="shared" si="364"/>
        <v>0</v>
      </c>
      <c r="H60" s="687">
        <f t="shared" si="365"/>
        <v>0</v>
      </c>
      <c r="I60" s="687">
        <f t="shared" si="366"/>
        <v>0</v>
      </c>
      <c r="J60" s="687">
        <f t="shared" ref="J60:J61" si="373">K60+L60+M60+N60</f>
        <v>0</v>
      </c>
      <c r="K60" s="687">
        <v>0</v>
      </c>
      <c r="L60" s="687">
        <v>0</v>
      </c>
      <c r="M60" s="687">
        <v>0</v>
      </c>
      <c r="N60" s="687">
        <v>0</v>
      </c>
      <c r="O60" s="687">
        <f t="shared" ref="O60:O61" si="374">P60+Q60+R60+S60</f>
        <v>0</v>
      </c>
      <c r="P60" s="687">
        <v>0</v>
      </c>
      <c r="Q60" s="687">
        <v>0</v>
      </c>
      <c r="R60" s="687">
        <v>0</v>
      </c>
      <c r="S60" s="687">
        <v>0</v>
      </c>
      <c r="T60" s="687">
        <f t="shared" ref="T60:T61" si="375">U60+V60+W60+X60</f>
        <v>0</v>
      </c>
      <c r="U60" s="687">
        <v>0</v>
      </c>
      <c r="V60" s="687">
        <v>0</v>
      </c>
      <c r="W60" s="687">
        <v>0</v>
      </c>
      <c r="X60" s="687">
        <v>0</v>
      </c>
      <c r="Y60" s="687">
        <f t="shared" si="367"/>
        <v>0</v>
      </c>
      <c r="Z60" s="687">
        <v>0</v>
      </c>
      <c r="AA60" s="687">
        <v>0</v>
      </c>
      <c r="AB60" s="687">
        <v>0</v>
      </c>
      <c r="AC60" s="687">
        <v>0</v>
      </c>
      <c r="AD60" s="687">
        <f>'12квОсв'!H60</f>
        <v>0</v>
      </c>
      <c r="AE60" s="687">
        <f>AJ60+AO60+AT60+AY60</f>
        <v>0</v>
      </c>
      <c r="AF60" s="687">
        <f t="shared" si="368"/>
        <v>0</v>
      </c>
      <c r="AG60" s="687">
        <f t="shared" si="369"/>
        <v>0</v>
      </c>
      <c r="AH60" s="687">
        <f>AM60+AR60+AW60+BB60</f>
        <v>0</v>
      </c>
      <c r="AI60" s="687">
        <f t="shared" si="370"/>
        <v>0</v>
      </c>
      <c r="AJ60" s="687">
        <f t="shared" ref="AJ60:AJ61" si="376">AK60+AL60+AM60+AN60</f>
        <v>0</v>
      </c>
      <c r="AK60" s="687">
        <v>0</v>
      </c>
      <c r="AL60" s="687">
        <v>0</v>
      </c>
      <c r="AM60" s="687">
        <v>0</v>
      </c>
      <c r="AN60" s="687">
        <v>0</v>
      </c>
      <c r="AO60" s="687">
        <f t="shared" si="371"/>
        <v>0</v>
      </c>
      <c r="AP60" s="687">
        <v>0</v>
      </c>
      <c r="AQ60" s="687">
        <v>0</v>
      </c>
      <c r="AR60" s="687">
        <v>0</v>
      </c>
      <c r="AS60" s="687">
        <v>0</v>
      </c>
      <c r="AT60" s="687">
        <f t="shared" si="372"/>
        <v>0</v>
      </c>
      <c r="AU60" s="687">
        <v>0</v>
      </c>
      <c r="AV60" s="687">
        <v>0</v>
      </c>
      <c r="AW60" s="687">
        <v>0</v>
      </c>
      <c r="AX60" s="687">
        <v>0</v>
      </c>
      <c r="AY60" s="687">
        <f t="shared" ref="AY60:AY61" si="377">AZ60+BA60+BB60+BC60</f>
        <v>0</v>
      </c>
      <c r="AZ60" s="687">
        <v>0</v>
      </c>
      <c r="BA60" s="687">
        <v>0</v>
      </c>
      <c r="BB60" s="687">
        <v>0</v>
      </c>
      <c r="BC60" s="687">
        <v>0</v>
      </c>
    </row>
    <row r="61" spans="1:55" s="521" customFormat="1" ht="45.95" hidden="1" customHeight="1">
      <c r="A61" s="403" t="s">
        <v>979</v>
      </c>
      <c r="B61" s="599" t="s">
        <v>1068</v>
      </c>
      <c r="C61" s="632" t="s">
        <v>1016</v>
      </c>
      <c r="D61" s="398">
        <f>'10квФ'!G60</f>
        <v>0</v>
      </c>
      <c r="E61" s="687">
        <f>J61+O61+T61+Y61</f>
        <v>0</v>
      </c>
      <c r="F61" s="687">
        <f t="shared" si="363"/>
        <v>0</v>
      </c>
      <c r="G61" s="687">
        <f t="shared" si="364"/>
        <v>0</v>
      </c>
      <c r="H61" s="687">
        <f t="shared" si="365"/>
        <v>0</v>
      </c>
      <c r="I61" s="687">
        <f t="shared" si="366"/>
        <v>0</v>
      </c>
      <c r="J61" s="687">
        <f t="shared" si="373"/>
        <v>0</v>
      </c>
      <c r="K61" s="687">
        <v>0</v>
      </c>
      <c r="L61" s="687">
        <v>0</v>
      </c>
      <c r="M61" s="687">
        <v>0</v>
      </c>
      <c r="N61" s="687">
        <v>0</v>
      </c>
      <c r="O61" s="687">
        <f t="shared" si="374"/>
        <v>0</v>
      </c>
      <c r="P61" s="687">
        <v>0</v>
      </c>
      <c r="Q61" s="687">
        <v>0</v>
      </c>
      <c r="R61" s="687">
        <v>0</v>
      </c>
      <c r="S61" s="687">
        <v>0</v>
      </c>
      <c r="T61" s="687">
        <f t="shared" si="375"/>
        <v>0</v>
      </c>
      <c r="U61" s="687">
        <v>0</v>
      </c>
      <c r="V61" s="687">
        <v>0</v>
      </c>
      <c r="W61" s="687">
        <v>0</v>
      </c>
      <c r="X61" s="687">
        <v>0</v>
      </c>
      <c r="Y61" s="687">
        <f t="shared" si="367"/>
        <v>0</v>
      </c>
      <c r="Z61" s="687">
        <v>0</v>
      </c>
      <c r="AA61" s="687">
        <v>0</v>
      </c>
      <c r="AB61" s="687">
        <v>0</v>
      </c>
      <c r="AC61" s="687">
        <v>0</v>
      </c>
      <c r="AD61" s="687">
        <f>'12квОсв'!H61</f>
        <v>0</v>
      </c>
      <c r="AE61" s="687">
        <f>AJ61+AO61+AT61+AY61</f>
        <v>0</v>
      </c>
      <c r="AF61" s="687">
        <f t="shared" si="368"/>
        <v>0</v>
      </c>
      <c r="AG61" s="687">
        <f t="shared" si="369"/>
        <v>0</v>
      </c>
      <c r="AH61" s="687">
        <f>AM61+AR61+AW61+BB61</f>
        <v>0</v>
      </c>
      <c r="AI61" s="687">
        <f t="shared" si="370"/>
        <v>0</v>
      </c>
      <c r="AJ61" s="687">
        <f t="shared" si="376"/>
        <v>0</v>
      </c>
      <c r="AK61" s="687">
        <v>0</v>
      </c>
      <c r="AL61" s="687">
        <v>0</v>
      </c>
      <c r="AM61" s="687">
        <v>0</v>
      </c>
      <c r="AN61" s="687">
        <v>0</v>
      </c>
      <c r="AO61" s="687">
        <f t="shared" si="371"/>
        <v>0</v>
      </c>
      <c r="AP61" s="687">
        <v>0</v>
      </c>
      <c r="AQ61" s="687">
        <v>0</v>
      </c>
      <c r="AR61" s="687">
        <v>0</v>
      </c>
      <c r="AS61" s="687">
        <v>0</v>
      </c>
      <c r="AT61" s="687">
        <f t="shared" si="372"/>
        <v>0</v>
      </c>
      <c r="AU61" s="687">
        <v>0</v>
      </c>
      <c r="AV61" s="687">
        <v>0</v>
      </c>
      <c r="AW61" s="687">
        <v>0</v>
      </c>
      <c r="AX61" s="687">
        <v>0</v>
      </c>
      <c r="AY61" s="687">
        <f t="shared" si="377"/>
        <v>0</v>
      </c>
      <c r="AZ61" s="687">
        <v>0</v>
      </c>
      <c r="BA61" s="687">
        <v>0</v>
      </c>
      <c r="BB61" s="687">
        <v>0</v>
      </c>
      <c r="BC61" s="687">
        <v>0</v>
      </c>
    </row>
    <row r="62" spans="1:55" s="521" customFormat="1" ht="45.95" hidden="1" customHeight="1">
      <c r="A62" s="403" t="s">
        <v>981</v>
      </c>
      <c r="B62" s="1061" t="s">
        <v>982</v>
      </c>
      <c r="C62" s="1062"/>
      <c r="D62" s="687">
        <f t="shared" ref="D62:J62" si="378">SUM(D63:D65)</f>
        <v>0</v>
      </c>
      <c r="E62" s="687">
        <f t="shared" si="378"/>
        <v>0</v>
      </c>
      <c r="F62" s="687">
        <f t="shared" si="378"/>
        <v>0</v>
      </c>
      <c r="G62" s="687">
        <f t="shared" si="378"/>
        <v>0</v>
      </c>
      <c r="H62" s="687">
        <f t="shared" si="378"/>
        <v>0</v>
      </c>
      <c r="I62" s="687">
        <f t="shared" si="378"/>
        <v>0</v>
      </c>
      <c r="J62" s="687">
        <f t="shared" si="378"/>
        <v>0</v>
      </c>
      <c r="K62" s="687">
        <f t="shared" ref="K62" si="379">SUM(K63:K65)</f>
        <v>0</v>
      </c>
      <c r="L62" s="687">
        <f t="shared" ref="L62" si="380">SUM(L63:L65)</f>
        <v>0</v>
      </c>
      <c r="M62" s="687">
        <f t="shared" ref="M62" si="381">SUM(M63:M65)</f>
        <v>0</v>
      </c>
      <c r="N62" s="687">
        <f t="shared" ref="N62" si="382">SUM(N63:N65)</f>
        <v>0</v>
      </c>
      <c r="O62" s="687">
        <f t="shared" ref="O62" si="383">SUM(O63:O65)</f>
        <v>0</v>
      </c>
      <c r="P62" s="687">
        <f t="shared" ref="P62" si="384">SUM(P63:P65)</f>
        <v>0</v>
      </c>
      <c r="Q62" s="687">
        <f t="shared" ref="Q62" si="385">SUM(Q63:Q65)</f>
        <v>0</v>
      </c>
      <c r="R62" s="687">
        <f t="shared" ref="R62" si="386">SUM(R63:R65)</f>
        <v>0</v>
      </c>
      <c r="S62" s="687">
        <f t="shared" ref="S62" si="387">SUM(S63:S65)</f>
        <v>0</v>
      </c>
      <c r="T62" s="687">
        <f t="shared" ref="T62" si="388">SUM(T63:T65)</f>
        <v>0</v>
      </c>
      <c r="U62" s="687">
        <f t="shared" ref="U62" si="389">SUM(U63:U65)</f>
        <v>0</v>
      </c>
      <c r="V62" s="687">
        <f t="shared" ref="V62" si="390">SUM(V63:V65)</f>
        <v>0</v>
      </c>
      <c r="W62" s="687">
        <f t="shared" ref="W62" si="391">SUM(W63:W65)</f>
        <v>0</v>
      </c>
      <c r="X62" s="687">
        <f t="shared" ref="X62" si="392">SUM(X63:X65)</f>
        <v>0</v>
      </c>
      <c r="Y62" s="687">
        <f t="shared" ref="Y62" si="393">SUM(Y63:Y65)</f>
        <v>0</v>
      </c>
      <c r="Z62" s="687">
        <f t="shared" ref="Z62" si="394">SUM(Z63:Z65)</f>
        <v>0</v>
      </c>
      <c r="AA62" s="687">
        <f t="shared" ref="AA62" si="395">SUM(AA63:AA65)</f>
        <v>0</v>
      </c>
      <c r="AB62" s="687">
        <f t="shared" ref="AB62" si="396">SUM(AB63:AB65)</f>
        <v>0</v>
      </c>
      <c r="AC62" s="687">
        <f t="shared" ref="AC62" si="397">SUM(AC63:AC65)</f>
        <v>0</v>
      </c>
      <c r="AD62" s="687">
        <f t="shared" ref="AD62" si="398">SUM(AD63:AD65)</f>
        <v>0</v>
      </c>
      <c r="AE62" s="687">
        <f t="shared" ref="AE62" si="399">SUM(AE63:AE65)</f>
        <v>0</v>
      </c>
      <c r="AF62" s="687">
        <f t="shared" ref="AF62" si="400">SUM(AF63:AF65)</f>
        <v>0</v>
      </c>
      <c r="AG62" s="687">
        <f t="shared" ref="AG62" si="401">SUM(AG63:AG65)</f>
        <v>0</v>
      </c>
      <c r="AH62" s="687">
        <f t="shared" ref="AH62" si="402">SUM(AH63:AH65)</f>
        <v>0</v>
      </c>
      <c r="AI62" s="687">
        <f t="shared" ref="AI62" si="403">SUM(AI63:AI65)</f>
        <v>0</v>
      </c>
      <c r="AJ62" s="687">
        <f t="shared" ref="AJ62" si="404">SUM(AJ63:AJ65)</f>
        <v>0</v>
      </c>
      <c r="AK62" s="687">
        <f t="shared" ref="AK62" si="405">SUM(AK63:AK65)</f>
        <v>0</v>
      </c>
      <c r="AL62" s="687">
        <f t="shared" ref="AL62" si="406">SUM(AL63:AL65)</f>
        <v>0</v>
      </c>
      <c r="AM62" s="687">
        <f t="shared" ref="AM62" si="407">SUM(AM63:AM65)</f>
        <v>0</v>
      </c>
      <c r="AN62" s="687">
        <f t="shared" ref="AN62" si="408">SUM(AN63:AN65)</f>
        <v>0</v>
      </c>
      <c r="AO62" s="687">
        <f t="shared" ref="AO62" si="409">SUM(AO63:AO65)</f>
        <v>0</v>
      </c>
      <c r="AP62" s="687">
        <f t="shared" ref="AP62" si="410">SUM(AP63:AP65)</f>
        <v>0</v>
      </c>
      <c r="AQ62" s="687">
        <f t="shared" ref="AQ62" si="411">SUM(AQ63:AQ65)</f>
        <v>0</v>
      </c>
      <c r="AR62" s="687">
        <f t="shared" ref="AR62" si="412">SUM(AR63:AR65)</f>
        <v>0</v>
      </c>
      <c r="AS62" s="687">
        <f t="shared" ref="AS62" si="413">SUM(AS63:AS65)</f>
        <v>0</v>
      </c>
      <c r="AT62" s="687">
        <f t="shared" ref="AT62" si="414">SUM(AT63:AT65)</f>
        <v>0</v>
      </c>
      <c r="AU62" s="687">
        <f t="shared" ref="AU62" si="415">SUM(AU63:AU65)</f>
        <v>0</v>
      </c>
      <c r="AV62" s="687">
        <f t="shared" ref="AV62" si="416">SUM(AV63:AV65)</f>
        <v>0</v>
      </c>
      <c r="AW62" s="687">
        <f>SUM(AW63:AW65)</f>
        <v>0</v>
      </c>
      <c r="AX62" s="687">
        <f t="shared" ref="AX62" si="417">SUM(AX63:AX65)</f>
        <v>0</v>
      </c>
      <c r="AY62" s="687">
        <f t="shared" ref="AY62" si="418">SUM(AY63:AY65)</f>
        <v>0</v>
      </c>
      <c r="AZ62" s="687">
        <f t="shared" ref="AZ62" si="419">SUM(AZ63:AZ65)</f>
        <v>0</v>
      </c>
      <c r="BA62" s="687">
        <f t="shared" ref="BA62" si="420">SUM(BA63:BA65)</f>
        <v>0</v>
      </c>
      <c r="BB62" s="687">
        <f t="shared" ref="BB62" si="421">SUM(BB63:BB65)</f>
        <v>0</v>
      </c>
      <c r="BC62" s="687">
        <f t="shared" ref="BC62" si="422">SUM(BC63:BC65)</f>
        <v>0</v>
      </c>
    </row>
    <row r="63" spans="1:55" s="521" customFormat="1" ht="45.95" hidden="1" customHeight="1">
      <c r="A63" s="403" t="s">
        <v>981</v>
      </c>
      <c r="B63" s="599" t="s">
        <v>1068</v>
      </c>
      <c r="C63" s="632" t="s">
        <v>1016</v>
      </c>
      <c r="D63" s="398">
        <f>'10квФ'!G62</f>
        <v>0</v>
      </c>
      <c r="E63" s="687">
        <f>J63+O63+T63+Y63</f>
        <v>0</v>
      </c>
      <c r="F63" s="687">
        <f t="shared" ref="F63:F65" si="423">K63+P63+U63+Z63</f>
        <v>0</v>
      </c>
      <c r="G63" s="687">
        <f t="shared" ref="G63:G65" si="424">L63+Q63+V63+AA63</f>
        <v>0</v>
      </c>
      <c r="H63" s="687">
        <f t="shared" ref="H63:H65" si="425">M63+R63+W63+AB63</f>
        <v>0</v>
      </c>
      <c r="I63" s="687">
        <f t="shared" ref="I63:I65" si="426">N63+S63+X63+AC63</f>
        <v>0</v>
      </c>
      <c r="J63" s="687">
        <f>K63+L63+M63+N63</f>
        <v>0</v>
      </c>
      <c r="K63" s="687">
        <v>0</v>
      </c>
      <c r="L63" s="687">
        <v>0</v>
      </c>
      <c r="M63" s="687">
        <v>0</v>
      </c>
      <c r="N63" s="687">
        <v>0</v>
      </c>
      <c r="O63" s="687">
        <f>P63+Q63+R63+S63</f>
        <v>0</v>
      </c>
      <c r="P63" s="687">
        <v>0</v>
      </c>
      <c r="Q63" s="687">
        <v>0</v>
      </c>
      <c r="R63" s="687">
        <v>0</v>
      </c>
      <c r="S63" s="687">
        <v>0</v>
      </c>
      <c r="T63" s="687">
        <f>U63+V63+W63+X63</f>
        <v>0</v>
      </c>
      <c r="U63" s="687">
        <v>0</v>
      </c>
      <c r="V63" s="687">
        <v>0</v>
      </c>
      <c r="W63" s="687">
        <v>0</v>
      </c>
      <c r="X63" s="687">
        <v>0</v>
      </c>
      <c r="Y63" s="687">
        <f t="shared" ref="Y63:Y65" si="427">Z63+AA63+AB63+AC63</f>
        <v>0</v>
      </c>
      <c r="Z63" s="687">
        <v>0</v>
      </c>
      <c r="AA63" s="687">
        <v>0</v>
      </c>
      <c r="AB63" s="687">
        <v>0</v>
      </c>
      <c r="AC63" s="687">
        <v>0</v>
      </c>
      <c r="AD63" s="687">
        <f>'12квОсв'!H63</f>
        <v>0</v>
      </c>
      <c r="AE63" s="687">
        <f>AJ63+AO63+AT63+AY63</f>
        <v>0</v>
      </c>
      <c r="AF63" s="687">
        <f t="shared" ref="AF63:AF65" si="428">AK63+AP63+AU63+AZ63</f>
        <v>0</v>
      </c>
      <c r="AG63" s="687">
        <f t="shared" ref="AG63:AG65" si="429">AL63+AQ63+AV63+BA63</f>
        <v>0</v>
      </c>
      <c r="AH63" s="687">
        <f>AM63+AR63+AW63+BB63</f>
        <v>0</v>
      </c>
      <c r="AI63" s="687">
        <f t="shared" ref="AI63:AI65" si="430">AN63+AS63+AX63+BC63</f>
        <v>0</v>
      </c>
      <c r="AJ63" s="687">
        <f>AK63+AL63+AM63+AN63</f>
        <v>0</v>
      </c>
      <c r="AK63" s="687">
        <v>0</v>
      </c>
      <c r="AL63" s="687">
        <v>0</v>
      </c>
      <c r="AM63" s="687">
        <v>0</v>
      </c>
      <c r="AN63" s="687">
        <v>0</v>
      </c>
      <c r="AO63" s="687">
        <f t="shared" ref="AO63:AO65" si="431">AP63+AQ63+AR63+AS63</f>
        <v>0</v>
      </c>
      <c r="AP63" s="687">
        <v>0</v>
      </c>
      <c r="AQ63" s="687">
        <v>0</v>
      </c>
      <c r="AR63" s="687">
        <v>0</v>
      </c>
      <c r="AS63" s="687">
        <v>0</v>
      </c>
      <c r="AT63" s="687">
        <f t="shared" ref="AT63:AT65" si="432">AU63+AV63+AW63+AX63</f>
        <v>0</v>
      </c>
      <c r="AU63" s="687">
        <v>0</v>
      </c>
      <c r="AV63" s="687">
        <v>0</v>
      </c>
      <c r="AW63" s="687">
        <v>0</v>
      </c>
      <c r="AX63" s="687">
        <v>0</v>
      </c>
      <c r="AY63" s="687">
        <f>AZ63+BA63+BB63+BC63</f>
        <v>0</v>
      </c>
      <c r="AZ63" s="687">
        <v>0</v>
      </c>
      <c r="BA63" s="687">
        <v>0</v>
      </c>
      <c r="BB63" s="687">
        <v>0</v>
      </c>
      <c r="BC63" s="687">
        <v>0</v>
      </c>
    </row>
    <row r="64" spans="1:55" s="521" customFormat="1" ht="45.95" hidden="1" customHeight="1">
      <c r="A64" s="403" t="s">
        <v>981</v>
      </c>
      <c r="B64" s="599" t="s">
        <v>1068</v>
      </c>
      <c r="C64" s="632" t="s">
        <v>1016</v>
      </c>
      <c r="D64" s="398">
        <f>'10квФ'!G63</f>
        <v>0</v>
      </c>
      <c r="E64" s="687">
        <f>J64+O64+T64+Y64</f>
        <v>0</v>
      </c>
      <c r="F64" s="687">
        <f t="shared" si="423"/>
        <v>0</v>
      </c>
      <c r="G64" s="687">
        <f t="shared" si="424"/>
        <v>0</v>
      </c>
      <c r="H64" s="687">
        <f t="shared" si="425"/>
        <v>0</v>
      </c>
      <c r="I64" s="687">
        <f t="shared" si="426"/>
        <v>0</v>
      </c>
      <c r="J64" s="687">
        <f t="shared" ref="J64:J65" si="433">K64+L64+M64+N64</f>
        <v>0</v>
      </c>
      <c r="K64" s="687">
        <v>0</v>
      </c>
      <c r="L64" s="687">
        <v>0</v>
      </c>
      <c r="M64" s="687">
        <v>0</v>
      </c>
      <c r="N64" s="687">
        <v>0</v>
      </c>
      <c r="O64" s="687">
        <f t="shared" ref="O64:O65" si="434">P64+Q64+R64+S64</f>
        <v>0</v>
      </c>
      <c r="P64" s="687">
        <v>0</v>
      </c>
      <c r="Q64" s="687">
        <v>0</v>
      </c>
      <c r="R64" s="687">
        <v>0</v>
      </c>
      <c r="S64" s="687">
        <v>0</v>
      </c>
      <c r="T64" s="687">
        <f t="shared" ref="T64:T65" si="435">U64+V64+W64+X64</f>
        <v>0</v>
      </c>
      <c r="U64" s="687">
        <v>0</v>
      </c>
      <c r="V64" s="687">
        <v>0</v>
      </c>
      <c r="W64" s="687">
        <v>0</v>
      </c>
      <c r="X64" s="687">
        <v>0</v>
      </c>
      <c r="Y64" s="687">
        <f t="shared" si="427"/>
        <v>0</v>
      </c>
      <c r="Z64" s="687">
        <v>0</v>
      </c>
      <c r="AA64" s="687">
        <v>0</v>
      </c>
      <c r="AB64" s="687">
        <v>0</v>
      </c>
      <c r="AC64" s="687">
        <v>0</v>
      </c>
      <c r="AD64" s="687">
        <f>'12квОсв'!H64</f>
        <v>0</v>
      </c>
      <c r="AE64" s="687">
        <f>AJ64+AO64+AT64+AY64</f>
        <v>0</v>
      </c>
      <c r="AF64" s="687">
        <f t="shared" si="428"/>
        <v>0</v>
      </c>
      <c r="AG64" s="687">
        <f t="shared" si="429"/>
        <v>0</v>
      </c>
      <c r="AH64" s="687">
        <f>AM64+AR64+AW64+BB64</f>
        <v>0</v>
      </c>
      <c r="AI64" s="687">
        <f t="shared" si="430"/>
        <v>0</v>
      </c>
      <c r="AJ64" s="687">
        <f t="shared" ref="AJ64:AJ65" si="436">AK64+AL64+AM64+AN64</f>
        <v>0</v>
      </c>
      <c r="AK64" s="687">
        <v>0</v>
      </c>
      <c r="AL64" s="687">
        <v>0</v>
      </c>
      <c r="AM64" s="687">
        <v>0</v>
      </c>
      <c r="AN64" s="687">
        <v>0</v>
      </c>
      <c r="AO64" s="687">
        <f t="shared" si="431"/>
        <v>0</v>
      </c>
      <c r="AP64" s="687">
        <v>0</v>
      </c>
      <c r="AQ64" s="687">
        <v>0</v>
      </c>
      <c r="AR64" s="687">
        <v>0</v>
      </c>
      <c r="AS64" s="687">
        <v>0</v>
      </c>
      <c r="AT64" s="687">
        <f t="shared" si="432"/>
        <v>0</v>
      </c>
      <c r="AU64" s="687">
        <v>0</v>
      </c>
      <c r="AV64" s="687">
        <v>0</v>
      </c>
      <c r="AW64" s="687">
        <v>0</v>
      </c>
      <c r="AX64" s="687">
        <v>0</v>
      </c>
      <c r="AY64" s="687">
        <f t="shared" ref="AY64:AY65" si="437">AZ64+BA64+BB64+BC64</f>
        <v>0</v>
      </c>
      <c r="AZ64" s="687">
        <v>0</v>
      </c>
      <c r="BA64" s="687">
        <v>0</v>
      </c>
      <c r="BB64" s="687">
        <v>0</v>
      </c>
      <c r="BC64" s="687">
        <v>0</v>
      </c>
    </row>
    <row r="65" spans="1:55" s="521" customFormat="1" ht="45.95" hidden="1" customHeight="1">
      <c r="A65" s="403" t="s">
        <v>981</v>
      </c>
      <c r="B65" s="599" t="s">
        <v>1068</v>
      </c>
      <c r="C65" s="632" t="s">
        <v>1016</v>
      </c>
      <c r="D65" s="398">
        <f>'10квФ'!G64</f>
        <v>0</v>
      </c>
      <c r="E65" s="687">
        <f>J65+O65+T65+Y65</f>
        <v>0</v>
      </c>
      <c r="F65" s="687">
        <f t="shared" si="423"/>
        <v>0</v>
      </c>
      <c r="G65" s="687">
        <f t="shared" si="424"/>
        <v>0</v>
      </c>
      <c r="H65" s="687">
        <f t="shared" si="425"/>
        <v>0</v>
      </c>
      <c r="I65" s="687">
        <f t="shared" si="426"/>
        <v>0</v>
      </c>
      <c r="J65" s="687">
        <f t="shared" si="433"/>
        <v>0</v>
      </c>
      <c r="K65" s="687">
        <v>0</v>
      </c>
      <c r="L65" s="687">
        <v>0</v>
      </c>
      <c r="M65" s="687">
        <v>0</v>
      </c>
      <c r="N65" s="687">
        <v>0</v>
      </c>
      <c r="O65" s="687">
        <f t="shared" si="434"/>
        <v>0</v>
      </c>
      <c r="P65" s="687">
        <v>0</v>
      </c>
      <c r="Q65" s="687">
        <v>0</v>
      </c>
      <c r="R65" s="687">
        <v>0</v>
      </c>
      <c r="S65" s="687">
        <v>0</v>
      </c>
      <c r="T65" s="687">
        <f t="shared" si="435"/>
        <v>0</v>
      </c>
      <c r="U65" s="687">
        <v>0</v>
      </c>
      <c r="V65" s="687">
        <v>0</v>
      </c>
      <c r="W65" s="687">
        <v>0</v>
      </c>
      <c r="X65" s="687">
        <v>0</v>
      </c>
      <c r="Y65" s="687">
        <f t="shared" si="427"/>
        <v>0</v>
      </c>
      <c r="Z65" s="687">
        <v>0</v>
      </c>
      <c r="AA65" s="687">
        <v>0</v>
      </c>
      <c r="AB65" s="687">
        <v>0</v>
      </c>
      <c r="AC65" s="687">
        <v>0</v>
      </c>
      <c r="AD65" s="687">
        <f>'12квОсв'!H65</f>
        <v>0</v>
      </c>
      <c r="AE65" s="687">
        <f>AJ65+AO65+AT65+AY65</f>
        <v>0</v>
      </c>
      <c r="AF65" s="687">
        <f t="shared" si="428"/>
        <v>0</v>
      </c>
      <c r="AG65" s="687">
        <f t="shared" si="429"/>
        <v>0</v>
      </c>
      <c r="AH65" s="687">
        <f>AM65+AR65+AW65+BB65</f>
        <v>0</v>
      </c>
      <c r="AI65" s="687">
        <f t="shared" si="430"/>
        <v>0</v>
      </c>
      <c r="AJ65" s="687">
        <f t="shared" si="436"/>
        <v>0</v>
      </c>
      <c r="AK65" s="687">
        <v>0</v>
      </c>
      <c r="AL65" s="687">
        <v>0</v>
      </c>
      <c r="AM65" s="687">
        <v>0</v>
      </c>
      <c r="AN65" s="687">
        <v>0</v>
      </c>
      <c r="AO65" s="687">
        <f t="shared" si="431"/>
        <v>0</v>
      </c>
      <c r="AP65" s="687">
        <v>0</v>
      </c>
      <c r="AQ65" s="687">
        <v>0</v>
      </c>
      <c r="AR65" s="687">
        <v>0</v>
      </c>
      <c r="AS65" s="687">
        <v>0</v>
      </c>
      <c r="AT65" s="687">
        <f t="shared" si="432"/>
        <v>0</v>
      </c>
      <c r="AU65" s="687">
        <v>0</v>
      </c>
      <c r="AV65" s="687">
        <v>0</v>
      </c>
      <c r="AW65" s="687">
        <v>0</v>
      </c>
      <c r="AX65" s="687">
        <v>0</v>
      </c>
      <c r="AY65" s="687">
        <f t="shared" si="437"/>
        <v>0</v>
      </c>
      <c r="AZ65" s="687">
        <v>0</v>
      </c>
      <c r="BA65" s="687">
        <v>0</v>
      </c>
      <c r="BB65" s="687">
        <v>0</v>
      </c>
      <c r="BC65" s="687">
        <v>0</v>
      </c>
    </row>
    <row r="66" spans="1:55" s="855" customFormat="1" ht="45.95" customHeight="1">
      <c r="A66" s="781" t="s">
        <v>201</v>
      </c>
      <c r="B66" s="1084" t="s">
        <v>983</v>
      </c>
      <c r="C66" s="1085"/>
      <c r="D66" s="854">
        <f>D68+D76</f>
        <v>55.376288000000002</v>
      </c>
      <c r="E66" s="854">
        <f t="shared" ref="E66:BC66" si="438">E68+E76</f>
        <v>41.215001600000001</v>
      </c>
      <c r="F66" s="854">
        <f t="shared" si="438"/>
        <v>0</v>
      </c>
      <c r="G66" s="854">
        <f t="shared" si="438"/>
        <v>40.328001599999993</v>
      </c>
      <c r="H66" s="854">
        <f t="shared" si="438"/>
        <v>0.88700000000000001</v>
      </c>
      <c r="I66" s="854">
        <f t="shared" si="438"/>
        <v>0</v>
      </c>
      <c r="J66" s="854">
        <f t="shared" si="438"/>
        <v>17.938486739999998</v>
      </c>
      <c r="K66" s="854">
        <f t="shared" si="438"/>
        <v>0</v>
      </c>
      <c r="L66" s="854">
        <f t="shared" si="438"/>
        <v>17.938486739999998</v>
      </c>
      <c r="M66" s="854">
        <f t="shared" si="438"/>
        <v>0</v>
      </c>
      <c r="N66" s="854">
        <f t="shared" si="438"/>
        <v>0</v>
      </c>
      <c r="O66" s="854">
        <f t="shared" si="438"/>
        <v>23.276514859999999</v>
      </c>
      <c r="P66" s="854">
        <f t="shared" si="438"/>
        <v>0</v>
      </c>
      <c r="Q66" s="854">
        <f t="shared" si="438"/>
        <v>22.389514859999998</v>
      </c>
      <c r="R66" s="854">
        <f t="shared" si="438"/>
        <v>0.88700000000000001</v>
      </c>
      <c r="S66" s="854">
        <f t="shared" si="438"/>
        <v>0</v>
      </c>
      <c r="T66" s="854">
        <f t="shared" si="438"/>
        <v>0</v>
      </c>
      <c r="U66" s="854">
        <f t="shared" si="438"/>
        <v>0</v>
      </c>
      <c r="V66" s="854">
        <f t="shared" si="438"/>
        <v>0</v>
      </c>
      <c r="W66" s="854">
        <f t="shared" si="438"/>
        <v>0</v>
      </c>
      <c r="X66" s="854">
        <f t="shared" si="438"/>
        <v>0</v>
      </c>
      <c r="Y66" s="854">
        <f t="shared" si="438"/>
        <v>0</v>
      </c>
      <c r="Z66" s="854">
        <f t="shared" si="438"/>
        <v>0</v>
      </c>
      <c r="AA66" s="854">
        <f t="shared" si="438"/>
        <v>0</v>
      </c>
      <c r="AB66" s="854">
        <f t="shared" si="438"/>
        <v>0</v>
      </c>
      <c r="AC66" s="854">
        <f t="shared" si="438"/>
        <v>0</v>
      </c>
      <c r="AD66" s="854">
        <f t="shared" si="438"/>
        <v>46.146906666666666</v>
      </c>
      <c r="AE66" s="854">
        <f t="shared" si="438"/>
        <v>19.397095716666669</v>
      </c>
      <c r="AF66" s="854">
        <f t="shared" si="438"/>
        <v>0</v>
      </c>
      <c r="AG66" s="854">
        <f t="shared" si="438"/>
        <v>18.65792905</v>
      </c>
      <c r="AH66" s="854">
        <f t="shared" si="438"/>
        <v>0.73916666666666675</v>
      </c>
      <c r="AI66" s="854">
        <f t="shared" si="438"/>
        <v>0</v>
      </c>
      <c r="AJ66" s="854">
        <f t="shared" si="438"/>
        <v>0</v>
      </c>
      <c r="AK66" s="854">
        <f t="shared" si="438"/>
        <v>0</v>
      </c>
      <c r="AL66" s="854">
        <f t="shared" si="438"/>
        <v>0</v>
      </c>
      <c r="AM66" s="854">
        <f t="shared" si="438"/>
        <v>0</v>
      </c>
      <c r="AN66" s="854">
        <f t="shared" si="438"/>
        <v>0</v>
      </c>
      <c r="AO66" s="854">
        <f t="shared" si="438"/>
        <v>19.397095716666669</v>
      </c>
      <c r="AP66" s="854">
        <f t="shared" si="438"/>
        <v>0</v>
      </c>
      <c r="AQ66" s="854">
        <f t="shared" si="438"/>
        <v>18.65792905</v>
      </c>
      <c r="AR66" s="854">
        <f t="shared" si="438"/>
        <v>0.73916666666666675</v>
      </c>
      <c r="AS66" s="854">
        <f t="shared" si="438"/>
        <v>0</v>
      </c>
      <c r="AT66" s="854">
        <f t="shared" si="438"/>
        <v>0</v>
      </c>
      <c r="AU66" s="854">
        <f t="shared" si="438"/>
        <v>0</v>
      </c>
      <c r="AV66" s="854">
        <f t="shared" si="438"/>
        <v>0</v>
      </c>
      <c r="AW66" s="854">
        <f t="shared" si="438"/>
        <v>0</v>
      </c>
      <c r="AX66" s="854">
        <f t="shared" si="438"/>
        <v>0</v>
      </c>
      <c r="AY66" s="854">
        <f t="shared" si="438"/>
        <v>0</v>
      </c>
      <c r="AZ66" s="854">
        <f t="shared" si="438"/>
        <v>0</v>
      </c>
      <c r="BA66" s="854">
        <f t="shared" si="438"/>
        <v>0</v>
      </c>
      <c r="BB66" s="854">
        <f t="shared" si="438"/>
        <v>0</v>
      </c>
      <c r="BC66" s="854">
        <f t="shared" si="438"/>
        <v>0</v>
      </c>
    </row>
    <row r="67" spans="1:55" s="855" customFormat="1" ht="45.95" hidden="1" customHeight="1">
      <c r="A67" s="812" t="s">
        <v>202</v>
      </c>
      <c r="B67" s="1084" t="s">
        <v>984</v>
      </c>
      <c r="C67" s="1085"/>
      <c r="D67" s="854">
        <f>SUM(D68,D73)</f>
        <v>41.5080016</v>
      </c>
      <c r="E67" s="854">
        <f t="shared" si="128"/>
        <v>41.215001599999994</v>
      </c>
      <c r="F67" s="854">
        <f t="shared" si="128"/>
        <v>0</v>
      </c>
      <c r="G67" s="854">
        <f t="shared" si="128"/>
        <v>40.328001599999993</v>
      </c>
      <c r="H67" s="854">
        <f t="shared" si="128"/>
        <v>0.88700000000000001</v>
      </c>
      <c r="I67" s="854">
        <f t="shared" si="128"/>
        <v>0</v>
      </c>
      <c r="J67" s="854">
        <f t="shared" si="129"/>
        <v>17.938486739999998</v>
      </c>
      <c r="K67" s="854">
        <f>SUM(K68,K73)</f>
        <v>0</v>
      </c>
      <c r="L67" s="854">
        <f>SUM(L68,L73)</f>
        <v>17.938486739999998</v>
      </c>
      <c r="M67" s="854">
        <f>SUM(M68,M73)</f>
        <v>0</v>
      </c>
      <c r="N67" s="854">
        <f>SUM(N68,N73)</f>
        <v>0</v>
      </c>
      <c r="O67" s="854">
        <f t="shared" si="130"/>
        <v>23.276514859999999</v>
      </c>
      <c r="P67" s="854">
        <f>SUM(P68,P73)</f>
        <v>0</v>
      </c>
      <c r="Q67" s="854">
        <f>SUM(Q68,Q73)</f>
        <v>22.389514859999998</v>
      </c>
      <c r="R67" s="854">
        <f>SUM(R68,R73)</f>
        <v>0.88700000000000001</v>
      </c>
      <c r="S67" s="854">
        <f>SUM(S68,S73)</f>
        <v>0</v>
      </c>
      <c r="T67" s="854">
        <f t="shared" si="131"/>
        <v>0</v>
      </c>
      <c r="U67" s="854">
        <f>SUM(U68,U73)</f>
        <v>0</v>
      </c>
      <c r="V67" s="854">
        <f>SUM(V68,V73)</f>
        <v>0</v>
      </c>
      <c r="W67" s="854">
        <f>SUM(W68,W73)</f>
        <v>0</v>
      </c>
      <c r="X67" s="854">
        <f>SUM(X68,X73)</f>
        <v>0</v>
      </c>
      <c r="Y67" s="854">
        <f t="shared" si="132"/>
        <v>0</v>
      </c>
      <c r="Z67" s="854">
        <f>SUM(Z68,Z73)</f>
        <v>0</v>
      </c>
      <c r="AA67" s="854">
        <f>SUM(AA68,AA73)</f>
        <v>0</v>
      </c>
      <c r="AB67" s="854">
        <f>SUM(AB68,AB73)</f>
        <v>0</v>
      </c>
      <c r="AC67" s="854">
        <f>SUM(AC68,AC73)</f>
        <v>0</v>
      </c>
      <c r="AD67" s="854">
        <f>SUM(AD68,AD73)</f>
        <v>34.590001333333326</v>
      </c>
      <c r="AE67" s="854">
        <f t="shared" si="133"/>
        <v>19.397095716666666</v>
      </c>
      <c r="AF67" s="854">
        <f t="shared" si="133"/>
        <v>0</v>
      </c>
      <c r="AG67" s="854">
        <f t="shared" si="133"/>
        <v>18.65792905</v>
      </c>
      <c r="AH67" s="854">
        <f t="shared" si="133"/>
        <v>0.73916666666666675</v>
      </c>
      <c r="AI67" s="854">
        <f t="shared" si="133"/>
        <v>0</v>
      </c>
      <c r="AJ67" s="854">
        <f t="shared" si="134"/>
        <v>0</v>
      </c>
      <c r="AK67" s="854">
        <f>SUM(AK68,AK73)</f>
        <v>0</v>
      </c>
      <c r="AL67" s="854">
        <f>SUM(AL68,AL73)</f>
        <v>0</v>
      </c>
      <c r="AM67" s="854">
        <f>SUM(AM68,AM73)</f>
        <v>0</v>
      </c>
      <c r="AN67" s="854">
        <f>SUM(AN68,AN73)</f>
        <v>0</v>
      </c>
      <c r="AO67" s="854">
        <f t="shared" si="135"/>
        <v>19.397095716666666</v>
      </c>
      <c r="AP67" s="854">
        <f>SUM(AP68,AP73)</f>
        <v>0</v>
      </c>
      <c r="AQ67" s="854">
        <f>SUM(AQ68,AQ73)</f>
        <v>18.65792905</v>
      </c>
      <c r="AR67" s="854">
        <f>SUM(AR68,AR73)</f>
        <v>0.73916666666666675</v>
      </c>
      <c r="AS67" s="854">
        <f>SUM(AS68,AS73)</f>
        <v>0</v>
      </c>
      <c r="AT67" s="854">
        <f t="shared" si="136"/>
        <v>0</v>
      </c>
      <c r="AU67" s="854">
        <f>SUM(AU68,AU73)</f>
        <v>0</v>
      </c>
      <c r="AV67" s="854">
        <f>SUM(AV68,AV73)</f>
        <v>0</v>
      </c>
      <c r="AW67" s="854">
        <f>SUM(AW68,AW73)</f>
        <v>0</v>
      </c>
      <c r="AX67" s="854">
        <f>SUM(AX68,AX73)</f>
        <v>0</v>
      </c>
      <c r="AY67" s="854">
        <f t="shared" si="137"/>
        <v>0</v>
      </c>
      <c r="AZ67" s="854">
        <f>SUM(AZ68,AZ73)</f>
        <v>0</v>
      </c>
      <c r="BA67" s="854">
        <f>SUM(BA68,BA73)</f>
        <v>0</v>
      </c>
      <c r="BB67" s="854">
        <f>SUM(BB68,BB73)</f>
        <v>0</v>
      </c>
      <c r="BC67" s="854">
        <f>SUM(BC68,BC73)</f>
        <v>0</v>
      </c>
    </row>
    <row r="68" spans="1:55" s="855" customFormat="1" ht="45.95" customHeight="1">
      <c r="A68" s="812" t="s">
        <v>203</v>
      </c>
      <c r="B68" s="1084" t="s">
        <v>985</v>
      </c>
      <c r="C68" s="1085"/>
      <c r="D68" s="854">
        <f>SUM(D69:D72)</f>
        <v>41.5080016</v>
      </c>
      <c r="E68" s="854">
        <f>SUM(E69:E72)</f>
        <v>41.215001600000001</v>
      </c>
      <c r="F68" s="854">
        <f t="shared" ref="F68:BC68" si="439">SUM(F69:F72)</f>
        <v>0</v>
      </c>
      <c r="G68" s="854">
        <f t="shared" si="439"/>
        <v>40.328001599999993</v>
      </c>
      <c r="H68" s="854">
        <f t="shared" si="439"/>
        <v>0.88700000000000001</v>
      </c>
      <c r="I68" s="854">
        <f t="shared" si="439"/>
        <v>0</v>
      </c>
      <c r="J68" s="854">
        <f t="shared" si="439"/>
        <v>17.938486739999998</v>
      </c>
      <c r="K68" s="854">
        <f t="shared" si="439"/>
        <v>0</v>
      </c>
      <c r="L68" s="854">
        <f t="shared" si="439"/>
        <v>17.938486739999998</v>
      </c>
      <c r="M68" s="854">
        <f t="shared" si="439"/>
        <v>0</v>
      </c>
      <c r="N68" s="854">
        <f t="shared" si="439"/>
        <v>0</v>
      </c>
      <c r="O68" s="854">
        <f t="shared" si="439"/>
        <v>23.276514859999999</v>
      </c>
      <c r="P68" s="854">
        <f t="shared" si="439"/>
        <v>0</v>
      </c>
      <c r="Q68" s="854">
        <f t="shared" si="439"/>
        <v>22.389514859999998</v>
      </c>
      <c r="R68" s="854">
        <f t="shared" si="439"/>
        <v>0.88700000000000001</v>
      </c>
      <c r="S68" s="854">
        <f t="shared" si="439"/>
        <v>0</v>
      </c>
      <c r="T68" s="854">
        <f t="shared" si="439"/>
        <v>0</v>
      </c>
      <c r="U68" s="854">
        <f t="shared" si="439"/>
        <v>0</v>
      </c>
      <c r="V68" s="854">
        <f t="shared" si="439"/>
        <v>0</v>
      </c>
      <c r="W68" s="854">
        <f t="shared" si="439"/>
        <v>0</v>
      </c>
      <c r="X68" s="854">
        <f t="shared" si="439"/>
        <v>0</v>
      </c>
      <c r="Y68" s="854">
        <f t="shared" si="439"/>
        <v>0</v>
      </c>
      <c r="Z68" s="854">
        <f t="shared" si="439"/>
        <v>0</v>
      </c>
      <c r="AA68" s="854">
        <f t="shared" si="439"/>
        <v>0</v>
      </c>
      <c r="AB68" s="854">
        <f t="shared" si="439"/>
        <v>0</v>
      </c>
      <c r="AC68" s="854">
        <f t="shared" si="439"/>
        <v>0</v>
      </c>
      <c r="AD68" s="854">
        <f t="shared" si="439"/>
        <v>34.590001333333326</v>
      </c>
      <c r="AE68" s="854">
        <f t="shared" si="439"/>
        <v>19.397095716666669</v>
      </c>
      <c r="AF68" s="854">
        <f t="shared" si="439"/>
        <v>0</v>
      </c>
      <c r="AG68" s="854">
        <f t="shared" si="439"/>
        <v>18.65792905</v>
      </c>
      <c r="AH68" s="854">
        <f t="shared" si="439"/>
        <v>0.73916666666666675</v>
      </c>
      <c r="AI68" s="854">
        <f t="shared" si="439"/>
        <v>0</v>
      </c>
      <c r="AJ68" s="854">
        <f t="shared" si="439"/>
        <v>0</v>
      </c>
      <c r="AK68" s="854">
        <f t="shared" si="439"/>
        <v>0</v>
      </c>
      <c r="AL68" s="854">
        <f t="shared" si="439"/>
        <v>0</v>
      </c>
      <c r="AM68" s="854">
        <f t="shared" si="439"/>
        <v>0</v>
      </c>
      <c r="AN68" s="854">
        <f t="shared" si="439"/>
        <v>0</v>
      </c>
      <c r="AO68" s="854">
        <f t="shared" si="439"/>
        <v>19.397095716666669</v>
      </c>
      <c r="AP68" s="854">
        <f t="shared" si="439"/>
        <v>0</v>
      </c>
      <c r="AQ68" s="854">
        <f t="shared" si="439"/>
        <v>18.65792905</v>
      </c>
      <c r="AR68" s="854">
        <f t="shared" si="439"/>
        <v>0.73916666666666675</v>
      </c>
      <c r="AS68" s="854">
        <f t="shared" si="439"/>
        <v>0</v>
      </c>
      <c r="AT68" s="854">
        <f t="shared" si="439"/>
        <v>0</v>
      </c>
      <c r="AU68" s="854">
        <f t="shared" si="439"/>
        <v>0</v>
      </c>
      <c r="AV68" s="854">
        <f t="shared" si="439"/>
        <v>0</v>
      </c>
      <c r="AW68" s="854">
        <f t="shared" si="439"/>
        <v>0</v>
      </c>
      <c r="AX68" s="854">
        <f t="shared" si="439"/>
        <v>0</v>
      </c>
      <c r="AY68" s="854">
        <f t="shared" si="439"/>
        <v>0</v>
      </c>
      <c r="AZ68" s="854">
        <f t="shared" si="439"/>
        <v>0</v>
      </c>
      <c r="BA68" s="854">
        <f t="shared" si="439"/>
        <v>0</v>
      </c>
      <c r="BB68" s="854">
        <f t="shared" si="439"/>
        <v>0</v>
      </c>
      <c r="BC68" s="854">
        <f t="shared" si="439"/>
        <v>0</v>
      </c>
    </row>
    <row r="69" spans="1:55" s="521" customFormat="1" ht="67.5" customHeight="1">
      <c r="A69" s="396" t="s">
        <v>203</v>
      </c>
      <c r="B69" s="599" t="str">
        <f>'10квФ'!B68</f>
        <v>Выполнение комплекса работ по реконструкции ПС-35/6кВ ТП-60А, инв №864002050, Астраханская область, г. Ахтубинск, включающего в себя строительно-монтажные, пусконаладочные работы (2х10 МВА)</v>
      </c>
      <c r="C69" s="599" t="str">
        <f>'10квФ'!C68</f>
        <v>K/СКФ/30/01/0001</v>
      </c>
      <c r="D69" s="398">
        <f>'10квФ'!G68</f>
        <v>40.3280016</v>
      </c>
      <c r="E69" s="687">
        <f>J69+O69+T69+Y69</f>
        <v>40.328001599999993</v>
      </c>
      <c r="F69" s="687">
        <f t="shared" si="128"/>
        <v>0</v>
      </c>
      <c r="G69" s="687">
        <f t="shared" si="128"/>
        <v>40.328001599999993</v>
      </c>
      <c r="H69" s="687">
        <f t="shared" si="128"/>
        <v>0</v>
      </c>
      <c r="I69" s="687">
        <f t="shared" si="128"/>
        <v>0</v>
      </c>
      <c r="J69" s="687">
        <f>K69+L69+M69+N69</f>
        <v>17.938486739999998</v>
      </c>
      <c r="K69" s="687">
        <v>0</v>
      </c>
      <c r="L69" s="687">
        <f>'10квФ'!J68</f>
        <v>17.938486739999998</v>
      </c>
      <c r="M69" s="687">
        <v>0</v>
      </c>
      <c r="N69" s="687">
        <v>0</v>
      </c>
      <c r="O69" s="687">
        <f>P69+Q69+R69+S69</f>
        <v>22.389514859999998</v>
      </c>
      <c r="P69" s="687">
        <v>0</v>
      </c>
      <c r="Q69" s="687">
        <f>'10квФ'!L68</f>
        <v>22.389514859999998</v>
      </c>
      <c r="R69" s="687">
        <v>0</v>
      </c>
      <c r="S69" s="687">
        <v>0</v>
      </c>
      <c r="T69" s="687">
        <f>U69+V69+W69+X69</f>
        <v>0</v>
      </c>
      <c r="U69" s="687">
        <v>0</v>
      </c>
      <c r="V69" s="687">
        <v>0</v>
      </c>
      <c r="W69" s="687">
        <v>0</v>
      </c>
      <c r="X69" s="687">
        <v>0</v>
      </c>
      <c r="Y69" s="687">
        <f t="shared" ref="Y69:Y72" si="440">Z69+AA69+AB69+AC69</f>
        <v>0</v>
      </c>
      <c r="Z69" s="687">
        <v>0</v>
      </c>
      <c r="AA69" s="687">
        <v>0</v>
      </c>
      <c r="AB69" s="687">
        <v>0</v>
      </c>
      <c r="AC69" s="687">
        <v>0</v>
      </c>
      <c r="AD69" s="687">
        <f>'12квОсв'!H69</f>
        <v>33.606667999999999</v>
      </c>
      <c r="AE69" s="687">
        <f>AJ69+AO69+AT69+AY69</f>
        <v>18.65792905</v>
      </c>
      <c r="AF69" s="687">
        <f t="shared" si="133"/>
        <v>0</v>
      </c>
      <c r="AG69" s="687">
        <f t="shared" si="133"/>
        <v>18.65792905</v>
      </c>
      <c r="AH69" s="687">
        <f>AM69+AR69+AW69+BB69</f>
        <v>0</v>
      </c>
      <c r="AI69" s="687">
        <f t="shared" si="133"/>
        <v>0</v>
      </c>
      <c r="AJ69" s="687">
        <f>AK69+AL69+AM69+AN69</f>
        <v>0</v>
      </c>
      <c r="AK69" s="687">
        <v>0</v>
      </c>
      <c r="AL69" s="687">
        <v>0</v>
      </c>
      <c r="AM69" s="687">
        <v>0</v>
      </c>
      <c r="AN69" s="687">
        <v>0</v>
      </c>
      <c r="AO69" s="687">
        <f t="shared" ref="AO69:AO72" si="441">AP69+AQ69+AR69+AS69</f>
        <v>18.65792905</v>
      </c>
      <c r="AP69" s="687">
        <v>0</v>
      </c>
      <c r="AQ69" s="687">
        <f>Q69/1.2</f>
        <v>18.65792905</v>
      </c>
      <c r="AR69" s="687">
        <v>0</v>
      </c>
      <c r="AS69" s="687">
        <v>0</v>
      </c>
      <c r="AT69" s="687">
        <f t="shared" ref="AT69:AT72" si="442">AU69+AV69+AW69+AX69</f>
        <v>0</v>
      </c>
      <c r="AU69" s="687">
        <v>0</v>
      </c>
      <c r="AV69" s="687">
        <v>0</v>
      </c>
      <c r="AW69" s="687">
        <v>0</v>
      </c>
      <c r="AX69" s="687">
        <v>0</v>
      </c>
      <c r="AY69" s="687">
        <f>AZ69+BA69+BB69+BC69</f>
        <v>0</v>
      </c>
      <c r="AZ69" s="687">
        <v>0</v>
      </c>
      <c r="BA69" s="687">
        <v>0</v>
      </c>
      <c r="BB69" s="687">
        <v>0</v>
      </c>
      <c r="BC69" s="687">
        <v>0</v>
      </c>
    </row>
    <row r="70" spans="1:55" s="521" customFormat="1" ht="45.95" customHeight="1">
      <c r="A70" s="396" t="s">
        <v>203</v>
      </c>
      <c r="B70" s="599" t="str">
        <f>'10квФ'!B69</f>
        <v>Техническое перевооружение оборудования с заменой трансформатора силового ТМ 320/10/0,4 кВА инв.№ 864087170  1 шт. на ТМГ 160/10/0,4 кВА (1 шт.) Здание трансформаторной подстанции № 58, инвентарный номер  инв. № 864003101, Астраханская обл., г. Знаменск, площадка 31, в-г № 31,  в/ч 15644</v>
      </c>
      <c r="C70" s="599" t="str">
        <f>'10квФ'!C69</f>
        <v>O/СКФ/30/01/0002</v>
      </c>
      <c r="D70" s="398">
        <f>'10квФ'!G69</f>
        <v>0.36</v>
      </c>
      <c r="E70" s="687">
        <f>J70+O70+T70+Y70</f>
        <v>0.27</v>
      </c>
      <c r="F70" s="687">
        <f t="shared" ref="F70" si="443">K70+P70+U70+Z70</f>
        <v>0</v>
      </c>
      <c r="G70" s="687">
        <f t="shared" ref="G70" si="444">L70+Q70+V70+AA70</f>
        <v>0</v>
      </c>
      <c r="H70" s="687">
        <f t="shared" ref="H70" si="445">M70+R70+W70+AB70</f>
        <v>0.27</v>
      </c>
      <c r="I70" s="687">
        <f t="shared" ref="I70" si="446">N70+S70+X70+AC70</f>
        <v>0</v>
      </c>
      <c r="J70" s="687">
        <f t="shared" ref="J70" si="447">K70+L70+M70+N70</f>
        <v>0</v>
      </c>
      <c r="K70" s="687">
        <v>0</v>
      </c>
      <c r="L70" s="687">
        <v>0</v>
      </c>
      <c r="M70" s="687">
        <v>0</v>
      </c>
      <c r="N70" s="687">
        <v>0</v>
      </c>
      <c r="O70" s="687">
        <f t="shared" ref="O70" si="448">P70+Q70+R70+S70</f>
        <v>0.27</v>
      </c>
      <c r="P70" s="687">
        <v>0</v>
      </c>
      <c r="Q70" s="687">
        <v>0</v>
      </c>
      <c r="R70" s="687">
        <f>'10квФ'!L69</f>
        <v>0.27</v>
      </c>
      <c r="S70" s="687">
        <v>0</v>
      </c>
      <c r="T70" s="687">
        <f t="shared" ref="T70" si="449">U70+V70+W70+X70</f>
        <v>0</v>
      </c>
      <c r="U70" s="687">
        <v>0</v>
      </c>
      <c r="V70" s="687">
        <v>0</v>
      </c>
      <c r="W70" s="687">
        <v>0</v>
      </c>
      <c r="X70" s="687">
        <v>0</v>
      </c>
      <c r="Y70" s="687">
        <f t="shared" ref="Y70" si="450">Z70+AA70+AB70+AC70</f>
        <v>0</v>
      </c>
      <c r="Z70" s="687">
        <v>0</v>
      </c>
      <c r="AA70" s="687">
        <v>0</v>
      </c>
      <c r="AB70" s="687">
        <v>0</v>
      </c>
      <c r="AC70" s="687">
        <v>0</v>
      </c>
      <c r="AD70" s="687">
        <f>'12квОсв'!H70</f>
        <v>0.3</v>
      </c>
      <c r="AE70" s="687">
        <f>AJ70+AO70+AT70+AY70</f>
        <v>0.22500000000000003</v>
      </c>
      <c r="AF70" s="687">
        <f t="shared" ref="AF70" si="451">AK70+AP70+AU70+AZ70</f>
        <v>0</v>
      </c>
      <c r="AG70" s="687">
        <f t="shared" ref="AG70" si="452">AL70+AQ70+AV70+BA70</f>
        <v>0</v>
      </c>
      <c r="AH70" s="687">
        <f>AM70+AR70+AW70+BB70</f>
        <v>0.22500000000000003</v>
      </c>
      <c r="AI70" s="687">
        <f t="shared" ref="AI70" si="453">AN70+AS70+AX70+BC70</f>
        <v>0</v>
      </c>
      <c r="AJ70" s="687">
        <f t="shared" ref="AJ70" si="454">AK70+AL70+AM70+AN70</f>
        <v>0</v>
      </c>
      <c r="AK70" s="687">
        <v>0</v>
      </c>
      <c r="AL70" s="687">
        <v>0</v>
      </c>
      <c r="AM70" s="687">
        <v>0</v>
      </c>
      <c r="AN70" s="687">
        <v>0</v>
      </c>
      <c r="AO70" s="687">
        <f t="shared" ref="AO70" si="455">AP70+AQ70+AR70+AS70</f>
        <v>0.22500000000000003</v>
      </c>
      <c r="AP70" s="687">
        <v>0</v>
      </c>
      <c r="AQ70" s="687">
        <v>0</v>
      </c>
      <c r="AR70" s="687">
        <f>R70/1.2</f>
        <v>0.22500000000000003</v>
      </c>
      <c r="AS70" s="687">
        <v>0</v>
      </c>
      <c r="AT70" s="687">
        <f t="shared" ref="AT70" si="456">AU70+AV70+AW70+AX70</f>
        <v>0</v>
      </c>
      <c r="AU70" s="687">
        <v>0</v>
      </c>
      <c r="AV70" s="687">
        <v>0</v>
      </c>
      <c r="AW70" s="687">
        <v>0</v>
      </c>
      <c r="AX70" s="687">
        <v>0</v>
      </c>
      <c r="AY70" s="687">
        <f t="shared" ref="AY70" si="457">AZ70+BA70+BB70+BC70</f>
        <v>0</v>
      </c>
      <c r="AZ70" s="687">
        <v>0</v>
      </c>
      <c r="BA70" s="687">
        <v>0</v>
      </c>
      <c r="BB70" s="687">
        <v>0</v>
      </c>
      <c r="BC70" s="687">
        <v>0</v>
      </c>
    </row>
    <row r="71" spans="1:55" s="521" customFormat="1" ht="45.95" customHeight="1">
      <c r="A71" s="396" t="s">
        <v>203</v>
      </c>
      <c r="B71" s="599" t="str">
        <f>'10квФ'!B70</f>
        <v>Техническое перевооружение оборудования с заменой трансформатора силового ТМ 560/10/0,4 кВА инв.№ 864087190 1 шт.  на ТМГ 250/10/0,4 кВА (1 шт.) (уменьшение существующей мощности). Астраханская обл., г. Знаменск</v>
      </c>
      <c r="C71" s="599" t="str">
        <f>'10квФ'!C70</f>
        <v>O/СКФ/30/01/0003</v>
      </c>
      <c r="D71" s="398">
        <f>'10квФ'!G70</f>
        <v>0.46</v>
      </c>
      <c r="E71" s="687">
        <f>J71+O71+T71+Y71</f>
        <v>0.34699999999999998</v>
      </c>
      <c r="F71" s="687">
        <f t="shared" si="128"/>
        <v>0</v>
      </c>
      <c r="G71" s="687">
        <f t="shared" si="128"/>
        <v>0</v>
      </c>
      <c r="H71" s="687">
        <f t="shared" si="128"/>
        <v>0.34699999999999998</v>
      </c>
      <c r="I71" s="687">
        <f t="shared" si="128"/>
        <v>0</v>
      </c>
      <c r="J71" s="687">
        <f t="shared" ref="J71:J72" si="458">K71+L71+M71+N71</f>
        <v>0</v>
      </c>
      <c r="K71" s="687">
        <v>0</v>
      </c>
      <c r="L71" s="687">
        <v>0</v>
      </c>
      <c r="M71" s="687">
        <v>0</v>
      </c>
      <c r="N71" s="687">
        <v>0</v>
      </c>
      <c r="O71" s="687">
        <f t="shared" ref="O71:O72" si="459">P71+Q71+R71+S71</f>
        <v>0.34699999999999998</v>
      </c>
      <c r="P71" s="687">
        <v>0</v>
      </c>
      <c r="Q71" s="687">
        <v>0</v>
      </c>
      <c r="R71" s="687">
        <f>'10квФ'!L70</f>
        <v>0.34699999999999998</v>
      </c>
      <c r="S71" s="687">
        <v>0</v>
      </c>
      <c r="T71" s="687">
        <f t="shared" ref="T71:T72" si="460">U71+V71+W71+X71</f>
        <v>0</v>
      </c>
      <c r="U71" s="687">
        <v>0</v>
      </c>
      <c r="V71" s="687">
        <v>0</v>
      </c>
      <c r="W71" s="687">
        <v>0</v>
      </c>
      <c r="X71" s="687">
        <v>0</v>
      </c>
      <c r="Y71" s="687">
        <f t="shared" si="440"/>
        <v>0</v>
      </c>
      <c r="Z71" s="687">
        <v>0</v>
      </c>
      <c r="AA71" s="687">
        <v>0</v>
      </c>
      <c r="AB71" s="687">
        <v>0</v>
      </c>
      <c r="AC71" s="687">
        <v>0</v>
      </c>
      <c r="AD71" s="687">
        <f>'12квОсв'!H71</f>
        <v>0.38333333333333336</v>
      </c>
      <c r="AE71" s="687">
        <f>AJ71+AO71+AT71+AY71</f>
        <v>0.28916666666666668</v>
      </c>
      <c r="AF71" s="687">
        <f t="shared" si="133"/>
        <v>0</v>
      </c>
      <c r="AG71" s="687">
        <f t="shared" si="133"/>
        <v>0</v>
      </c>
      <c r="AH71" s="687">
        <f>AM71+AR71+AW71+BB71</f>
        <v>0.28916666666666668</v>
      </c>
      <c r="AI71" s="687">
        <f t="shared" si="133"/>
        <v>0</v>
      </c>
      <c r="AJ71" s="687">
        <f t="shared" ref="AJ71:AJ72" si="461">AK71+AL71+AM71+AN71</f>
        <v>0</v>
      </c>
      <c r="AK71" s="687">
        <v>0</v>
      </c>
      <c r="AL71" s="687">
        <v>0</v>
      </c>
      <c r="AM71" s="687">
        <v>0</v>
      </c>
      <c r="AN71" s="687">
        <v>0</v>
      </c>
      <c r="AO71" s="687">
        <f t="shared" si="441"/>
        <v>0.28916666666666668</v>
      </c>
      <c r="AP71" s="687">
        <v>0</v>
      </c>
      <c r="AQ71" s="687">
        <v>0</v>
      </c>
      <c r="AR71" s="687">
        <f t="shared" ref="AR71:AR72" si="462">R71/1.2</f>
        <v>0.28916666666666668</v>
      </c>
      <c r="AS71" s="687">
        <v>0</v>
      </c>
      <c r="AT71" s="687">
        <f t="shared" si="442"/>
        <v>0</v>
      </c>
      <c r="AU71" s="687">
        <v>0</v>
      </c>
      <c r="AV71" s="687">
        <v>0</v>
      </c>
      <c r="AW71" s="687">
        <v>0</v>
      </c>
      <c r="AX71" s="687">
        <v>0</v>
      </c>
      <c r="AY71" s="687">
        <f t="shared" ref="AY71:AY72" si="463">AZ71+BA71+BB71+BC71</f>
        <v>0</v>
      </c>
      <c r="AZ71" s="687">
        <v>0</v>
      </c>
      <c r="BA71" s="687">
        <v>0</v>
      </c>
      <c r="BB71" s="687">
        <v>0</v>
      </c>
      <c r="BC71" s="687">
        <v>0</v>
      </c>
    </row>
    <row r="72" spans="1:55" s="521" customFormat="1" ht="45.95" customHeight="1">
      <c r="A72" s="396" t="s">
        <v>203</v>
      </c>
      <c r="B72" s="599" t="str">
        <f>'10квФ'!B71</f>
        <v>Техническое перевооружение оборудования с заменой трансформатора силового ТМ 560/10/0,4 кВА 1 шт. на ТМГ 160/10/0,4 кВА (1 шт.) (уменьшение существующей мощности). инв. № 864087191 инв. № 864003102 Астраханская обл., г. Знаменск</v>
      </c>
      <c r="C72" s="599" t="str">
        <f>'10квФ'!C71</f>
        <v>O/СКФ/30/01/0004</v>
      </c>
      <c r="D72" s="398">
        <f>'10квФ'!G71</f>
        <v>0.36</v>
      </c>
      <c r="E72" s="687">
        <f>J72+O72+T72+Y72</f>
        <v>0.27</v>
      </c>
      <c r="F72" s="687">
        <f t="shared" si="128"/>
        <v>0</v>
      </c>
      <c r="G72" s="687">
        <f t="shared" si="128"/>
        <v>0</v>
      </c>
      <c r="H72" s="687">
        <f t="shared" si="128"/>
        <v>0.27</v>
      </c>
      <c r="I72" s="687">
        <f t="shared" si="128"/>
        <v>0</v>
      </c>
      <c r="J72" s="687">
        <f t="shared" si="458"/>
        <v>0</v>
      </c>
      <c r="K72" s="687">
        <v>0</v>
      </c>
      <c r="L72" s="687">
        <v>0</v>
      </c>
      <c r="M72" s="687">
        <v>0</v>
      </c>
      <c r="N72" s="687">
        <v>0</v>
      </c>
      <c r="O72" s="687">
        <f t="shared" si="459"/>
        <v>0.27</v>
      </c>
      <c r="P72" s="687">
        <v>0</v>
      </c>
      <c r="Q72" s="687">
        <v>0</v>
      </c>
      <c r="R72" s="687">
        <f>'10квФ'!L71</f>
        <v>0.27</v>
      </c>
      <c r="S72" s="687">
        <v>0</v>
      </c>
      <c r="T72" s="687">
        <f t="shared" si="460"/>
        <v>0</v>
      </c>
      <c r="U72" s="687">
        <v>0</v>
      </c>
      <c r="V72" s="687">
        <v>0</v>
      </c>
      <c r="W72" s="687">
        <v>0</v>
      </c>
      <c r="X72" s="687">
        <v>0</v>
      </c>
      <c r="Y72" s="687">
        <f t="shared" si="440"/>
        <v>0</v>
      </c>
      <c r="Z72" s="687">
        <v>0</v>
      </c>
      <c r="AA72" s="687">
        <v>0</v>
      </c>
      <c r="AB72" s="687">
        <v>0</v>
      </c>
      <c r="AC72" s="687">
        <v>0</v>
      </c>
      <c r="AD72" s="687">
        <f>'12квОсв'!H72</f>
        <v>0.3</v>
      </c>
      <c r="AE72" s="687">
        <f>AJ72+AO72+AT72+AY72</f>
        <v>0.22500000000000003</v>
      </c>
      <c r="AF72" s="687">
        <f t="shared" si="133"/>
        <v>0</v>
      </c>
      <c r="AG72" s="687">
        <f t="shared" si="133"/>
        <v>0</v>
      </c>
      <c r="AH72" s="687">
        <f>AM72+AR72+AW72+BB72</f>
        <v>0.22500000000000003</v>
      </c>
      <c r="AI72" s="687">
        <f t="shared" si="133"/>
        <v>0</v>
      </c>
      <c r="AJ72" s="687">
        <f t="shared" si="461"/>
        <v>0</v>
      </c>
      <c r="AK72" s="687">
        <v>0</v>
      </c>
      <c r="AL72" s="687">
        <v>0</v>
      </c>
      <c r="AM72" s="687">
        <v>0</v>
      </c>
      <c r="AN72" s="687">
        <v>0</v>
      </c>
      <c r="AO72" s="687">
        <f t="shared" si="441"/>
        <v>0.22500000000000003</v>
      </c>
      <c r="AP72" s="687">
        <v>0</v>
      </c>
      <c r="AQ72" s="687">
        <v>0</v>
      </c>
      <c r="AR72" s="687">
        <f t="shared" si="462"/>
        <v>0.22500000000000003</v>
      </c>
      <c r="AS72" s="687">
        <v>0</v>
      </c>
      <c r="AT72" s="687">
        <f t="shared" si="442"/>
        <v>0</v>
      </c>
      <c r="AU72" s="687">
        <v>0</v>
      </c>
      <c r="AV72" s="687">
        <v>0</v>
      </c>
      <c r="AW72" s="687">
        <v>0</v>
      </c>
      <c r="AX72" s="687">
        <v>0</v>
      </c>
      <c r="AY72" s="687">
        <f t="shared" si="463"/>
        <v>0</v>
      </c>
      <c r="AZ72" s="687">
        <v>0</v>
      </c>
      <c r="BA72" s="687">
        <v>0</v>
      </c>
      <c r="BB72" s="687">
        <v>0</v>
      </c>
      <c r="BC72" s="687">
        <v>0</v>
      </c>
    </row>
    <row r="73" spans="1:55" s="521" customFormat="1" ht="45.95" hidden="1" customHeight="1">
      <c r="A73" s="403" t="s">
        <v>204</v>
      </c>
      <c r="B73" s="1061" t="s">
        <v>986</v>
      </c>
      <c r="C73" s="1062"/>
      <c r="D73" s="687">
        <f t="shared" ref="D73:AI73" si="464">SUM(D74:D74)</f>
        <v>0</v>
      </c>
      <c r="E73" s="687">
        <f t="shared" si="464"/>
        <v>0</v>
      </c>
      <c r="F73" s="687">
        <f t="shared" si="464"/>
        <v>0</v>
      </c>
      <c r="G73" s="687">
        <f t="shared" si="464"/>
        <v>0</v>
      </c>
      <c r="H73" s="687">
        <f t="shared" si="464"/>
        <v>0</v>
      </c>
      <c r="I73" s="687">
        <f t="shared" si="464"/>
        <v>0</v>
      </c>
      <c r="J73" s="687">
        <f t="shared" si="464"/>
        <v>0</v>
      </c>
      <c r="K73" s="687">
        <f t="shared" si="464"/>
        <v>0</v>
      </c>
      <c r="L73" s="687">
        <f t="shared" si="464"/>
        <v>0</v>
      </c>
      <c r="M73" s="687">
        <f t="shared" si="464"/>
        <v>0</v>
      </c>
      <c r="N73" s="687">
        <f t="shared" si="464"/>
        <v>0</v>
      </c>
      <c r="O73" s="687">
        <f t="shared" si="464"/>
        <v>0</v>
      </c>
      <c r="P73" s="687">
        <f t="shared" si="464"/>
        <v>0</v>
      </c>
      <c r="Q73" s="687">
        <f t="shared" si="464"/>
        <v>0</v>
      </c>
      <c r="R73" s="687">
        <f t="shared" si="464"/>
        <v>0</v>
      </c>
      <c r="S73" s="687">
        <f t="shared" si="464"/>
        <v>0</v>
      </c>
      <c r="T73" s="687">
        <f t="shared" si="464"/>
        <v>0</v>
      </c>
      <c r="U73" s="687">
        <f t="shared" si="464"/>
        <v>0</v>
      </c>
      <c r="V73" s="687">
        <f t="shared" si="464"/>
        <v>0</v>
      </c>
      <c r="W73" s="687">
        <f t="shared" si="464"/>
        <v>0</v>
      </c>
      <c r="X73" s="687">
        <f t="shared" si="464"/>
        <v>0</v>
      </c>
      <c r="Y73" s="687">
        <f t="shared" si="464"/>
        <v>0</v>
      </c>
      <c r="Z73" s="687">
        <f t="shared" si="464"/>
        <v>0</v>
      </c>
      <c r="AA73" s="687">
        <f t="shared" si="464"/>
        <v>0</v>
      </c>
      <c r="AB73" s="687">
        <f t="shared" si="464"/>
        <v>0</v>
      </c>
      <c r="AC73" s="687">
        <f t="shared" si="464"/>
        <v>0</v>
      </c>
      <c r="AD73" s="687">
        <f t="shared" si="464"/>
        <v>0</v>
      </c>
      <c r="AE73" s="687">
        <f t="shared" si="464"/>
        <v>0</v>
      </c>
      <c r="AF73" s="687">
        <f t="shared" si="464"/>
        <v>0</v>
      </c>
      <c r="AG73" s="687">
        <f t="shared" si="464"/>
        <v>0</v>
      </c>
      <c r="AH73" s="687">
        <f t="shared" si="464"/>
        <v>0</v>
      </c>
      <c r="AI73" s="687">
        <f t="shared" si="464"/>
        <v>0</v>
      </c>
      <c r="AJ73" s="687">
        <f t="shared" ref="AJ73:BC73" si="465">SUM(AJ74:AJ74)</f>
        <v>0</v>
      </c>
      <c r="AK73" s="687">
        <f t="shared" si="465"/>
        <v>0</v>
      </c>
      <c r="AL73" s="687">
        <f t="shared" si="465"/>
        <v>0</v>
      </c>
      <c r="AM73" s="687">
        <f t="shared" si="465"/>
        <v>0</v>
      </c>
      <c r="AN73" s="687">
        <f t="shared" si="465"/>
        <v>0</v>
      </c>
      <c r="AO73" s="687">
        <f t="shared" si="465"/>
        <v>0</v>
      </c>
      <c r="AP73" s="687">
        <f t="shared" si="465"/>
        <v>0</v>
      </c>
      <c r="AQ73" s="687">
        <f t="shared" si="465"/>
        <v>0</v>
      </c>
      <c r="AR73" s="687">
        <f t="shared" si="465"/>
        <v>0</v>
      </c>
      <c r="AS73" s="687">
        <f t="shared" si="465"/>
        <v>0</v>
      </c>
      <c r="AT73" s="687">
        <f t="shared" si="465"/>
        <v>0</v>
      </c>
      <c r="AU73" s="687">
        <f t="shared" si="465"/>
        <v>0</v>
      </c>
      <c r="AV73" s="687">
        <f t="shared" si="465"/>
        <v>0</v>
      </c>
      <c r="AW73" s="687">
        <f t="shared" si="465"/>
        <v>0</v>
      </c>
      <c r="AX73" s="687">
        <f t="shared" si="465"/>
        <v>0</v>
      </c>
      <c r="AY73" s="687">
        <f t="shared" si="465"/>
        <v>0</v>
      </c>
      <c r="AZ73" s="687">
        <f t="shared" si="465"/>
        <v>0</v>
      </c>
      <c r="BA73" s="687">
        <f t="shared" si="465"/>
        <v>0</v>
      </c>
      <c r="BB73" s="687">
        <f t="shared" si="465"/>
        <v>0</v>
      </c>
      <c r="BC73" s="687">
        <f t="shared" si="465"/>
        <v>0</v>
      </c>
    </row>
    <row r="74" spans="1:55" s="521" customFormat="1" ht="89.25" hidden="1" customHeight="1">
      <c r="A74" s="641" t="s">
        <v>204</v>
      </c>
      <c r="B74" s="609">
        <v>0</v>
      </c>
      <c r="C74" s="634">
        <v>0</v>
      </c>
      <c r="D74" s="398">
        <f>'10квФ'!G76</f>
        <v>0</v>
      </c>
      <c r="E74" s="687">
        <f>J74+O74+T74+Y74</f>
        <v>0</v>
      </c>
      <c r="F74" s="687">
        <f t="shared" ref="F74" si="466">K74+P74+U74+Z74</f>
        <v>0</v>
      </c>
      <c r="G74" s="687">
        <f t="shared" ref="G74" si="467">L74+Q74+V74+AA74</f>
        <v>0</v>
      </c>
      <c r="H74" s="687">
        <f t="shared" ref="H74" si="468">M74+R74+W74+AB74</f>
        <v>0</v>
      </c>
      <c r="I74" s="687">
        <f t="shared" ref="I74" si="469">N74+S74+X74+AC74</f>
        <v>0</v>
      </c>
      <c r="J74" s="687">
        <f>K74+L74+M74+N74</f>
        <v>0</v>
      </c>
      <c r="K74" s="687">
        <v>0</v>
      </c>
      <c r="L74" s="687">
        <v>0</v>
      </c>
      <c r="M74" s="398">
        <f>'10квФ'!G76</f>
        <v>0</v>
      </c>
      <c r="N74" s="687">
        <v>0</v>
      </c>
      <c r="O74" s="687">
        <f>P74+Q74+R74+S74</f>
        <v>0</v>
      </c>
      <c r="P74" s="687">
        <v>0</v>
      </c>
      <c r="Q74" s="687">
        <v>0</v>
      </c>
      <c r="R74" s="687">
        <v>0</v>
      </c>
      <c r="S74" s="687">
        <v>0</v>
      </c>
      <c r="T74" s="687">
        <f>U74+V74+W74+X74</f>
        <v>0</v>
      </c>
      <c r="U74" s="687">
        <v>0</v>
      </c>
      <c r="V74" s="687">
        <v>0</v>
      </c>
      <c r="W74" s="687">
        <v>0</v>
      </c>
      <c r="X74" s="687">
        <v>0</v>
      </c>
      <c r="Y74" s="687">
        <f t="shared" ref="Y74" si="470">Z74+AA74+AB74+AC74</f>
        <v>0</v>
      </c>
      <c r="Z74" s="687">
        <v>0</v>
      </c>
      <c r="AA74" s="687">
        <v>0</v>
      </c>
      <c r="AB74" s="687">
        <v>0</v>
      </c>
      <c r="AC74" s="687">
        <v>0</v>
      </c>
      <c r="AD74" s="626">
        <f>'12квОсв'!H74</f>
        <v>0</v>
      </c>
      <c r="AE74" s="687">
        <f>AJ74+AO74+AT74+AY74</f>
        <v>0</v>
      </c>
      <c r="AF74" s="687">
        <f t="shared" ref="AF74" si="471">AK74+AP74+AU74+AZ74</f>
        <v>0</v>
      </c>
      <c r="AG74" s="687">
        <f t="shared" ref="AG74" si="472">AL74+AQ74+AV74+BA74</f>
        <v>0</v>
      </c>
      <c r="AH74" s="687">
        <f>AM74+AR74+AW74+BB74</f>
        <v>0</v>
      </c>
      <c r="AI74" s="687">
        <f t="shared" ref="AI74" si="473">AN74+AS74+AX74+BC74</f>
        <v>0</v>
      </c>
      <c r="AJ74" s="687">
        <f>AK74+AL74+AM74+AN74</f>
        <v>0</v>
      </c>
      <c r="AK74" s="687">
        <v>0</v>
      </c>
      <c r="AL74" s="687">
        <v>0</v>
      </c>
      <c r="AM74" s="626">
        <f>'12квОсв'!H74</f>
        <v>0</v>
      </c>
      <c r="AN74" s="687">
        <v>0</v>
      </c>
      <c r="AO74" s="687">
        <f t="shared" ref="AO74" si="474">AP74+AQ74+AR74+AS74</f>
        <v>0</v>
      </c>
      <c r="AP74" s="687">
        <v>0</v>
      </c>
      <c r="AQ74" s="687">
        <v>0</v>
      </c>
      <c r="AR74" s="687">
        <v>0</v>
      </c>
      <c r="AS74" s="687">
        <v>0</v>
      </c>
      <c r="AT74" s="687">
        <f t="shared" ref="AT74" si="475">AU74+AV74+AW74+AX74</f>
        <v>0</v>
      </c>
      <c r="AU74" s="687">
        <v>0</v>
      </c>
      <c r="AV74" s="687">
        <v>0</v>
      </c>
      <c r="AW74" s="687">
        <v>0</v>
      </c>
      <c r="AX74" s="687">
        <v>0</v>
      </c>
      <c r="AY74" s="687">
        <f>AZ74+BA74+BB74+BC74</f>
        <v>0</v>
      </c>
      <c r="AZ74" s="687">
        <v>0</v>
      </c>
      <c r="BA74" s="687">
        <v>0</v>
      </c>
      <c r="BB74" s="687">
        <v>0</v>
      </c>
      <c r="BC74" s="687">
        <v>0</v>
      </c>
    </row>
    <row r="75" spans="1:55" s="521" customFormat="1" ht="45.95" hidden="1" customHeight="1">
      <c r="A75" s="403" t="s">
        <v>212</v>
      </c>
      <c r="B75" s="1061" t="s">
        <v>987</v>
      </c>
      <c r="C75" s="1062"/>
      <c r="D75" s="687">
        <f>SUM(D76,D78)</f>
        <v>13.868286400000006</v>
      </c>
      <c r="E75" s="687">
        <f t="shared" si="128"/>
        <v>0</v>
      </c>
      <c r="F75" s="687">
        <f t="shared" si="128"/>
        <v>0</v>
      </c>
      <c r="G75" s="687">
        <f t="shared" si="128"/>
        <v>0</v>
      </c>
      <c r="H75" s="687">
        <f t="shared" si="128"/>
        <v>0</v>
      </c>
      <c r="I75" s="687">
        <f t="shared" si="128"/>
        <v>0</v>
      </c>
      <c r="J75" s="687">
        <f t="shared" si="129"/>
        <v>0</v>
      </c>
      <c r="K75" s="687">
        <f>SUM(K76,K78)</f>
        <v>0</v>
      </c>
      <c r="L75" s="687">
        <f>SUM(L76,L78)</f>
        <v>0</v>
      </c>
      <c r="M75" s="687">
        <f>SUM(M76,M78)</f>
        <v>0</v>
      </c>
      <c r="N75" s="687">
        <f>SUM(N76,N78)</f>
        <v>0</v>
      </c>
      <c r="O75" s="687">
        <f t="shared" si="130"/>
        <v>0</v>
      </c>
      <c r="P75" s="687">
        <f>SUM(P76,P78)</f>
        <v>0</v>
      </c>
      <c r="Q75" s="687">
        <f>SUM(Q76,Q78)</f>
        <v>0</v>
      </c>
      <c r="R75" s="687">
        <f>SUM(R76,R78)</f>
        <v>0</v>
      </c>
      <c r="S75" s="687">
        <f>SUM(S76,S78)</f>
        <v>0</v>
      </c>
      <c r="T75" s="687">
        <f t="shared" si="131"/>
        <v>0</v>
      </c>
      <c r="U75" s="687">
        <f>SUM(U76,U78)</f>
        <v>0</v>
      </c>
      <c r="V75" s="687">
        <f>SUM(V76,V78)</f>
        <v>0</v>
      </c>
      <c r="W75" s="687">
        <f>SUM(W76,W78)</f>
        <v>0</v>
      </c>
      <c r="X75" s="687">
        <f>SUM(X76,X78)</f>
        <v>0</v>
      </c>
      <c r="Y75" s="687">
        <f t="shared" si="132"/>
        <v>0</v>
      </c>
      <c r="Z75" s="687">
        <f>SUM(Z76,Z78)</f>
        <v>0</v>
      </c>
      <c r="AA75" s="687">
        <f>SUM(AA76,AA78)</f>
        <v>0</v>
      </c>
      <c r="AB75" s="687">
        <f>SUM(AB76,AB78)</f>
        <v>0</v>
      </c>
      <c r="AC75" s="687">
        <f>SUM(AC76,AC78)</f>
        <v>0</v>
      </c>
      <c r="AD75" s="687">
        <v>0</v>
      </c>
      <c r="AE75" s="687">
        <f t="shared" si="133"/>
        <v>0</v>
      </c>
      <c r="AF75" s="687">
        <f t="shared" si="133"/>
        <v>0</v>
      </c>
      <c r="AG75" s="687">
        <f t="shared" si="133"/>
        <v>0</v>
      </c>
      <c r="AH75" s="687">
        <f t="shared" si="133"/>
        <v>0</v>
      </c>
      <c r="AI75" s="687">
        <f t="shared" si="133"/>
        <v>0</v>
      </c>
      <c r="AJ75" s="687">
        <f t="shared" si="134"/>
        <v>0</v>
      </c>
      <c r="AK75" s="687">
        <f>SUM(AK76,AK78)</f>
        <v>0</v>
      </c>
      <c r="AL75" s="687">
        <f>SUM(AL76,AL78)</f>
        <v>0</v>
      </c>
      <c r="AM75" s="687">
        <f>SUM(AM76,AM78)</f>
        <v>0</v>
      </c>
      <c r="AN75" s="687">
        <f>SUM(AN76,AN78)</f>
        <v>0</v>
      </c>
      <c r="AO75" s="687">
        <f t="shared" si="135"/>
        <v>0</v>
      </c>
      <c r="AP75" s="687">
        <f>SUM(AP76,AP78)</f>
        <v>0</v>
      </c>
      <c r="AQ75" s="687">
        <f>SUM(AQ76,AQ78)</f>
        <v>0</v>
      </c>
      <c r="AR75" s="687">
        <f>SUM(AR76,AR78)</f>
        <v>0</v>
      </c>
      <c r="AS75" s="687">
        <f>SUM(AS76,AS78)</f>
        <v>0</v>
      </c>
      <c r="AT75" s="687">
        <f t="shared" si="136"/>
        <v>0</v>
      </c>
      <c r="AU75" s="687">
        <f>SUM(AU76,AU78)</f>
        <v>0</v>
      </c>
      <c r="AV75" s="687">
        <f>SUM(AV76,AV78)</f>
        <v>0</v>
      </c>
      <c r="AW75" s="687">
        <f>SUM(AW76,AW78)</f>
        <v>0</v>
      </c>
      <c r="AX75" s="687">
        <f>SUM(AX76,AX78)</f>
        <v>0</v>
      </c>
      <c r="AY75" s="687">
        <f t="shared" si="137"/>
        <v>0</v>
      </c>
      <c r="AZ75" s="687">
        <f>SUM(AZ76,AZ78)</f>
        <v>0</v>
      </c>
      <c r="BA75" s="687">
        <f>SUM(BA76,BA78)</f>
        <v>0</v>
      </c>
      <c r="BB75" s="687">
        <f>SUM(BB76,BB78)</f>
        <v>0</v>
      </c>
      <c r="BC75" s="687">
        <f>SUM(BC76,BC78)</f>
        <v>0</v>
      </c>
    </row>
    <row r="76" spans="1:55" s="855" customFormat="1" ht="45.95" customHeight="1">
      <c r="A76" s="812" t="s">
        <v>988</v>
      </c>
      <c r="B76" s="1084" t="s">
        <v>989</v>
      </c>
      <c r="C76" s="1085"/>
      <c r="D76" s="854">
        <f>SUM(D77:D77)</f>
        <v>13.868286400000006</v>
      </c>
      <c r="E76" s="854">
        <f t="shared" ref="E76:BC76" si="476">SUM(E77:E77)</f>
        <v>0</v>
      </c>
      <c r="F76" s="854">
        <f t="shared" si="476"/>
        <v>0</v>
      </c>
      <c r="G76" s="854">
        <f t="shared" si="476"/>
        <v>0</v>
      </c>
      <c r="H76" s="854">
        <f t="shared" si="476"/>
        <v>0</v>
      </c>
      <c r="I76" s="854">
        <f t="shared" si="476"/>
        <v>0</v>
      </c>
      <c r="J76" s="854">
        <f t="shared" si="476"/>
        <v>0</v>
      </c>
      <c r="K76" s="854">
        <f t="shared" si="476"/>
        <v>0</v>
      </c>
      <c r="L76" s="854">
        <f t="shared" si="476"/>
        <v>0</v>
      </c>
      <c r="M76" s="854">
        <f t="shared" si="476"/>
        <v>0</v>
      </c>
      <c r="N76" s="854">
        <f t="shared" si="476"/>
        <v>0</v>
      </c>
      <c r="O76" s="854">
        <f t="shared" si="476"/>
        <v>0</v>
      </c>
      <c r="P76" s="854">
        <f t="shared" si="476"/>
        <v>0</v>
      </c>
      <c r="Q76" s="854">
        <f t="shared" si="476"/>
        <v>0</v>
      </c>
      <c r="R76" s="854">
        <f t="shared" si="476"/>
        <v>0</v>
      </c>
      <c r="S76" s="854">
        <f t="shared" si="476"/>
        <v>0</v>
      </c>
      <c r="T76" s="854">
        <f t="shared" si="476"/>
        <v>0</v>
      </c>
      <c r="U76" s="854">
        <f t="shared" si="476"/>
        <v>0</v>
      </c>
      <c r="V76" s="854">
        <f t="shared" si="476"/>
        <v>0</v>
      </c>
      <c r="W76" s="854">
        <f t="shared" si="476"/>
        <v>0</v>
      </c>
      <c r="X76" s="854">
        <f t="shared" si="476"/>
        <v>0</v>
      </c>
      <c r="Y76" s="854">
        <f t="shared" si="476"/>
        <v>0</v>
      </c>
      <c r="Z76" s="854">
        <f t="shared" si="476"/>
        <v>0</v>
      </c>
      <c r="AA76" s="854">
        <f t="shared" si="476"/>
        <v>0</v>
      </c>
      <c r="AB76" s="854">
        <f t="shared" si="476"/>
        <v>0</v>
      </c>
      <c r="AC76" s="854">
        <f t="shared" si="476"/>
        <v>0</v>
      </c>
      <c r="AD76" s="854">
        <f t="shared" si="476"/>
        <v>11.556905333333338</v>
      </c>
      <c r="AE76" s="854">
        <f t="shared" si="476"/>
        <v>0</v>
      </c>
      <c r="AF76" s="854">
        <f t="shared" si="476"/>
        <v>0</v>
      </c>
      <c r="AG76" s="854">
        <f t="shared" si="476"/>
        <v>0</v>
      </c>
      <c r="AH76" s="854">
        <f t="shared" si="476"/>
        <v>0</v>
      </c>
      <c r="AI76" s="854">
        <f t="shared" si="476"/>
        <v>0</v>
      </c>
      <c r="AJ76" s="854">
        <f t="shared" si="476"/>
        <v>0</v>
      </c>
      <c r="AK76" s="854">
        <f t="shared" si="476"/>
        <v>0</v>
      </c>
      <c r="AL76" s="854">
        <f t="shared" si="476"/>
        <v>0</v>
      </c>
      <c r="AM76" s="854">
        <f t="shared" si="476"/>
        <v>0</v>
      </c>
      <c r="AN76" s="854">
        <f t="shared" si="476"/>
        <v>0</v>
      </c>
      <c r="AO76" s="854">
        <f t="shared" si="476"/>
        <v>0</v>
      </c>
      <c r="AP76" s="854">
        <f t="shared" si="476"/>
        <v>0</v>
      </c>
      <c r="AQ76" s="854">
        <f t="shared" si="476"/>
        <v>0</v>
      </c>
      <c r="AR76" s="854">
        <f t="shared" si="476"/>
        <v>0</v>
      </c>
      <c r="AS76" s="854">
        <f t="shared" si="476"/>
        <v>0</v>
      </c>
      <c r="AT76" s="854">
        <f t="shared" si="476"/>
        <v>0</v>
      </c>
      <c r="AU76" s="854">
        <f t="shared" si="476"/>
        <v>0</v>
      </c>
      <c r="AV76" s="854">
        <f t="shared" si="476"/>
        <v>0</v>
      </c>
      <c r="AW76" s="854">
        <f t="shared" si="476"/>
        <v>0</v>
      </c>
      <c r="AX76" s="854">
        <f t="shared" si="476"/>
        <v>0</v>
      </c>
      <c r="AY76" s="854">
        <f t="shared" si="476"/>
        <v>0</v>
      </c>
      <c r="AZ76" s="854">
        <f t="shared" si="476"/>
        <v>0</v>
      </c>
      <c r="BA76" s="854">
        <f t="shared" si="476"/>
        <v>0</v>
      </c>
      <c r="BB76" s="854">
        <f t="shared" si="476"/>
        <v>0</v>
      </c>
      <c r="BC76" s="854">
        <f t="shared" si="476"/>
        <v>0</v>
      </c>
    </row>
    <row r="77" spans="1:55" s="521" customFormat="1" ht="45.95" customHeight="1">
      <c r="A77" s="396" t="s">
        <v>988</v>
      </c>
      <c r="B77" s="599" t="str">
        <f>'10квФ'!B82</f>
        <v>Реконструкции ВЛ-35 кВ, № 4 (инв. № 864099121), Астраханская область, г. Знаменск (шифр 0002-1ВЛ),  включающего в себя проектные, строительно-монтажные, пусконаладочные работы (протяженность линии 26,9 км. , реконструируемый участок 26,9 км. линии)  (ПИР+СМР+ПНР)</v>
      </c>
      <c r="C77" s="599" t="str">
        <f>'10квФ'!C82</f>
        <v>O/СКФ/30/01/0005</v>
      </c>
      <c r="D77" s="398">
        <f>'10квФ'!G82</f>
        <v>13.868286400000006</v>
      </c>
      <c r="E77" s="687">
        <f>J77+O77+T77+Y77</f>
        <v>0</v>
      </c>
      <c r="F77" s="687">
        <f t="shared" ref="F77" si="477">K77+P77+U77+Z77</f>
        <v>0</v>
      </c>
      <c r="G77" s="687">
        <f t="shared" ref="G77" si="478">L77+Q77+V77+AA77</f>
        <v>0</v>
      </c>
      <c r="H77" s="687">
        <f t="shared" ref="H77" si="479">M77+R77+W77+AB77</f>
        <v>0</v>
      </c>
      <c r="I77" s="687">
        <f t="shared" ref="I77" si="480">N77+S77+X77+AC77</f>
        <v>0</v>
      </c>
      <c r="J77" s="687">
        <f t="shared" ref="J77" si="481">K77+L77+M77+N77</f>
        <v>0</v>
      </c>
      <c r="K77" s="687">
        <v>0</v>
      </c>
      <c r="L77" s="687">
        <v>0</v>
      </c>
      <c r="M77" s="687">
        <v>0</v>
      </c>
      <c r="N77" s="687">
        <v>0</v>
      </c>
      <c r="O77" s="687">
        <f t="shared" ref="O77" si="482">P77+Q77+R77+S77</f>
        <v>0</v>
      </c>
      <c r="P77" s="687">
        <v>0</v>
      </c>
      <c r="Q77" s="687">
        <v>0</v>
      </c>
      <c r="R77" s="687">
        <v>0</v>
      </c>
      <c r="S77" s="687">
        <v>0</v>
      </c>
      <c r="T77" s="687">
        <f t="shared" ref="T77" si="483">U77+V77+W77+X77</f>
        <v>0</v>
      </c>
      <c r="U77" s="687">
        <v>0</v>
      </c>
      <c r="V77" s="687">
        <v>0</v>
      </c>
      <c r="W77" s="687">
        <v>0</v>
      </c>
      <c r="X77" s="687">
        <v>0</v>
      </c>
      <c r="Y77" s="687">
        <f t="shared" ref="Y77" si="484">Z77+AA77+AB77+AC77</f>
        <v>0</v>
      </c>
      <c r="Z77" s="687">
        <v>0</v>
      </c>
      <c r="AA77" s="687">
        <v>0</v>
      </c>
      <c r="AB77" s="687">
        <v>0</v>
      </c>
      <c r="AC77" s="687">
        <v>0</v>
      </c>
      <c r="AD77" s="687">
        <f>'12квОсв'!H77</f>
        <v>11.556905333333338</v>
      </c>
      <c r="AE77" s="687">
        <f>AJ77+AO77+AT77+AY77</f>
        <v>0</v>
      </c>
      <c r="AF77" s="687">
        <f t="shared" ref="AF77" si="485">AK77+AP77+AU77+AZ77</f>
        <v>0</v>
      </c>
      <c r="AG77" s="687">
        <f t="shared" ref="AG77" si="486">AL77+AQ77+AV77+BA77</f>
        <v>0</v>
      </c>
      <c r="AH77" s="687">
        <f>AM77+AR77+AW77+BB77</f>
        <v>0</v>
      </c>
      <c r="AI77" s="687">
        <f t="shared" ref="AI77" si="487">AN77+AS77+AX77+BC77</f>
        <v>0</v>
      </c>
      <c r="AJ77" s="687">
        <f t="shared" ref="AJ77" si="488">AK77+AL77+AM77+AN77</f>
        <v>0</v>
      </c>
      <c r="AK77" s="687">
        <v>0</v>
      </c>
      <c r="AL77" s="687">
        <v>0</v>
      </c>
      <c r="AM77" s="687">
        <v>0</v>
      </c>
      <c r="AN77" s="687">
        <v>0</v>
      </c>
      <c r="AO77" s="687">
        <f t="shared" ref="AO77" si="489">AP77+AQ77+AR77+AS77</f>
        <v>0</v>
      </c>
      <c r="AP77" s="687">
        <v>0</v>
      </c>
      <c r="AQ77" s="687">
        <v>0</v>
      </c>
      <c r="AR77" s="687">
        <v>0</v>
      </c>
      <c r="AS77" s="687">
        <v>0</v>
      </c>
      <c r="AT77" s="687">
        <f t="shared" ref="AT77" si="490">AU77+AV77+AW77+AX77</f>
        <v>0</v>
      </c>
      <c r="AU77" s="687">
        <v>0</v>
      </c>
      <c r="AV77" s="687">
        <v>0</v>
      </c>
      <c r="AW77" s="687">
        <v>0</v>
      </c>
      <c r="AX77" s="687">
        <v>0</v>
      </c>
      <c r="AY77" s="687">
        <f t="shared" ref="AY77" si="491">AZ77+BA77+BB77+BC77</f>
        <v>0</v>
      </c>
      <c r="AZ77" s="687">
        <v>0</v>
      </c>
      <c r="BA77" s="687">
        <v>0</v>
      </c>
      <c r="BB77" s="687">
        <v>0</v>
      </c>
      <c r="BC77" s="687">
        <v>0</v>
      </c>
    </row>
    <row r="78" spans="1:55" s="521" customFormat="1" ht="45.95" hidden="1" customHeight="1">
      <c r="A78" s="403" t="s">
        <v>990</v>
      </c>
      <c r="B78" s="1061" t="s">
        <v>991</v>
      </c>
      <c r="C78" s="1062"/>
      <c r="D78" s="687">
        <f t="shared" ref="D78:J78" si="492">SUM(D79:D81)</f>
        <v>0</v>
      </c>
      <c r="E78" s="687">
        <f t="shared" si="492"/>
        <v>0</v>
      </c>
      <c r="F78" s="687">
        <f t="shared" si="492"/>
        <v>0</v>
      </c>
      <c r="G78" s="687">
        <f t="shared" si="492"/>
        <v>0</v>
      </c>
      <c r="H78" s="687">
        <f t="shared" si="492"/>
        <v>0</v>
      </c>
      <c r="I78" s="687">
        <f t="shared" si="492"/>
        <v>0</v>
      </c>
      <c r="J78" s="687">
        <f t="shared" si="492"/>
        <v>0</v>
      </c>
      <c r="K78" s="687">
        <f t="shared" ref="K78" si="493">SUM(K79:K81)</f>
        <v>0</v>
      </c>
      <c r="L78" s="687">
        <f t="shared" ref="L78" si="494">SUM(L79:L81)</f>
        <v>0</v>
      </c>
      <c r="M78" s="687">
        <f t="shared" ref="M78" si="495">SUM(M79:M81)</f>
        <v>0</v>
      </c>
      <c r="N78" s="687">
        <f t="shared" ref="N78" si="496">SUM(N79:N81)</f>
        <v>0</v>
      </c>
      <c r="O78" s="687">
        <f t="shared" ref="O78" si="497">SUM(O79:O81)</f>
        <v>0</v>
      </c>
      <c r="P78" s="687">
        <f t="shared" ref="P78" si="498">SUM(P79:P81)</f>
        <v>0</v>
      </c>
      <c r="Q78" s="687">
        <f t="shared" ref="Q78" si="499">SUM(Q79:Q81)</f>
        <v>0</v>
      </c>
      <c r="R78" s="687">
        <f t="shared" ref="R78" si="500">SUM(R79:R81)</f>
        <v>0</v>
      </c>
      <c r="S78" s="687">
        <f t="shared" ref="S78" si="501">SUM(S79:S81)</f>
        <v>0</v>
      </c>
      <c r="T78" s="687">
        <f t="shared" ref="T78" si="502">SUM(T79:T81)</f>
        <v>0</v>
      </c>
      <c r="U78" s="687">
        <f t="shared" ref="U78" si="503">SUM(U79:U81)</f>
        <v>0</v>
      </c>
      <c r="V78" s="687">
        <f t="shared" ref="V78" si="504">SUM(V79:V81)</f>
        <v>0</v>
      </c>
      <c r="W78" s="687">
        <f t="shared" ref="W78" si="505">SUM(W79:W81)</f>
        <v>0</v>
      </c>
      <c r="X78" s="687">
        <f t="shared" ref="X78" si="506">SUM(X79:X81)</f>
        <v>0</v>
      </c>
      <c r="Y78" s="687">
        <f t="shared" ref="Y78" si="507">SUM(Y79:Y81)</f>
        <v>0</v>
      </c>
      <c r="Z78" s="687">
        <f t="shared" ref="Z78" si="508">SUM(Z79:Z81)</f>
        <v>0</v>
      </c>
      <c r="AA78" s="687">
        <f t="shared" ref="AA78" si="509">SUM(AA79:AA81)</f>
        <v>0</v>
      </c>
      <c r="AB78" s="687">
        <f t="shared" ref="AB78" si="510">SUM(AB79:AB81)</f>
        <v>0</v>
      </c>
      <c r="AC78" s="687">
        <f t="shared" ref="AC78" si="511">SUM(AC79:AC81)</f>
        <v>0</v>
      </c>
      <c r="AD78" s="687">
        <f t="shared" ref="AD78" si="512">SUM(AD79:AD81)</f>
        <v>0</v>
      </c>
      <c r="AE78" s="687">
        <f t="shared" ref="AE78" si="513">SUM(AE79:AE81)</f>
        <v>0</v>
      </c>
      <c r="AF78" s="687">
        <f t="shared" ref="AF78" si="514">SUM(AF79:AF81)</f>
        <v>0</v>
      </c>
      <c r="AG78" s="687">
        <f t="shared" ref="AG78" si="515">SUM(AG79:AG81)</f>
        <v>0</v>
      </c>
      <c r="AH78" s="687">
        <f t="shared" ref="AH78" si="516">SUM(AH79:AH81)</f>
        <v>0</v>
      </c>
      <c r="AI78" s="687">
        <f t="shared" ref="AI78" si="517">SUM(AI79:AI81)</f>
        <v>0</v>
      </c>
      <c r="AJ78" s="687">
        <f t="shared" ref="AJ78" si="518">SUM(AJ79:AJ81)</f>
        <v>0</v>
      </c>
      <c r="AK78" s="687">
        <f t="shared" ref="AK78" si="519">SUM(AK79:AK81)</f>
        <v>0</v>
      </c>
      <c r="AL78" s="687">
        <f t="shared" ref="AL78" si="520">SUM(AL79:AL81)</f>
        <v>0</v>
      </c>
      <c r="AM78" s="687">
        <f t="shared" ref="AM78" si="521">SUM(AM79:AM81)</f>
        <v>0</v>
      </c>
      <c r="AN78" s="687">
        <f t="shared" ref="AN78" si="522">SUM(AN79:AN81)</f>
        <v>0</v>
      </c>
      <c r="AO78" s="687">
        <f t="shared" ref="AO78" si="523">SUM(AO79:AO81)</f>
        <v>0</v>
      </c>
      <c r="AP78" s="687">
        <f t="shared" ref="AP78" si="524">SUM(AP79:AP81)</f>
        <v>0</v>
      </c>
      <c r="AQ78" s="687">
        <f t="shared" ref="AQ78" si="525">SUM(AQ79:AQ81)</f>
        <v>0</v>
      </c>
      <c r="AR78" s="687">
        <f t="shared" ref="AR78" si="526">SUM(AR79:AR81)</f>
        <v>0</v>
      </c>
      <c r="AS78" s="687">
        <f t="shared" ref="AS78" si="527">SUM(AS79:AS81)</f>
        <v>0</v>
      </c>
      <c r="AT78" s="687">
        <f t="shared" ref="AT78" si="528">SUM(AT79:AT81)</f>
        <v>0</v>
      </c>
      <c r="AU78" s="687">
        <f t="shared" ref="AU78" si="529">SUM(AU79:AU81)</f>
        <v>0</v>
      </c>
      <c r="AV78" s="687">
        <f t="shared" ref="AV78" si="530">SUM(AV79:AV81)</f>
        <v>0</v>
      </c>
      <c r="AW78" s="687">
        <f>SUM(AW79:AW81)</f>
        <v>0</v>
      </c>
      <c r="AX78" s="687">
        <f t="shared" ref="AX78" si="531">SUM(AX79:AX81)</f>
        <v>0</v>
      </c>
      <c r="AY78" s="687">
        <f t="shared" ref="AY78" si="532">SUM(AY79:AY81)</f>
        <v>0</v>
      </c>
      <c r="AZ78" s="687">
        <f t="shared" ref="AZ78" si="533">SUM(AZ79:AZ81)</f>
        <v>0</v>
      </c>
      <c r="BA78" s="687">
        <f t="shared" ref="BA78" si="534">SUM(BA79:BA81)</f>
        <v>0</v>
      </c>
      <c r="BB78" s="687">
        <f t="shared" ref="BB78" si="535">SUM(BB79:BB81)</f>
        <v>0</v>
      </c>
      <c r="BC78" s="687">
        <f t="shared" ref="BC78" si="536">SUM(BC79:BC81)</f>
        <v>0</v>
      </c>
    </row>
    <row r="79" spans="1:55" s="521" customFormat="1" ht="45.95" hidden="1" customHeight="1">
      <c r="A79" s="403" t="s">
        <v>990</v>
      </c>
      <c r="B79" s="599" t="s">
        <v>1068</v>
      </c>
      <c r="C79" s="632" t="s">
        <v>1016</v>
      </c>
      <c r="D79" s="398">
        <f>'10квФ'!G85</f>
        <v>0</v>
      </c>
      <c r="E79" s="687">
        <f>J79+O79+T79+Y79</f>
        <v>0</v>
      </c>
      <c r="F79" s="687">
        <f t="shared" ref="F79:F81" si="537">K79+P79+U79+Z79</f>
        <v>0</v>
      </c>
      <c r="G79" s="687">
        <f t="shared" ref="G79:G81" si="538">L79+Q79+V79+AA79</f>
        <v>0</v>
      </c>
      <c r="H79" s="687">
        <f t="shared" ref="H79:H81" si="539">M79+R79+W79+AB79</f>
        <v>0</v>
      </c>
      <c r="I79" s="687">
        <f t="shared" ref="I79:I81" si="540">N79+S79+X79+AC79</f>
        <v>0</v>
      </c>
      <c r="J79" s="687">
        <f>K79+L79+M79+N79</f>
        <v>0</v>
      </c>
      <c r="K79" s="687">
        <v>0</v>
      </c>
      <c r="L79" s="687">
        <v>0</v>
      </c>
      <c r="M79" s="687">
        <v>0</v>
      </c>
      <c r="N79" s="687">
        <v>0</v>
      </c>
      <c r="O79" s="687">
        <f>P79+Q79+R79+S79</f>
        <v>0</v>
      </c>
      <c r="P79" s="687">
        <v>0</v>
      </c>
      <c r="Q79" s="687">
        <v>0</v>
      </c>
      <c r="R79" s="687">
        <v>0</v>
      </c>
      <c r="S79" s="687">
        <v>0</v>
      </c>
      <c r="T79" s="687">
        <f>U79+V79+W79+X79</f>
        <v>0</v>
      </c>
      <c r="U79" s="687">
        <v>0</v>
      </c>
      <c r="V79" s="687">
        <v>0</v>
      </c>
      <c r="W79" s="687">
        <v>0</v>
      </c>
      <c r="X79" s="687">
        <v>0</v>
      </c>
      <c r="Y79" s="687">
        <f t="shared" ref="Y79:Y81" si="541">Z79+AA79+AB79+AC79</f>
        <v>0</v>
      </c>
      <c r="Z79" s="687">
        <v>0</v>
      </c>
      <c r="AA79" s="687">
        <v>0</v>
      </c>
      <c r="AB79" s="687">
        <v>0</v>
      </c>
      <c r="AC79" s="687">
        <v>0</v>
      </c>
      <c r="AD79" s="687">
        <f>'12квОсв'!H79</f>
        <v>0</v>
      </c>
      <c r="AE79" s="687">
        <f>AJ79+AO79+AT79+AY79</f>
        <v>0</v>
      </c>
      <c r="AF79" s="687">
        <f t="shared" ref="AF79:AF81" si="542">AK79+AP79+AU79+AZ79</f>
        <v>0</v>
      </c>
      <c r="AG79" s="687">
        <f t="shared" ref="AG79:AG81" si="543">AL79+AQ79+AV79+BA79</f>
        <v>0</v>
      </c>
      <c r="AH79" s="687">
        <f>AM79+AR79+AW79+BB79</f>
        <v>0</v>
      </c>
      <c r="AI79" s="687">
        <f t="shared" ref="AI79:AI81" si="544">AN79+AS79+AX79+BC79</f>
        <v>0</v>
      </c>
      <c r="AJ79" s="687">
        <f>AK79+AL79+AM79+AN79</f>
        <v>0</v>
      </c>
      <c r="AK79" s="687">
        <v>0</v>
      </c>
      <c r="AL79" s="687">
        <v>0</v>
      </c>
      <c r="AM79" s="687">
        <v>0</v>
      </c>
      <c r="AN79" s="687">
        <v>0</v>
      </c>
      <c r="AO79" s="687">
        <f t="shared" ref="AO79:AO81" si="545">AP79+AQ79+AR79+AS79</f>
        <v>0</v>
      </c>
      <c r="AP79" s="687">
        <v>0</v>
      </c>
      <c r="AQ79" s="687">
        <v>0</v>
      </c>
      <c r="AR79" s="687">
        <v>0</v>
      </c>
      <c r="AS79" s="687">
        <v>0</v>
      </c>
      <c r="AT79" s="687">
        <f t="shared" ref="AT79:AT81" si="546">AU79+AV79+AW79+AX79</f>
        <v>0</v>
      </c>
      <c r="AU79" s="687">
        <v>0</v>
      </c>
      <c r="AV79" s="687">
        <v>0</v>
      </c>
      <c r="AW79" s="687">
        <v>0</v>
      </c>
      <c r="AX79" s="687">
        <v>0</v>
      </c>
      <c r="AY79" s="687">
        <f>AZ79+BA79+BB79+BC79</f>
        <v>0</v>
      </c>
      <c r="AZ79" s="687">
        <v>0</v>
      </c>
      <c r="BA79" s="687">
        <v>0</v>
      </c>
      <c r="BB79" s="687">
        <v>0</v>
      </c>
      <c r="BC79" s="687">
        <v>0</v>
      </c>
    </row>
    <row r="80" spans="1:55" s="521" customFormat="1" ht="45.95" hidden="1" customHeight="1">
      <c r="A80" s="403" t="s">
        <v>990</v>
      </c>
      <c r="B80" s="599" t="s">
        <v>1068</v>
      </c>
      <c r="C80" s="632" t="s">
        <v>1016</v>
      </c>
      <c r="D80" s="398">
        <f>'10квФ'!G86</f>
        <v>0</v>
      </c>
      <c r="E80" s="687">
        <f>J80+O80+T80+Y80</f>
        <v>0</v>
      </c>
      <c r="F80" s="687">
        <f t="shared" si="537"/>
        <v>0</v>
      </c>
      <c r="G80" s="687">
        <f t="shared" si="538"/>
        <v>0</v>
      </c>
      <c r="H80" s="687">
        <f t="shared" si="539"/>
        <v>0</v>
      </c>
      <c r="I80" s="687">
        <f t="shared" si="540"/>
        <v>0</v>
      </c>
      <c r="J80" s="687">
        <f t="shared" ref="J80:J81" si="547">K80+L80+M80+N80</f>
        <v>0</v>
      </c>
      <c r="K80" s="687">
        <v>0</v>
      </c>
      <c r="L80" s="687">
        <v>0</v>
      </c>
      <c r="M80" s="687">
        <v>0</v>
      </c>
      <c r="N80" s="687">
        <v>0</v>
      </c>
      <c r="O80" s="687">
        <f t="shared" ref="O80:O81" si="548">P80+Q80+R80+S80</f>
        <v>0</v>
      </c>
      <c r="P80" s="687">
        <v>0</v>
      </c>
      <c r="Q80" s="687">
        <v>0</v>
      </c>
      <c r="R80" s="687">
        <v>0</v>
      </c>
      <c r="S80" s="687">
        <v>0</v>
      </c>
      <c r="T80" s="687">
        <f t="shared" ref="T80:T81" si="549">U80+V80+W80+X80</f>
        <v>0</v>
      </c>
      <c r="U80" s="687">
        <v>0</v>
      </c>
      <c r="V80" s="687">
        <v>0</v>
      </c>
      <c r="W80" s="687">
        <v>0</v>
      </c>
      <c r="X80" s="687">
        <v>0</v>
      </c>
      <c r="Y80" s="687">
        <f t="shared" si="541"/>
        <v>0</v>
      </c>
      <c r="Z80" s="687">
        <v>0</v>
      </c>
      <c r="AA80" s="687">
        <v>0</v>
      </c>
      <c r="AB80" s="687">
        <v>0</v>
      </c>
      <c r="AC80" s="687">
        <v>0</v>
      </c>
      <c r="AD80" s="687">
        <f>'12квОсв'!H80</f>
        <v>0</v>
      </c>
      <c r="AE80" s="687">
        <f>AJ80+AO80+AT80+AY80</f>
        <v>0</v>
      </c>
      <c r="AF80" s="687">
        <f t="shared" si="542"/>
        <v>0</v>
      </c>
      <c r="AG80" s="687">
        <f t="shared" si="543"/>
        <v>0</v>
      </c>
      <c r="AH80" s="687">
        <f>AM80+AR80+AW80+BB80</f>
        <v>0</v>
      </c>
      <c r="AI80" s="687">
        <f t="shared" si="544"/>
        <v>0</v>
      </c>
      <c r="AJ80" s="687">
        <f t="shared" ref="AJ80:AJ81" si="550">AK80+AL80+AM80+AN80</f>
        <v>0</v>
      </c>
      <c r="AK80" s="687">
        <v>0</v>
      </c>
      <c r="AL80" s="687">
        <v>0</v>
      </c>
      <c r="AM80" s="687">
        <v>0</v>
      </c>
      <c r="AN80" s="687">
        <v>0</v>
      </c>
      <c r="AO80" s="687">
        <f t="shared" si="545"/>
        <v>0</v>
      </c>
      <c r="AP80" s="687">
        <v>0</v>
      </c>
      <c r="AQ80" s="687">
        <v>0</v>
      </c>
      <c r="AR80" s="687">
        <v>0</v>
      </c>
      <c r="AS80" s="687">
        <v>0</v>
      </c>
      <c r="AT80" s="687">
        <f t="shared" si="546"/>
        <v>0</v>
      </c>
      <c r="AU80" s="687">
        <v>0</v>
      </c>
      <c r="AV80" s="687">
        <v>0</v>
      </c>
      <c r="AW80" s="687">
        <v>0</v>
      </c>
      <c r="AX80" s="687">
        <v>0</v>
      </c>
      <c r="AY80" s="687">
        <f t="shared" ref="AY80:AY81" si="551">AZ80+BA80+BB80+BC80</f>
        <v>0</v>
      </c>
      <c r="AZ80" s="687">
        <v>0</v>
      </c>
      <c r="BA80" s="687">
        <v>0</v>
      </c>
      <c r="BB80" s="687">
        <v>0</v>
      </c>
      <c r="BC80" s="687">
        <v>0</v>
      </c>
    </row>
    <row r="81" spans="1:55" s="521" customFormat="1" ht="45.95" hidden="1" customHeight="1">
      <c r="A81" s="403" t="s">
        <v>990</v>
      </c>
      <c r="B81" s="599" t="s">
        <v>1068</v>
      </c>
      <c r="C81" s="632" t="s">
        <v>1016</v>
      </c>
      <c r="D81" s="398">
        <f>'10квФ'!G87</f>
        <v>0</v>
      </c>
      <c r="E81" s="687">
        <f>J81+O81+T81+Y81</f>
        <v>0</v>
      </c>
      <c r="F81" s="687">
        <f t="shared" si="537"/>
        <v>0</v>
      </c>
      <c r="G81" s="687">
        <f t="shared" si="538"/>
        <v>0</v>
      </c>
      <c r="H81" s="687">
        <f t="shared" si="539"/>
        <v>0</v>
      </c>
      <c r="I81" s="687">
        <f t="shared" si="540"/>
        <v>0</v>
      </c>
      <c r="J81" s="687">
        <f t="shared" si="547"/>
        <v>0</v>
      </c>
      <c r="K81" s="687">
        <v>0</v>
      </c>
      <c r="L81" s="687">
        <v>0</v>
      </c>
      <c r="M81" s="687">
        <v>0</v>
      </c>
      <c r="N81" s="687">
        <v>0</v>
      </c>
      <c r="O81" s="687">
        <f t="shared" si="548"/>
        <v>0</v>
      </c>
      <c r="P81" s="687">
        <v>0</v>
      </c>
      <c r="Q81" s="687">
        <v>0</v>
      </c>
      <c r="R81" s="687">
        <v>0</v>
      </c>
      <c r="S81" s="687">
        <v>0</v>
      </c>
      <c r="T81" s="687">
        <f t="shared" si="549"/>
        <v>0</v>
      </c>
      <c r="U81" s="687">
        <v>0</v>
      </c>
      <c r="V81" s="687">
        <v>0</v>
      </c>
      <c r="W81" s="687">
        <v>0</v>
      </c>
      <c r="X81" s="687">
        <v>0</v>
      </c>
      <c r="Y81" s="687">
        <f t="shared" si="541"/>
        <v>0</v>
      </c>
      <c r="Z81" s="687">
        <v>0</v>
      </c>
      <c r="AA81" s="687">
        <v>0</v>
      </c>
      <c r="AB81" s="687">
        <v>0</v>
      </c>
      <c r="AC81" s="687">
        <v>0</v>
      </c>
      <c r="AD81" s="687">
        <f>'12квОсв'!H81</f>
        <v>0</v>
      </c>
      <c r="AE81" s="687">
        <f>AJ81+AO81+AT81+AY81</f>
        <v>0</v>
      </c>
      <c r="AF81" s="687">
        <f t="shared" si="542"/>
        <v>0</v>
      </c>
      <c r="AG81" s="687">
        <f t="shared" si="543"/>
        <v>0</v>
      </c>
      <c r="AH81" s="687">
        <f>AM81+AR81+AW81+BB81</f>
        <v>0</v>
      </c>
      <c r="AI81" s="687">
        <f t="shared" si="544"/>
        <v>0</v>
      </c>
      <c r="AJ81" s="687">
        <f t="shared" si="550"/>
        <v>0</v>
      </c>
      <c r="AK81" s="687">
        <v>0</v>
      </c>
      <c r="AL81" s="687">
        <v>0</v>
      </c>
      <c r="AM81" s="687">
        <v>0</v>
      </c>
      <c r="AN81" s="687">
        <v>0</v>
      </c>
      <c r="AO81" s="687">
        <f t="shared" si="545"/>
        <v>0</v>
      </c>
      <c r="AP81" s="687">
        <v>0</v>
      </c>
      <c r="AQ81" s="687">
        <v>0</v>
      </c>
      <c r="AR81" s="687">
        <v>0</v>
      </c>
      <c r="AS81" s="687">
        <v>0</v>
      </c>
      <c r="AT81" s="687">
        <f t="shared" si="546"/>
        <v>0</v>
      </c>
      <c r="AU81" s="687">
        <v>0</v>
      </c>
      <c r="AV81" s="687">
        <v>0</v>
      </c>
      <c r="AW81" s="687">
        <v>0</v>
      </c>
      <c r="AX81" s="687">
        <v>0</v>
      </c>
      <c r="AY81" s="687">
        <f t="shared" si="551"/>
        <v>0</v>
      </c>
      <c r="AZ81" s="687">
        <v>0</v>
      </c>
      <c r="BA81" s="687">
        <v>0</v>
      </c>
      <c r="BB81" s="687">
        <v>0</v>
      </c>
      <c r="BC81" s="687">
        <v>0</v>
      </c>
    </row>
    <row r="82" spans="1:55" s="521" customFormat="1" ht="45.95" hidden="1" customHeight="1">
      <c r="A82" s="403" t="s">
        <v>213</v>
      </c>
      <c r="B82" s="1061" t="s">
        <v>992</v>
      </c>
      <c r="C82" s="1062"/>
      <c r="D82" s="687">
        <f>SUM(D83,D87,D91,D95,D99,D103,D107,D111)</f>
        <v>0</v>
      </c>
      <c r="E82" s="687">
        <f t="shared" si="128"/>
        <v>0</v>
      </c>
      <c r="F82" s="687">
        <f t="shared" si="128"/>
        <v>0</v>
      </c>
      <c r="G82" s="687">
        <f t="shared" si="128"/>
        <v>0</v>
      </c>
      <c r="H82" s="687">
        <f t="shared" si="128"/>
        <v>0</v>
      </c>
      <c r="I82" s="687">
        <f t="shared" si="128"/>
        <v>0</v>
      </c>
      <c r="J82" s="687">
        <f t="shared" si="129"/>
        <v>0</v>
      </c>
      <c r="K82" s="687">
        <f>SUM(K83,K87,K91,K95,K99,K103,K107,K111)</f>
        <v>0</v>
      </c>
      <c r="L82" s="687">
        <f>SUM(L83,L87,L91,L95,L99,L103,L107,L111)</f>
        <v>0</v>
      </c>
      <c r="M82" s="687">
        <f>SUM(M83,M87,M91,M95,M99,M103,M107,M111)</f>
        <v>0</v>
      </c>
      <c r="N82" s="687">
        <f>SUM(N83,N87,N91,N95,N99,N103,N107,N111)</f>
        <v>0</v>
      </c>
      <c r="O82" s="687">
        <f t="shared" si="130"/>
        <v>0</v>
      </c>
      <c r="P82" s="687">
        <f>SUM(P83,P87,P91,P95,P99,P103,P107,P111)</f>
        <v>0</v>
      </c>
      <c r="Q82" s="687">
        <f>SUM(Q83,Q87,Q91,Q95,Q99,Q103,Q107,Q111)</f>
        <v>0</v>
      </c>
      <c r="R82" s="687">
        <f>SUM(R83,R87,R91,R95,R99,R103,R107,R111)</f>
        <v>0</v>
      </c>
      <c r="S82" s="687">
        <f>SUM(S83,S87,S91,S95,S99,S103,S107,S111)</f>
        <v>0</v>
      </c>
      <c r="T82" s="687">
        <f t="shared" si="131"/>
        <v>0</v>
      </c>
      <c r="U82" s="687">
        <f>SUM(U83,U87,U91,U95,U99,U103,U107,U111)</f>
        <v>0</v>
      </c>
      <c r="V82" s="687">
        <f>SUM(V83,V87,V91,V95,V99,V103,V107,V111)</f>
        <v>0</v>
      </c>
      <c r="W82" s="687">
        <f>SUM(W83,W87,W91,W95,W99,W103,W107,W111)</f>
        <v>0</v>
      </c>
      <c r="X82" s="687">
        <f>SUM(X83,X87,X91,X95,X99,X103,X107,X111)</f>
        <v>0</v>
      </c>
      <c r="Y82" s="687">
        <f t="shared" si="132"/>
        <v>0</v>
      </c>
      <c r="Z82" s="687">
        <f>SUM(Z83,Z87,Z91,Z95,Z99,Z103,Z107,Z111)</f>
        <v>0</v>
      </c>
      <c r="AA82" s="687">
        <f>SUM(AA83,AA87,AA91,AA95,AA99,AA103,AA107,AA111)</f>
        <v>0</v>
      </c>
      <c r="AB82" s="687">
        <f>SUM(AB83,AB87,AB91,AB95,AB99,AB103,AB107,AB111)</f>
        <v>0</v>
      </c>
      <c r="AC82" s="687">
        <f>SUM(AC83,AC87,AC91,AC95,AC99,AC103,AC107,AC111)</f>
        <v>0</v>
      </c>
      <c r="AD82" s="687">
        <f>SUM(AD83,AD87,AD91,AD95,AD99,AD103,AD107,AD111)</f>
        <v>0</v>
      </c>
      <c r="AE82" s="687">
        <f t="shared" si="133"/>
        <v>0</v>
      </c>
      <c r="AF82" s="687">
        <f t="shared" si="133"/>
        <v>0</v>
      </c>
      <c r="AG82" s="687">
        <f t="shared" si="133"/>
        <v>0</v>
      </c>
      <c r="AH82" s="687">
        <f t="shared" si="133"/>
        <v>0</v>
      </c>
      <c r="AI82" s="687">
        <f t="shared" si="133"/>
        <v>0</v>
      </c>
      <c r="AJ82" s="687">
        <f t="shared" si="134"/>
        <v>0</v>
      </c>
      <c r="AK82" s="687">
        <f>SUM(AK83,AK87,AK91,AK95,AK99,AK103,AK107,AK111)</f>
        <v>0</v>
      </c>
      <c r="AL82" s="687">
        <f>SUM(AL83,AL87,AL91,AL95,AL99,AL103,AL107,AL111)</f>
        <v>0</v>
      </c>
      <c r="AM82" s="687">
        <f>SUM(AM83,AM87,AM91,AM95,AM99,AM103,AM107,AM111)</f>
        <v>0</v>
      </c>
      <c r="AN82" s="687">
        <f>SUM(AN83,AN87,AN91,AN95,AN99,AN103,AN107,AN111)</f>
        <v>0</v>
      </c>
      <c r="AO82" s="687">
        <f t="shared" si="135"/>
        <v>0</v>
      </c>
      <c r="AP82" s="687">
        <f>SUM(AP83,AP87,AP91,AP95,AP99,AP103,AP107,AP111)</f>
        <v>0</v>
      </c>
      <c r="AQ82" s="687">
        <f>SUM(AQ83,AQ87,AQ91,AQ95,AQ99,AQ103,AQ107,AQ111)</f>
        <v>0</v>
      </c>
      <c r="AR82" s="687">
        <f>SUM(AR83,AR87,AR91,AR95,AR99,AR103,AR107,AR111)</f>
        <v>0</v>
      </c>
      <c r="AS82" s="687">
        <f>SUM(AS83,AS87,AS91,AS95,AS99,AS103,AS107,AS111)</f>
        <v>0</v>
      </c>
      <c r="AT82" s="687">
        <f t="shared" si="136"/>
        <v>0</v>
      </c>
      <c r="AU82" s="687">
        <f>SUM(AU83,AU87,AU91,AU95,AU99,AU103,AU107,AU111)</f>
        <v>0</v>
      </c>
      <c r="AV82" s="687">
        <f>SUM(AV83,AV87,AV91,AV95,AV99,AV103,AV107,AV111)</f>
        <v>0</v>
      </c>
      <c r="AW82" s="687">
        <f>SUM(AW83,AW87,AW91,AW95,AW99,AW103,AW107,AW111)</f>
        <v>0</v>
      </c>
      <c r="AX82" s="687">
        <f>SUM(AX83,AX87,AX91,AX95,AX99,AX103,AX107,AX111)</f>
        <v>0</v>
      </c>
      <c r="AY82" s="687">
        <f t="shared" si="137"/>
        <v>0</v>
      </c>
      <c r="AZ82" s="687">
        <f>SUM(AZ83,AZ87,AZ91,AZ95,AZ99,AZ103,AZ107,AZ111)</f>
        <v>0</v>
      </c>
      <c r="BA82" s="687">
        <f>SUM(BA83,BA87,BA91,BA95,BA99,BA103,BA107,BA111)</f>
        <v>0</v>
      </c>
      <c r="BB82" s="687">
        <f>SUM(BB83,BB87,BB91,BB95,BB99,BB103,BB107,BB111)</f>
        <v>0</v>
      </c>
      <c r="BC82" s="687">
        <f>SUM(BC83,BC87,BC91,BC95,BC99,BC103,BC107,BC111)</f>
        <v>0</v>
      </c>
    </row>
    <row r="83" spans="1:55" s="521" customFormat="1" ht="45.95" hidden="1" customHeight="1">
      <c r="A83" s="403" t="s">
        <v>215</v>
      </c>
      <c r="B83" s="1061" t="s">
        <v>993</v>
      </c>
      <c r="C83" s="1062"/>
      <c r="D83" s="687">
        <f t="shared" ref="D83:J83" si="552">SUM(D84:D86)</f>
        <v>0</v>
      </c>
      <c r="E83" s="687">
        <f t="shared" si="552"/>
        <v>0</v>
      </c>
      <c r="F83" s="687">
        <f t="shared" si="552"/>
        <v>0</v>
      </c>
      <c r="G83" s="687">
        <f t="shared" si="552"/>
        <v>0</v>
      </c>
      <c r="H83" s="687">
        <f t="shared" si="552"/>
        <v>0</v>
      </c>
      <c r="I83" s="687">
        <f t="shared" si="552"/>
        <v>0</v>
      </c>
      <c r="J83" s="687">
        <f t="shared" si="552"/>
        <v>0</v>
      </c>
      <c r="K83" s="687">
        <f t="shared" ref="K83" si="553">SUM(K84:K86)</f>
        <v>0</v>
      </c>
      <c r="L83" s="687">
        <f t="shared" ref="L83" si="554">SUM(L84:L86)</f>
        <v>0</v>
      </c>
      <c r="M83" s="687">
        <f t="shared" ref="M83" si="555">SUM(M84:M86)</f>
        <v>0</v>
      </c>
      <c r="N83" s="687">
        <f t="shared" ref="N83" si="556">SUM(N84:N86)</f>
        <v>0</v>
      </c>
      <c r="O83" s="687">
        <f t="shared" ref="O83" si="557">SUM(O84:O86)</f>
        <v>0</v>
      </c>
      <c r="P83" s="687">
        <f t="shared" ref="P83" si="558">SUM(P84:P86)</f>
        <v>0</v>
      </c>
      <c r="Q83" s="687">
        <f t="shared" ref="Q83" si="559">SUM(Q84:Q86)</f>
        <v>0</v>
      </c>
      <c r="R83" s="687">
        <f t="shared" ref="R83" si="560">SUM(R84:R86)</f>
        <v>0</v>
      </c>
      <c r="S83" s="687">
        <f t="shared" ref="S83" si="561">SUM(S84:S86)</f>
        <v>0</v>
      </c>
      <c r="T83" s="687">
        <f t="shared" ref="T83" si="562">SUM(T84:T86)</f>
        <v>0</v>
      </c>
      <c r="U83" s="687">
        <f t="shared" ref="U83" si="563">SUM(U84:U86)</f>
        <v>0</v>
      </c>
      <c r="V83" s="687">
        <f t="shared" ref="V83" si="564">SUM(V84:V86)</f>
        <v>0</v>
      </c>
      <c r="W83" s="687">
        <f t="shared" ref="W83" si="565">SUM(W84:W86)</f>
        <v>0</v>
      </c>
      <c r="X83" s="687">
        <f t="shared" ref="X83" si="566">SUM(X84:X86)</f>
        <v>0</v>
      </c>
      <c r="Y83" s="687">
        <f t="shared" ref="Y83" si="567">SUM(Y84:Y86)</f>
        <v>0</v>
      </c>
      <c r="Z83" s="687">
        <f t="shared" ref="Z83" si="568">SUM(Z84:Z86)</f>
        <v>0</v>
      </c>
      <c r="AA83" s="687">
        <f t="shared" ref="AA83" si="569">SUM(AA84:AA86)</f>
        <v>0</v>
      </c>
      <c r="AB83" s="687">
        <f t="shared" ref="AB83" si="570">SUM(AB84:AB86)</f>
        <v>0</v>
      </c>
      <c r="AC83" s="687">
        <f t="shared" ref="AC83" si="571">SUM(AC84:AC86)</f>
        <v>0</v>
      </c>
      <c r="AD83" s="687">
        <f t="shared" ref="AD83" si="572">SUM(AD84:AD86)</f>
        <v>0</v>
      </c>
      <c r="AE83" s="687">
        <f t="shared" ref="AE83" si="573">SUM(AE84:AE86)</f>
        <v>0</v>
      </c>
      <c r="AF83" s="687">
        <f t="shared" ref="AF83" si="574">SUM(AF84:AF86)</f>
        <v>0</v>
      </c>
      <c r="AG83" s="687">
        <f t="shared" ref="AG83" si="575">SUM(AG84:AG86)</f>
        <v>0</v>
      </c>
      <c r="AH83" s="687">
        <f t="shared" ref="AH83" si="576">SUM(AH84:AH86)</f>
        <v>0</v>
      </c>
      <c r="AI83" s="687">
        <f t="shared" ref="AI83" si="577">SUM(AI84:AI86)</f>
        <v>0</v>
      </c>
      <c r="AJ83" s="687">
        <f t="shared" ref="AJ83" si="578">SUM(AJ84:AJ86)</f>
        <v>0</v>
      </c>
      <c r="AK83" s="687">
        <f t="shared" ref="AK83" si="579">SUM(AK84:AK86)</f>
        <v>0</v>
      </c>
      <c r="AL83" s="687">
        <f t="shared" ref="AL83" si="580">SUM(AL84:AL86)</f>
        <v>0</v>
      </c>
      <c r="AM83" s="687">
        <f t="shared" ref="AM83" si="581">SUM(AM84:AM86)</f>
        <v>0</v>
      </c>
      <c r="AN83" s="687">
        <f t="shared" ref="AN83" si="582">SUM(AN84:AN86)</f>
        <v>0</v>
      </c>
      <c r="AO83" s="687">
        <f t="shared" ref="AO83" si="583">SUM(AO84:AO86)</f>
        <v>0</v>
      </c>
      <c r="AP83" s="687">
        <f t="shared" ref="AP83" si="584">SUM(AP84:AP86)</f>
        <v>0</v>
      </c>
      <c r="AQ83" s="687">
        <f t="shared" ref="AQ83" si="585">SUM(AQ84:AQ86)</f>
        <v>0</v>
      </c>
      <c r="AR83" s="687">
        <f t="shared" ref="AR83" si="586">SUM(AR84:AR86)</f>
        <v>0</v>
      </c>
      <c r="AS83" s="687">
        <f t="shared" ref="AS83" si="587">SUM(AS84:AS86)</f>
        <v>0</v>
      </c>
      <c r="AT83" s="687">
        <f t="shared" ref="AT83" si="588">SUM(AT84:AT86)</f>
        <v>0</v>
      </c>
      <c r="AU83" s="687">
        <f t="shared" ref="AU83" si="589">SUM(AU84:AU86)</f>
        <v>0</v>
      </c>
      <c r="AV83" s="687">
        <f t="shared" ref="AV83" si="590">SUM(AV84:AV86)</f>
        <v>0</v>
      </c>
      <c r="AW83" s="687">
        <f>SUM(AW84:AW86)</f>
        <v>0</v>
      </c>
      <c r="AX83" s="687">
        <f t="shared" ref="AX83" si="591">SUM(AX84:AX86)</f>
        <v>0</v>
      </c>
      <c r="AY83" s="687">
        <f t="shared" ref="AY83" si="592">SUM(AY84:AY86)</f>
        <v>0</v>
      </c>
      <c r="AZ83" s="687">
        <f t="shared" ref="AZ83" si="593">SUM(AZ84:AZ86)</f>
        <v>0</v>
      </c>
      <c r="BA83" s="687">
        <f t="shared" ref="BA83" si="594">SUM(BA84:BA86)</f>
        <v>0</v>
      </c>
      <c r="BB83" s="687">
        <f t="shared" ref="BB83" si="595">SUM(BB84:BB86)</f>
        <v>0</v>
      </c>
      <c r="BC83" s="687">
        <f t="shared" ref="BC83" si="596">SUM(BC84:BC86)</f>
        <v>0</v>
      </c>
    </row>
    <row r="84" spans="1:55" s="521" customFormat="1" ht="45.95" hidden="1" customHeight="1">
      <c r="A84" s="403" t="s">
        <v>215</v>
      </c>
      <c r="B84" s="599" t="s">
        <v>1068</v>
      </c>
      <c r="C84" s="632" t="s">
        <v>1016</v>
      </c>
      <c r="D84" s="398">
        <f>'10квФ'!G90</f>
        <v>0</v>
      </c>
      <c r="E84" s="687">
        <f>J84+O84+T84+Y84</f>
        <v>0</v>
      </c>
      <c r="F84" s="687">
        <f t="shared" ref="F84:F86" si="597">K84+P84+U84+Z84</f>
        <v>0</v>
      </c>
      <c r="G84" s="687">
        <f t="shared" ref="G84:G86" si="598">L84+Q84+V84+AA84</f>
        <v>0</v>
      </c>
      <c r="H84" s="687">
        <f t="shared" ref="H84:H86" si="599">M84+R84+W84+AB84</f>
        <v>0</v>
      </c>
      <c r="I84" s="687">
        <f t="shared" ref="I84:I86" si="600">N84+S84+X84+AC84</f>
        <v>0</v>
      </c>
      <c r="J84" s="687">
        <f>K84+L84+M84+N84</f>
        <v>0</v>
      </c>
      <c r="K84" s="687">
        <v>0</v>
      </c>
      <c r="L84" s="687">
        <v>0</v>
      </c>
      <c r="M84" s="687">
        <v>0</v>
      </c>
      <c r="N84" s="687">
        <v>0</v>
      </c>
      <c r="O84" s="687">
        <f>P84+Q84+R84+S84</f>
        <v>0</v>
      </c>
      <c r="P84" s="687">
        <v>0</v>
      </c>
      <c r="Q84" s="687">
        <v>0</v>
      </c>
      <c r="R84" s="687">
        <v>0</v>
      </c>
      <c r="S84" s="687">
        <v>0</v>
      </c>
      <c r="T84" s="687">
        <f>U84+V84+W84+X84</f>
        <v>0</v>
      </c>
      <c r="U84" s="687">
        <v>0</v>
      </c>
      <c r="V84" s="687">
        <v>0</v>
      </c>
      <c r="W84" s="687">
        <v>0</v>
      </c>
      <c r="X84" s="687">
        <v>0</v>
      </c>
      <c r="Y84" s="687">
        <f t="shared" ref="Y84:Y86" si="601">Z84+AA84+AB84+AC84</f>
        <v>0</v>
      </c>
      <c r="Z84" s="687">
        <v>0</v>
      </c>
      <c r="AA84" s="687">
        <v>0</v>
      </c>
      <c r="AB84" s="687">
        <v>0</v>
      </c>
      <c r="AC84" s="687">
        <v>0</v>
      </c>
      <c r="AD84" s="687">
        <f>'12квОсв'!H84</f>
        <v>0</v>
      </c>
      <c r="AE84" s="687">
        <f>AJ84+AO84+AT84+AY84</f>
        <v>0</v>
      </c>
      <c r="AF84" s="687">
        <f t="shared" ref="AF84:AF86" si="602">AK84+AP84+AU84+AZ84</f>
        <v>0</v>
      </c>
      <c r="AG84" s="687">
        <f t="shared" ref="AG84:AG86" si="603">AL84+AQ84+AV84+BA84</f>
        <v>0</v>
      </c>
      <c r="AH84" s="687">
        <f>AM84+AR84+AW84+BB84</f>
        <v>0</v>
      </c>
      <c r="AI84" s="687">
        <f t="shared" ref="AI84:AI86" si="604">AN84+AS84+AX84+BC84</f>
        <v>0</v>
      </c>
      <c r="AJ84" s="687">
        <f>AK84+AL84+AM84+AN84</f>
        <v>0</v>
      </c>
      <c r="AK84" s="687">
        <v>0</v>
      </c>
      <c r="AL84" s="687">
        <v>0</v>
      </c>
      <c r="AM84" s="687">
        <v>0</v>
      </c>
      <c r="AN84" s="687">
        <v>0</v>
      </c>
      <c r="AO84" s="687">
        <f t="shared" ref="AO84:AO86" si="605">AP84+AQ84+AR84+AS84</f>
        <v>0</v>
      </c>
      <c r="AP84" s="687">
        <v>0</v>
      </c>
      <c r="AQ84" s="687">
        <v>0</v>
      </c>
      <c r="AR84" s="687">
        <v>0</v>
      </c>
      <c r="AS84" s="687">
        <v>0</v>
      </c>
      <c r="AT84" s="687">
        <f t="shared" ref="AT84:AT86" si="606">AU84+AV84+AW84+AX84</f>
        <v>0</v>
      </c>
      <c r="AU84" s="687">
        <v>0</v>
      </c>
      <c r="AV84" s="687">
        <v>0</v>
      </c>
      <c r="AW84" s="687">
        <v>0</v>
      </c>
      <c r="AX84" s="687">
        <v>0</v>
      </c>
      <c r="AY84" s="687">
        <f>AZ84+BA84+BB84+BC84</f>
        <v>0</v>
      </c>
      <c r="AZ84" s="687">
        <v>0</v>
      </c>
      <c r="BA84" s="687">
        <v>0</v>
      </c>
      <c r="BB84" s="687">
        <v>0</v>
      </c>
      <c r="BC84" s="687">
        <v>0</v>
      </c>
    </row>
    <row r="85" spans="1:55" s="521" customFormat="1" ht="45.95" hidden="1" customHeight="1">
      <c r="A85" s="403" t="s">
        <v>215</v>
      </c>
      <c r="B85" s="599" t="s">
        <v>1068</v>
      </c>
      <c r="C85" s="632" t="s">
        <v>1016</v>
      </c>
      <c r="D85" s="398">
        <f>'10квФ'!G91</f>
        <v>0</v>
      </c>
      <c r="E85" s="687">
        <f>J85+O85+T85+Y85</f>
        <v>0</v>
      </c>
      <c r="F85" s="687">
        <f t="shared" si="597"/>
        <v>0</v>
      </c>
      <c r="G85" s="687">
        <f t="shared" si="598"/>
        <v>0</v>
      </c>
      <c r="H85" s="687">
        <f t="shared" si="599"/>
        <v>0</v>
      </c>
      <c r="I85" s="687">
        <f t="shared" si="600"/>
        <v>0</v>
      </c>
      <c r="J85" s="687">
        <f t="shared" ref="J85:J86" si="607">K85+L85+M85+N85</f>
        <v>0</v>
      </c>
      <c r="K85" s="687">
        <v>0</v>
      </c>
      <c r="L85" s="687">
        <v>0</v>
      </c>
      <c r="M85" s="687">
        <v>0</v>
      </c>
      <c r="N85" s="687">
        <v>0</v>
      </c>
      <c r="O85" s="687">
        <f t="shared" ref="O85:O86" si="608">P85+Q85+R85+S85</f>
        <v>0</v>
      </c>
      <c r="P85" s="687">
        <v>0</v>
      </c>
      <c r="Q85" s="687">
        <v>0</v>
      </c>
      <c r="R85" s="687">
        <v>0</v>
      </c>
      <c r="S85" s="687">
        <v>0</v>
      </c>
      <c r="T85" s="687">
        <f t="shared" ref="T85:T86" si="609">U85+V85+W85+X85</f>
        <v>0</v>
      </c>
      <c r="U85" s="687">
        <v>0</v>
      </c>
      <c r="V85" s="687">
        <v>0</v>
      </c>
      <c r="W85" s="687">
        <v>0</v>
      </c>
      <c r="X85" s="687">
        <v>0</v>
      </c>
      <c r="Y85" s="687">
        <f t="shared" si="601"/>
        <v>0</v>
      </c>
      <c r="Z85" s="687">
        <v>0</v>
      </c>
      <c r="AA85" s="687">
        <v>0</v>
      </c>
      <c r="AB85" s="687">
        <v>0</v>
      </c>
      <c r="AC85" s="687">
        <v>0</v>
      </c>
      <c r="AD85" s="687">
        <f>'12квОсв'!H85</f>
        <v>0</v>
      </c>
      <c r="AE85" s="687">
        <f>AJ85+AO85+AT85+AY85</f>
        <v>0</v>
      </c>
      <c r="AF85" s="687">
        <f t="shared" si="602"/>
        <v>0</v>
      </c>
      <c r="AG85" s="687">
        <f t="shared" si="603"/>
        <v>0</v>
      </c>
      <c r="AH85" s="687">
        <f>AM85+AR85+AW85+BB85</f>
        <v>0</v>
      </c>
      <c r="AI85" s="687">
        <f t="shared" si="604"/>
        <v>0</v>
      </c>
      <c r="AJ85" s="687">
        <f t="shared" ref="AJ85:AJ86" si="610">AK85+AL85+AM85+AN85</f>
        <v>0</v>
      </c>
      <c r="AK85" s="687">
        <v>0</v>
      </c>
      <c r="AL85" s="687">
        <v>0</v>
      </c>
      <c r="AM85" s="687">
        <v>0</v>
      </c>
      <c r="AN85" s="687">
        <v>0</v>
      </c>
      <c r="AO85" s="687">
        <f t="shared" si="605"/>
        <v>0</v>
      </c>
      <c r="AP85" s="687">
        <v>0</v>
      </c>
      <c r="AQ85" s="687">
        <v>0</v>
      </c>
      <c r="AR85" s="687">
        <v>0</v>
      </c>
      <c r="AS85" s="687">
        <v>0</v>
      </c>
      <c r="AT85" s="687">
        <f t="shared" si="606"/>
        <v>0</v>
      </c>
      <c r="AU85" s="687">
        <v>0</v>
      </c>
      <c r="AV85" s="687">
        <v>0</v>
      </c>
      <c r="AW85" s="687">
        <v>0</v>
      </c>
      <c r="AX85" s="687">
        <v>0</v>
      </c>
      <c r="AY85" s="687">
        <f t="shared" ref="AY85:AY86" si="611">AZ85+BA85+BB85+BC85</f>
        <v>0</v>
      </c>
      <c r="AZ85" s="687">
        <v>0</v>
      </c>
      <c r="BA85" s="687">
        <v>0</v>
      </c>
      <c r="BB85" s="687">
        <v>0</v>
      </c>
      <c r="BC85" s="687">
        <v>0</v>
      </c>
    </row>
    <row r="86" spans="1:55" s="521" customFormat="1" ht="45.95" hidden="1" customHeight="1">
      <c r="A86" s="396" t="s">
        <v>215</v>
      </c>
      <c r="B86" s="599" t="s">
        <v>1068</v>
      </c>
      <c r="C86" s="632" t="s">
        <v>1016</v>
      </c>
      <c r="D86" s="398">
        <f>'10квФ'!G92</f>
        <v>0</v>
      </c>
      <c r="E86" s="687">
        <f>J86+O86+T86+Y86</f>
        <v>0</v>
      </c>
      <c r="F86" s="687">
        <f t="shared" si="597"/>
        <v>0</v>
      </c>
      <c r="G86" s="687">
        <f t="shared" si="598"/>
        <v>0</v>
      </c>
      <c r="H86" s="687">
        <f t="shared" si="599"/>
        <v>0</v>
      </c>
      <c r="I86" s="687">
        <f t="shared" si="600"/>
        <v>0</v>
      </c>
      <c r="J86" s="687">
        <f t="shared" si="607"/>
        <v>0</v>
      </c>
      <c r="K86" s="687">
        <v>0</v>
      </c>
      <c r="L86" s="687">
        <v>0</v>
      </c>
      <c r="M86" s="687">
        <v>0</v>
      </c>
      <c r="N86" s="687">
        <v>0</v>
      </c>
      <c r="O86" s="687">
        <f t="shared" si="608"/>
        <v>0</v>
      </c>
      <c r="P86" s="687">
        <v>0</v>
      </c>
      <c r="Q86" s="687">
        <v>0</v>
      </c>
      <c r="R86" s="687">
        <v>0</v>
      </c>
      <c r="S86" s="687">
        <v>0</v>
      </c>
      <c r="T86" s="687">
        <f t="shared" si="609"/>
        <v>0</v>
      </c>
      <c r="U86" s="687">
        <v>0</v>
      </c>
      <c r="V86" s="687">
        <v>0</v>
      </c>
      <c r="W86" s="687">
        <v>0</v>
      </c>
      <c r="X86" s="687">
        <v>0</v>
      </c>
      <c r="Y86" s="687">
        <f t="shared" si="601"/>
        <v>0</v>
      </c>
      <c r="Z86" s="687">
        <v>0</v>
      </c>
      <c r="AA86" s="687">
        <v>0</v>
      </c>
      <c r="AB86" s="687">
        <v>0</v>
      </c>
      <c r="AC86" s="687">
        <v>0</v>
      </c>
      <c r="AD86" s="687">
        <f>'12квОсв'!H86</f>
        <v>0</v>
      </c>
      <c r="AE86" s="687">
        <f>AJ86+AO86+AT86+AY86</f>
        <v>0</v>
      </c>
      <c r="AF86" s="687">
        <f t="shared" si="602"/>
        <v>0</v>
      </c>
      <c r="AG86" s="687">
        <f t="shared" si="603"/>
        <v>0</v>
      </c>
      <c r="AH86" s="687">
        <f>AM86+AR86+AW86+BB86</f>
        <v>0</v>
      </c>
      <c r="AI86" s="687">
        <f t="shared" si="604"/>
        <v>0</v>
      </c>
      <c r="AJ86" s="687">
        <f t="shared" si="610"/>
        <v>0</v>
      </c>
      <c r="AK86" s="687">
        <v>0</v>
      </c>
      <c r="AL86" s="687">
        <v>0</v>
      </c>
      <c r="AM86" s="687">
        <v>0</v>
      </c>
      <c r="AN86" s="687">
        <v>0</v>
      </c>
      <c r="AO86" s="687">
        <f t="shared" si="605"/>
        <v>0</v>
      </c>
      <c r="AP86" s="687">
        <v>0</v>
      </c>
      <c r="AQ86" s="687">
        <v>0</v>
      </c>
      <c r="AR86" s="687">
        <v>0</v>
      </c>
      <c r="AS86" s="687">
        <v>0</v>
      </c>
      <c r="AT86" s="687">
        <f t="shared" si="606"/>
        <v>0</v>
      </c>
      <c r="AU86" s="687">
        <v>0</v>
      </c>
      <c r="AV86" s="687">
        <v>0</v>
      </c>
      <c r="AW86" s="687">
        <v>0</v>
      </c>
      <c r="AX86" s="687">
        <v>0</v>
      </c>
      <c r="AY86" s="687">
        <f t="shared" si="611"/>
        <v>0</v>
      </c>
      <c r="AZ86" s="687">
        <v>0</v>
      </c>
      <c r="BA86" s="687">
        <v>0</v>
      </c>
      <c r="BB86" s="687">
        <v>0</v>
      </c>
      <c r="BC86" s="687">
        <v>0</v>
      </c>
    </row>
    <row r="87" spans="1:55" s="521" customFormat="1" ht="45.95" hidden="1" customHeight="1">
      <c r="A87" s="403" t="s">
        <v>216</v>
      </c>
      <c r="B87" s="1061" t="s">
        <v>994</v>
      </c>
      <c r="C87" s="1062"/>
      <c r="D87" s="687">
        <f t="shared" ref="D87:J87" si="612">SUM(D88:D90)</f>
        <v>0</v>
      </c>
      <c r="E87" s="687">
        <f t="shared" si="612"/>
        <v>0</v>
      </c>
      <c r="F87" s="687">
        <f t="shared" si="612"/>
        <v>0</v>
      </c>
      <c r="G87" s="687">
        <f t="shared" si="612"/>
        <v>0</v>
      </c>
      <c r="H87" s="687">
        <f t="shared" si="612"/>
        <v>0</v>
      </c>
      <c r="I87" s="687">
        <f t="shared" si="612"/>
        <v>0</v>
      </c>
      <c r="J87" s="687">
        <f t="shared" si="612"/>
        <v>0</v>
      </c>
      <c r="K87" s="687">
        <f t="shared" ref="K87" si="613">SUM(K88:K90)</f>
        <v>0</v>
      </c>
      <c r="L87" s="687">
        <f t="shared" ref="L87" si="614">SUM(L88:L90)</f>
        <v>0</v>
      </c>
      <c r="M87" s="687">
        <f t="shared" ref="M87" si="615">SUM(M88:M90)</f>
        <v>0</v>
      </c>
      <c r="N87" s="687">
        <f t="shared" ref="N87" si="616">SUM(N88:N90)</f>
        <v>0</v>
      </c>
      <c r="O87" s="687">
        <f t="shared" ref="O87" si="617">SUM(O88:O90)</f>
        <v>0</v>
      </c>
      <c r="P87" s="687">
        <f t="shared" ref="P87" si="618">SUM(P88:P90)</f>
        <v>0</v>
      </c>
      <c r="Q87" s="687">
        <f t="shared" ref="Q87" si="619">SUM(Q88:Q90)</f>
        <v>0</v>
      </c>
      <c r="R87" s="687">
        <f t="shared" ref="R87" si="620">SUM(R88:R90)</f>
        <v>0</v>
      </c>
      <c r="S87" s="687">
        <f t="shared" ref="S87" si="621">SUM(S88:S90)</f>
        <v>0</v>
      </c>
      <c r="T87" s="687">
        <f t="shared" ref="T87" si="622">SUM(T88:T90)</f>
        <v>0</v>
      </c>
      <c r="U87" s="687">
        <f t="shared" ref="U87" si="623">SUM(U88:U90)</f>
        <v>0</v>
      </c>
      <c r="V87" s="687">
        <f t="shared" ref="V87" si="624">SUM(V88:V90)</f>
        <v>0</v>
      </c>
      <c r="W87" s="687">
        <f t="shared" ref="W87" si="625">SUM(W88:W90)</f>
        <v>0</v>
      </c>
      <c r="X87" s="687">
        <f t="shared" ref="X87" si="626">SUM(X88:X90)</f>
        <v>0</v>
      </c>
      <c r="Y87" s="687">
        <f t="shared" ref="Y87" si="627">SUM(Y88:Y90)</f>
        <v>0</v>
      </c>
      <c r="Z87" s="687">
        <f t="shared" ref="Z87" si="628">SUM(Z88:Z90)</f>
        <v>0</v>
      </c>
      <c r="AA87" s="687">
        <f t="shared" ref="AA87" si="629">SUM(AA88:AA90)</f>
        <v>0</v>
      </c>
      <c r="AB87" s="687">
        <f t="shared" ref="AB87" si="630">SUM(AB88:AB90)</f>
        <v>0</v>
      </c>
      <c r="AC87" s="687">
        <f t="shared" ref="AC87" si="631">SUM(AC88:AC90)</f>
        <v>0</v>
      </c>
      <c r="AD87" s="687">
        <f t="shared" ref="AD87" si="632">SUM(AD88:AD90)</f>
        <v>0</v>
      </c>
      <c r="AE87" s="687">
        <f t="shared" ref="AE87" si="633">SUM(AE88:AE90)</f>
        <v>0</v>
      </c>
      <c r="AF87" s="687">
        <f t="shared" ref="AF87" si="634">SUM(AF88:AF90)</f>
        <v>0</v>
      </c>
      <c r="AG87" s="687">
        <f t="shared" ref="AG87" si="635">SUM(AG88:AG90)</f>
        <v>0</v>
      </c>
      <c r="AH87" s="687">
        <f t="shared" ref="AH87" si="636">SUM(AH88:AH90)</f>
        <v>0</v>
      </c>
      <c r="AI87" s="687">
        <f t="shared" ref="AI87" si="637">SUM(AI88:AI90)</f>
        <v>0</v>
      </c>
      <c r="AJ87" s="687">
        <f t="shared" ref="AJ87" si="638">SUM(AJ88:AJ90)</f>
        <v>0</v>
      </c>
      <c r="AK87" s="687">
        <f t="shared" ref="AK87" si="639">SUM(AK88:AK90)</f>
        <v>0</v>
      </c>
      <c r="AL87" s="687">
        <f t="shared" ref="AL87" si="640">SUM(AL88:AL90)</f>
        <v>0</v>
      </c>
      <c r="AM87" s="687">
        <f t="shared" ref="AM87" si="641">SUM(AM88:AM90)</f>
        <v>0</v>
      </c>
      <c r="AN87" s="687">
        <f t="shared" ref="AN87" si="642">SUM(AN88:AN90)</f>
        <v>0</v>
      </c>
      <c r="AO87" s="687">
        <f t="shared" ref="AO87" si="643">SUM(AO88:AO90)</f>
        <v>0</v>
      </c>
      <c r="AP87" s="687">
        <f t="shared" ref="AP87" si="644">SUM(AP88:AP90)</f>
        <v>0</v>
      </c>
      <c r="AQ87" s="687">
        <f t="shared" ref="AQ87" si="645">SUM(AQ88:AQ90)</f>
        <v>0</v>
      </c>
      <c r="AR87" s="687">
        <f t="shared" ref="AR87" si="646">SUM(AR88:AR90)</f>
        <v>0</v>
      </c>
      <c r="AS87" s="687">
        <f t="shared" ref="AS87" si="647">SUM(AS88:AS90)</f>
        <v>0</v>
      </c>
      <c r="AT87" s="687">
        <f t="shared" ref="AT87" si="648">SUM(AT88:AT90)</f>
        <v>0</v>
      </c>
      <c r="AU87" s="687">
        <f t="shared" ref="AU87" si="649">SUM(AU88:AU90)</f>
        <v>0</v>
      </c>
      <c r="AV87" s="687">
        <f t="shared" ref="AV87" si="650">SUM(AV88:AV90)</f>
        <v>0</v>
      </c>
      <c r="AW87" s="687">
        <f>SUM(AW88:AW90)</f>
        <v>0</v>
      </c>
      <c r="AX87" s="687">
        <f t="shared" ref="AX87" si="651">SUM(AX88:AX90)</f>
        <v>0</v>
      </c>
      <c r="AY87" s="687">
        <f t="shared" ref="AY87" si="652">SUM(AY88:AY90)</f>
        <v>0</v>
      </c>
      <c r="AZ87" s="687">
        <f t="shared" ref="AZ87" si="653">SUM(AZ88:AZ90)</f>
        <v>0</v>
      </c>
      <c r="BA87" s="687">
        <f t="shared" ref="BA87" si="654">SUM(BA88:BA90)</f>
        <v>0</v>
      </c>
      <c r="BB87" s="687">
        <f t="shared" ref="BB87" si="655">SUM(BB88:BB90)</f>
        <v>0</v>
      </c>
      <c r="BC87" s="687">
        <f t="shared" ref="BC87" si="656">SUM(BC88:BC90)</f>
        <v>0</v>
      </c>
    </row>
    <row r="88" spans="1:55" s="521" customFormat="1" ht="45.95" hidden="1" customHeight="1">
      <c r="A88" s="403" t="s">
        <v>216</v>
      </c>
      <c r="B88" s="599" t="s">
        <v>1068</v>
      </c>
      <c r="C88" s="632" t="s">
        <v>1016</v>
      </c>
      <c r="D88" s="398">
        <f>'10квФ'!G94</f>
        <v>0</v>
      </c>
      <c r="E88" s="687">
        <f>J88+O88+T88+Y88</f>
        <v>0</v>
      </c>
      <c r="F88" s="687">
        <f t="shared" ref="F88:F90" si="657">K88+P88+U88+Z88</f>
        <v>0</v>
      </c>
      <c r="G88" s="687">
        <f t="shared" ref="G88:G90" si="658">L88+Q88+V88+AA88</f>
        <v>0</v>
      </c>
      <c r="H88" s="687">
        <f t="shared" ref="H88:H90" si="659">M88+R88+W88+AB88</f>
        <v>0</v>
      </c>
      <c r="I88" s="687">
        <f t="shared" ref="I88:I90" si="660">N88+S88+X88+AC88</f>
        <v>0</v>
      </c>
      <c r="J88" s="687">
        <f>K88+L88+M88+N88</f>
        <v>0</v>
      </c>
      <c r="K88" s="687">
        <v>0</v>
      </c>
      <c r="L88" s="687">
        <v>0</v>
      </c>
      <c r="M88" s="687">
        <v>0</v>
      </c>
      <c r="N88" s="687">
        <v>0</v>
      </c>
      <c r="O88" s="687">
        <f>P88+Q88+R88+S88</f>
        <v>0</v>
      </c>
      <c r="P88" s="687">
        <v>0</v>
      </c>
      <c r="Q88" s="687">
        <v>0</v>
      </c>
      <c r="R88" s="687">
        <v>0</v>
      </c>
      <c r="S88" s="687">
        <v>0</v>
      </c>
      <c r="T88" s="687">
        <f>U88+V88+W88+X88</f>
        <v>0</v>
      </c>
      <c r="U88" s="687">
        <v>0</v>
      </c>
      <c r="V88" s="687">
        <v>0</v>
      </c>
      <c r="W88" s="687">
        <v>0</v>
      </c>
      <c r="X88" s="687">
        <v>0</v>
      </c>
      <c r="Y88" s="687">
        <f t="shared" ref="Y88:Y90" si="661">Z88+AA88+AB88+AC88</f>
        <v>0</v>
      </c>
      <c r="Z88" s="687">
        <v>0</v>
      </c>
      <c r="AA88" s="687">
        <v>0</v>
      </c>
      <c r="AB88" s="687">
        <v>0</v>
      </c>
      <c r="AC88" s="687">
        <v>0</v>
      </c>
      <c r="AD88" s="687">
        <f>'12квОсв'!H88</f>
        <v>0</v>
      </c>
      <c r="AE88" s="687">
        <f>AJ88+AO88+AT88+AY88</f>
        <v>0</v>
      </c>
      <c r="AF88" s="687">
        <f t="shared" ref="AF88:AF90" si="662">AK88+AP88+AU88+AZ88</f>
        <v>0</v>
      </c>
      <c r="AG88" s="687">
        <f t="shared" ref="AG88:AG90" si="663">AL88+AQ88+AV88+BA88</f>
        <v>0</v>
      </c>
      <c r="AH88" s="687">
        <f>AM88+AR88+AW88+BB88</f>
        <v>0</v>
      </c>
      <c r="AI88" s="687">
        <f t="shared" ref="AI88:AI90" si="664">AN88+AS88+AX88+BC88</f>
        <v>0</v>
      </c>
      <c r="AJ88" s="687">
        <f>AK88+AL88+AM88+AN88</f>
        <v>0</v>
      </c>
      <c r="AK88" s="687">
        <v>0</v>
      </c>
      <c r="AL88" s="687">
        <v>0</v>
      </c>
      <c r="AM88" s="687">
        <v>0</v>
      </c>
      <c r="AN88" s="687">
        <v>0</v>
      </c>
      <c r="AO88" s="687">
        <f t="shared" ref="AO88:AO90" si="665">AP88+AQ88+AR88+AS88</f>
        <v>0</v>
      </c>
      <c r="AP88" s="687">
        <v>0</v>
      </c>
      <c r="AQ88" s="687">
        <v>0</v>
      </c>
      <c r="AR88" s="687">
        <v>0</v>
      </c>
      <c r="AS88" s="687">
        <v>0</v>
      </c>
      <c r="AT88" s="687">
        <f t="shared" ref="AT88:AT90" si="666">AU88+AV88+AW88+AX88</f>
        <v>0</v>
      </c>
      <c r="AU88" s="687">
        <v>0</v>
      </c>
      <c r="AV88" s="687">
        <v>0</v>
      </c>
      <c r="AW88" s="687">
        <v>0</v>
      </c>
      <c r="AX88" s="687">
        <v>0</v>
      </c>
      <c r="AY88" s="687">
        <f>AZ88+BA88+BB88+BC88</f>
        <v>0</v>
      </c>
      <c r="AZ88" s="687">
        <v>0</v>
      </c>
      <c r="BA88" s="687">
        <v>0</v>
      </c>
      <c r="BB88" s="687">
        <v>0</v>
      </c>
      <c r="BC88" s="687">
        <v>0</v>
      </c>
    </row>
    <row r="89" spans="1:55" s="521" customFormat="1" ht="45.95" hidden="1" customHeight="1">
      <c r="A89" s="403" t="s">
        <v>216</v>
      </c>
      <c r="B89" s="599" t="s">
        <v>1068</v>
      </c>
      <c r="C89" s="632" t="s">
        <v>1016</v>
      </c>
      <c r="D89" s="398">
        <f>'10квФ'!G95</f>
        <v>0</v>
      </c>
      <c r="E89" s="687">
        <f>J89+O89+T89+Y89</f>
        <v>0</v>
      </c>
      <c r="F89" s="687">
        <f t="shared" si="657"/>
        <v>0</v>
      </c>
      <c r="G89" s="687">
        <f t="shared" si="658"/>
        <v>0</v>
      </c>
      <c r="H89" s="687">
        <f t="shared" si="659"/>
        <v>0</v>
      </c>
      <c r="I89" s="687">
        <f t="shared" si="660"/>
        <v>0</v>
      </c>
      <c r="J89" s="687">
        <f t="shared" ref="J89:J90" si="667">K89+L89+M89+N89</f>
        <v>0</v>
      </c>
      <c r="K89" s="687">
        <v>0</v>
      </c>
      <c r="L89" s="687">
        <v>0</v>
      </c>
      <c r="M89" s="687">
        <v>0</v>
      </c>
      <c r="N89" s="687">
        <v>0</v>
      </c>
      <c r="O89" s="687">
        <f t="shared" ref="O89:O90" si="668">P89+Q89+R89+S89</f>
        <v>0</v>
      </c>
      <c r="P89" s="687">
        <v>0</v>
      </c>
      <c r="Q89" s="687">
        <v>0</v>
      </c>
      <c r="R89" s="687">
        <v>0</v>
      </c>
      <c r="S89" s="687">
        <v>0</v>
      </c>
      <c r="T89" s="687">
        <f t="shared" ref="T89:T90" si="669">U89+V89+W89+X89</f>
        <v>0</v>
      </c>
      <c r="U89" s="687">
        <v>0</v>
      </c>
      <c r="V89" s="687">
        <v>0</v>
      </c>
      <c r="W89" s="687">
        <v>0</v>
      </c>
      <c r="X89" s="687">
        <v>0</v>
      </c>
      <c r="Y89" s="687">
        <f t="shared" si="661"/>
        <v>0</v>
      </c>
      <c r="Z89" s="687">
        <v>0</v>
      </c>
      <c r="AA89" s="687">
        <v>0</v>
      </c>
      <c r="AB89" s="687">
        <v>0</v>
      </c>
      <c r="AC89" s="687">
        <v>0</v>
      </c>
      <c r="AD89" s="687">
        <f>'12квОсв'!H89</f>
        <v>0</v>
      </c>
      <c r="AE89" s="687">
        <f>AJ89+AO89+AT89+AY89</f>
        <v>0</v>
      </c>
      <c r="AF89" s="687">
        <f t="shared" si="662"/>
        <v>0</v>
      </c>
      <c r="AG89" s="687">
        <f t="shared" si="663"/>
        <v>0</v>
      </c>
      <c r="AH89" s="687">
        <f>AM89+AR89+AW89+BB89</f>
        <v>0</v>
      </c>
      <c r="AI89" s="687">
        <f t="shared" si="664"/>
        <v>0</v>
      </c>
      <c r="AJ89" s="687">
        <f t="shared" ref="AJ89:AJ90" si="670">AK89+AL89+AM89+AN89</f>
        <v>0</v>
      </c>
      <c r="AK89" s="687">
        <v>0</v>
      </c>
      <c r="AL89" s="687">
        <v>0</v>
      </c>
      <c r="AM89" s="687">
        <v>0</v>
      </c>
      <c r="AN89" s="687">
        <v>0</v>
      </c>
      <c r="AO89" s="687">
        <f t="shared" si="665"/>
        <v>0</v>
      </c>
      <c r="AP89" s="687">
        <v>0</v>
      </c>
      <c r="AQ89" s="687">
        <v>0</v>
      </c>
      <c r="AR89" s="687">
        <v>0</v>
      </c>
      <c r="AS89" s="687">
        <v>0</v>
      </c>
      <c r="AT89" s="687">
        <f t="shared" si="666"/>
        <v>0</v>
      </c>
      <c r="AU89" s="687">
        <v>0</v>
      </c>
      <c r="AV89" s="687">
        <v>0</v>
      </c>
      <c r="AW89" s="687">
        <v>0</v>
      </c>
      <c r="AX89" s="687">
        <v>0</v>
      </c>
      <c r="AY89" s="687">
        <f t="shared" ref="AY89:AY90" si="671">AZ89+BA89+BB89+BC89</f>
        <v>0</v>
      </c>
      <c r="AZ89" s="687">
        <v>0</v>
      </c>
      <c r="BA89" s="687">
        <v>0</v>
      </c>
      <c r="BB89" s="687">
        <v>0</v>
      </c>
      <c r="BC89" s="687">
        <v>0</v>
      </c>
    </row>
    <row r="90" spans="1:55" s="521" customFormat="1" ht="45.95" hidden="1" customHeight="1">
      <c r="A90" s="403" t="s">
        <v>216</v>
      </c>
      <c r="B90" s="599" t="s">
        <v>1068</v>
      </c>
      <c r="C90" s="632" t="s">
        <v>1016</v>
      </c>
      <c r="D90" s="398">
        <f>'10квФ'!G96</f>
        <v>0</v>
      </c>
      <c r="E90" s="687">
        <f>J90+O90+T90+Y90</f>
        <v>0</v>
      </c>
      <c r="F90" s="687">
        <f t="shared" si="657"/>
        <v>0</v>
      </c>
      <c r="G90" s="687">
        <f t="shared" si="658"/>
        <v>0</v>
      </c>
      <c r="H90" s="687">
        <f t="shared" si="659"/>
        <v>0</v>
      </c>
      <c r="I90" s="687">
        <f t="shared" si="660"/>
        <v>0</v>
      </c>
      <c r="J90" s="687">
        <f t="shared" si="667"/>
        <v>0</v>
      </c>
      <c r="K90" s="687">
        <v>0</v>
      </c>
      <c r="L90" s="687">
        <v>0</v>
      </c>
      <c r="M90" s="687">
        <v>0</v>
      </c>
      <c r="N90" s="687">
        <v>0</v>
      </c>
      <c r="O90" s="687">
        <f t="shared" si="668"/>
        <v>0</v>
      </c>
      <c r="P90" s="687">
        <v>0</v>
      </c>
      <c r="Q90" s="687">
        <v>0</v>
      </c>
      <c r="R90" s="687">
        <v>0</v>
      </c>
      <c r="S90" s="687">
        <v>0</v>
      </c>
      <c r="T90" s="687">
        <f t="shared" si="669"/>
        <v>0</v>
      </c>
      <c r="U90" s="687">
        <v>0</v>
      </c>
      <c r="V90" s="687">
        <v>0</v>
      </c>
      <c r="W90" s="687">
        <v>0</v>
      </c>
      <c r="X90" s="687">
        <v>0</v>
      </c>
      <c r="Y90" s="687">
        <f t="shared" si="661"/>
        <v>0</v>
      </c>
      <c r="Z90" s="687">
        <v>0</v>
      </c>
      <c r="AA90" s="687">
        <v>0</v>
      </c>
      <c r="AB90" s="687">
        <v>0</v>
      </c>
      <c r="AC90" s="687">
        <v>0</v>
      </c>
      <c r="AD90" s="687">
        <f>'12квОсв'!H90</f>
        <v>0</v>
      </c>
      <c r="AE90" s="687">
        <f>AJ90+AO90+AT90+AY90</f>
        <v>0</v>
      </c>
      <c r="AF90" s="687">
        <f t="shared" si="662"/>
        <v>0</v>
      </c>
      <c r="AG90" s="687">
        <f t="shared" si="663"/>
        <v>0</v>
      </c>
      <c r="AH90" s="687">
        <f>AM90+AR90+AW90+BB90</f>
        <v>0</v>
      </c>
      <c r="AI90" s="687">
        <f t="shared" si="664"/>
        <v>0</v>
      </c>
      <c r="AJ90" s="687">
        <f t="shared" si="670"/>
        <v>0</v>
      </c>
      <c r="AK90" s="687">
        <v>0</v>
      </c>
      <c r="AL90" s="687">
        <v>0</v>
      </c>
      <c r="AM90" s="687">
        <v>0</v>
      </c>
      <c r="AN90" s="687">
        <v>0</v>
      </c>
      <c r="AO90" s="687">
        <f t="shared" si="665"/>
        <v>0</v>
      </c>
      <c r="AP90" s="687">
        <v>0</v>
      </c>
      <c r="AQ90" s="687">
        <v>0</v>
      </c>
      <c r="AR90" s="687">
        <v>0</v>
      </c>
      <c r="AS90" s="687">
        <v>0</v>
      </c>
      <c r="AT90" s="687">
        <f t="shared" si="666"/>
        <v>0</v>
      </c>
      <c r="AU90" s="687">
        <v>0</v>
      </c>
      <c r="AV90" s="687">
        <v>0</v>
      </c>
      <c r="AW90" s="687">
        <v>0</v>
      </c>
      <c r="AX90" s="687">
        <v>0</v>
      </c>
      <c r="AY90" s="687">
        <f t="shared" si="671"/>
        <v>0</v>
      </c>
      <c r="AZ90" s="687">
        <v>0</v>
      </c>
      <c r="BA90" s="687">
        <v>0</v>
      </c>
      <c r="BB90" s="687">
        <v>0</v>
      </c>
      <c r="BC90" s="687">
        <v>0</v>
      </c>
    </row>
    <row r="91" spans="1:55" s="521" customFormat="1" ht="45.95" hidden="1" customHeight="1">
      <c r="A91" s="403" t="s">
        <v>217</v>
      </c>
      <c r="B91" s="1061" t="s">
        <v>995</v>
      </c>
      <c r="C91" s="1062"/>
      <c r="D91" s="687">
        <f t="shared" ref="D91:J91" si="672">SUM(D92:D94)</f>
        <v>0</v>
      </c>
      <c r="E91" s="687">
        <f t="shared" si="672"/>
        <v>0</v>
      </c>
      <c r="F91" s="687">
        <f t="shared" si="672"/>
        <v>0</v>
      </c>
      <c r="G91" s="687">
        <f t="shared" si="672"/>
        <v>0</v>
      </c>
      <c r="H91" s="687">
        <f t="shared" si="672"/>
        <v>0</v>
      </c>
      <c r="I91" s="687">
        <f t="shared" si="672"/>
        <v>0</v>
      </c>
      <c r="J91" s="687">
        <f t="shared" si="672"/>
        <v>0</v>
      </c>
      <c r="K91" s="687">
        <f t="shared" ref="K91" si="673">SUM(K92:K94)</f>
        <v>0</v>
      </c>
      <c r="L91" s="687">
        <f t="shared" ref="L91" si="674">SUM(L92:L94)</f>
        <v>0</v>
      </c>
      <c r="M91" s="687">
        <f t="shared" ref="M91" si="675">SUM(M92:M94)</f>
        <v>0</v>
      </c>
      <c r="N91" s="687">
        <f t="shared" ref="N91" si="676">SUM(N92:N94)</f>
        <v>0</v>
      </c>
      <c r="O91" s="687">
        <f t="shared" ref="O91" si="677">SUM(O92:O94)</f>
        <v>0</v>
      </c>
      <c r="P91" s="687">
        <f t="shared" ref="P91" si="678">SUM(P92:P94)</f>
        <v>0</v>
      </c>
      <c r="Q91" s="687">
        <f t="shared" ref="Q91" si="679">SUM(Q92:Q94)</f>
        <v>0</v>
      </c>
      <c r="R91" s="687">
        <f t="shared" ref="R91" si="680">SUM(R92:R94)</f>
        <v>0</v>
      </c>
      <c r="S91" s="687">
        <f t="shared" ref="S91" si="681">SUM(S92:S94)</f>
        <v>0</v>
      </c>
      <c r="T91" s="687">
        <f t="shared" ref="T91" si="682">SUM(T92:T94)</f>
        <v>0</v>
      </c>
      <c r="U91" s="687">
        <f t="shared" ref="U91" si="683">SUM(U92:U94)</f>
        <v>0</v>
      </c>
      <c r="V91" s="687">
        <f t="shared" ref="V91" si="684">SUM(V92:V94)</f>
        <v>0</v>
      </c>
      <c r="W91" s="687">
        <f t="shared" ref="W91" si="685">SUM(W92:W94)</f>
        <v>0</v>
      </c>
      <c r="X91" s="687">
        <f t="shared" ref="X91" si="686">SUM(X92:X94)</f>
        <v>0</v>
      </c>
      <c r="Y91" s="687">
        <f t="shared" ref="Y91" si="687">SUM(Y92:Y94)</f>
        <v>0</v>
      </c>
      <c r="Z91" s="687">
        <f t="shared" ref="Z91" si="688">SUM(Z92:Z94)</f>
        <v>0</v>
      </c>
      <c r="AA91" s="687">
        <f t="shared" ref="AA91" si="689">SUM(AA92:AA94)</f>
        <v>0</v>
      </c>
      <c r="AB91" s="687">
        <f t="shared" ref="AB91" si="690">SUM(AB92:AB94)</f>
        <v>0</v>
      </c>
      <c r="AC91" s="687">
        <f t="shared" ref="AC91" si="691">SUM(AC92:AC94)</f>
        <v>0</v>
      </c>
      <c r="AD91" s="687">
        <f t="shared" ref="AD91" si="692">SUM(AD92:AD94)</f>
        <v>0</v>
      </c>
      <c r="AE91" s="687">
        <f t="shared" ref="AE91" si="693">SUM(AE92:AE94)</f>
        <v>0</v>
      </c>
      <c r="AF91" s="687">
        <f t="shared" ref="AF91" si="694">SUM(AF92:AF94)</f>
        <v>0</v>
      </c>
      <c r="AG91" s="687">
        <f t="shared" ref="AG91" si="695">SUM(AG92:AG94)</f>
        <v>0</v>
      </c>
      <c r="AH91" s="687">
        <f t="shared" ref="AH91" si="696">SUM(AH92:AH94)</f>
        <v>0</v>
      </c>
      <c r="AI91" s="687">
        <f t="shared" ref="AI91" si="697">SUM(AI92:AI94)</f>
        <v>0</v>
      </c>
      <c r="AJ91" s="687">
        <f t="shared" ref="AJ91" si="698">SUM(AJ92:AJ94)</f>
        <v>0</v>
      </c>
      <c r="AK91" s="687">
        <f t="shared" ref="AK91" si="699">SUM(AK92:AK94)</f>
        <v>0</v>
      </c>
      <c r="AL91" s="687">
        <f t="shared" ref="AL91" si="700">SUM(AL92:AL94)</f>
        <v>0</v>
      </c>
      <c r="AM91" s="687">
        <f t="shared" ref="AM91" si="701">SUM(AM92:AM94)</f>
        <v>0</v>
      </c>
      <c r="AN91" s="687">
        <f t="shared" ref="AN91" si="702">SUM(AN92:AN94)</f>
        <v>0</v>
      </c>
      <c r="AO91" s="687">
        <f t="shared" ref="AO91" si="703">SUM(AO92:AO94)</f>
        <v>0</v>
      </c>
      <c r="AP91" s="687">
        <f t="shared" ref="AP91" si="704">SUM(AP92:AP94)</f>
        <v>0</v>
      </c>
      <c r="AQ91" s="687">
        <f t="shared" ref="AQ91" si="705">SUM(AQ92:AQ94)</f>
        <v>0</v>
      </c>
      <c r="AR91" s="687">
        <f t="shared" ref="AR91" si="706">SUM(AR92:AR94)</f>
        <v>0</v>
      </c>
      <c r="AS91" s="687">
        <f t="shared" ref="AS91" si="707">SUM(AS92:AS94)</f>
        <v>0</v>
      </c>
      <c r="AT91" s="687">
        <f t="shared" ref="AT91" si="708">SUM(AT92:AT94)</f>
        <v>0</v>
      </c>
      <c r="AU91" s="687">
        <f t="shared" ref="AU91" si="709">SUM(AU92:AU94)</f>
        <v>0</v>
      </c>
      <c r="AV91" s="687">
        <f t="shared" ref="AV91" si="710">SUM(AV92:AV94)</f>
        <v>0</v>
      </c>
      <c r="AW91" s="687">
        <f>SUM(AW92:AW94)</f>
        <v>0</v>
      </c>
      <c r="AX91" s="687">
        <f t="shared" ref="AX91" si="711">SUM(AX92:AX94)</f>
        <v>0</v>
      </c>
      <c r="AY91" s="687">
        <f t="shared" ref="AY91" si="712">SUM(AY92:AY94)</f>
        <v>0</v>
      </c>
      <c r="AZ91" s="687">
        <f t="shared" ref="AZ91" si="713">SUM(AZ92:AZ94)</f>
        <v>0</v>
      </c>
      <c r="BA91" s="687">
        <f t="shared" ref="BA91" si="714">SUM(BA92:BA94)</f>
        <v>0</v>
      </c>
      <c r="BB91" s="687">
        <f t="shared" ref="BB91" si="715">SUM(BB92:BB94)</f>
        <v>0</v>
      </c>
      <c r="BC91" s="687">
        <f t="shared" ref="BC91" si="716">SUM(BC92:BC94)</f>
        <v>0</v>
      </c>
    </row>
    <row r="92" spans="1:55" s="521" customFormat="1" ht="45.95" hidden="1" customHeight="1">
      <c r="A92" s="403" t="s">
        <v>217</v>
      </c>
      <c r="B92" s="599" t="s">
        <v>1068</v>
      </c>
      <c r="C92" s="632" t="s">
        <v>1016</v>
      </c>
      <c r="D92" s="398">
        <f>'10квФ'!G98</f>
        <v>0</v>
      </c>
      <c r="E92" s="687">
        <f>J92+O92+T92+Y92</f>
        <v>0</v>
      </c>
      <c r="F92" s="687">
        <f t="shared" ref="F92:F94" si="717">K92+P92+U92+Z92</f>
        <v>0</v>
      </c>
      <c r="G92" s="687">
        <f t="shared" ref="G92:G94" si="718">L92+Q92+V92+AA92</f>
        <v>0</v>
      </c>
      <c r="H92" s="687">
        <f t="shared" ref="H92:H94" si="719">M92+R92+W92+AB92</f>
        <v>0</v>
      </c>
      <c r="I92" s="687">
        <f t="shared" ref="I92:I94" si="720">N92+S92+X92+AC92</f>
        <v>0</v>
      </c>
      <c r="J92" s="687">
        <f>K92+L92+M92+N92</f>
        <v>0</v>
      </c>
      <c r="K92" s="687">
        <v>0</v>
      </c>
      <c r="L92" s="687">
        <v>0</v>
      </c>
      <c r="M92" s="687">
        <v>0</v>
      </c>
      <c r="N92" s="687">
        <v>0</v>
      </c>
      <c r="O92" s="687">
        <f>P92+Q92+R92+S92</f>
        <v>0</v>
      </c>
      <c r="P92" s="687">
        <v>0</v>
      </c>
      <c r="Q92" s="687">
        <v>0</v>
      </c>
      <c r="R92" s="687">
        <v>0</v>
      </c>
      <c r="S92" s="687">
        <v>0</v>
      </c>
      <c r="T92" s="687">
        <f>U92+V92+W92+X92</f>
        <v>0</v>
      </c>
      <c r="U92" s="687">
        <v>0</v>
      </c>
      <c r="V92" s="687">
        <v>0</v>
      </c>
      <c r="W92" s="687">
        <v>0</v>
      </c>
      <c r="X92" s="687">
        <v>0</v>
      </c>
      <c r="Y92" s="687">
        <f t="shared" ref="Y92:Y94" si="721">Z92+AA92+AB92+AC92</f>
        <v>0</v>
      </c>
      <c r="Z92" s="687">
        <v>0</v>
      </c>
      <c r="AA92" s="687">
        <v>0</v>
      </c>
      <c r="AB92" s="687">
        <v>0</v>
      </c>
      <c r="AC92" s="687">
        <v>0</v>
      </c>
      <c r="AD92" s="687">
        <f>'12квОсв'!H92</f>
        <v>0</v>
      </c>
      <c r="AE92" s="687">
        <f>AJ92+AO92+AT92+AY92</f>
        <v>0</v>
      </c>
      <c r="AF92" s="687">
        <f t="shared" ref="AF92:AF94" si="722">AK92+AP92+AU92+AZ92</f>
        <v>0</v>
      </c>
      <c r="AG92" s="687">
        <f t="shared" ref="AG92:AG94" si="723">AL92+AQ92+AV92+BA92</f>
        <v>0</v>
      </c>
      <c r="AH92" s="687">
        <f>AM92+AR92+AW92+BB92</f>
        <v>0</v>
      </c>
      <c r="AI92" s="687">
        <f t="shared" ref="AI92:AI94" si="724">AN92+AS92+AX92+BC92</f>
        <v>0</v>
      </c>
      <c r="AJ92" s="687">
        <f>AK92+AL92+AM92+AN92</f>
        <v>0</v>
      </c>
      <c r="AK92" s="687">
        <v>0</v>
      </c>
      <c r="AL92" s="687">
        <v>0</v>
      </c>
      <c r="AM92" s="687">
        <v>0</v>
      </c>
      <c r="AN92" s="687">
        <v>0</v>
      </c>
      <c r="AO92" s="687">
        <f t="shared" ref="AO92:AO94" si="725">AP92+AQ92+AR92+AS92</f>
        <v>0</v>
      </c>
      <c r="AP92" s="687">
        <v>0</v>
      </c>
      <c r="AQ92" s="687">
        <v>0</v>
      </c>
      <c r="AR92" s="687">
        <v>0</v>
      </c>
      <c r="AS92" s="687">
        <v>0</v>
      </c>
      <c r="AT92" s="687">
        <f t="shared" ref="AT92:AT94" si="726">AU92+AV92+AW92+AX92</f>
        <v>0</v>
      </c>
      <c r="AU92" s="687">
        <v>0</v>
      </c>
      <c r="AV92" s="687">
        <v>0</v>
      </c>
      <c r="AW92" s="687">
        <v>0</v>
      </c>
      <c r="AX92" s="687">
        <v>0</v>
      </c>
      <c r="AY92" s="687">
        <f>AZ92+BA92+BB92+BC92</f>
        <v>0</v>
      </c>
      <c r="AZ92" s="687">
        <v>0</v>
      </c>
      <c r="BA92" s="687">
        <v>0</v>
      </c>
      <c r="BB92" s="687">
        <v>0</v>
      </c>
      <c r="BC92" s="687">
        <v>0</v>
      </c>
    </row>
    <row r="93" spans="1:55" s="521" customFormat="1" ht="45.95" hidden="1" customHeight="1">
      <c r="A93" s="403" t="s">
        <v>217</v>
      </c>
      <c r="B93" s="599" t="s">
        <v>1068</v>
      </c>
      <c r="C93" s="632" t="s">
        <v>1016</v>
      </c>
      <c r="D93" s="398">
        <f>'10квФ'!G99</f>
        <v>0</v>
      </c>
      <c r="E93" s="687">
        <f>J93+O93+T93+Y93</f>
        <v>0</v>
      </c>
      <c r="F93" s="687">
        <f t="shared" si="717"/>
        <v>0</v>
      </c>
      <c r="G93" s="687">
        <f t="shared" si="718"/>
        <v>0</v>
      </c>
      <c r="H93" s="687">
        <f t="shared" si="719"/>
        <v>0</v>
      </c>
      <c r="I93" s="687">
        <f t="shared" si="720"/>
        <v>0</v>
      </c>
      <c r="J93" s="687">
        <f t="shared" ref="J93:J94" si="727">K93+L93+M93+N93</f>
        <v>0</v>
      </c>
      <c r="K93" s="687">
        <v>0</v>
      </c>
      <c r="L93" s="687">
        <v>0</v>
      </c>
      <c r="M93" s="687">
        <v>0</v>
      </c>
      <c r="N93" s="687">
        <v>0</v>
      </c>
      <c r="O93" s="687">
        <f t="shared" ref="O93:O94" si="728">P93+Q93+R93+S93</f>
        <v>0</v>
      </c>
      <c r="P93" s="687">
        <v>0</v>
      </c>
      <c r="Q93" s="687">
        <v>0</v>
      </c>
      <c r="R93" s="687">
        <v>0</v>
      </c>
      <c r="S93" s="687">
        <v>0</v>
      </c>
      <c r="T93" s="687">
        <f t="shared" ref="T93:T94" si="729">U93+V93+W93+X93</f>
        <v>0</v>
      </c>
      <c r="U93" s="687">
        <v>0</v>
      </c>
      <c r="V93" s="687">
        <v>0</v>
      </c>
      <c r="W93" s="687">
        <v>0</v>
      </c>
      <c r="X93" s="687">
        <v>0</v>
      </c>
      <c r="Y93" s="687">
        <f t="shared" si="721"/>
        <v>0</v>
      </c>
      <c r="Z93" s="687">
        <v>0</v>
      </c>
      <c r="AA93" s="687">
        <v>0</v>
      </c>
      <c r="AB93" s="687">
        <v>0</v>
      </c>
      <c r="AC93" s="687">
        <v>0</v>
      </c>
      <c r="AD93" s="687">
        <f>'12квОсв'!H93</f>
        <v>0</v>
      </c>
      <c r="AE93" s="687">
        <f>AJ93+AO93+AT93+AY93</f>
        <v>0</v>
      </c>
      <c r="AF93" s="687">
        <f t="shared" si="722"/>
        <v>0</v>
      </c>
      <c r="AG93" s="687">
        <f t="shared" si="723"/>
        <v>0</v>
      </c>
      <c r="AH93" s="687">
        <f>AM93+AR93+AW93+BB93</f>
        <v>0</v>
      </c>
      <c r="AI93" s="687">
        <f t="shared" si="724"/>
        <v>0</v>
      </c>
      <c r="AJ93" s="687">
        <f t="shared" ref="AJ93:AJ94" si="730">AK93+AL93+AM93+AN93</f>
        <v>0</v>
      </c>
      <c r="AK93" s="687">
        <v>0</v>
      </c>
      <c r="AL93" s="687">
        <v>0</v>
      </c>
      <c r="AM93" s="687">
        <v>0</v>
      </c>
      <c r="AN93" s="687">
        <v>0</v>
      </c>
      <c r="AO93" s="687">
        <f t="shared" si="725"/>
        <v>0</v>
      </c>
      <c r="AP93" s="687">
        <v>0</v>
      </c>
      <c r="AQ93" s="687">
        <v>0</v>
      </c>
      <c r="AR93" s="687">
        <v>0</v>
      </c>
      <c r="AS93" s="687">
        <v>0</v>
      </c>
      <c r="AT93" s="687">
        <f t="shared" si="726"/>
        <v>0</v>
      </c>
      <c r="AU93" s="687">
        <v>0</v>
      </c>
      <c r="AV93" s="687">
        <v>0</v>
      </c>
      <c r="AW93" s="687">
        <v>0</v>
      </c>
      <c r="AX93" s="687">
        <v>0</v>
      </c>
      <c r="AY93" s="687">
        <f t="shared" ref="AY93:AY94" si="731">AZ93+BA93+BB93+BC93</f>
        <v>0</v>
      </c>
      <c r="AZ93" s="687">
        <v>0</v>
      </c>
      <c r="BA93" s="687">
        <v>0</v>
      </c>
      <c r="BB93" s="687">
        <v>0</v>
      </c>
      <c r="BC93" s="687">
        <v>0</v>
      </c>
    </row>
    <row r="94" spans="1:55" s="521" customFormat="1" ht="45.95" hidden="1" customHeight="1">
      <c r="A94" s="403" t="s">
        <v>217</v>
      </c>
      <c r="B94" s="599" t="s">
        <v>1068</v>
      </c>
      <c r="C94" s="632" t="s">
        <v>1016</v>
      </c>
      <c r="D94" s="398">
        <f>'10квФ'!G100</f>
        <v>0</v>
      </c>
      <c r="E94" s="687">
        <f>J94+O94+T94+Y94</f>
        <v>0</v>
      </c>
      <c r="F94" s="687">
        <f t="shared" si="717"/>
        <v>0</v>
      </c>
      <c r="G94" s="687">
        <f t="shared" si="718"/>
        <v>0</v>
      </c>
      <c r="H94" s="687">
        <f t="shared" si="719"/>
        <v>0</v>
      </c>
      <c r="I94" s="687">
        <f t="shared" si="720"/>
        <v>0</v>
      </c>
      <c r="J94" s="687">
        <f t="shared" si="727"/>
        <v>0</v>
      </c>
      <c r="K94" s="687">
        <v>0</v>
      </c>
      <c r="L94" s="687">
        <v>0</v>
      </c>
      <c r="M94" s="687">
        <v>0</v>
      </c>
      <c r="N94" s="687">
        <v>0</v>
      </c>
      <c r="O94" s="687">
        <f t="shared" si="728"/>
        <v>0</v>
      </c>
      <c r="P94" s="687">
        <v>0</v>
      </c>
      <c r="Q94" s="687">
        <v>0</v>
      </c>
      <c r="R94" s="687">
        <v>0</v>
      </c>
      <c r="S94" s="687">
        <v>0</v>
      </c>
      <c r="T94" s="687">
        <f t="shared" si="729"/>
        <v>0</v>
      </c>
      <c r="U94" s="687">
        <v>0</v>
      </c>
      <c r="V94" s="687">
        <v>0</v>
      </c>
      <c r="W94" s="687">
        <v>0</v>
      </c>
      <c r="X94" s="687">
        <v>0</v>
      </c>
      <c r="Y94" s="687">
        <f t="shared" si="721"/>
        <v>0</v>
      </c>
      <c r="Z94" s="687">
        <v>0</v>
      </c>
      <c r="AA94" s="687">
        <v>0</v>
      </c>
      <c r="AB94" s="687">
        <v>0</v>
      </c>
      <c r="AC94" s="687">
        <v>0</v>
      </c>
      <c r="AD94" s="687">
        <f>'12квОсв'!H94</f>
        <v>0</v>
      </c>
      <c r="AE94" s="687">
        <f>AJ94+AO94+AT94+AY94</f>
        <v>0</v>
      </c>
      <c r="AF94" s="687">
        <f t="shared" si="722"/>
        <v>0</v>
      </c>
      <c r="AG94" s="687">
        <f t="shared" si="723"/>
        <v>0</v>
      </c>
      <c r="AH94" s="687">
        <f>AM94+AR94+AW94+BB94</f>
        <v>0</v>
      </c>
      <c r="AI94" s="687">
        <f t="shared" si="724"/>
        <v>0</v>
      </c>
      <c r="AJ94" s="687">
        <f t="shared" si="730"/>
        <v>0</v>
      </c>
      <c r="AK94" s="687">
        <v>0</v>
      </c>
      <c r="AL94" s="687">
        <v>0</v>
      </c>
      <c r="AM94" s="687">
        <v>0</v>
      </c>
      <c r="AN94" s="687">
        <v>0</v>
      </c>
      <c r="AO94" s="687">
        <f t="shared" si="725"/>
        <v>0</v>
      </c>
      <c r="AP94" s="687">
        <v>0</v>
      </c>
      <c r="AQ94" s="687">
        <v>0</v>
      </c>
      <c r="AR94" s="687">
        <v>0</v>
      </c>
      <c r="AS94" s="687">
        <v>0</v>
      </c>
      <c r="AT94" s="687">
        <f t="shared" si="726"/>
        <v>0</v>
      </c>
      <c r="AU94" s="687">
        <v>0</v>
      </c>
      <c r="AV94" s="687">
        <v>0</v>
      </c>
      <c r="AW94" s="687">
        <v>0</v>
      </c>
      <c r="AX94" s="687">
        <v>0</v>
      </c>
      <c r="AY94" s="687">
        <f t="shared" si="731"/>
        <v>0</v>
      </c>
      <c r="AZ94" s="687">
        <v>0</v>
      </c>
      <c r="BA94" s="687">
        <v>0</v>
      </c>
      <c r="BB94" s="687">
        <v>0</v>
      </c>
      <c r="BC94" s="687">
        <v>0</v>
      </c>
    </row>
    <row r="95" spans="1:55" s="521" customFormat="1" ht="45.95" hidden="1" customHeight="1">
      <c r="A95" s="403" t="s">
        <v>218</v>
      </c>
      <c r="B95" s="1061" t="s">
        <v>996</v>
      </c>
      <c r="C95" s="1062"/>
      <c r="D95" s="687">
        <f t="shared" ref="D95:J95" si="732">SUM(D96:D98)</f>
        <v>0</v>
      </c>
      <c r="E95" s="687">
        <f t="shared" si="732"/>
        <v>0</v>
      </c>
      <c r="F95" s="687">
        <f t="shared" si="732"/>
        <v>0</v>
      </c>
      <c r="G95" s="687">
        <f t="shared" si="732"/>
        <v>0</v>
      </c>
      <c r="H95" s="687">
        <f t="shared" si="732"/>
        <v>0</v>
      </c>
      <c r="I95" s="687">
        <f t="shared" si="732"/>
        <v>0</v>
      </c>
      <c r="J95" s="687">
        <f t="shared" si="732"/>
        <v>0</v>
      </c>
      <c r="K95" s="687">
        <f t="shared" ref="K95" si="733">SUM(K96:K98)</f>
        <v>0</v>
      </c>
      <c r="L95" s="687">
        <f t="shared" ref="L95" si="734">SUM(L96:L98)</f>
        <v>0</v>
      </c>
      <c r="M95" s="687">
        <f t="shared" ref="M95" si="735">SUM(M96:M98)</f>
        <v>0</v>
      </c>
      <c r="N95" s="687">
        <f t="shared" ref="N95" si="736">SUM(N96:N98)</f>
        <v>0</v>
      </c>
      <c r="O95" s="687">
        <f t="shared" ref="O95" si="737">SUM(O96:O98)</f>
        <v>0</v>
      </c>
      <c r="P95" s="687">
        <f t="shared" ref="P95" si="738">SUM(P96:P98)</f>
        <v>0</v>
      </c>
      <c r="Q95" s="687">
        <f t="shared" ref="Q95" si="739">SUM(Q96:Q98)</f>
        <v>0</v>
      </c>
      <c r="R95" s="687">
        <f t="shared" ref="R95" si="740">SUM(R96:R98)</f>
        <v>0</v>
      </c>
      <c r="S95" s="687">
        <f t="shared" ref="S95" si="741">SUM(S96:S98)</f>
        <v>0</v>
      </c>
      <c r="T95" s="687">
        <f t="shared" ref="T95" si="742">SUM(T96:T98)</f>
        <v>0</v>
      </c>
      <c r="U95" s="687">
        <f t="shared" ref="U95" si="743">SUM(U96:U98)</f>
        <v>0</v>
      </c>
      <c r="V95" s="687">
        <f t="shared" ref="V95" si="744">SUM(V96:V98)</f>
        <v>0</v>
      </c>
      <c r="W95" s="687">
        <f t="shared" ref="W95" si="745">SUM(W96:W98)</f>
        <v>0</v>
      </c>
      <c r="X95" s="687">
        <f t="shared" ref="X95" si="746">SUM(X96:X98)</f>
        <v>0</v>
      </c>
      <c r="Y95" s="687">
        <f t="shared" ref="Y95" si="747">SUM(Y96:Y98)</f>
        <v>0</v>
      </c>
      <c r="Z95" s="687">
        <f t="shared" ref="Z95" si="748">SUM(Z96:Z98)</f>
        <v>0</v>
      </c>
      <c r="AA95" s="687">
        <f t="shared" ref="AA95" si="749">SUM(AA96:AA98)</f>
        <v>0</v>
      </c>
      <c r="AB95" s="687">
        <f t="shared" ref="AB95" si="750">SUM(AB96:AB98)</f>
        <v>0</v>
      </c>
      <c r="AC95" s="687">
        <f t="shared" ref="AC95" si="751">SUM(AC96:AC98)</f>
        <v>0</v>
      </c>
      <c r="AD95" s="687">
        <f t="shared" ref="AD95" si="752">SUM(AD96:AD98)</f>
        <v>0</v>
      </c>
      <c r="AE95" s="687">
        <f t="shared" ref="AE95" si="753">SUM(AE96:AE98)</f>
        <v>0</v>
      </c>
      <c r="AF95" s="687">
        <f t="shared" ref="AF95" si="754">SUM(AF96:AF98)</f>
        <v>0</v>
      </c>
      <c r="AG95" s="687">
        <f t="shared" ref="AG95" si="755">SUM(AG96:AG98)</f>
        <v>0</v>
      </c>
      <c r="AH95" s="687">
        <f t="shared" ref="AH95" si="756">SUM(AH96:AH98)</f>
        <v>0</v>
      </c>
      <c r="AI95" s="687">
        <f t="shared" ref="AI95" si="757">SUM(AI96:AI98)</f>
        <v>0</v>
      </c>
      <c r="AJ95" s="687">
        <f t="shared" ref="AJ95" si="758">SUM(AJ96:AJ98)</f>
        <v>0</v>
      </c>
      <c r="AK95" s="687">
        <f t="shared" ref="AK95" si="759">SUM(AK96:AK98)</f>
        <v>0</v>
      </c>
      <c r="AL95" s="687">
        <f t="shared" ref="AL95" si="760">SUM(AL96:AL98)</f>
        <v>0</v>
      </c>
      <c r="AM95" s="687">
        <f t="shared" ref="AM95" si="761">SUM(AM96:AM98)</f>
        <v>0</v>
      </c>
      <c r="AN95" s="687">
        <f t="shared" ref="AN95" si="762">SUM(AN96:AN98)</f>
        <v>0</v>
      </c>
      <c r="AO95" s="687">
        <f t="shared" ref="AO95" si="763">SUM(AO96:AO98)</f>
        <v>0</v>
      </c>
      <c r="AP95" s="687">
        <f t="shared" ref="AP95" si="764">SUM(AP96:AP98)</f>
        <v>0</v>
      </c>
      <c r="AQ95" s="687">
        <f t="shared" ref="AQ95" si="765">SUM(AQ96:AQ98)</f>
        <v>0</v>
      </c>
      <c r="AR95" s="687">
        <f t="shared" ref="AR95" si="766">SUM(AR96:AR98)</f>
        <v>0</v>
      </c>
      <c r="AS95" s="687">
        <f t="shared" ref="AS95" si="767">SUM(AS96:AS98)</f>
        <v>0</v>
      </c>
      <c r="AT95" s="687">
        <f t="shared" ref="AT95" si="768">SUM(AT96:AT98)</f>
        <v>0</v>
      </c>
      <c r="AU95" s="687">
        <f t="shared" ref="AU95" si="769">SUM(AU96:AU98)</f>
        <v>0</v>
      </c>
      <c r="AV95" s="687">
        <f t="shared" ref="AV95" si="770">SUM(AV96:AV98)</f>
        <v>0</v>
      </c>
      <c r="AW95" s="687">
        <f>SUM(AW96:AW98)</f>
        <v>0</v>
      </c>
      <c r="AX95" s="687">
        <f t="shared" ref="AX95" si="771">SUM(AX96:AX98)</f>
        <v>0</v>
      </c>
      <c r="AY95" s="687">
        <f t="shared" ref="AY95" si="772">SUM(AY96:AY98)</f>
        <v>0</v>
      </c>
      <c r="AZ95" s="687">
        <f t="shared" ref="AZ95" si="773">SUM(AZ96:AZ98)</f>
        <v>0</v>
      </c>
      <c r="BA95" s="687">
        <f t="shared" ref="BA95" si="774">SUM(BA96:BA98)</f>
        <v>0</v>
      </c>
      <c r="BB95" s="687">
        <f t="shared" ref="BB95" si="775">SUM(BB96:BB98)</f>
        <v>0</v>
      </c>
      <c r="BC95" s="687">
        <f t="shared" ref="BC95" si="776">SUM(BC96:BC98)</f>
        <v>0</v>
      </c>
    </row>
    <row r="96" spans="1:55" s="521" customFormat="1" ht="45.95" hidden="1" customHeight="1">
      <c r="A96" s="403" t="s">
        <v>218</v>
      </c>
      <c r="B96" s="599" t="s">
        <v>1068</v>
      </c>
      <c r="C96" s="632" t="s">
        <v>1016</v>
      </c>
      <c r="D96" s="398">
        <f>'10квФ'!G102</f>
        <v>0</v>
      </c>
      <c r="E96" s="687">
        <f>J96+O96+T96+Y96</f>
        <v>0</v>
      </c>
      <c r="F96" s="687">
        <f t="shared" ref="F96:F98" si="777">K96+P96+U96+Z96</f>
        <v>0</v>
      </c>
      <c r="G96" s="687">
        <f t="shared" ref="G96:G98" si="778">L96+Q96+V96+AA96</f>
        <v>0</v>
      </c>
      <c r="H96" s="687">
        <f t="shared" ref="H96:H98" si="779">M96+R96+W96+AB96</f>
        <v>0</v>
      </c>
      <c r="I96" s="687">
        <f t="shared" ref="I96:I98" si="780">N96+S96+X96+AC96</f>
        <v>0</v>
      </c>
      <c r="J96" s="687">
        <f>K96+L96+M96+N96</f>
        <v>0</v>
      </c>
      <c r="K96" s="687">
        <v>0</v>
      </c>
      <c r="L96" s="687">
        <v>0</v>
      </c>
      <c r="M96" s="687">
        <v>0</v>
      </c>
      <c r="N96" s="687">
        <v>0</v>
      </c>
      <c r="O96" s="687">
        <f>P96+Q96+R96+S96</f>
        <v>0</v>
      </c>
      <c r="P96" s="687">
        <v>0</v>
      </c>
      <c r="Q96" s="687">
        <v>0</v>
      </c>
      <c r="R96" s="687">
        <v>0</v>
      </c>
      <c r="S96" s="687">
        <v>0</v>
      </c>
      <c r="T96" s="687">
        <f>U96+V96+W96+X96</f>
        <v>0</v>
      </c>
      <c r="U96" s="687">
        <v>0</v>
      </c>
      <c r="V96" s="687">
        <v>0</v>
      </c>
      <c r="W96" s="687">
        <v>0</v>
      </c>
      <c r="X96" s="687">
        <v>0</v>
      </c>
      <c r="Y96" s="687">
        <f t="shared" ref="Y96:Y98" si="781">Z96+AA96+AB96+AC96</f>
        <v>0</v>
      </c>
      <c r="Z96" s="687">
        <v>0</v>
      </c>
      <c r="AA96" s="687">
        <v>0</v>
      </c>
      <c r="AB96" s="687">
        <v>0</v>
      </c>
      <c r="AC96" s="687">
        <v>0</v>
      </c>
      <c r="AD96" s="687">
        <f>'12квОсв'!H96</f>
        <v>0</v>
      </c>
      <c r="AE96" s="687">
        <f>AJ96+AO96+AT96+AY96</f>
        <v>0</v>
      </c>
      <c r="AF96" s="687">
        <f t="shared" ref="AF96:AF98" si="782">AK96+AP96+AU96+AZ96</f>
        <v>0</v>
      </c>
      <c r="AG96" s="687">
        <f t="shared" ref="AG96:AG98" si="783">AL96+AQ96+AV96+BA96</f>
        <v>0</v>
      </c>
      <c r="AH96" s="687">
        <f>AM96+AR96+AW96+BB96</f>
        <v>0</v>
      </c>
      <c r="AI96" s="687">
        <f t="shared" ref="AI96:AI98" si="784">AN96+AS96+AX96+BC96</f>
        <v>0</v>
      </c>
      <c r="AJ96" s="687">
        <f>AK96+AL96+AM96+AN96</f>
        <v>0</v>
      </c>
      <c r="AK96" s="687">
        <v>0</v>
      </c>
      <c r="AL96" s="687">
        <v>0</v>
      </c>
      <c r="AM96" s="687">
        <v>0</v>
      </c>
      <c r="AN96" s="687">
        <v>0</v>
      </c>
      <c r="AO96" s="687">
        <f t="shared" ref="AO96:AO98" si="785">AP96+AQ96+AR96+AS96</f>
        <v>0</v>
      </c>
      <c r="AP96" s="687">
        <v>0</v>
      </c>
      <c r="AQ96" s="687">
        <v>0</v>
      </c>
      <c r="AR96" s="687">
        <v>0</v>
      </c>
      <c r="AS96" s="687">
        <v>0</v>
      </c>
      <c r="AT96" s="687">
        <f t="shared" ref="AT96:AT98" si="786">AU96+AV96+AW96+AX96</f>
        <v>0</v>
      </c>
      <c r="AU96" s="687">
        <v>0</v>
      </c>
      <c r="AV96" s="687">
        <v>0</v>
      </c>
      <c r="AW96" s="687">
        <v>0</v>
      </c>
      <c r="AX96" s="687">
        <v>0</v>
      </c>
      <c r="AY96" s="687">
        <f>AZ96+BA96+BB96+BC96</f>
        <v>0</v>
      </c>
      <c r="AZ96" s="687">
        <v>0</v>
      </c>
      <c r="BA96" s="687">
        <v>0</v>
      </c>
      <c r="BB96" s="687">
        <v>0</v>
      </c>
      <c r="BC96" s="687">
        <v>0</v>
      </c>
    </row>
    <row r="97" spans="1:55" s="521" customFormat="1" ht="45.95" hidden="1" customHeight="1">
      <c r="A97" s="403" t="s">
        <v>218</v>
      </c>
      <c r="B97" s="599" t="s">
        <v>1068</v>
      </c>
      <c r="C97" s="632" t="s">
        <v>1016</v>
      </c>
      <c r="D97" s="398">
        <f>'10квФ'!G103</f>
        <v>0</v>
      </c>
      <c r="E97" s="687">
        <f>J97+O97+T97+Y97</f>
        <v>0</v>
      </c>
      <c r="F97" s="687">
        <f t="shared" si="777"/>
        <v>0</v>
      </c>
      <c r="G97" s="687">
        <f t="shared" si="778"/>
        <v>0</v>
      </c>
      <c r="H97" s="687">
        <f t="shared" si="779"/>
        <v>0</v>
      </c>
      <c r="I97" s="687">
        <f t="shared" si="780"/>
        <v>0</v>
      </c>
      <c r="J97" s="687">
        <f t="shared" ref="J97:J98" si="787">K97+L97+M97+N97</f>
        <v>0</v>
      </c>
      <c r="K97" s="687">
        <v>0</v>
      </c>
      <c r="L97" s="687">
        <v>0</v>
      </c>
      <c r="M97" s="687">
        <v>0</v>
      </c>
      <c r="N97" s="687">
        <v>0</v>
      </c>
      <c r="O97" s="687">
        <f t="shared" ref="O97:O98" si="788">P97+Q97+R97+S97</f>
        <v>0</v>
      </c>
      <c r="P97" s="687">
        <v>0</v>
      </c>
      <c r="Q97" s="687">
        <v>0</v>
      </c>
      <c r="R97" s="687">
        <v>0</v>
      </c>
      <c r="S97" s="687">
        <v>0</v>
      </c>
      <c r="T97" s="687">
        <f t="shared" ref="T97:T98" si="789">U97+V97+W97+X97</f>
        <v>0</v>
      </c>
      <c r="U97" s="687">
        <v>0</v>
      </c>
      <c r="V97" s="687">
        <v>0</v>
      </c>
      <c r="W97" s="687">
        <v>0</v>
      </c>
      <c r="X97" s="687">
        <v>0</v>
      </c>
      <c r="Y97" s="687">
        <f t="shared" si="781"/>
        <v>0</v>
      </c>
      <c r="Z97" s="687">
        <v>0</v>
      </c>
      <c r="AA97" s="687">
        <v>0</v>
      </c>
      <c r="AB97" s="687">
        <v>0</v>
      </c>
      <c r="AC97" s="687">
        <v>0</v>
      </c>
      <c r="AD97" s="687">
        <f>'12квОсв'!H97</f>
        <v>0</v>
      </c>
      <c r="AE97" s="687">
        <f>AJ97+AO97+AT97+AY97</f>
        <v>0</v>
      </c>
      <c r="AF97" s="687">
        <f t="shared" si="782"/>
        <v>0</v>
      </c>
      <c r="AG97" s="687">
        <f t="shared" si="783"/>
        <v>0</v>
      </c>
      <c r="AH97" s="687">
        <f>AM97+AR97+AW97+BB97</f>
        <v>0</v>
      </c>
      <c r="AI97" s="687">
        <f t="shared" si="784"/>
        <v>0</v>
      </c>
      <c r="AJ97" s="687">
        <f t="shared" ref="AJ97:AJ98" si="790">AK97+AL97+AM97+AN97</f>
        <v>0</v>
      </c>
      <c r="AK97" s="687">
        <v>0</v>
      </c>
      <c r="AL97" s="687">
        <v>0</v>
      </c>
      <c r="AM97" s="687">
        <v>0</v>
      </c>
      <c r="AN97" s="687">
        <v>0</v>
      </c>
      <c r="AO97" s="687">
        <f t="shared" si="785"/>
        <v>0</v>
      </c>
      <c r="AP97" s="687">
        <v>0</v>
      </c>
      <c r="AQ97" s="687">
        <v>0</v>
      </c>
      <c r="AR97" s="687">
        <v>0</v>
      </c>
      <c r="AS97" s="687">
        <v>0</v>
      </c>
      <c r="AT97" s="687">
        <f t="shared" si="786"/>
        <v>0</v>
      </c>
      <c r="AU97" s="687">
        <v>0</v>
      </c>
      <c r="AV97" s="687">
        <v>0</v>
      </c>
      <c r="AW97" s="687">
        <v>0</v>
      </c>
      <c r="AX97" s="687">
        <v>0</v>
      </c>
      <c r="AY97" s="687">
        <f t="shared" ref="AY97:AY98" si="791">AZ97+BA97+BB97+BC97</f>
        <v>0</v>
      </c>
      <c r="AZ97" s="687">
        <v>0</v>
      </c>
      <c r="BA97" s="687">
        <v>0</v>
      </c>
      <c r="BB97" s="687">
        <v>0</v>
      </c>
      <c r="BC97" s="687">
        <v>0</v>
      </c>
    </row>
    <row r="98" spans="1:55" s="521" customFormat="1" ht="45.95" hidden="1" customHeight="1">
      <c r="A98" s="403" t="s">
        <v>218</v>
      </c>
      <c r="B98" s="599" t="s">
        <v>1068</v>
      </c>
      <c r="C98" s="632" t="s">
        <v>1016</v>
      </c>
      <c r="D98" s="398">
        <f>'10квФ'!G104</f>
        <v>0</v>
      </c>
      <c r="E98" s="687">
        <f>J98+O98+T98+Y98</f>
        <v>0</v>
      </c>
      <c r="F98" s="687">
        <f t="shared" si="777"/>
        <v>0</v>
      </c>
      <c r="G98" s="687">
        <f t="shared" si="778"/>
        <v>0</v>
      </c>
      <c r="H98" s="687">
        <f t="shared" si="779"/>
        <v>0</v>
      </c>
      <c r="I98" s="687">
        <f t="shared" si="780"/>
        <v>0</v>
      </c>
      <c r="J98" s="687">
        <f t="shared" si="787"/>
        <v>0</v>
      </c>
      <c r="K98" s="687">
        <v>0</v>
      </c>
      <c r="L98" s="687">
        <v>0</v>
      </c>
      <c r="M98" s="687">
        <v>0</v>
      </c>
      <c r="N98" s="687">
        <v>0</v>
      </c>
      <c r="O98" s="687">
        <f t="shared" si="788"/>
        <v>0</v>
      </c>
      <c r="P98" s="687">
        <v>0</v>
      </c>
      <c r="Q98" s="687">
        <v>0</v>
      </c>
      <c r="R98" s="687">
        <v>0</v>
      </c>
      <c r="S98" s="687">
        <v>0</v>
      </c>
      <c r="T98" s="687">
        <f t="shared" si="789"/>
        <v>0</v>
      </c>
      <c r="U98" s="687">
        <v>0</v>
      </c>
      <c r="V98" s="687">
        <v>0</v>
      </c>
      <c r="W98" s="687">
        <v>0</v>
      </c>
      <c r="X98" s="687">
        <v>0</v>
      </c>
      <c r="Y98" s="687">
        <f t="shared" si="781"/>
        <v>0</v>
      </c>
      <c r="Z98" s="687">
        <v>0</v>
      </c>
      <c r="AA98" s="687">
        <v>0</v>
      </c>
      <c r="AB98" s="687">
        <v>0</v>
      </c>
      <c r="AC98" s="687">
        <v>0</v>
      </c>
      <c r="AD98" s="687">
        <f>'12квОсв'!H98</f>
        <v>0</v>
      </c>
      <c r="AE98" s="687">
        <f>AJ98+AO98+AT98+AY98</f>
        <v>0</v>
      </c>
      <c r="AF98" s="687">
        <f t="shared" si="782"/>
        <v>0</v>
      </c>
      <c r="AG98" s="687">
        <f t="shared" si="783"/>
        <v>0</v>
      </c>
      <c r="AH98" s="687">
        <f>AM98+AR98+AW98+BB98</f>
        <v>0</v>
      </c>
      <c r="AI98" s="687">
        <f t="shared" si="784"/>
        <v>0</v>
      </c>
      <c r="AJ98" s="687">
        <f t="shared" si="790"/>
        <v>0</v>
      </c>
      <c r="AK98" s="687">
        <v>0</v>
      </c>
      <c r="AL98" s="687">
        <v>0</v>
      </c>
      <c r="AM98" s="687">
        <v>0</v>
      </c>
      <c r="AN98" s="687">
        <v>0</v>
      </c>
      <c r="AO98" s="687">
        <f t="shared" si="785"/>
        <v>0</v>
      </c>
      <c r="AP98" s="687">
        <v>0</v>
      </c>
      <c r="AQ98" s="687">
        <v>0</v>
      </c>
      <c r="AR98" s="687">
        <v>0</v>
      </c>
      <c r="AS98" s="687">
        <v>0</v>
      </c>
      <c r="AT98" s="687">
        <f t="shared" si="786"/>
        <v>0</v>
      </c>
      <c r="AU98" s="687">
        <v>0</v>
      </c>
      <c r="AV98" s="687">
        <v>0</v>
      </c>
      <c r="AW98" s="687">
        <v>0</v>
      </c>
      <c r="AX98" s="687">
        <v>0</v>
      </c>
      <c r="AY98" s="687">
        <f t="shared" si="791"/>
        <v>0</v>
      </c>
      <c r="AZ98" s="687">
        <v>0</v>
      </c>
      <c r="BA98" s="687">
        <v>0</v>
      </c>
      <c r="BB98" s="687">
        <v>0</v>
      </c>
      <c r="BC98" s="687">
        <v>0</v>
      </c>
    </row>
    <row r="99" spans="1:55" s="521" customFormat="1" ht="45.95" hidden="1" customHeight="1">
      <c r="A99" s="403" t="s">
        <v>219</v>
      </c>
      <c r="B99" s="1061" t="s">
        <v>997</v>
      </c>
      <c r="C99" s="1062"/>
      <c r="D99" s="687">
        <f t="shared" ref="D99:J99" si="792">SUM(D100:D102)</f>
        <v>0</v>
      </c>
      <c r="E99" s="687">
        <f t="shared" si="792"/>
        <v>0</v>
      </c>
      <c r="F99" s="687">
        <f t="shared" si="792"/>
        <v>0</v>
      </c>
      <c r="G99" s="687">
        <f t="shared" si="792"/>
        <v>0</v>
      </c>
      <c r="H99" s="687">
        <f t="shared" si="792"/>
        <v>0</v>
      </c>
      <c r="I99" s="687">
        <f t="shared" si="792"/>
        <v>0</v>
      </c>
      <c r="J99" s="687">
        <f t="shared" si="792"/>
        <v>0</v>
      </c>
      <c r="K99" s="687">
        <f t="shared" ref="K99" si="793">SUM(K100:K102)</f>
        <v>0</v>
      </c>
      <c r="L99" s="687">
        <f t="shared" ref="L99" si="794">SUM(L100:L102)</f>
        <v>0</v>
      </c>
      <c r="M99" s="687">
        <f t="shared" ref="M99" si="795">SUM(M100:M102)</f>
        <v>0</v>
      </c>
      <c r="N99" s="687">
        <f t="shared" ref="N99" si="796">SUM(N100:N102)</f>
        <v>0</v>
      </c>
      <c r="O99" s="687">
        <f t="shared" ref="O99" si="797">SUM(O100:O102)</f>
        <v>0</v>
      </c>
      <c r="P99" s="687">
        <f t="shared" ref="P99" si="798">SUM(P100:P102)</f>
        <v>0</v>
      </c>
      <c r="Q99" s="687">
        <f t="shared" ref="Q99" si="799">SUM(Q100:Q102)</f>
        <v>0</v>
      </c>
      <c r="R99" s="687">
        <f t="shared" ref="R99" si="800">SUM(R100:R102)</f>
        <v>0</v>
      </c>
      <c r="S99" s="687">
        <f t="shared" ref="S99" si="801">SUM(S100:S102)</f>
        <v>0</v>
      </c>
      <c r="T99" s="687">
        <f t="shared" ref="T99" si="802">SUM(T100:T102)</f>
        <v>0</v>
      </c>
      <c r="U99" s="687">
        <f t="shared" ref="U99" si="803">SUM(U100:U102)</f>
        <v>0</v>
      </c>
      <c r="V99" s="687">
        <f t="shared" ref="V99" si="804">SUM(V100:V102)</f>
        <v>0</v>
      </c>
      <c r="W99" s="687">
        <f t="shared" ref="W99" si="805">SUM(W100:W102)</f>
        <v>0</v>
      </c>
      <c r="X99" s="687">
        <f t="shared" ref="X99" si="806">SUM(X100:X102)</f>
        <v>0</v>
      </c>
      <c r="Y99" s="687">
        <f t="shared" ref="Y99" si="807">SUM(Y100:Y102)</f>
        <v>0</v>
      </c>
      <c r="Z99" s="687">
        <f t="shared" ref="Z99" si="808">SUM(Z100:Z102)</f>
        <v>0</v>
      </c>
      <c r="AA99" s="687">
        <f t="shared" ref="AA99" si="809">SUM(AA100:AA102)</f>
        <v>0</v>
      </c>
      <c r="AB99" s="687">
        <f t="shared" ref="AB99" si="810">SUM(AB100:AB102)</f>
        <v>0</v>
      </c>
      <c r="AC99" s="687">
        <f t="shared" ref="AC99" si="811">SUM(AC100:AC102)</f>
        <v>0</v>
      </c>
      <c r="AD99" s="687">
        <f t="shared" ref="AD99" si="812">SUM(AD100:AD102)</f>
        <v>0</v>
      </c>
      <c r="AE99" s="687">
        <f t="shared" ref="AE99" si="813">SUM(AE100:AE102)</f>
        <v>0</v>
      </c>
      <c r="AF99" s="687">
        <f t="shared" ref="AF99" si="814">SUM(AF100:AF102)</f>
        <v>0</v>
      </c>
      <c r="AG99" s="687">
        <f t="shared" ref="AG99" si="815">SUM(AG100:AG102)</f>
        <v>0</v>
      </c>
      <c r="AH99" s="687">
        <f t="shared" ref="AH99" si="816">SUM(AH100:AH102)</f>
        <v>0</v>
      </c>
      <c r="AI99" s="687">
        <f t="shared" ref="AI99" si="817">SUM(AI100:AI102)</f>
        <v>0</v>
      </c>
      <c r="AJ99" s="687">
        <f t="shared" ref="AJ99" si="818">SUM(AJ100:AJ102)</f>
        <v>0</v>
      </c>
      <c r="AK99" s="687">
        <f t="shared" ref="AK99" si="819">SUM(AK100:AK102)</f>
        <v>0</v>
      </c>
      <c r="AL99" s="687">
        <f t="shared" ref="AL99" si="820">SUM(AL100:AL102)</f>
        <v>0</v>
      </c>
      <c r="AM99" s="687">
        <f t="shared" ref="AM99" si="821">SUM(AM100:AM102)</f>
        <v>0</v>
      </c>
      <c r="AN99" s="687">
        <f t="shared" ref="AN99" si="822">SUM(AN100:AN102)</f>
        <v>0</v>
      </c>
      <c r="AO99" s="687">
        <f t="shared" ref="AO99" si="823">SUM(AO100:AO102)</f>
        <v>0</v>
      </c>
      <c r="AP99" s="687">
        <f t="shared" ref="AP99" si="824">SUM(AP100:AP102)</f>
        <v>0</v>
      </c>
      <c r="AQ99" s="687">
        <f t="shared" ref="AQ99" si="825">SUM(AQ100:AQ102)</f>
        <v>0</v>
      </c>
      <c r="AR99" s="687">
        <f t="shared" ref="AR99" si="826">SUM(AR100:AR102)</f>
        <v>0</v>
      </c>
      <c r="AS99" s="687">
        <f t="shared" ref="AS99" si="827">SUM(AS100:AS102)</f>
        <v>0</v>
      </c>
      <c r="AT99" s="687">
        <f t="shared" ref="AT99" si="828">SUM(AT100:AT102)</f>
        <v>0</v>
      </c>
      <c r="AU99" s="687">
        <f t="shared" ref="AU99" si="829">SUM(AU100:AU102)</f>
        <v>0</v>
      </c>
      <c r="AV99" s="687">
        <f t="shared" ref="AV99" si="830">SUM(AV100:AV102)</f>
        <v>0</v>
      </c>
      <c r="AW99" s="687">
        <f>SUM(AW100:AW102)</f>
        <v>0</v>
      </c>
      <c r="AX99" s="687">
        <f t="shared" ref="AX99" si="831">SUM(AX100:AX102)</f>
        <v>0</v>
      </c>
      <c r="AY99" s="687">
        <f t="shared" ref="AY99" si="832">SUM(AY100:AY102)</f>
        <v>0</v>
      </c>
      <c r="AZ99" s="687">
        <f t="shared" ref="AZ99" si="833">SUM(AZ100:AZ102)</f>
        <v>0</v>
      </c>
      <c r="BA99" s="687">
        <f t="shared" ref="BA99" si="834">SUM(BA100:BA102)</f>
        <v>0</v>
      </c>
      <c r="BB99" s="687">
        <f t="shared" ref="BB99" si="835">SUM(BB100:BB102)</f>
        <v>0</v>
      </c>
      <c r="BC99" s="687">
        <f t="shared" ref="BC99" si="836">SUM(BC100:BC102)</f>
        <v>0</v>
      </c>
    </row>
    <row r="100" spans="1:55" s="521" customFormat="1" ht="45.95" hidden="1" customHeight="1">
      <c r="A100" s="403" t="s">
        <v>219</v>
      </c>
      <c r="B100" s="599" t="s">
        <v>1068</v>
      </c>
      <c r="C100" s="632" t="s">
        <v>1016</v>
      </c>
      <c r="D100" s="398">
        <f>'10квФ'!G106</f>
        <v>0</v>
      </c>
      <c r="E100" s="687">
        <f>J100+O100+T100+Y100</f>
        <v>0</v>
      </c>
      <c r="F100" s="687">
        <f t="shared" ref="F100:F102" si="837">K100+P100+U100+Z100</f>
        <v>0</v>
      </c>
      <c r="G100" s="687">
        <f t="shared" ref="G100:G102" si="838">L100+Q100+V100+AA100</f>
        <v>0</v>
      </c>
      <c r="H100" s="687">
        <f t="shared" ref="H100:H102" si="839">M100+R100+W100+AB100</f>
        <v>0</v>
      </c>
      <c r="I100" s="687">
        <f t="shared" ref="I100:I102" si="840">N100+S100+X100+AC100</f>
        <v>0</v>
      </c>
      <c r="J100" s="687">
        <f>K100+L100+M100+N100</f>
        <v>0</v>
      </c>
      <c r="K100" s="687">
        <v>0</v>
      </c>
      <c r="L100" s="687">
        <v>0</v>
      </c>
      <c r="M100" s="687">
        <v>0</v>
      </c>
      <c r="N100" s="687">
        <v>0</v>
      </c>
      <c r="O100" s="687">
        <f>P100+Q100+R100+S100</f>
        <v>0</v>
      </c>
      <c r="P100" s="687">
        <v>0</v>
      </c>
      <c r="Q100" s="687">
        <v>0</v>
      </c>
      <c r="R100" s="687">
        <v>0</v>
      </c>
      <c r="S100" s="687">
        <v>0</v>
      </c>
      <c r="T100" s="687">
        <f>U100+V100+W100+X100</f>
        <v>0</v>
      </c>
      <c r="U100" s="687">
        <v>0</v>
      </c>
      <c r="V100" s="687">
        <v>0</v>
      </c>
      <c r="W100" s="687">
        <v>0</v>
      </c>
      <c r="X100" s="687">
        <v>0</v>
      </c>
      <c r="Y100" s="687">
        <f t="shared" ref="Y100:Y102" si="841">Z100+AA100+AB100+AC100</f>
        <v>0</v>
      </c>
      <c r="Z100" s="687">
        <v>0</v>
      </c>
      <c r="AA100" s="687">
        <v>0</v>
      </c>
      <c r="AB100" s="687">
        <v>0</v>
      </c>
      <c r="AC100" s="687">
        <v>0</v>
      </c>
      <c r="AD100" s="687">
        <f>'12квОсв'!H100</f>
        <v>0</v>
      </c>
      <c r="AE100" s="687">
        <f>AJ100+AO100+AT100+AY100</f>
        <v>0</v>
      </c>
      <c r="AF100" s="687">
        <f t="shared" ref="AF100:AF102" si="842">AK100+AP100+AU100+AZ100</f>
        <v>0</v>
      </c>
      <c r="AG100" s="687">
        <f t="shared" ref="AG100:AG102" si="843">AL100+AQ100+AV100+BA100</f>
        <v>0</v>
      </c>
      <c r="AH100" s="687">
        <f>AM100+AR100+AW100+BB100</f>
        <v>0</v>
      </c>
      <c r="AI100" s="687">
        <f t="shared" ref="AI100:AI102" si="844">AN100+AS100+AX100+BC100</f>
        <v>0</v>
      </c>
      <c r="AJ100" s="687">
        <f>AK100+AL100+AM100+AN100</f>
        <v>0</v>
      </c>
      <c r="AK100" s="687">
        <v>0</v>
      </c>
      <c r="AL100" s="687">
        <v>0</v>
      </c>
      <c r="AM100" s="687">
        <v>0</v>
      </c>
      <c r="AN100" s="687">
        <v>0</v>
      </c>
      <c r="AO100" s="687">
        <f t="shared" ref="AO100:AO102" si="845">AP100+AQ100+AR100+AS100</f>
        <v>0</v>
      </c>
      <c r="AP100" s="687">
        <v>0</v>
      </c>
      <c r="AQ100" s="687">
        <v>0</v>
      </c>
      <c r="AR100" s="687">
        <v>0</v>
      </c>
      <c r="AS100" s="687">
        <v>0</v>
      </c>
      <c r="AT100" s="687">
        <f t="shared" ref="AT100:AT102" si="846">AU100+AV100+AW100+AX100</f>
        <v>0</v>
      </c>
      <c r="AU100" s="687">
        <v>0</v>
      </c>
      <c r="AV100" s="687">
        <v>0</v>
      </c>
      <c r="AW100" s="687">
        <v>0</v>
      </c>
      <c r="AX100" s="687">
        <v>0</v>
      </c>
      <c r="AY100" s="687">
        <f>AZ100+BA100+BB100+BC100</f>
        <v>0</v>
      </c>
      <c r="AZ100" s="687">
        <v>0</v>
      </c>
      <c r="BA100" s="687">
        <v>0</v>
      </c>
      <c r="BB100" s="687">
        <v>0</v>
      </c>
      <c r="BC100" s="687">
        <v>0</v>
      </c>
    </row>
    <row r="101" spans="1:55" s="521" customFormat="1" ht="45.95" hidden="1" customHeight="1">
      <c r="A101" s="403" t="s">
        <v>219</v>
      </c>
      <c r="B101" s="599" t="s">
        <v>1068</v>
      </c>
      <c r="C101" s="632" t="s">
        <v>1016</v>
      </c>
      <c r="D101" s="398">
        <f>'10квФ'!G107</f>
        <v>0</v>
      </c>
      <c r="E101" s="687">
        <f>J101+O101+T101+Y101</f>
        <v>0</v>
      </c>
      <c r="F101" s="687">
        <f t="shared" si="837"/>
        <v>0</v>
      </c>
      <c r="G101" s="687">
        <f t="shared" si="838"/>
        <v>0</v>
      </c>
      <c r="H101" s="687">
        <f t="shared" si="839"/>
        <v>0</v>
      </c>
      <c r="I101" s="687">
        <f t="shared" si="840"/>
        <v>0</v>
      </c>
      <c r="J101" s="687">
        <f t="shared" ref="J101:J102" si="847">K101+L101+M101+N101</f>
        <v>0</v>
      </c>
      <c r="K101" s="687">
        <v>0</v>
      </c>
      <c r="L101" s="687">
        <v>0</v>
      </c>
      <c r="M101" s="687">
        <v>0</v>
      </c>
      <c r="N101" s="687">
        <v>0</v>
      </c>
      <c r="O101" s="687">
        <f t="shared" ref="O101:O102" si="848">P101+Q101+R101+S101</f>
        <v>0</v>
      </c>
      <c r="P101" s="687">
        <v>0</v>
      </c>
      <c r="Q101" s="687">
        <v>0</v>
      </c>
      <c r="R101" s="687">
        <v>0</v>
      </c>
      <c r="S101" s="687">
        <v>0</v>
      </c>
      <c r="T101" s="687">
        <f t="shared" ref="T101:T102" si="849">U101+V101+W101+X101</f>
        <v>0</v>
      </c>
      <c r="U101" s="687">
        <v>0</v>
      </c>
      <c r="V101" s="687">
        <v>0</v>
      </c>
      <c r="W101" s="687">
        <v>0</v>
      </c>
      <c r="X101" s="687">
        <v>0</v>
      </c>
      <c r="Y101" s="687">
        <f t="shared" si="841"/>
        <v>0</v>
      </c>
      <c r="Z101" s="687">
        <v>0</v>
      </c>
      <c r="AA101" s="687">
        <v>0</v>
      </c>
      <c r="AB101" s="687">
        <v>0</v>
      </c>
      <c r="AC101" s="687">
        <v>0</v>
      </c>
      <c r="AD101" s="687">
        <f>'12квОсв'!H101</f>
        <v>0</v>
      </c>
      <c r="AE101" s="687">
        <f>AJ101+AO101+AT101+AY101</f>
        <v>0</v>
      </c>
      <c r="AF101" s="687">
        <f t="shared" si="842"/>
        <v>0</v>
      </c>
      <c r="AG101" s="687">
        <f t="shared" si="843"/>
        <v>0</v>
      </c>
      <c r="AH101" s="687">
        <f>AM101+AR101+AW101+BB101</f>
        <v>0</v>
      </c>
      <c r="AI101" s="687">
        <f t="shared" si="844"/>
        <v>0</v>
      </c>
      <c r="AJ101" s="687">
        <f t="shared" ref="AJ101:AJ102" si="850">AK101+AL101+AM101+AN101</f>
        <v>0</v>
      </c>
      <c r="AK101" s="687">
        <v>0</v>
      </c>
      <c r="AL101" s="687">
        <v>0</v>
      </c>
      <c r="AM101" s="687">
        <v>0</v>
      </c>
      <c r="AN101" s="687">
        <v>0</v>
      </c>
      <c r="AO101" s="687">
        <f t="shared" si="845"/>
        <v>0</v>
      </c>
      <c r="AP101" s="687">
        <v>0</v>
      </c>
      <c r="AQ101" s="687">
        <v>0</v>
      </c>
      <c r="AR101" s="687">
        <v>0</v>
      </c>
      <c r="AS101" s="687">
        <v>0</v>
      </c>
      <c r="AT101" s="687">
        <f t="shared" si="846"/>
        <v>0</v>
      </c>
      <c r="AU101" s="687">
        <v>0</v>
      </c>
      <c r="AV101" s="687">
        <v>0</v>
      </c>
      <c r="AW101" s="687">
        <v>0</v>
      </c>
      <c r="AX101" s="687">
        <v>0</v>
      </c>
      <c r="AY101" s="687">
        <f t="shared" ref="AY101:AY102" si="851">AZ101+BA101+BB101+BC101</f>
        <v>0</v>
      </c>
      <c r="AZ101" s="687">
        <v>0</v>
      </c>
      <c r="BA101" s="687">
        <v>0</v>
      </c>
      <c r="BB101" s="687">
        <v>0</v>
      </c>
      <c r="BC101" s="687">
        <v>0</v>
      </c>
    </row>
    <row r="102" spans="1:55" s="521" customFormat="1" ht="45.95" hidden="1" customHeight="1">
      <c r="A102" s="403" t="s">
        <v>219</v>
      </c>
      <c r="B102" s="599" t="s">
        <v>1068</v>
      </c>
      <c r="C102" s="632" t="s">
        <v>1016</v>
      </c>
      <c r="D102" s="398">
        <f>'10квФ'!G108</f>
        <v>0</v>
      </c>
      <c r="E102" s="687">
        <f>J102+O102+T102+Y102</f>
        <v>0</v>
      </c>
      <c r="F102" s="687">
        <f t="shared" si="837"/>
        <v>0</v>
      </c>
      <c r="G102" s="687">
        <f t="shared" si="838"/>
        <v>0</v>
      </c>
      <c r="H102" s="687">
        <f t="shared" si="839"/>
        <v>0</v>
      </c>
      <c r="I102" s="687">
        <f t="shared" si="840"/>
        <v>0</v>
      </c>
      <c r="J102" s="687">
        <f t="shared" si="847"/>
        <v>0</v>
      </c>
      <c r="K102" s="687">
        <v>0</v>
      </c>
      <c r="L102" s="687">
        <v>0</v>
      </c>
      <c r="M102" s="687">
        <v>0</v>
      </c>
      <c r="N102" s="687">
        <v>0</v>
      </c>
      <c r="O102" s="687">
        <f t="shared" si="848"/>
        <v>0</v>
      </c>
      <c r="P102" s="687">
        <v>0</v>
      </c>
      <c r="Q102" s="687">
        <v>0</v>
      </c>
      <c r="R102" s="687">
        <v>0</v>
      </c>
      <c r="S102" s="687">
        <v>0</v>
      </c>
      <c r="T102" s="687">
        <f t="shared" si="849"/>
        <v>0</v>
      </c>
      <c r="U102" s="687">
        <v>0</v>
      </c>
      <c r="V102" s="687">
        <v>0</v>
      </c>
      <c r="W102" s="687">
        <v>0</v>
      </c>
      <c r="X102" s="687">
        <v>0</v>
      </c>
      <c r="Y102" s="687">
        <f t="shared" si="841"/>
        <v>0</v>
      </c>
      <c r="Z102" s="687">
        <v>0</v>
      </c>
      <c r="AA102" s="687">
        <v>0</v>
      </c>
      <c r="AB102" s="687">
        <v>0</v>
      </c>
      <c r="AC102" s="687">
        <v>0</v>
      </c>
      <c r="AD102" s="687">
        <f>'12квОсв'!H102</f>
        <v>0</v>
      </c>
      <c r="AE102" s="687">
        <f>AJ102+AO102+AT102+AY102</f>
        <v>0</v>
      </c>
      <c r="AF102" s="687">
        <f t="shared" si="842"/>
        <v>0</v>
      </c>
      <c r="AG102" s="687">
        <f t="shared" si="843"/>
        <v>0</v>
      </c>
      <c r="AH102" s="687">
        <f>AM102+AR102+AW102+BB102</f>
        <v>0</v>
      </c>
      <c r="AI102" s="687">
        <f t="shared" si="844"/>
        <v>0</v>
      </c>
      <c r="AJ102" s="687">
        <f t="shared" si="850"/>
        <v>0</v>
      </c>
      <c r="AK102" s="687">
        <v>0</v>
      </c>
      <c r="AL102" s="687">
        <v>0</v>
      </c>
      <c r="AM102" s="687">
        <v>0</v>
      </c>
      <c r="AN102" s="687">
        <v>0</v>
      </c>
      <c r="AO102" s="687">
        <f t="shared" si="845"/>
        <v>0</v>
      </c>
      <c r="AP102" s="687">
        <v>0</v>
      </c>
      <c r="AQ102" s="687">
        <v>0</v>
      </c>
      <c r="AR102" s="687">
        <v>0</v>
      </c>
      <c r="AS102" s="687">
        <v>0</v>
      </c>
      <c r="AT102" s="687">
        <f t="shared" si="846"/>
        <v>0</v>
      </c>
      <c r="AU102" s="687">
        <v>0</v>
      </c>
      <c r="AV102" s="687">
        <v>0</v>
      </c>
      <c r="AW102" s="687">
        <v>0</v>
      </c>
      <c r="AX102" s="687">
        <v>0</v>
      </c>
      <c r="AY102" s="687">
        <f t="shared" si="851"/>
        <v>0</v>
      </c>
      <c r="AZ102" s="687">
        <v>0</v>
      </c>
      <c r="BA102" s="687">
        <v>0</v>
      </c>
      <c r="BB102" s="687">
        <v>0</v>
      </c>
      <c r="BC102" s="687">
        <v>0</v>
      </c>
    </row>
    <row r="103" spans="1:55" s="521" customFormat="1" ht="45.95" hidden="1" customHeight="1">
      <c r="A103" s="403" t="s">
        <v>220</v>
      </c>
      <c r="B103" s="1061" t="s">
        <v>998</v>
      </c>
      <c r="C103" s="1062"/>
      <c r="D103" s="687">
        <f t="shared" ref="D103:J103" si="852">SUM(D104:D106)</f>
        <v>0</v>
      </c>
      <c r="E103" s="687">
        <f t="shared" si="852"/>
        <v>0</v>
      </c>
      <c r="F103" s="687">
        <f t="shared" si="852"/>
        <v>0</v>
      </c>
      <c r="G103" s="687">
        <f t="shared" si="852"/>
        <v>0</v>
      </c>
      <c r="H103" s="687">
        <f t="shared" si="852"/>
        <v>0</v>
      </c>
      <c r="I103" s="687">
        <f t="shared" si="852"/>
        <v>0</v>
      </c>
      <c r="J103" s="687">
        <f t="shared" si="852"/>
        <v>0</v>
      </c>
      <c r="K103" s="687">
        <f t="shared" ref="K103" si="853">SUM(K104:K106)</f>
        <v>0</v>
      </c>
      <c r="L103" s="687">
        <f t="shared" ref="L103" si="854">SUM(L104:L106)</f>
        <v>0</v>
      </c>
      <c r="M103" s="687">
        <f t="shared" ref="M103" si="855">SUM(M104:M106)</f>
        <v>0</v>
      </c>
      <c r="N103" s="687">
        <f t="shared" ref="N103" si="856">SUM(N104:N106)</f>
        <v>0</v>
      </c>
      <c r="O103" s="687">
        <f t="shared" ref="O103" si="857">SUM(O104:O106)</f>
        <v>0</v>
      </c>
      <c r="P103" s="687">
        <f t="shared" ref="P103" si="858">SUM(P104:P106)</f>
        <v>0</v>
      </c>
      <c r="Q103" s="687">
        <f t="shared" ref="Q103" si="859">SUM(Q104:Q106)</f>
        <v>0</v>
      </c>
      <c r="R103" s="687">
        <f t="shared" ref="R103" si="860">SUM(R104:R106)</f>
        <v>0</v>
      </c>
      <c r="S103" s="687">
        <f t="shared" ref="S103" si="861">SUM(S104:S106)</f>
        <v>0</v>
      </c>
      <c r="T103" s="687">
        <f t="shared" ref="T103" si="862">SUM(T104:T106)</f>
        <v>0</v>
      </c>
      <c r="U103" s="687">
        <f t="shared" ref="U103" si="863">SUM(U104:U106)</f>
        <v>0</v>
      </c>
      <c r="V103" s="687">
        <f t="shared" ref="V103" si="864">SUM(V104:V106)</f>
        <v>0</v>
      </c>
      <c r="W103" s="687">
        <f t="shared" ref="W103" si="865">SUM(W104:W106)</f>
        <v>0</v>
      </c>
      <c r="X103" s="687">
        <f t="shared" ref="X103" si="866">SUM(X104:X106)</f>
        <v>0</v>
      </c>
      <c r="Y103" s="687">
        <f t="shared" ref="Y103" si="867">SUM(Y104:Y106)</f>
        <v>0</v>
      </c>
      <c r="Z103" s="687">
        <f t="shared" ref="Z103" si="868">SUM(Z104:Z106)</f>
        <v>0</v>
      </c>
      <c r="AA103" s="687">
        <f t="shared" ref="AA103" si="869">SUM(AA104:AA106)</f>
        <v>0</v>
      </c>
      <c r="AB103" s="687">
        <f t="shared" ref="AB103" si="870">SUM(AB104:AB106)</f>
        <v>0</v>
      </c>
      <c r="AC103" s="687">
        <f t="shared" ref="AC103" si="871">SUM(AC104:AC106)</f>
        <v>0</v>
      </c>
      <c r="AD103" s="687">
        <f t="shared" ref="AD103" si="872">SUM(AD104:AD106)</f>
        <v>0</v>
      </c>
      <c r="AE103" s="687">
        <f t="shared" ref="AE103" si="873">SUM(AE104:AE106)</f>
        <v>0</v>
      </c>
      <c r="AF103" s="687">
        <f t="shared" ref="AF103" si="874">SUM(AF104:AF106)</f>
        <v>0</v>
      </c>
      <c r="AG103" s="687">
        <f t="shared" ref="AG103" si="875">SUM(AG104:AG106)</f>
        <v>0</v>
      </c>
      <c r="AH103" s="687">
        <f t="shared" ref="AH103" si="876">SUM(AH104:AH106)</f>
        <v>0</v>
      </c>
      <c r="AI103" s="687">
        <f t="shared" ref="AI103" si="877">SUM(AI104:AI106)</f>
        <v>0</v>
      </c>
      <c r="AJ103" s="687">
        <f t="shared" ref="AJ103" si="878">SUM(AJ104:AJ106)</f>
        <v>0</v>
      </c>
      <c r="AK103" s="687">
        <f t="shared" ref="AK103" si="879">SUM(AK104:AK106)</f>
        <v>0</v>
      </c>
      <c r="AL103" s="687">
        <f t="shared" ref="AL103" si="880">SUM(AL104:AL106)</f>
        <v>0</v>
      </c>
      <c r="AM103" s="687">
        <f t="shared" ref="AM103" si="881">SUM(AM104:AM106)</f>
        <v>0</v>
      </c>
      <c r="AN103" s="687">
        <f t="shared" ref="AN103" si="882">SUM(AN104:AN106)</f>
        <v>0</v>
      </c>
      <c r="AO103" s="687">
        <f t="shared" ref="AO103" si="883">SUM(AO104:AO106)</f>
        <v>0</v>
      </c>
      <c r="AP103" s="687">
        <f t="shared" ref="AP103" si="884">SUM(AP104:AP106)</f>
        <v>0</v>
      </c>
      <c r="AQ103" s="687">
        <f t="shared" ref="AQ103" si="885">SUM(AQ104:AQ106)</f>
        <v>0</v>
      </c>
      <c r="AR103" s="687">
        <f t="shared" ref="AR103" si="886">SUM(AR104:AR106)</f>
        <v>0</v>
      </c>
      <c r="AS103" s="687">
        <f t="shared" ref="AS103" si="887">SUM(AS104:AS106)</f>
        <v>0</v>
      </c>
      <c r="AT103" s="687">
        <f t="shared" ref="AT103" si="888">SUM(AT104:AT106)</f>
        <v>0</v>
      </c>
      <c r="AU103" s="687">
        <f t="shared" ref="AU103" si="889">SUM(AU104:AU106)</f>
        <v>0</v>
      </c>
      <c r="AV103" s="687">
        <f t="shared" ref="AV103" si="890">SUM(AV104:AV106)</f>
        <v>0</v>
      </c>
      <c r="AW103" s="687">
        <f>SUM(AW104:AW106)</f>
        <v>0</v>
      </c>
      <c r="AX103" s="687">
        <f t="shared" ref="AX103" si="891">SUM(AX104:AX106)</f>
        <v>0</v>
      </c>
      <c r="AY103" s="687">
        <f t="shared" ref="AY103" si="892">SUM(AY104:AY106)</f>
        <v>0</v>
      </c>
      <c r="AZ103" s="687">
        <f t="shared" ref="AZ103" si="893">SUM(AZ104:AZ106)</f>
        <v>0</v>
      </c>
      <c r="BA103" s="687">
        <f t="shared" ref="BA103" si="894">SUM(BA104:BA106)</f>
        <v>0</v>
      </c>
      <c r="BB103" s="687">
        <f t="shared" ref="BB103" si="895">SUM(BB104:BB106)</f>
        <v>0</v>
      </c>
      <c r="BC103" s="687">
        <f t="shared" ref="BC103" si="896">SUM(BC104:BC106)</f>
        <v>0</v>
      </c>
    </row>
    <row r="104" spans="1:55" s="521" customFormat="1" ht="45.95" hidden="1" customHeight="1">
      <c r="A104" s="403" t="s">
        <v>220</v>
      </c>
      <c r="B104" s="599" t="s">
        <v>1068</v>
      </c>
      <c r="C104" s="632" t="s">
        <v>1016</v>
      </c>
      <c r="D104" s="398">
        <f>'10квФ'!G110</f>
        <v>0</v>
      </c>
      <c r="E104" s="687">
        <f>J104+O104+T104+Y104</f>
        <v>0</v>
      </c>
      <c r="F104" s="687">
        <f t="shared" ref="F104:F106" si="897">K104+P104+U104+Z104</f>
        <v>0</v>
      </c>
      <c r="G104" s="687">
        <f t="shared" ref="G104:G106" si="898">L104+Q104+V104+AA104</f>
        <v>0</v>
      </c>
      <c r="H104" s="687">
        <f t="shared" ref="H104:H106" si="899">M104+R104+W104+AB104</f>
        <v>0</v>
      </c>
      <c r="I104" s="687">
        <f t="shared" ref="I104:I106" si="900">N104+S104+X104+AC104</f>
        <v>0</v>
      </c>
      <c r="J104" s="687">
        <f>K104+L104+M104+N104</f>
        <v>0</v>
      </c>
      <c r="K104" s="687">
        <v>0</v>
      </c>
      <c r="L104" s="687">
        <v>0</v>
      </c>
      <c r="M104" s="687">
        <v>0</v>
      </c>
      <c r="N104" s="687">
        <v>0</v>
      </c>
      <c r="O104" s="687">
        <f>P104+Q104+R104+S104</f>
        <v>0</v>
      </c>
      <c r="P104" s="687">
        <v>0</v>
      </c>
      <c r="Q104" s="687">
        <v>0</v>
      </c>
      <c r="R104" s="687">
        <v>0</v>
      </c>
      <c r="S104" s="687">
        <v>0</v>
      </c>
      <c r="T104" s="687">
        <f>U104+V104+W104+X104</f>
        <v>0</v>
      </c>
      <c r="U104" s="687">
        <v>0</v>
      </c>
      <c r="V104" s="687">
        <v>0</v>
      </c>
      <c r="W104" s="687">
        <v>0</v>
      </c>
      <c r="X104" s="687">
        <v>0</v>
      </c>
      <c r="Y104" s="687">
        <f t="shared" ref="Y104:Y106" si="901">Z104+AA104+AB104+AC104</f>
        <v>0</v>
      </c>
      <c r="Z104" s="687">
        <v>0</v>
      </c>
      <c r="AA104" s="687">
        <v>0</v>
      </c>
      <c r="AB104" s="687">
        <v>0</v>
      </c>
      <c r="AC104" s="687">
        <v>0</v>
      </c>
      <c r="AD104" s="687">
        <f>'12квОсв'!H104</f>
        <v>0</v>
      </c>
      <c r="AE104" s="687">
        <f>AJ104+AO104+AT104+AY104</f>
        <v>0</v>
      </c>
      <c r="AF104" s="687">
        <f t="shared" ref="AF104:AF106" si="902">AK104+AP104+AU104+AZ104</f>
        <v>0</v>
      </c>
      <c r="AG104" s="687">
        <f t="shared" ref="AG104:AG106" si="903">AL104+AQ104+AV104+BA104</f>
        <v>0</v>
      </c>
      <c r="AH104" s="687">
        <f>AM104+AR104+AW104+BB104</f>
        <v>0</v>
      </c>
      <c r="AI104" s="687">
        <f t="shared" ref="AI104:AI106" si="904">AN104+AS104+AX104+BC104</f>
        <v>0</v>
      </c>
      <c r="AJ104" s="687">
        <f>AK104+AL104+AM104+AN104</f>
        <v>0</v>
      </c>
      <c r="AK104" s="687">
        <v>0</v>
      </c>
      <c r="AL104" s="687">
        <v>0</v>
      </c>
      <c r="AM104" s="687">
        <v>0</v>
      </c>
      <c r="AN104" s="687">
        <v>0</v>
      </c>
      <c r="AO104" s="687">
        <f t="shared" ref="AO104:AO106" si="905">AP104+AQ104+AR104+AS104</f>
        <v>0</v>
      </c>
      <c r="AP104" s="687">
        <v>0</v>
      </c>
      <c r="AQ104" s="687">
        <v>0</v>
      </c>
      <c r="AR104" s="687">
        <v>0</v>
      </c>
      <c r="AS104" s="687">
        <v>0</v>
      </c>
      <c r="AT104" s="687">
        <f t="shared" ref="AT104:AT106" si="906">AU104+AV104+AW104+AX104</f>
        <v>0</v>
      </c>
      <c r="AU104" s="687">
        <v>0</v>
      </c>
      <c r="AV104" s="687">
        <v>0</v>
      </c>
      <c r="AW104" s="687">
        <v>0</v>
      </c>
      <c r="AX104" s="687">
        <v>0</v>
      </c>
      <c r="AY104" s="687">
        <f>AZ104+BA104+BB104+BC104</f>
        <v>0</v>
      </c>
      <c r="AZ104" s="687">
        <v>0</v>
      </c>
      <c r="BA104" s="687">
        <v>0</v>
      </c>
      <c r="BB104" s="687">
        <v>0</v>
      </c>
      <c r="BC104" s="687">
        <v>0</v>
      </c>
    </row>
    <row r="105" spans="1:55" s="521" customFormat="1" ht="45.95" hidden="1" customHeight="1">
      <c r="A105" s="403" t="s">
        <v>220</v>
      </c>
      <c r="B105" s="599" t="s">
        <v>1068</v>
      </c>
      <c r="C105" s="632" t="s">
        <v>1016</v>
      </c>
      <c r="D105" s="398">
        <f>'10квФ'!G111</f>
        <v>0</v>
      </c>
      <c r="E105" s="687">
        <f>J105+O105+T105+Y105</f>
        <v>0</v>
      </c>
      <c r="F105" s="687">
        <f t="shared" si="897"/>
        <v>0</v>
      </c>
      <c r="G105" s="687">
        <f t="shared" si="898"/>
        <v>0</v>
      </c>
      <c r="H105" s="687">
        <f t="shared" si="899"/>
        <v>0</v>
      </c>
      <c r="I105" s="687">
        <f t="shared" si="900"/>
        <v>0</v>
      </c>
      <c r="J105" s="687">
        <f t="shared" ref="J105:J106" si="907">K105+L105+M105+N105</f>
        <v>0</v>
      </c>
      <c r="K105" s="687">
        <v>0</v>
      </c>
      <c r="L105" s="687">
        <v>0</v>
      </c>
      <c r="M105" s="687">
        <v>0</v>
      </c>
      <c r="N105" s="687">
        <v>0</v>
      </c>
      <c r="O105" s="687">
        <f t="shared" ref="O105:O106" si="908">P105+Q105+R105+S105</f>
        <v>0</v>
      </c>
      <c r="P105" s="687">
        <v>0</v>
      </c>
      <c r="Q105" s="687">
        <v>0</v>
      </c>
      <c r="R105" s="687">
        <v>0</v>
      </c>
      <c r="S105" s="687">
        <v>0</v>
      </c>
      <c r="T105" s="687">
        <f t="shared" ref="T105:T106" si="909">U105+V105+W105+X105</f>
        <v>0</v>
      </c>
      <c r="U105" s="687">
        <v>0</v>
      </c>
      <c r="V105" s="687">
        <v>0</v>
      </c>
      <c r="W105" s="687">
        <v>0</v>
      </c>
      <c r="X105" s="687">
        <v>0</v>
      </c>
      <c r="Y105" s="687">
        <f t="shared" si="901"/>
        <v>0</v>
      </c>
      <c r="Z105" s="687">
        <v>0</v>
      </c>
      <c r="AA105" s="687">
        <v>0</v>
      </c>
      <c r="AB105" s="687">
        <v>0</v>
      </c>
      <c r="AC105" s="687">
        <v>0</v>
      </c>
      <c r="AD105" s="687">
        <f>'12квОсв'!H105</f>
        <v>0</v>
      </c>
      <c r="AE105" s="687">
        <f>AJ105+AO105+AT105+AY105</f>
        <v>0</v>
      </c>
      <c r="AF105" s="687">
        <f t="shared" si="902"/>
        <v>0</v>
      </c>
      <c r="AG105" s="687">
        <f t="shared" si="903"/>
        <v>0</v>
      </c>
      <c r="AH105" s="687">
        <f>AM105+AR105+AW105+BB105</f>
        <v>0</v>
      </c>
      <c r="AI105" s="687">
        <f t="shared" si="904"/>
        <v>0</v>
      </c>
      <c r="AJ105" s="687">
        <f t="shared" ref="AJ105:AJ106" si="910">AK105+AL105+AM105+AN105</f>
        <v>0</v>
      </c>
      <c r="AK105" s="687">
        <v>0</v>
      </c>
      <c r="AL105" s="687">
        <v>0</v>
      </c>
      <c r="AM105" s="687">
        <v>0</v>
      </c>
      <c r="AN105" s="687">
        <v>0</v>
      </c>
      <c r="AO105" s="687">
        <f t="shared" si="905"/>
        <v>0</v>
      </c>
      <c r="AP105" s="687">
        <v>0</v>
      </c>
      <c r="AQ105" s="687">
        <v>0</v>
      </c>
      <c r="AR105" s="687">
        <v>0</v>
      </c>
      <c r="AS105" s="687">
        <v>0</v>
      </c>
      <c r="AT105" s="687">
        <f t="shared" si="906"/>
        <v>0</v>
      </c>
      <c r="AU105" s="687">
        <v>0</v>
      </c>
      <c r="AV105" s="687">
        <v>0</v>
      </c>
      <c r="AW105" s="687">
        <v>0</v>
      </c>
      <c r="AX105" s="687">
        <v>0</v>
      </c>
      <c r="AY105" s="687">
        <f t="shared" ref="AY105:AY106" si="911">AZ105+BA105+BB105+BC105</f>
        <v>0</v>
      </c>
      <c r="AZ105" s="687">
        <v>0</v>
      </c>
      <c r="BA105" s="687">
        <v>0</v>
      </c>
      <c r="BB105" s="687">
        <v>0</v>
      </c>
      <c r="BC105" s="687">
        <v>0</v>
      </c>
    </row>
    <row r="106" spans="1:55" s="521" customFormat="1" ht="45.95" hidden="1" customHeight="1">
      <c r="A106" s="403" t="s">
        <v>220</v>
      </c>
      <c r="B106" s="599" t="s">
        <v>1068</v>
      </c>
      <c r="C106" s="632" t="s">
        <v>1016</v>
      </c>
      <c r="D106" s="398">
        <f>'10квФ'!G112</f>
        <v>0</v>
      </c>
      <c r="E106" s="687">
        <f>J106+O106+T106+Y106</f>
        <v>0</v>
      </c>
      <c r="F106" s="687">
        <f t="shared" si="897"/>
        <v>0</v>
      </c>
      <c r="G106" s="687">
        <f t="shared" si="898"/>
        <v>0</v>
      </c>
      <c r="H106" s="687">
        <f t="shared" si="899"/>
        <v>0</v>
      </c>
      <c r="I106" s="687">
        <f t="shared" si="900"/>
        <v>0</v>
      </c>
      <c r="J106" s="687">
        <f t="shared" si="907"/>
        <v>0</v>
      </c>
      <c r="K106" s="687">
        <v>0</v>
      </c>
      <c r="L106" s="687">
        <v>0</v>
      </c>
      <c r="M106" s="687">
        <v>0</v>
      </c>
      <c r="N106" s="687">
        <v>0</v>
      </c>
      <c r="O106" s="687">
        <f t="shared" si="908"/>
        <v>0</v>
      </c>
      <c r="P106" s="687">
        <v>0</v>
      </c>
      <c r="Q106" s="687">
        <v>0</v>
      </c>
      <c r="R106" s="687">
        <v>0</v>
      </c>
      <c r="S106" s="687">
        <v>0</v>
      </c>
      <c r="T106" s="687">
        <f t="shared" si="909"/>
        <v>0</v>
      </c>
      <c r="U106" s="687">
        <v>0</v>
      </c>
      <c r="V106" s="687">
        <v>0</v>
      </c>
      <c r="W106" s="687">
        <v>0</v>
      </c>
      <c r="X106" s="687">
        <v>0</v>
      </c>
      <c r="Y106" s="687">
        <f t="shared" si="901"/>
        <v>0</v>
      </c>
      <c r="Z106" s="687">
        <v>0</v>
      </c>
      <c r="AA106" s="687">
        <v>0</v>
      </c>
      <c r="AB106" s="687">
        <v>0</v>
      </c>
      <c r="AC106" s="687">
        <v>0</v>
      </c>
      <c r="AD106" s="687">
        <f>'12квОсв'!H106</f>
        <v>0</v>
      </c>
      <c r="AE106" s="687">
        <f>AJ106+AO106+AT106+AY106</f>
        <v>0</v>
      </c>
      <c r="AF106" s="687">
        <f t="shared" si="902"/>
        <v>0</v>
      </c>
      <c r="AG106" s="687">
        <f t="shared" si="903"/>
        <v>0</v>
      </c>
      <c r="AH106" s="687">
        <f>AM106+AR106+AW106+BB106</f>
        <v>0</v>
      </c>
      <c r="AI106" s="687">
        <f t="shared" si="904"/>
        <v>0</v>
      </c>
      <c r="AJ106" s="687">
        <f t="shared" si="910"/>
        <v>0</v>
      </c>
      <c r="AK106" s="687">
        <v>0</v>
      </c>
      <c r="AL106" s="687">
        <v>0</v>
      </c>
      <c r="AM106" s="687">
        <v>0</v>
      </c>
      <c r="AN106" s="687">
        <v>0</v>
      </c>
      <c r="AO106" s="687">
        <f t="shared" si="905"/>
        <v>0</v>
      </c>
      <c r="AP106" s="687">
        <v>0</v>
      </c>
      <c r="AQ106" s="687">
        <v>0</v>
      </c>
      <c r="AR106" s="687">
        <v>0</v>
      </c>
      <c r="AS106" s="687">
        <v>0</v>
      </c>
      <c r="AT106" s="687">
        <f t="shared" si="906"/>
        <v>0</v>
      </c>
      <c r="AU106" s="687">
        <v>0</v>
      </c>
      <c r="AV106" s="687">
        <v>0</v>
      </c>
      <c r="AW106" s="687">
        <v>0</v>
      </c>
      <c r="AX106" s="687">
        <v>0</v>
      </c>
      <c r="AY106" s="687">
        <f t="shared" si="911"/>
        <v>0</v>
      </c>
      <c r="AZ106" s="687">
        <v>0</v>
      </c>
      <c r="BA106" s="687">
        <v>0</v>
      </c>
      <c r="BB106" s="687">
        <v>0</v>
      </c>
      <c r="BC106" s="687">
        <v>0</v>
      </c>
    </row>
    <row r="107" spans="1:55" s="521" customFormat="1" ht="45.95" hidden="1" customHeight="1">
      <c r="A107" s="403" t="s">
        <v>221</v>
      </c>
      <c r="B107" s="1061" t="s">
        <v>999</v>
      </c>
      <c r="C107" s="1062"/>
      <c r="D107" s="687">
        <f t="shared" ref="D107:J107" si="912">SUM(D108:D110)</f>
        <v>0</v>
      </c>
      <c r="E107" s="687">
        <f t="shared" si="912"/>
        <v>0</v>
      </c>
      <c r="F107" s="687">
        <f t="shared" si="912"/>
        <v>0</v>
      </c>
      <c r="G107" s="687">
        <f t="shared" si="912"/>
        <v>0</v>
      </c>
      <c r="H107" s="687">
        <f t="shared" si="912"/>
        <v>0</v>
      </c>
      <c r="I107" s="687">
        <f t="shared" si="912"/>
        <v>0</v>
      </c>
      <c r="J107" s="687">
        <f t="shared" si="912"/>
        <v>0</v>
      </c>
      <c r="K107" s="687">
        <f t="shared" ref="K107" si="913">SUM(K108:K110)</f>
        <v>0</v>
      </c>
      <c r="L107" s="687">
        <f t="shared" ref="L107" si="914">SUM(L108:L110)</f>
        <v>0</v>
      </c>
      <c r="M107" s="687">
        <f t="shared" ref="M107" si="915">SUM(M108:M110)</f>
        <v>0</v>
      </c>
      <c r="N107" s="687">
        <f t="shared" ref="N107" si="916">SUM(N108:N110)</f>
        <v>0</v>
      </c>
      <c r="O107" s="687">
        <f t="shared" ref="O107" si="917">SUM(O108:O110)</f>
        <v>0</v>
      </c>
      <c r="P107" s="687">
        <f t="shared" ref="P107" si="918">SUM(P108:P110)</f>
        <v>0</v>
      </c>
      <c r="Q107" s="687">
        <f t="shared" ref="Q107" si="919">SUM(Q108:Q110)</f>
        <v>0</v>
      </c>
      <c r="R107" s="687">
        <f t="shared" ref="R107" si="920">SUM(R108:R110)</f>
        <v>0</v>
      </c>
      <c r="S107" s="687">
        <f t="shared" ref="S107" si="921">SUM(S108:S110)</f>
        <v>0</v>
      </c>
      <c r="T107" s="687">
        <f t="shared" ref="T107" si="922">SUM(T108:T110)</f>
        <v>0</v>
      </c>
      <c r="U107" s="687">
        <f t="shared" ref="U107" si="923">SUM(U108:U110)</f>
        <v>0</v>
      </c>
      <c r="V107" s="687">
        <f t="shared" ref="V107" si="924">SUM(V108:V110)</f>
        <v>0</v>
      </c>
      <c r="W107" s="687">
        <f t="shared" ref="W107" si="925">SUM(W108:W110)</f>
        <v>0</v>
      </c>
      <c r="X107" s="687">
        <f t="shared" ref="X107" si="926">SUM(X108:X110)</f>
        <v>0</v>
      </c>
      <c r="Y107" s="687">
        <f t="shared" ref="Y107" si="927">SUM(Y108:Y110)</f>
        <v>0</v>
      </c>
      <c r="Z107" s="687">
        <f t="shared" ref="Z107" si="928">SUM(Z108:Z110)</f>
        <v>0</v>
      </c>
      <c r="AA107" s="687">
        <f t="shared" ref="AA107" si="929">SUM(AA108:AA110)</f>
        <v>0</v>
      </c>
      <c r="AB107" s="687">
        <f t="shared" ref="AB107" si="930">SUM(AB108:AB110)</f>
        <v>0</v>
      </c>
      <c r="AC107" s="687">
        <f t="shared" ref="AC107" si="931">SUM(AC108:AC110)</f>
        <v>0</v>
      </c>
      <c r="AD107" s="687">
        <f t="shared" ref="AD107" si="932">SUM(AD108:AD110)</f>
        <v>0</v>
      </c>
      <c r="AE107" s="687">
        <f t="shared" ref="AE107" si="933">SUM(AE108:AE110)</f>
        <v>0</v>
      </c>
      <c r="AF107" s="687">
        <f t="shared" ref="AF107" si="934">SUM(AF108:AF110)</f>
        <v>0</v>
      </c>
      <c r="AG107" s="687">
        <f t="shared" ref="AG107" si="935">SUM(AG108:AG110)</f>
        <v>0</v>
      </c>
      <c r="AH107" s="687">
        <f t="shared" ref="AH107" si="936">SUM(AH108:AH110)</f>
        <v>0</v>
      </c>
      <c r="AI107" s="687">
        <f t="shared" ref="AI107" si="937">SUM(AI108:AI110)</f>
        <v>0</v>
      </c>
      <c r="AJ107" s="687">
        <f t="shared" ref="AJ107" si="938">SUM(AJ108:AJ110)</f>
        <v>0</v>
      </c>
      <c r="AK107" s="687">
        <f t="shared" ref="AK107" si="939">SUM(AK108:AK110)</f>
        <v>0</v>
      </c>
      <c r="AL107" s="687">
        <f t="shared" ref="AL107" si="940">SUM(AL108:AL110)</f>
        <v>0</v>
      </c>
      <c r="AM107" s="687">
        <f t="shared" ref="AM107" si="941">SUM(AM108:AM110)</f>
        <v>0</v>
      </c>
      <c r="AN107" s="687">
        <f t="shared" ref="AN107" si="942">SUM(AN108:AN110)</f>
        <v>0</v>
      </c>
      <c r="AO107" s="687">
        <f t="shared" ref="AO107" si="943">SUM(AO108:AO110)</f>
        <v>0</v>
      </c>
      <c r="AP107" s="687">
        <f t="shared" ref="AP107" si="944">SUM(AP108:AP110)</f>
        <v>0</v>
      </c>
      <c r="AQ107" s="687">
        <f t="shared" ref="AQ107" si="945">SUM(AQ108:AQ110)</f>
        <v>0</v>
      </c>
      <c r="AR107" s="687">
        <f t="shared" ref="AR107" si="946">SUM(AR108:AR110)</f>
        <v>0</v>
      </c>
      <c r="AS107" s="687">
        <f t="shared" ref="AS107" si="947">SUM(AS108:AS110)</f>
        <v>0</v>
      </c>
      <c r="AT107" s="687">
        <f t="shared" ref="AT107" si="948">SUM(AT108:AT110)</f>
        <v>0</v>
      </c>
      <c r="AU107" s="687">
        <f t="shared" ref="AU107" si="949">SUM(AU108:AU110)</f>
        <v>0</v>
      </c>
      <c r="AV107" s="687">
        <f t="shared" ref="AV107" si="950">SUM(AV108:AV110)</f>
        <v>0</v>
      </c>
      <c r="AW107" s="687">
        <f>SUM(AW108:AW110)</f>
        <v>0</v>
      </c>
      <c r="AX107" s="687">
        <f t="shared" ref="AX107" si="951">SUM(AX108:AX110)</f>
        <v>0</v>
      </c>
      <c r="AY107" s="687">
        <f t="shared" ref="AY107" si="952">SUM(AY108:AY110)</f>
        <v>0</v>
      </c>
      <c r="AZ107" s="687">
        <f t="shared" ref="AZ107" si="953">SUM(AZ108:AZ110)</f>
        <v>0</v>
      </c>
      <c r="BA107" s="687">
        <f t="shared" ref="BA107" si="954">SUM(BA108:BA110)</f>
        <v>0</v>
      </c>
      <c r="BB107" s="687">
        <f t="shared" ref="BB107" si="955">SUM(BB108:BB110)</f>
        <v>0</v>
      </c>
      <c r="BC107" s="687">
        <f t="shared" ref="BC107" si="956">SUM(BC108:BC110)</f>
        <v>0</v>
      </c>
    </row>
    <row r="108" spans="1:55" s="521" customFormat="1" ht="45.95" hidden="1" customHeight="1">
      <c r="A108" s="403" t="s">
        <v>221</v>
      </c>
      <c r="B108" s="599" t="s">
        <v>1068</v>
      </c>
      <c r="C108" s="632" t="s">
        <v>1016</v>
      </c>
      <c r="D108" s="398">
        <f>'10квФ'!G114</f>
        <v>0</v>
      </c>
      <c r="E108" s="687">
        <f>J108+O108+T108+Y108</f>
        <v>0</v>
      </c>
      <c r="F108" s="687">
        <f t="shared" ref="F108:F110" si="957">K108+P108+U108+Z108</f>
        <v>0</v>
      </c>
      <c r="G108" s="687">
        <f t="shared" ref="G108:G110" si="958">L108+Q108+V108+AA108</f>
        <v>0</v>
      </c>
      <c r="H108" s="687">
        <f t="shared" ref="H108:H110" si="959">M108+R108+W108+AB108</f>
        <v>0</v>
      </c>
      <c r="I108" s="687">
        <f t="shared" ref="I108:I110" si="960">N108+S108+X108+AC108</f>
        <v>0</v>
      </c>
      <c r="J108" s="687">
        <f>K108+L108+M108+N108</f>
        <v>0</v>
      </c>
      <c r="K108" s="687">
        <v>0</v>
      </c>
      <c r="L108" s="687">
        <v>0</v>
      </c>
      <c r="M108" s="687">
        <v>0</v>
      </c>
      <c r="N108" s="687">
        <v>0</v>
      </c>
      <c r="O108" s="687">
        <f>P108+Q108+R108+S108</f>
        <v>0</v>
      </c>
      <c r="P108" s="687">
        <v>0</v>
      </c>
      <c r="Q108" s="687">
        <v>0</v>
      </c>
      <c r="R108" s="687">
        <v>0</v>
      </c>
      <c r="S108" s="687">
        <v>0</v>
      </c>
      <c r="T108" s="687">
        <f>U108+V108+W108+X108</f>
        <v>0</v>
      </c>
      <c r="U108" s="687">
        <v>0</v>
      </c>
      <c r="V108" s="687">
        <v>0</v>
      </c>
      <c r="W108" s="687">
        <v>0</v>
      </c>
      <c r="X108" s="687">
        <v>0</v>
      </c>
      <c r="Y108" s="687">
        <f t="shared" ref="Y108:Y110" si="961">Z108+AA108+AB108+AC108</f>
        <v>0</v>
      </c>
      <c r="Z108" s="687">
        <v>0</v>
      </c>
      <c r="AA108" s="687">
        <v>0</v>
      </c>
      <c r="AB108" s="687">
        <v>0</v>
      </c>
      <c r="AC108" s="687">
        <v>0</v>
      </c>
      <c r="AD108" s="687">
        <f>'12квОсв'!H108</f>
        <v>0</v>
      </c>
      <c r="AE108" s="687">
        <f>AJ108+AO108+AT108+AY108</f>
        <v>0</v>
      </c>
      <c r="AF108" s="687">
        <f t="shared" ref="AF108:AF110" si="962">AK108+AP108+AU108+AZ108</f>
        <v>0</v>
      </c>
      <c r="AG108" s="687">
        <f t="shared" ref="AG108:AG110" si="963">AL108+AQ108+AV108+BA108</f>
        <v>0</v>
      </c>
      <c r="AH108" s="687">
        <f>AM108+AR108+AW108+BB108</f>
        <v>0</v>
      </c>
      <c r="AI108" s="687">
        <f t="shared" ref="AI108:AI110" si="964">AN108+AS108+AX108+BC108</f>
        <v>0</v>
      </c>
      <c r="AJ108" s="687">
        <f>AK108+AL108+AM108+AN108</f>
        <v>0</v>
      </c>
      <c r="AK108" s="687">
        <v>0</v>
      </c>
      <c r="AL108" s="687">
        <v>0</v>
      </c>
      <c r="AM108" s="687">
        <v>0</v>
      </c>
      <c r="AN108" s="687">
        <v>0</v>
      </c>
      <c r="AO108" s="687">
        <f t="shared" ref="AO108:AO110" si="965">AP108+AQ108+AR108+AS108</f>
        <v>0</v>
      </c>
      <c r="AP108" s="687">
        <v>0</v>
      </c>
      <c r="AQ108" s="687">
        <v>0</v>
      </c>
      <c r="AR108" s="687">
        <v>0</v>
      </c>
      <c r="AS108" s="687">
        <v>0</v>
      </c>
      <c r="AT108" s="687">
        <f t="shared" ref="AT108:AT110" si="966">AU108+AV108+AW108+AX108</f>
        <v>0</v>
      </c>
      <c r="AU108" s="687">
        <v>0</v>
      </c>
      <c r="AV108" s="687">
        <v>0</v>
      </c>
      <c r="AW108" s="687">
        <v>0</v>
      </c>
      <c r="AX108" s="687">
        <v>0</v>
      </c>
      <c r="AY108" s="687">
        <f>AZ108+BA108+BB108+BC108</f>
        <v>0</v>
      </c>
      <c r="AZ108" s="687">
        <v>0</v>
      </c>
      <c r="BA108" s="687">
        <v>0</v>
      </c>
      <c r="BB108" s="687">
        <v>0</v>
      </c>
      <c r="BC108" s="687">
        <v>0</v>
      </c>
    </row>
    <row r="109" spans="1:55" s="521" customFormat="1" ht="45.95" hidden="1" customHeight="1">
      <c r="A109" s="403" t="s">
        <v>221</v>
      </c>
      <c r="B109" s="599" t="s">
        <v>1068</v>
      </c>
      <c r="C109" s="632" t="s">
        <v>1016</v>
      </c>
      <c r="D109" s="398">
        <f>'10квФ'!G115</f>
        <v>0</v>
      </c>
      <c r="E109" s="687">
        <f>J109+O109+T109+Y109</f>
        <v>0</v>
      </c>
      <c r="F109" s="687">
        <f t="shared" si="957"/>
        <v>0</v>
      </c>
      <c r="G109" s="687">
        <f t="shared" si="958"/>
        <v>0</v>
      </c>
      <c r="H109" s="687">
        <f t="shared" si="959"/>
        <v>0</v>
      </c>
      <c r="I109" s="687">
        <f t="shared" si="960"/>
        <v>0</v>
      </c>
      <c r="J109" s="687">
        <f t="shared" ref="J109:J110" si="967">K109+L109+M109+N109</f>
        <v>0</v>
      </c>
      <c r="K109" s="687">
        <v>0</v>
      </c>
      <c r="L109" s="687">
        <v>0</v>
      </c>
      <c r="M109" s="687">
        <v>0</v>
      </c>
      <c r="N109" s="687">
        <v>0</v>
      </c>
      <c r="O109" s="687">
        <f t="shared" ref="O109:O110" si="968">P109+Q109+R109+S109</f>
        <v>0</v>
      </c>
      <c r="P109" s="687">
        <v>0</v>
      </c>
      <c r="Q109" s="687">
        <v>0</v>
      </c>
      <c r="R109" s="687">
        <v>0</v>
      </c>
      <c r="S109" s="687">
        <v>0</v>
      </c>
      <c r="T109" s="687">
        <f t="shared" ref="T109:T110" si="969">U109+V109+W109+X109</f>
        <v>0</v>
      </c>
      <c r="U109" s="687">
        <v>0</v>
      </c>
      <c r="V109" s="687">
        <v>0</v>
      </c>
      <c r="W109" s="687">
        <v>0</v>
      </c>
      <c r="X109" s="687">
        <v>0</v>
      </c>
      <c r="Y109" s="687">
        <f t="shared" si="961"/>
        <v>0</v>
      </c>
      <c r="Z109" s="687">
        <v>0</v>
      </c>
      <c r="AA109" s="687">
        <v>0</v>
      </c>
      <c r="AB109" s="687">
        <v>0</v>
      </c>
      <c r="AC109" s="687">
        <v>0</v>
      </c>
      <c r="AD109" s="687">
        <f>'12квОсв'!H109</f>
        <v>0</v>
      </c>
      <c r="AE109" s="687">
        <f>AJ109+AO109+AT109+AY109</f>
        <v>0</v>
      </c>
      <c r="AF109" s="687">
        <f t="shared" si="962"/>
        <v>0</v>
      </c>
      <c r="AG109" s="687">
        <f t="shared" si="963"/>
        <v>0</v>
      </c>
      <c r="AH109" s="687">
        <f>AM109+AR109+AW109+BB109</f>
        <v>0</v>
      </c>
      <c r="AI109" s="687">
        <f t="shared" si="964"/>
        <v>0</v>
      </c>
      <c r="AJ109" s="687">
        <f t="shared" ref="AJ109:AJ110" si="970">AK109+AL109+AM109+AN109</f>
        <v>0</v>
      </c>
      <c r="AK109" s="687">
        <v>0</v>
      </c>
      <c r="AL109" s="687">
        <v>0</v>
      </c>
      <c r="AM109" s="687">
        <v>0</v>
      </c>
      <c r="AN109" s="687">
        <v>0</v>
      </c>
      <c r="AO109" s="687">
        <f t="shared" si="965"/>
        <v>0</v>
      </c>
      <c r="AP109" s="687">
        <v>0</v>
      </c>
      <c r="AQ109" s="687">
        <v>0</v>
      </c>
      <c r="AR109" s="687">
        <v>0</v>
      </c>
      <c r="AS109" s="687">
        <v>0</v>
      </c>
      <c r="AT109" s="687">
        <f t="shared" si="966"/>
        <v>0</v>
      </c>
      <c r="AU109" s="687">
        <v>0</v>
      </c>
      <c r="AV109" s="687">
        <v>0</v>
      </c>
      <c r="AW109" s="687">
        <v>0</v>
      </c>
      <c r="AX109" s="687">
        <v>0</v>
      </c>
      <c r="AY109" s="687">
        <f t="shared" ref="AY109:AY110" si="971">AZ109+BA109+BB109+BC109</f>
        <v>0</v>
      </c>
      <c r="AZ109" s="687">
        <v>0</v>
      </c>
      <c r="BA109" s="687">
        <v>0</v>
      </c>
      <c r="BB109" s="687">
        <v>0</v>
      </c>
      <c r="BC109" s="687">
        <v>0</v>
      </c>
    </row>
    <row r="110" spans="1:55" s="521" customFormat="1" ht="45.95" hidden="1" customHeight="1">
      <c r="A110" s="403" t="s">
        <v>221</v>
      </c>
      <c r="B110" s="599" t="s">
        <v>1068</v>
      </c>
      <c r="C110" s="632" t="s">
        <v>1016</v>
      </c>
      <c r="D110" s="398">
        <f>'10квФ'!G116</f>
        <v>0</v>
      </c>
      <c r="E110" s="687">
        <f>J110+O110+T110+Y110</f>
        <v>0</v>
      </c>
      <c r="F110" s="687">
        <f t="shared" si="957"/>
        <v>0</v>
      </c>
      <c r="G110" s="687">
        <f t="shared" si="958"/>
        <v>0</v>
      </c>
      <c r="H110" s="687">
        <f t="shared" si="959"/>
        <v>0</v>
      </c>
      <c r="I110" s="687">
        <f t="shared" si="960"/>
        <v>0</v>
      </c>
      <c r="J110" s="687">
        <f t="shared" si="967"/>
        <v>0</v>
      </c>
      <c r="K110" s="687">
        <v>0</v>
      </c>
      <c r="L110" s="687">
        <v>0</v>
      </c>
      <c r="M110" s="687">
        <v>0</v>
      </c>
      <c r="N110" s="687">
        <v>0</v>
      </c>
      <c r="O110" s="687">
        <f t="shared" si="968"/>
        <v>0</v>
      </c>
      <c r="P110" s="687">
        <v>0</v>
      </c>
      <c r="Q110" s="687">
        <v>0</v>
      </c>
      <c r="R110" s="687">
        <v>0</v>
      </c>
      <c r="S110" s="687">
        <v>0</v>
      </c>
      <c r="T110" s="687">
        <f t="shared" si="969"/>
        <v>0</v>
      </c>
      <c r="U110" s="687">
        <v>0</v>
      </c>
      <c r="V110" s="687">
        <v>0</v>
      </c>
      <c r="W110" s="687">
        <v>0</v>
      </c>
      <c r="X110" s="687">
        <v>0</v>
      </c>
      <c r="Y110" s="687">
        <f t="shared" si="961"/>
        <v>0</v>
      </c>
      <c r="Z110" s="687">
        <v>0</v>
      </c>
      <c r="AA110" s="687">
        <v>0</v>
      </c>
      <c r="AB110" s="687">
        <v>0</v>
      </c>
      <c r="AC110" s="687">
        <v>0</v>
      </c>
      <c r="AD110" s="687">
        <f>'12квОсв'!H110</f>
        <v>0</v>
      </c>
      <c r="AE110" s="687">
        <f>AJ110+AO110+AT110+AY110</f>
        <v>0</v>
      </c>
      <c r="AF110" s="687">
        <f t="shared" si="962"/>
        <v>0</v>
      </c>
      <c r="AG110" s="687">
        <f t="shared" si="963"/>
        <v>0</v>
      </c>
      <c r="AH110" s="687">
        <f>AM110+AR110+AW110+BB110</f>
        <v>0</v>
      </c>
      <c r="AI110" s="687">
        <f t="shared" si="964"/>
        <v>0</v>
      </c>
      <c r="AJ110" s="687">
        <f t="shared" si="970"/>
        <v>0</v>
      </c>
      <c r="AK110" s="687">
        <v>0</v>
      </c>
      <c r="AL110" s="687">
        <v>0</v>
      </c>
      <c r="AM110" s="687">
        <v>0</v>
      </c>
      <c r="AN110" s="687">
        <v>0</v>
      </c>
      <c r="AO110" s="687">
        <f t="shared" si="965"/>
        <v>0</v>
      </c>
      <c r="AP110" s="687">
        <v>0</v>
      </c>
      <c r="AQ110" s="687">
        <v>0</v>
      </c>
      <c r="AR110" s="687">
        <v>0</v>
      </c>
      <c r="AS110" s="687">
        <v>0</v>
      </c>
      <c r="AT110" s="687">
        <f t="shared" si="966"/>
        <v>0</v>
      </c>
      <c r="AU110" s="687">
        <v>0</v>
      </c>
      <c r="AV110" s="687">
        <v>0</v>
      </c>
      <c r="AW110" s="687">
        <v>0</v>
      </c>
      <c r="AX110" s="687">
        <v>0</v>
      </c>
      <c r="AY110" s="687">
        <f t="shared" si="971"/>
        <v>0</v>
      </c>
      <c r="AZ110" s="687">
        <v>0</v>
      </c>
      <c r="BA110" s="687">
        <v>0</v>
      </c>
      <c r="BB110" s="687">
        <v>0</v>
      </c>
      <c r="BC110" s="687">
        <v>0</v>
      </c>
    </row>
    <row r="111" spans="1:55" s="521" customFormat="1" ht="45.95" hidden="1" customHeight="1">
      <c r="A111" s="403" t="s">
        <v>1000</v>
      </c>
      <c r="B111" s="1061" t="s">
        <v>1001</v>
      </c>
      <c r="C111" s="1062"/>
      <c r="D111" s="687">
        <f t="shared" ref="D111:J111" si="972">SUM(D112:D114)</f>
        <v>0</v>
      </c>
      <c r="E111" s="687">
        <f t="shared" si="972"/>
        <v>0</v>
      </c>
      <c r="F111" s="687">
        <f t="shared" si="972"/>
        <v>0</v>
      </c>
      <c r="G111" s="687">
        <f t="shared" si="972"/>
        <v>0</v>
      </c>
      <c r="H111" s="687">
        <f t="shared" si="972"/>
        <v>0</v>
      </c>
      <c r="I111" s="687">
        <f t="shared" si="972"/>
        <v>0</v>
      </c>
      <c r="J111" s="687">
        <f t="shared" si="972"/>
        <v>0</v>
      </c>
      <c r="K111" s="687">
        <f t="shared" ref="K111" si="973">SUM(K112:K114)</f>
        <v>0</v>
      </c>
      <c r="L111" s="687">
        <f t="shared" ref="L111" si="974">SUM(L112:L114)</f>
        <v>0</v>
      </c>
      <c r="M111" s="687">
        <f t="shared" ref="M111" si="975">SUM(M112:M114)</f>
        <v>0</v>
      </c>
      <c r="N111" s="687">
        <f t="shared" ref="N111" si="976">SUM(N112:N114)</f>
        <v>0</v>
      </c>
      <c r="O111" s="687">
        <f t="shared" ref="O111" si="977">SUM(O112:O114)</f>
        <v>0</v>
      </c>
      <c r="P111" s="687">
        <f t="shared" ref="P111" si="978">SUM(P112:P114)</f>
        <v>0</v>
      </c>
      <c r="Q111" s="687">
        <f t="shared" ref="Q111" si="979">SUM(Q112:Q114)</f>
        <v>0</v>
      </c>
      <c r="R111" s="687">
        <f t="shared" ref="R111" si="980">SUM(R112:R114)</f>
        <v>0</v>
      </c>
      <c r="S111" s="687">
        <f t="shared" ref="S111" si="981">SUM(S112:S114)</f>
        <v>0</v>
      </c>
      <c r="T111" s="687">
        <f t="shared" ref="T111" si="982">SUM(T112:T114)</f>
        <v>0</v>
      </c>
      <c r="U111" s="687">
        <f t="shared" ref="U111" si="983">SUM(U112:U114)</f>
        <v>0</v>
      </c>
      <c r="V111" s="687">
        <f t="shared" ref="V111" si="984">SUM(V112:V114)</f>
        <v>0</v>
      </c>
      <c r="W111" s="687">
        <f t="shared" ref="W111" si="985">SUM(W112:W114)</f>
        <v>0</v>
      </c>
      <c r="X111" s="687">
        <f t="shared" ref="X111" si="986">SUM(X112:X114)</f>
        <v>0</v>
      </c>
      <c r="Y111" s="687">
        <f t="shared" ref="Y111" si="987">SUM(Y112:Y114)</f>
        <v>0</v>
      </c>
      <c r="Z111" s="687">
        <f t="shared" ref="Z111" si="988">SUM(Z112:Z114)</f>
        <v>0</v>
      </c>
      <c r="AA111" s="687">
        <f t="shared" ref="AA111" si="989">SUM(AA112:AA114)</f>
        <v>0</v>
      </c>
      <c r="AB111" s="687">
        <f t="shared" ref="AB111" si="990">SUM(AB112:AB114)</f>
        <v>0</v>
      </c>
      <c r="AC111" s="687">
        <f t="shared" ref="AC111" si="991">SUM(AC112:AC114)</f>
        <v>0</v>
      </c>
      <c r="AD111" s="687">
        <f t="shared" ref="AD111" si="992">SUM(AD112:AD114)</f>
        <v>0</v>
      </c>
      <c r="AE111" s="687">
        <f t="shared" ref="AE111" si="993">SUM(AE112:AE114)</f>
        <v>0</v>
      </c>
      <c r="AF111" s="687">
        <f t="shared" ref="AF111" si="994">SUM(AF112:AF114)</f>
        <v>0</v>
      </c>
      <c r="AG111" s="687">
        <f t="shared" ref="AG111" si="995">SUM(AG112:AG114)</f>
        <v>0</v>
      </c>
      <c r="AH111" s="687">
        <f t="shared" ref="AH111" si="996">SUM(AH112:AH114)</f>
        <v>0</v>
      </c>
      <c r="AI111" s="687">
        <f t="shared" ref="AI111" si="997">SUM(AI112:AI114)</f>
        <v>0</v>
      </c>
      <c r="AJ111" s="687">
        <f t="shared" ref="AJ111" si="998">SUM(AJ112:AJ114)</f>
        <v>0</v>
      </c>
      <c r="AK111" s="687">
        <f t="shared" ref="AK111" si="999">SUM(AK112:AK114)</f>
        <v>0</v>
      </c>
      <c r="AL111" s="687">
        <f t="shared" ref="AL111" si="1000">SUM(AL112:AL114)</f>
        <v>0</v>
      </c>
      <c r="AM111" s="687">
        <f t="shared" ref="AM111" si="1001">SUM(AM112:AM114)</f>
        <v>0</v>
      </c>
      <c r="AN111" s="687">
        <f t="shared" ref="AN111" si="1002">SUM(AN112:AN114)</f>
        <v>0</v>
      </c>
      <c r="AO111" s="687">
        <f t="shared" ref="AO111" si="1003">SUM(AO112:AO114)</f>
        <v>0</v>
      </c>
      <c r="AP111" s="687">
        <f t="shared" ref="AP111" si="1004">SUM(AP112:AP114)</f>
        <v>0</v>
      </c>
      <c r="AQ111" s="687">
        <f t="shared" ref="AQ111" si="1005">SUM(AQ112:AQ114)</f>
        <v>0</v>
      </c>
      <c r="AR111" s="687">
        <f t="shared" ref="AR111" si="1006">SUM(AR112:AR114)</f>
        <v>0</v>
      </c>
      <c r="AS111" s="687">
        <f t="shared" ref="AS111" si="1007">SUM(AS112:AS114)</f>
        <v>0</v>
      </c>
      <c r="AT111" s="687">
        <f t="shared" ref="AT111" si="1008">SUM(AT112:AT114)</f>
        <v>0</v>
      </c>
      <c r="AU111" s="687">
        <f t="shared" ref="AU111" si="1009">SUM(AU112:AU114)</f>
        <v>0</v>
      </c>
      <c r="AV111" s="687">
        <f t="shared" ref="AV111" si="1010">SUM(AV112:AV114)</f>
        <v>0</v>
      </c>
      <c r="AW111" s="687">
        <f>SUM(AW112:AW114)</f>
        <v>0</v>
      </c>
      <c r="AX111" s="687">
        <f t="shared" ref="AX111" si="1011">SUM(AX112:AX114)</f>
        <v>0</v>
      </c>
      <c r="AY111" s="687">
        <f t="shared" ref="AY111" si="1012">SUM(AY112:AY114)</f>
        <v>0</v>
      </c>
      <c r="AZ111" s="687">
        <f t="shared" ref="AZ111" si="1013">SUM(AZ112:AZ114)</f>
        <v>0</v>
      </c>
      <c r="BA111" s="687">
        <f t="shared" ref="BA111" si="1014">SUM(BA112:BA114)</f>
        <v>0</v>
      </c>
      <c r="BB111" s="687">
        <f t="shared" ref="BB111" si="1015">SUM(BB112:BB114)</f>
        <v>0</v>
      </c>
      <c r="BC111" s="687">
        <f t="shared" ref="BC111" si="1016">SUM(BC112:BC114)</f>
        <v>0</v>
      </c>
    </row>
    <row r="112" spans="1:55" s="521" customFormat="1" ht="45.95" hidden="1" customHeight="1">
      <c r="A112" s="403" t="s">
        <v>1000</v>
      </c>
      <c r="B112" s="599" t="s">
        <v>1068</v>
      </c>
      <c r="C112" s="632" t="s">
        <v>1016</v>
      </c>
      <c r="D112" s="398">
        <f>'10квФ'!G118</f>
        <v>0</v>
      </c>
      <c r="E112" s="687">
        <f>J112+O112+T112+Y112</f>
        <v>0</v>
      </c>
      <c r="F112" s="687">
        <f t="shared" ref="F112:F114" si="1017">K112+P112+U112+Z112</f>
        <v>0</v>
      </c>
      <c r="G112" s="687">
        <f t="shared" ref="G112:G114" si="1018">L112+Q112+V112+AA112</f>
        <v>0</v>
      </c>
      <c r="H112" s="687">
        <f t="shared" ref="H112:H114" si="1019">M112+R112+W112+AB112</f>
        <v>0</v>
      </c>
      <c r="I112" s="687">
        <f t="shared" ref="I112:I114" si="1020">N112+S112+X112+AC112</f>
        <v>0</v>
      </c>
      <c r="J112" s="687">
        <f>K112+L112+M112+N112</f>
        <v>0</v>
      </c>
      <c r="K112" s="687">
        <v>0</v>
      </c>
      <c r="L112" s="687">
        <v>0</v>
      </c>
      <c r="M112" s="687">
        <v>0</v>
      </c>
      <c r="N112" s="687">
        <v>0</v>
      </c>
      <c r="O112" s="687">
        <f>P112+Q112+R112+S112</f>
        <v>0</v>
      </c>
      <c r="P112" s="687">
        <v>0</v>
      </c>
      <c r="Q112" s="687">
        <v>0</v>
      </c>
      <c r="R112" s="687">
        <v>0</v>
      </c>
      <c r="S112" s="687">
        <v>0</v>
      </c>
      <c r="T112" s="687">
        <f>U112+V112+W112+X112</f>
        <v>0</v>
      </c>
      <c r="U112" s="687">
        <v>0</v>
      </c>
      <c r="V112" s="687">
        <v>0</v>
      </c>
      <c r="W112" s="687">
        <v>0</v>
      </c>
      <c r="X112" s="687">
        <v>0</v>
      </c>
      <c r="Y112" s="687">
        <f t="shared" ref="Y112:Y114" si="1021">Z112+AA112+AB112+AC112</f>
        <v>0</v>
      </c>
      <c r="Z112" s="687">
        <v>0</v>
      </c>
      <c r="AA112" s="687">
        <v>0</v>
      </c>
      <c r="AB112" s="687">
        <v>0</v>
      </c>
      <c r="AC112" s="687">
        <v>0</v>
      </c>
      <c r="AD112" s="687">
        <f>'12квОсв'!H112</f>
        <v>0</v>
      </c>
      <c r="AE112" s="687">
        <f>AJ112+AO112+AT112+AY112</f>
        <v>0</v>
      </c>
      <c r="AF112" s="687">
        <f t="shared" ref="AF112:AF114" si="1022">AK112+AP112+AU112+AZ112</f>
        <v>0</v>
      </c>
      <c r="AG112" s="687">
        <f t="shared" ref="AG112:AG114" si="1023">AL112+AQ112+AV112+BA112</f>
        <v>0</v>
      </c>
      <c r="AH112" s="687">
        <f>AM112+AR112+AW112+BB112</f>
        <v>0</v>
      </c>
      <c r="AI112" s="687">
        <f t="shared" ref="AI112:AI114" si="1024">AN112+AS112+AX112+BC112</f>
        <v>0</v>
      </c>
      <c r="AJ112" s="687">
        <f>AK112+AL112+AM112+AN112</f>
        <v>0</v>
      </c>
      <c r="AK112" s="687">
        <v>0</v>
      </c>
      <c r="AL112" s="687">
        <v>0</v>
      </c>
      <c r="AM112" s="687">
        <v>0</v>
      </c>
      <c r="AN112" s="687">
        <v>0</v>
      </c>
      <c r="AO112" s="687">
        <f t="shared" ref="AO112:AO114" si="1025">AP112+AQ112+AR112+AS112</f>
        <v>0</v>
      </c>
      <c r="AP112" s="687">
        <v>0</v>
      </c>
      <c r="AQ112" s="687">
        <v>0</v>
      </c>
      <c r="AR112" s="687">
        <v>0</v>
      </c>
      <c r="AS112" s="687">
        <v>0</v>
      </c>
      <c r="AT112" s="687">
        <f t="shared" ref="AT112:AT114" si="1026">AU112+AV112+AW112+AX112</f>
        <v>0</v>
      </c>
      <c r="AU112" s="687">
        <v>0</v>
      </c>
      <c r="AV112" s="687">
        <v>0</v>
      </c>
      <c r="AW112" s="687">
        <v>0</v>
      </c>
      <c r="AX112" s="687">
        <v>0</v>
      </c>
      <c r="AY112" s="687">
        <f>AZ112+BA112+BB112+BC112</f>
        <v>0</v>
      </c>
      <c r="AZ112" s="687">
        <v>0</v>
      </c>
      <c r="BA112" s="687">
        <v>0</v>
      </c>
      <c r="BB112" s="687">
        <v>0</v>
      </c>
      <c r="BC112" s="687">
        <v>0</v>
      </c>
    </row>
    <row r="113" spans="1:55" s="521" customFormat="1" ht="45.95" hidden="1" customHeight="1">
      <c r="A113" s="403" t="s">
        <v>1000</v>
      </c>
      <c r="B113" s="599" t="s">
        <v>1068</v>
      </c>
      <c r="C113" s="632" t="s">
        <v>1016</v>
      </c>
      <c r="D113" s="398">
        <f>'10квФ'!G119</f>
        <v>0</v>
      </c>
      <c r="E113" s="687">
        <f>J113+O113+T113+Y113</f>
        <v>0</v>
      </c>
      <c r="F113" s="687">
        <f t="shared" si="1017"/>
        <v>0</v>
      </c>
      <c r="G113" s="687">
        <f t="shared" si="1018"/>
        <v>0</v>
      </c>
      <c r="H113" s="687">
        <f t="shared" si="1019"/>
        <v>0</v>
      </c>
      <c r="I113" s="687">
        <f t="shared" si="1020"/>
        <v>0</v>
      </c>
      <c r="J113" s="687">
        <f t="shared" ref="J113:J114" si="1027">K113+L113+M113+N113</f>
        <v>0</v>
      </c>
      <c r="K113" s="687">
        <v>0</v>
      </c>
      <c r="L113" s="687">
        <v>0</v>
      </c>
      <c r="M113" s="687">
        <v>0</v>
      </c>
      <c r="N113" s="687">
        <v>0</v>
      </c>
      <c r="O113" s="687">
        <f t="shared" ref="O113:O114" si="1028">P113+Q113+R113+S113</f>
        <v>0</v>
      </c>
      <c r="P113" s="687">
        <v>0</v>
      </c>
      <c r="Q113" s="687">
        <v>0</v>
      </c>
      <c r="R113" s="687">
        <v>0</v>
      </c>
      <c r="S113" s="687">
        <v>0</v>
      </c>
      <c r="T113" s="687">
        <f t="shared" ref="T113:T114" si="1029">U113+V113+W113+X113</f>
        <v>0</v>
      </c>
      <c r="U113" s="687">
        <v>0</v>
      </c>
      <c r="V113" s="687">
        <v>0</v>
      </c>
      <c r="W113" s="687">
        <v>0</v>
      </c>
      <c r="X113" s="687">
        <v>0</v>
      </c>
      <c r="Y113" s="687">
        <f t="shared" si="1021"/>
        <v>0</v>
      </c>
      <c r="Z113" s="687">
        <v>0</v>
      </c>
      <c r="AA113" s="687">
        <v>0</v>
      </c>
      <c r="AB113" s="687">
        <v>0</v>
      </c>
      <c r="AC113" s="687">
        <v>0</v>
      </c>
      <c r="AD113" s="687">
        <f>'12квОсв'!H113</f>
        <v>0</v>
      </c>
      <c r="AE113" s="687">
        <f>AJ113+AO113+AT113+AY113</f>
        <v>0</v>
      </c>
      <c r="AF113" s="687">
        <f t="shared" si="1022"/>
        <v>0</v>
      </c>
      <c r="AG113" s="687">
        <f t="shared" si="1023"/>
        <v>0</v>
      </c>
      <c r="AH113" s="687">
        <f>AM113+AR113+AW113+BB113</f>
        <v>0</v>
      </c>
      <c r="AI113" s="687">
        <f t="shared" si="1024"/>
        <v>0</v>
      </c>
      <c r="AJ113" s="687">
        <f t="shared" ref="AJ113:AJ114" si="1030">AK113+AL113+AM113+AN113</f>
        <v>0</v>
      </c>
      <c r="AK113" s="687">
        <v>0</v>
      </c>
      <c r="AL113" s="687">
        <v>0</v>
      </c>
      <c r="AM113" s="687">
        <v>0</v>
      </c>
      <c r="AN113" s="687">
        <v>0</v>
      </c>
      <c r="AO113" s="687">
        <f t="shared" si="1025"/>
        <v>0</v>
      </c>
      <c r="AP113" s="687">
        <v>0</v>
      </c>
      <c r="AQ113" s="687">
        <v>0</v>
      </c>
      <c r="AR113" s="687">
        <v>0</v>
      </c>
      <c r="AS113" s="687">
        <v>0</v>
      </c>
      <c r="AT113" s="687">
        <f t="shared" si="1026"/>
        <v>0</v>
      </c>
      <c r="AU113" s="687">
        <v>0</v>
      </c>
      <c r="AV113" s="687">
        <v>0</v>
      </c>
      <c r="AW113" s="687">
        <v>0</v>
      </c>
      <c r="AX113" s="687">
        <v>0</v>
      </c>
      <c r="AY113" s="687">
        <f t="shared" ref="AY113:AY114" si="1031">AZ113+BA113+BB113+BC113</f>
        <v>0</v>
      </c>
      <c r="AZ113" s="687">
        <v>0</v>
      </c>
      <c r="BA113" s="687">
        <v>0</v>
      </c>
      <c r="BB113" s="687">
        <v>0</v>
      </c>
      <c r="BC113" s="687">
        <v>0</v>
      </c>
    </row>
    <row r="114" spans="1:55" s="521" customFormat="1" ht="45.95" hidden="1" customHeight="1">
      <c r="A114" s="403" t="s">
        <v>1000</v>
      </c>
      <c r="B114" s="599" t="s">
        <v>1068</v>
      </c>
      <c r="C114" s="632" t="s">
        <v>1016</v>
      </c>
      <c r="D114" s="398">
        <f>'10квФ'!G120</f>
        <v>0</v>
      </c>
      <c r="E114" s="687">
        <f>J114+O114+T114+Y114</f>
        <v>0</v>
      </c>
      <c r="F114" s="687">
        <f t="shared" si="1017"/>
        <v>0</v>
      </c>
      <c r="G114" s="687">
        <f t="shared" si="1018"/>
        <v>0</v>
      </c>
      <c r="H114" s="687">
        <f t="shared" si="1019"/>
        <v>0</v>
      </c>
      <c r="I114" s="687">
        <f t="shared" si="1020"/>
        <v>0</v>
      </c>
      <c r="J114" s="687">
        <f t="shared" si="1027"/>
        <v>0</v>
      </c>
      <c r="K114" s="687">
        <v>0</v>
      </c>
      <c r="L114" s="687">
        <v>0</v>
      </c>
      <c r="M114" s="687">
        <v>0</v>
      </c>
      <c r="N114" s="687">
        <v>0</v>
      </c>
      <c r="O114" s="687">
        <f t="shared" si="1028"/>
        <v>0</v>
      </c>
      <c r="P114" s="687">
        <v>0</v>
      </c>
      <c r="Q114" s="687">
        <v>0</v>
      </c>
      <c r="R114" s="687">
        <v>0</v>
      </c>
      <c r="S114" s="687">
        <v>0</v>
      </c>
      <c r="T114" s="687">
        <f t="shared" si="1029"/>
        <v>0</v>
      </c>
      <c r="U114" s="687">
        <v>0</v>
      </c>
      <c r="V114" s="687">
        <v>0</v>
      </c>
      <c r="W114" s="687">
        <v>0</v>
      </c>
      <c r="X114" s="687">
        <v>0</v>
      </c>
      <c r="Y114" s="687">
        <f t="shared" si="1021"/>
        <v>0</v>
      </c>
      <c r="Z114" s="687">
        <v>0</v>
      </c>
      <c r="AA114" s="687">
        <v>0</v>
      </c>
      <c r="AB114" s="687">
        <v>0</v>
      </c>
      <c r="AC114" s="687">
        <v>0</v>
      </c>
      <c r="AD114" s="687">
        <f>'12квОсв'!H114</f>
        <v>0</v>
      </c>
      <c r="AE114" s="687">
        <f>AJ114+AO114+AT114+AY114</f>
        <v>0</v>
      </c>
      <c r="AF114" s="687">
        <f t="shared" si="1022"/>
        <v>0</v>
      </c>
      <c r="AG114" s="687">
        <f t="shared" si="1023"/>
        <v>0</v>
      </c>
      <c r="AH114" s="687">
        <f>AM114+AR114+AW114+BB114</f>
        <v>0</v>
      </c>
      <c r="AI114" s="687">
        <f t="shared" si="1024"/>
        <v>0</v>
      </c>
      <c r="AJ114" s="687">
        <f t="shared" si="1030"/>
        <v>0</v>
      </c>
      <c r="AK114" s="687">
        <v>0</v>
      </c>
      <c r="AL114" s="687">
        <v>0</v>
      </c>
      <c r="AM114" s="687">
        <v>0</v>
      </c>
      <c r="AN114" s="687">
        <v>0</v>
      </c>
      <c r="AO114" s="687">
        <f t="shared" si="1025"/>
        <v>0</v>
      </c>
      <c r="AP114" s="687">
        <v>0</v>
      </c>
      <c r="AQ114" s="687">
        <v>0</v>
      </c>
      <c r="AR114" s="687">
        <v>0</v>
      </c>
      <c r="AS114" s="687">
        <v>0</v>
      </c>
      <c r="AT114" s="687">
        <f t="shared" si="1026"/>
        <v>0</v>
      </c>
      <c r="AU114" s="687">
        <v>0</v>
      </c>
      <c r="AV114" s="687">
        <v>0</v>
      </c>
      <c r="AW114" s="687">
        <v>0</v>
      </c>
      <c r="AX114" s="687">
        <v>0</v>
      </c>
      <c r="AY114" s="687">
        <f t="shared" si="1031"/>
        <v>0</v>
      </c>
      <c r="AZ114" s="687">
        <v>0</v>
      </c>
      <c r="BA114" s="687">
        <v>0</v>
      </c>
      <c r="BB114" s="687">
        <v>0</v>
      </c>
      <c r="BC114" s="687">
        <v>0</v>
      </c>
    </row>
    <row r="115" spans="1:55" s="521" customFormat="1" ht="45.95" hidden="1" customHeight="1">
      <c r="A115" s="403" t="s">
        <v>1002</v>
      </c>
      <c r="B115" s="1061" t="s">
        <v>1003</v>
      </c>
      <c r="C115" s="1062"/>
      <c r="D115" s="687">
        <f>SUM(D116,D120)</f>
        <v>0</v>
      </c>
      <c r="E115" s="687">
        <f t="shared" ref="E115:I137" si="1032">J115+O115+T115+Y115</f>
        <v>0</v>
      </c>
      <c r="F115" s="687">
        <f t="shared" si="1032"/>
        <v>0</v>
      </c>
      <c r="G115" s="687">
        <f t="shared" si="1032"/>
        <v>0</v>
      </c>
      <c r="H115" s="687">
        <f t="shared" si="1032"/>
        <v>0</v>
      </c>
      <c r="I115" s="687">
        <f t="shared" si="1032"/>
        <v>0</v>
      </c>
      <c r="J115" s="687">
        <f t="shared" ref="J115:J137" si="1033">K115+L115+M115+N115</f>
        <v>0</v>
      </c>
      <c r="K115" s="687">
        <f>SUM(K116,K120)</f>
        <v>0</v>
      </c>
      <c r="L115" s="687">
        <f>SUM(L116,L120)</f>
        <v>0</v>
      </c>
      <c r="M115" s="687">
        <f>SUM(M116,M120)</f>
        <v>0</v>
      </c>
      <c r="N115" s="687">
        <f>SUM(N116,N120)</f>
        <v>0</v>
      </c>
      <c r="O115" s="687">
        <f t="shared" ref="O115:O137" si="1034">P115+Q115+R115+S115</f>
        <v>0</v>
      </c>
      <c r="P115" s="687">
        <f>SUM(P116,P120)</f>
        <v>0</v>
      </c>
      <c r="Q115" s="687">
        <f>SUM(Q116,Q120)</f>
        <v>0</v>
      </c>
      <c r="R115" s="687">
        <f>SUM(R116,R120)</f>
        <v>0</v>
      </c>
      <c r="S115" s="687">
        <f>SUM(S116,S120)</f>
        <v>0</v>
      </c>
      <c r="T115" s="687">
        <f t="shared" ref="T115:T137" si="1035">U115+V115+W115+X115</f>
        <v>0</v>
      </c>
      <c r="U115" s="687">
        <f>SUM(U116,U120)</f>
        <v>0</v>
      </c>
      <c r="V115" s="687">
        <f>SUM(V116,V120)</f>
        <v>0</v>
      </c>
      <c r="W115" s="687">
        <f>SUM(W116,W120)</f>
        <v>0</v>
      </c>
      <c r="X115" s="687">
        <f>SUM(X116,X120)</f>
        <v>0</v>
      </c>
      <c r="Y115" s="687">
        <f t="shared" ref="Y115:Y137" si="1036">Z115+AA115+AB115+AC115</f>
        <v>0</v>
      </c>
      <c r="Z115" s="687">
        <f>SUM(Z116,Z120)</f>
        <v>0</v>
      </c>
      <c r="AA115" s="687">
        <f>SUM(AA116,AA120)</f>
        <v>0</v>
      </c>
      <c r="AB115" s="687">
        <f>SUM(AB116,AB120)</f>
        <v>0</v>
      </c>
      <c r="AC115" s="687">
        <f>SUM(AC116,AC120)</f>
        <v>0</v>
      </c>
      <c r="AD115" s="687">
        <f>SUM(AD116,AD120)</f>
        <v>0</v>
      </c>
      <c r="AE115" s="687">
        <f t="shared" ref="AE115:AI137" si="1037">AJ115+AO115+AT115+AY115</f>
        <v>0</v>
      </c>
      <c r="AF115" s="687">
        <f t="shared" si="1037"/>
        <v>0</v>
      </c>
      <c r="AG115" s="687">
        <f t="shared" si="1037"/>
        <v>0</v>
      </c>
      <c r="AH115" s="687">
        <f t="shared" si="1037"/>
        <v>0</v>
      </c>
      <c r="AI115" s="687">
        <f t="shared" si="1037"/>
        <v>0</v>
      </c>
      <c r="AJ115" s="687">
        <f t="shared" ref="AJ115:AJ137" si="1038">AK115+AL115+AM115+AN115</f>
        <v>0</v>
      </c>
      <c r="AK115" s="687">
        <f>SUM(AK116,AK120)</f>
        <v>0</v>
      </c>
      <c r="AL115" s="687">
        <f>SUM(AL116,AL120)</f>
        <v>0</v>
      </c>
      <c r="AM115" s="687">
        <f>SUM(AM116,AM120)</f>
        <v>0</v>
      </c>
      <c r="AN115" s="687">
        <f>SUM(AN116,AN120)</f>
        <v>0</v>
      </c>
      <c r="AO115" s="687">
        <f t="shared" ref="AO115:AO137" si="1039">AP115+AQ115+AR115+AS115</f>
        <v>0</v>
      </c>
      <c r="AP115" s="687">
        <f>SUM(AP116,AP120)</f>
        <v>0</v>
      </c>
      <c r="AQ115" s="687">
        <f>SUM(AQ116,AQ120)</f>
        <v>0</v>
      </c>
      <c r="AR115" s="687">
        <f>SUM(AR116,AR120)</f>
        <v>0</v>
      </c>
      <c r="AS115" s="687">
        <f>SUM(AS116,AS120)</f>
        <v>0</v>
      </c>
      <c r="AT115" s="687">
        <f t="shared" ref="AT115:AT137" si="1040">AU115+AV115+AW115+AX115</f>
        <v>0</v>
      </c>
      <c r="AU115" s="687">
        <f>SUM(AU116,AU120)</f>
        <v>0</v>
      </c>
      <c r="AV115" s="687">
        <f>SUM(AV116,AV120)</f>
        <v>0</v>
      </c>
      <c r="AW115" s="687">
        <f>SUM(AW116,AW120)</f>
        <v>0</v>
      </c>
      <c r="AX115" s="687">
        <f>SUM(AX116,AX120)</f>
        <v>0</v>
      </c>
      <c r="AY115" s="687">
        <f t="shared" ref="AY115:AY137" si="1041">AZ115+BA115+BB115+BC115</f>
        <v>0</v>
      </c>
      <c r="AZ115" s="687">
        <f>SUM(AZ116,AZ120)</f>
        <v>0</v>
      </c>
      <c r="BA115" s="687">
        <f>SUM(BA116,BA120)</f>
        <v>0</v>
      </c>
      <c r="BB115" s="687">
        <f>SUM(BB116,BB120)</f>
        <v>0</v>
      </c>
      <c r="BC115" s="687">
        <f>SUM(BC116,BC120)</f>
        <v>0</v>
      </c>
    </row>
    <row r="116" spans="1:55" s="521" customFormat="1" ht="45.95" hidden="1" customHeight="1">
      <c r="A116" s="403" t="s">
        <v>1004</v>
      </c>
      <c r="B116" s="1061" t="s">
        <v>1005</v>
      </c>
      <c r="C116" s="1062"/>
      <c r="D116" s="687">
        <f t="shared" ref="D116:J116" si="1042">SUM(D117:D119)</f>
        <v>0</v>
      </c>
      <c r="E116" s="687">
        <f t="shared" si="1042"/>
        <v>0</v>
      </c>
      <c r="F116" s="687">
        <f t="shared" si="1042"/>
        <v>0</v>
      </c>
      <c r="G116" s="687">
        <f t="shared" si="1042"/>
        <v>0</v>
      </c>
      <c r="H116" s="687">
        <f t="shared" si="1042"/>
        <v>0</v>
      </c>
      <c r="I116" s="687">
        <f t="shared" si="1042"/>
        <v>0</v>
      </c>
      <c r="J116" s="687">
        <f t="shared" si="1042"/>
        <v>0</v>
      </c>
      <c r="K116" s="687">
        <f t="shared" ref="K116" si="1043">SUM(K117:K119)</f>
        <v>0</v>
      </c>
      <c r="L116" s="687">
        <f t="shared" ref="L116" si="1044">SUM(L117:L119)</f>
        <v>0</v>
      </c>
      <c r="M116" s="687">
        <f t="shared" ref="M116" si="1045">SUM(M117:M119)</f>
        <v>0</v>
      </c>
      <c r="N116" s="687">
        <f t="shared" ref="N116" si="1046">SUM(N117:N119)</f>
        <v>0</v>
      </c>
      <c r="O116" s="687">
        <f t="shared" ref="O116" si="1047">SUM(O117:O119)</f>
        <v>0</v>
      </c>
      <c r="P116" s="687">
        <f t="shared" ref="P116" si="1048">SUM(P117:P119)</f>
        <v>0</v>
      </c>
      <c r="Q116" s="687">
        <f t="shared" ref="Q116" si="1049">SUM(Q117:Q119)</f>
        <v>0</v>
      </c>
      <c r="R116" s="687">
        <f t="shared" ref="R116" si="1050">SUM(R117:R119)</f>
        <v>0</v>
      </c>
      <c r="S116" s="687">
        <f t="shared" ref="S116" si="1051">SUM(S117:S119)</f>
        <v>0</v>
      </c>
      <c r="T116" s="687">
        <f t="shared" ref="T116" si="1052">SUM(T117:T119)</f>
        <v>0</v>
      </c>
      <c r="U116" s="687">
        <f t="shared" ref="U116" si="1053">SUM(U117:U119)</f>
        <v>0</v>
      </c>
      <c r="V116" s="687">
        <f t="shared" ref="V116" si="1054">SUM(V117:V119)</f>
        <v>0</v>
      </c>
      <c r="W116" s="687">
        <f t="shared" ref="W116" si="1055">SUM(W117:W119)</f>
        <v>0</v>
      </c>
      <c r="X116" s="687">
        <f t="shared" ref="X116" si="1056">SUM(X117:X119)</f>
        <v>0</v>
      </c>
      <c r="Y116" s="687">
        <f t="shared" ref="Y116" si="1057">SUM(Y117:Y119)</f>
        <v>0</v>
      </c>
      <c r="Z116" s="687">
        <f t="shared" ref="Z116" si="1058">SUM(Z117:Z119)</f>
        <v>0</v>
      </c>
      <c r="AA116" s="687">
        <f t="shared" ref="AA116" si="1059">SUM(AA117:AA119)</f>
        <v>0</v>
      </c>
      <c r="AB116" s="687">
        <f t="shared" ref="AB116" si="1060">SUM(AB117:AB119)</f>
        <v>0</v>
      </c>
      <c r="AC116" s="687">
        <f t="shared" ref="AC116" si="1061">SUM(AC117:AC119)</f>
        <v>0</v>
      </c>
      <c r="AD116" s="687">
        <f t="shared" ref="AD116" si="1062">SUM(AD117:AD119)</f>
        <v>0</v>
      </c>
      <c r="AE116" s="687">
        <f t="shared" ref="AE116" si="1063">SUM(AE117:AE119)</f>
        <v>0</v>
      </c>
      <c r="AF116" s="687">
        <f t="shared" ref="AF116" si="1064">SUM(AF117:AF119)</f>
        <v>0</v>
      </c>
      <c r="AG116" s="687">
        <f t="shared" ref="AG116" si="1065">SUM(AG117:AG119)</f>
        <v>0</v>
      </c>
      <c r="AH116" s="687">
        <f t="shared" ref="AH116" si="1066">SUM(AH117:AH119)</f>
        <v>0</v>
      </c>
      <c r="AI116" s="687">
        <f t="shared" ref="AI116" si="1067">SUM(AI117:AI119)</f>
        <v>0</v>
      </c>
      <c r="AJ116" s="687">
        <f t="shared" ref="AJ116" si="1068">SUM(AJ117:AJ119)</f>
        <v>0</v>
      </c>
      <c r="AK116" s="687">
        <f t="shared" ref="AK116" si="1069">SUM(AK117:AK119)</f>
        <v>0</v>
      </c>
      <c r="AL116" s="687">
        <f t="shared" ref="AL116" si="1070">SUM(AL117:AL119)</f>
        <v>0</v>
      </c>
      <c r="AM116" s="687">
        <f t="shared" ref="AM116" si="1071">SUM(AM117:AM119)</f>
        <v>0</v>
      </c>
      <c r="AN116" s="687">
        <f t="shared" ref="AN116" si="1072">SUM(AN117:AN119)</f>
        <v>0</v>
      </c>
      <c r="AO116" s="687">
        <f t="shared" ref="AO116" si="1073">SUM(AO117:AO119)</f>
        <v>0</v>
      </c>
      <c r="AP116" s="687">
        <f t="shared" ref="AP116" si="1074">SUM(AP117:AP119)</f>
        <v>0</v>
      </c>
      <c r="AQ116" s="687">
        <f t="shared" ref="AQ116" si="1075">SUM(AQ117:AQ119)</f>
        <v>0</v>
      </c>
      <c r="AR116" s="687">
        <f t="shared" ref="AR116" si="1076">SUM(AR117:AR119)</f>
        <v>0</v>
      </c>
      <c r="AS116" s="687">
        <f t="shared" ref="AS116" si="1077">SUM(AS117:AS119)</f>
        <v>0</v>
      </c>
      <c r="AT116" s="687">
        <f t="shared" ref="AT116" si="1078">SUM(AT117:AT119)</f>
        <v>0</v>
      </c>
      <c r="AU116" s="687">
        <f t="shared" ref="AU116" si="1079">SUM(AU117:AU119)</f>
        <v>0</v>
      </c>
      <c r="AV116" s="687">
        <f t="shared" ref="AV116" si="1080">SUM(AV117:AV119)</f>
        <v>0</v>
      </c>
      <c r="AW116" s="687">
        <f>SUM(AW117:AW119)</f>
        <v>0</v>
      </c>
      <c r="AX116" s="687">
        <f t="shared" ref="AX116" si="1081">SUM(AX117:AX119)</f>
        <v>0</v>
      </c>
      <c r="AY116" s="687">
        <f t="shared" ref="AY116" si="1082">SUM(AY117:AY119)</f>
        <v>0</v>
      </c>
      <c r="AZ116" s="687">
        <f t="shared" ref="AZ116" si="1083">SUM(AZ117:AZ119)</f>
        <v>0</v>
      </c>
      <c r="BA116" s="687">
        <f t="shared" ref="BA116" si="1084">SUM(BA117:BA119)</f>
        <v>0</v>
      </c>
      <c r="BB116" s="687">
        <f t="shared" ref="BB116" si="1085">SUM(BB117:BB119)</f>
        <v>0</v>
      </c>
      <c r="BC116" s="687">
        <f t="shared" ref="BC116" si="1086">SUM(BC117:BC119)</f>
        <v>0</v>
      </c>
    </row>
    <row r="117" spans="1:55" s="521" customFormat="1" ht="45.95" hidden="1" customHeight="1">
      <c r="A117" s="403" t="s">
        <v>1004</v>
      </c>
      <c r="B117" s="599" t="s">
        <v>1068</v>
      </c>
      <c r="C117" s="632" t="s">
        <v>1016</v>
      </c>
      <c r="D117" s="398">
        <f>'10квФ'!G123</f>
        <v>0</v>
      </c>
      <c r="E117" s="687">
        <f>J117+O117+T117+Y117</f>
        <v>0</v>
      </c>
      <c r="F117" s="687">
        <f t="shared" ref="F117:F119" si="1087">K117+P117+U117+Z117</f>
        <v>0</v>
      </c>
      <c r="G117" s="687">
        <f t="shared" ref="G117:G119" si="1088">L117+Q117+V117+AA117</f>
        <v>0</v>
      </c>
      <c r="H117" s="687">
        <f t="shared" ref="H117:H119" si="1089">M117+R117+W117+AB117</f>
        <v>0</v>
      </c>
      <c r="I117" s="687">
        <f t="shared" ref="I117:I119" si="1090">N117+S117+X117+AC117</f>
        <v>0</v>
      </c>
      <c r="J117" s="687">
        <f>K117+L117+M117+N117</f>
        <v>0</v>
      </c>
      <c r="K117" s="687">
        <v>0</v>
      </c>
      <c r="L117" s="687">
        <v>0</v>
      </c>
      <c r="M117" s="687">
        <v>0</v>
      </c>
      <c r="N117" s="687">
        <v>0</v>
      </c>
      <c r="O117" s="687">
        <f>P117+Q117+R117+S117</f>
        <v>0</v>
      </c>
      <c r="P117" s="687">
        <v>0</v>
      </c>
      <c r="Q117" s="687">
        <v>0</v>
      </c>
      <c r="R117" s="687">
        <v>0</v>
      </c>
      <c r="S117" s="687">
        <v>0</v>
      </c>
      <c r="T117" s="687">
        <f>U117+V117+W117+X117</f>
        <v>0</v>
      </c>
      <c r="U117" s="687">
        <v>0</v>
      </c>
      <c r="V117" s="687">
        <v>0</v>
      </c>
      <c r="W117" s="687">
        <v>0</v>
      </c>
      <c r="X117" s="687">
        <v>0</v>
      </c>
      <c r="Y117" s="687">
        <f t="shared" ref="Y117:Y119" si="1091">Z117+AA117+AB117+AC117</f>
        <v>0</v>
      </c>
      <c r="Z117" s="687">
        <v>0</v>
      </c>
      <c r="AA117" s="687">
        <v>0</v>
      </c>
      <c r="AB117" s="687">
        <v>0</v>
      </c>
      <c r="AC117" s="687">
        <v>0</v>
      </c>
      <c r="AD117" s="687">
        <f>'12квОсв'!H117</f>
        <v>0</v>
      </c>
      <c r="AE117" s="687">
        <f>AJ117+AO117+AT117+AY117</f>
        <v>0</v>
      </c>
      <c r="AF117" s="687">
        <f t="shared" ref="AF117:AF119" si="1092">AK117+AP117+AU117+AZ117</f>
        <v>0</v>
      </c>
      <c r="AG117" s="687">
        <f t="shared" ref="AG117:AG119" si="1093">AL117+AQ117+AV117+BA117</f>
        <v>0</v>
      </c>
      <c r="AH117" s="687">
        <f>AM117+AR117+AW117+BB117</f>
        <v>0</v>
      </c>
      <c r="AI117" s="687">
        <f t="shared" ref="AI117:AI119" si="1094">AN117+AS117+AX117+BC117</f>
        <v>0</v>
      </c>
      <c r="AJ117" s="687">
        <f>AK117+AL117+AM117+AN117</f>
        <v>0</v>
      </c>
      <c r="AK117" s="687">
        <v>0</v>
      </c>
      <c r="AL117" s="687">
        <v>0</v>
      </c>
      <c r="AM117" s="687">
        <v>0</v>
      </c>
      <c r="AN117" s="687">
        <v>0</v>
      </c>
      <c r="AO117" s="687">
        <f t="shared" ref="AO117:AO119" si="1095">AP117+AQ117+AR117+AS117</f>
        <v>0</v>
      </c>
      <c r="AP117" s="687">
        <v>0</v>
      </c>
      <c r="AQ117" s="687">
        <v>0</v>
      </c>
      <c r="AR117" s="687">
        <v>0</v>
      </c>
      <c r="AS117" s="687">
        <v>0</v>
      </c>
      <c r="AT117" s="687">
        <f t="shared" ref="AT117:AT119" si="1096">AU117+AV117+AW117+AX117</f>
        <v>0</v>
      </c>
      <c r="AU117" s="687">
        <v>0</v>
      </c>
      <c r="AV117" s="687">
        <v>0</v>
      </c>
      <c r="AW117" s="687">
        <v>0</v>
      </c>
      <c r="AX117" s="687">
        <v>0</v>
      </c>
      <c r="AY117" s="687">
        <f>AZ117+BA117+BB117+BC117</f>
        <v>0</v>
      </c>
      <c r="AZ117" s="687">
        <v>0</v>
      </c>
      <c r="BA117" s="687">
        <v>0</v>
      </c>
      <c r="BB117" s="687">
        <v>0</v>
      </c>
      <c r="BC117" s="687">
        <v>0</v>
      </c>
    </row>
    <row r="118" spans="1:55" s="521" customFormat="1" ht="45.95" hidden="1" customHeight="1">
      <c r="A118" s="403" t="s">
        <v>1004</v>
      </c>
      <c r="B118" s="599" t="s">
        <v>1068</v>
      </c>
      <c r="C118" s="632" t="s">
        <v>1016</v>
      </c>
      <c r="D118" s="398">
        <f>'10квФ'!G124</f>
        <v>0</v>
      </c>
      <c r="E118" s="687">
        <f>J118+O118+T118+Y118</f>
        <v>0</v>
      </c>
      <c r="F118" s="687">
        <f t="shared" si="1087"/>
        <v>0</v>
      </c>
      <c r="G118" s="687">
        <f t="shared" si="1088"/>
        <v>0</v>
      </c>
      <c r="H118" s="687">
        <f t="shared" si="1089"/>
        <v>0</v>
      </c>
      <c r="I118" s="687">
        <f t="shared" si="1090"/>
        <v>0</v>
      </c>
      <c r="J118" s="687">
        <f t="shared" ref="J118:J119" si="1097">K118+L118+M118+N118</f>
        <v>0</v>
      </c>
      <c r="K118" s="687">
        <v>0</v>
      </c>
      <c r="L118" s="687">
        <v>0</v>
      </c>
      <c r="M118" s="687">
        <v>0</v>
      </c>
      <c r="N118" s="687">
        <v>0</v>
      </c>
      <c r="O118" s="687">
        <f t="shared" ref="O118:O119" si="1098">P118+Q118+R118+S118</f>
        <v>0</v>
      </c>
      <c r="P118" s="687">
        <v>0</v>
      </c>
      <c r="Q118" s="687">
        <v>0</v>
      </c>
      <c r="R118" s="687">
        <v>0</v>
      </c>
      <c r="S118" s="687">
        <v>0</v>
      </c>
      <c r="T118" s="687">
        <f t="shared" ref="T118:T119" si="1099">U118+V118+W118+X118</f>
        <v>0</v>
      </c>
      <c r="U118" s="687">
        <v>0</v>
      </c>
      <c r="V118" s="687">
        <v>0</v>
      </c>
      <c r="W118" s="687">
        <v>0</v>
      </c>
      <c r="X118" s="687">
        <v>0</v>
      </c>
      <c r="Y118" s="687">
        <f t="shared" si="1091"/>
        <v>0</v>
      </c>
      <c r="Z118" s="687">
        <v>0</v>
      </c>
      <c r="AA118" s="687">
        <v>0</v>
      </c>
      <c r="AB118" s="687">
        <v>0</v>
      </c>
      <c r="AC118" s="687">
        <v>0</v>
      </c>
      <c r="AD118" s="687">
        <f>'12квОсв'!H118</f>
        <v>0</v>
      </c>
      <c r="AE118" s="687">
        <f>AJ118+AO118+AT118+AY118</f>
        <v>0</v>
      </c>
      <c r="AF118" s="687">
        <f t="shared" si="1092"/>
        <v>0</v>
      </c>
      <c r="AG118" s="687">
        <f t="shared" si="1093"/>
        <v>0</v>
      </c>
      <c r="AH118" s="687">
        <f>AM118+AR118+AW118+BB118</f>
        <v>0</v>
      </c>
      <c r="AI118" s="687">
        <f t="shared" si="1094"/>
        <v>0</v>
      </c>
      <c r="AJ118" s="687">
        <f t="shared" ref="AJ118:AJ119" si="1100">AK118+AL118+AM118+AN118</f>
        <v>0</v>
      </c>
      <c r="AK118" s="687">
        <v>0</v>
      </c>
      <c r="AL118" s="687">
        <v>0</v>
      </c>
      <c r="AM118" s="687">
        <v>0</v>
      </c>
      <c r="AN118" s="687">
        <v>0</v>
      </c>
      <c r="AO118" s="687">
        <f t="shared" si="1095"/>
        <v>0</v>
      </c>
      <c r="AP118" s="687">
        <v>0</v>
      </c>
      <c r="AQ118" s="687">
        <v>0</v>
      </c>
      <c r="AR118" s="687">
        <v>0</v>
      </c>
      <c r="AS118" s="687">
        <v>0</v>
      </c>
      <c r="AT118" s="687">
        <f t="shared" si="1096"/>
        <v>0</v>
      </c>
      <c r="AU118" s="687">
        <v>0</v>
      </c>
      <c r="AV118" s="687">
        <v>0</v>
      </c>
      <c r="AW118" s="687">
        <v>0</v>
      </c>
      <c r="AX118" s="687">
        <v>0</v>
      </c>
      <c r="AY118" s="687">
        <f t="shared" ref="AY118:AY119" si="1101">AZ118+BA118+BB118+BC118</f>
        <v>0</v>
      </c>
      <c r="AZ118" s="687">
        <v>0</v>
      </c>
      <c r="BA118" s="687">
        <v>0</v>
      </c>
      <c r="BB118" s="687">
        <v>0</v>
      </c>
      <c r="BC118" s="687">
        <v>0</v>
      </c>
    </row>
    <row r="119" spans="1:55" s="521" customFormat="1" ht="45.95" hidden="1" customHeight="1">
      <c r="A119" s="403" t="s">
        <v>1004</v>
      </c>
      <c r="B119" s="599" t="s">
        <v>1068</v>
      </c>
      <c r="C119" s="632" t="s">
        <v>1016</v>
      </c>
      <c r="D119" s="398">
        <f>'10квФ'!G125</f>
        <v>0</v>
      </c>
      <c r="E119" s="687">
        <f>J119+O119+T119+Y119</f>
        <v>0</v>
      </c>
      <c r="F119" s="687">
        <f t="shared" si="1087"/>
        <v>0</v>
      </c>
      <c r="G119" s="687">
        <f t="shared" si="1088"/>
        <v>0</v>
      </c>
      <c r="H119" s="687">
        <f t="shared" si="1089"/>
        <v>0</v>
      </c>
      <c r="I119" s="687">
        <f t="shared" si="1090"/>
        <v>0</v>
      </c>
      <c r="J119" s="687">
        <f t="shared" si="1097"/>
        <v>0</v>
      </c>
      <c r="K119" s="687">
        <v>0</v>
      </c>
      <c r="L119" s="687">
        <v>0</v>
      </c>
      <c r="M119" s="687">
        <v>0</v>
      </c>
      <c r="N119" s="687">
        <v>0</v>
      </c>
      <c r="O119" s="687">
        <f t="shared" si="1098"/>
        <v>0</v>
      </c>
      <c r="P119" s="687">
        <v>0</v>
      </c>
      <c r="Q119" s="687">
        <v>0</v>
      </c>
      <c r="R119" s="687">
        <v>0</v>
      </c>
      <c r="S119" s="687">
        <v>0</v>
      </c>
      <c r="T119" s="687">
        <f t="shared" si="1099"/>
        <v>0</v>
      </c>
      <c r="U119" s="687">
        <v>0</v>
      </c>
      <c r="V119" s="687">
        <v>0</v>
      </c>
      <c r="W119" s="687">
        <v>0</v>
      </c>
      <c r="X119" s="687">
        <v>0</v>
      </c>
      <c r="Y119" s="687">
        <f t="shared" si="1091"/>
        <v>0</v>
      </c>
      <c r="Z119" s="687">
        <v>0</v>
      </c>
      <c r="AA119" s="687">
        <v>0</v>
      </c>
      <c r="AB119" s="687">
        <v>0</v>
      </c>
      <c r="AC119" s="687">
        <v>0</v>
      </c>
      <c r="AD119" s="687">
        <f>'12квОсв'!H119</f>
        <v>0</v>
      </c>
      <c r="AE119" s="687">
        <f>AJ119+AO119+AT119+AY119</f>
        <v>0</v>
      </c>
      <c r="AF119" s="687">
        <f t="shared" si="1092"/>
        <v>0</v>
      </c>
      <c r="AG119" s="687">
        <f t="shared" si="1093"/>
        <v>0</v>
      </c>
      <c r="AH119" s="687">
        <f>AM119+AR119+AW119+BB119</f>
        <v>0</v>
      </c>
      <c r="AI119" s="687">
        <f t="shared" si="1094"/>
        <v>0</v>
      </c>
      <c r="AJ119" s="687">
        <f t="shared" si="1100"/>
        <v>0</v>
      </c>
      <c r="AK119" s="687">
        <v>0</v>
      </c>
      <c r="AL119" s="687">
        <v>0</v>
      </c>
      <c r="AM119" s="687">
        <v>0</v>
      </c>
      <c r="AN119" s="687">
        <v>0</v>
      </c>
      <c r="AO119" s="687">
        <f t="shared" si="1095"/>
        <v>0</v>
      </c>
      <c r="AP119" s="687">
        <v>0</v>
      </c>
      <c r="AQ119" s="687">
        <v>0</v>
      </c>
      <c r="AR119" s="687">
        <v>0</v>
      </c>
      <c r="AS119" s="687">
        <v>0</v>
      </c>
      <c r="AT119" s="687">
        <f t="shared" si="1096"/>
        <v>0</v>
      </c>
      <c r="AU119" s="687">
        <v>0</v>
      </c>
      <c r="AV119" s="687">
        <v>0</v>
      </c>
      <c r="AW119" s="687">
        <v>0</v>
      </c>
      <c r="AX119" s="687">
        <v>0</v>
      </c>
      <c r="AY119" s="687">
        <f t="shared" si="1101"/>
        <v>0</v>
      </c>
      <c r="AZ119" s="687">
        <v>0</v>
      </c>
      <c r="BA119" s="687">
        <v>0</v>
      </c>
      <c r="BB119" s="687">
        <v>0</v>
      </c>
      <c r="BC119" s="687">
        <v>0</v>
      </c>
    </row>
    <row r="120" spans="1:55" s="521" customFormat="1" ht="45.95" hidden="1" customHeight="1">
      <c r="A120" s="403" t="s">
        <v>1006</v>
      </c>
      <c r="B120" s="1061" t="s">
        <v>1007</v>
      </c>
      <c r="C120" s="1062"/>
      <c r="D120" s="687">
        <f t="shared" ref="D120:J120" si="1102">SUM(D121:D123)</f>
        <v>0</v>
      </c>
      <c r="E120" s="687">
        <f t="shared" si="1102"/>
        <v>0</v>
      </c>
      <c r="F120" s="687">
        <f t="shared" si="1102"/>
        <v>0</v>
      </c>
      <c r="G120" s="687">
        <f t="shared" si="1102"/>
        <v>0</v>
      </c>
      <c r="H120" s="687">
        <f t="shared" si="1102"/>
        <v>0</v>
      </c>
      <c r="I120" s="687">
        <f t="shared" si="1102"/>
        <v>0</v>
      </c>
      <c r="J120" s="687">
        <f t="shared" si="1102"/>
        <v>0</v>
      </c>
      <c r="K120" s="687">
        <f t="shared" ref="K120" si="1103">SUM(K121:K123)</f>
        <v>0</v>
      </c>
      <c r="L120" s="687">
        <f t="shared" ref="L120" si="1104">SUM(L121:L123)</f>
        <v>0</v>
      </c>
      <c r="M120" s="687">
        <f t="shared" ref="M120" si="1105">SUM(M121:M123)</f>
        <v>0</v>
      </c>
      <c r="N120" s="687">
        <f t="shared" ref="N120" si="1106">SUM(N121:N123)</f>
        <v>0</v>
      </c>
      <c r="O120" s="687">
        <f t="shared" ref="O120" si="1107">SUM(O121:O123)</f>
        <v>0</v>
      </c>
      <c r="P120" s="687">
        <f t="shared" ref="P120" si="1108">SUM(P121:P123)</f>
        <v>0</v>
      </c>
      <c r="Q120" s="687">
        <f t="shared" ref="Q120" si="1109">SUM(Q121:Q123)</f>
        <v>0</v>
      </c>
      <c r="R120" s="687">
        <f t="shared" ref="R120" si="1110">SUM(R121:R123)</f>
        <v>0</v>
      </c>
      <c r="S120" s="687">
        <f t="shared" ref="S120" si="1111">SUM(S121:S123)</f>
        <v>0</v>
      </c>
      <c r="T120" s="687">
        <f t="shared" ref="T120" si="1112">SUM(T121:T123)</f>
        <v>0</v>
      </c>
      <c r="U120" s="687">
        <f t="shared" ref="U120" si="1113">SUM(U121:U123)</f>
        <v>0</v>
      </c>
      <c r="V120" s="687">
        <f t="shared" ref="V120" si="1114">SUM(V121:V123)</f>
        <v>0</v>
      </c>
      <c r="W120" s="687">
        <f t="shared" ref="W120" si="1115">SUM(W121:W123)</f>
        <v>0</v>
      </c>
      <c r="X120" s="687">
        <f t="shared" ref="X120" si="1116">SUM(X121:X123)</f>
        <v>0</v>
      </c>
      <c r="Y120" s="687">
        <f t="shared" ref="Y120" si="1117">SUM(Y121:Y123)</f>
        <v>0</v>
      </c>
      <c r="Z120" s="687">
        <f t="shared" ref="Z120" si="1118">SUM(Z121:Z123)</f>
        <v>0</v>
      </c>
      <c r="AA120" s="687">
        <f t="shared" ref="AA120" si="1119">SUM(AA121:AA123)</f>
        <v>0</v>
      </c>
      <c r="AB120" s="687">
        <f t="shared" ref="AB120" si="1120">SUM(AB121:AB123)</f>
        <v>0</v>
      </c>
      <c r="AC120" s="687">
        <f t="shared" ref="AC120" si="1121">SUM(AC121:AC123)</f>
        <v>0</v>
      </c>
      <c r="AD120" s="687">
        <f t="shared" ref="AD120" si="1122">SUM(AD121:AD123)</f>
        <v>0</v>
      </c>
      <c r="AE120" s="687">
        <f t="shared" ref="AE120" si="1123">SUM(AE121:AE123)</f>
        <v>0</v>
      </c>
      <c r="AF120" s="687">
        <f t="shared" ref="AF120" si="1124">SUM(AF121:AF123)</f>
        <v>0</v>
      </c>
      <c r="AG120" s="687">
        <f t="shared" ref="AG120" si="1125">SUM(AG121:AG123)</f>
        <v>0</v>
      </c>
      <c r="AH120" s="687">
        <f t="shared" ref="AH120" si="1126">SUM(AH121:AH123)</f>
        <v>0</v>
      </c>
      <c r="AI120" s="687">
        <f t="shared" ref="AI120" si="1127">SUM(AI121:AI123)</f>
        <v>0</v>
      </c>
      <c r="AJ120" s="687">
        <f t="shared" ref="AJ120" si="1128">SUM(AJ121:AJ123)</f>
        <v>0</v>
      </c>
      <c r="AK120" s="687">
        <f t="shared" ref="AK120" si="1129">SUM(AK121:AK123)</f>
        <v>0</v>
      </c>
      <c r="AL120" s="687">
        <f t="shared" ref="AL120" si="1130">SUM(AL121:AL123)</f>
        <v>0</v>
      </c>
      <c r="AM120" s="687">
        <f t="shared" ref="AM120" si="1131">SUM(AM121:AM123)</f>
        <v>0</v>
      </c>
      <c r="AN120" s="687">
        <f t="shared" ref="AN120" si="1132">SUM(AN121:AN123)</f>
        <v>0</v>
      </c>
      <c r="AO120" s="687">
        <f t="shared" ref="AO120" si="1133">SUM(AO121:AO123)</f>
        <v>0</v>
      </c>
      <c r="AP120" s="687">
        <f t="shared" ref="AP120" si="1134">SUM(AP121:AP123)</f>
        <v>0</v>
      </c>
      <c r="AQ120" s="687">
        <f t="shared" ref="AQ120" si="1135">SUM(AQ121:AQ123)</f>
        <v>0</v>
      </c>
      <c r="AR120" s="687">
        <f t="shared" ref="AR120" si="1136">SUM(AR121:AR123)</f>
        <v>0</v>
      </c>
      <c r="AS120" s="687">
        <f t="shared" ref="AS120" si="1137">SUM(AS121:AS123)</f>
        <v>0</v>
      </c>
      <c r="AT120" s="687">
        <f t="shared" ref="AT120" si="1138">SUM(AT121:AT123)</f>
        <v>0</v>
      </c>
      <c r="AU120" s="687">
        <f t="shared" ref="AU120" si="1139">SUM(AU121:AU123)</f>
        <v>0</v>
      </c>
      <c r="AV120" s="687">
        <f t="shared" ref="AV120" si="1140">SUM(AV121:AV123)</f>
        <v>0</v>
      </c>
      <c r="AW120" s="687">
        <f>SUM(AW121:AW123)</f>
        <v>0</v>
      </c>
      <c r="AX120" s="687">
        <f t="shared" ref="AX120" si="1141">SUM(AX121:AX123)</f>
        <v>0</v>
      </c>
      <c r="AY120" s="687">
        <f t="shared" ref="AY120" si="1142">SUM(AY121:AY123)</f>
        <v>0</v>
      </c>
      <c r="AZ120" s="687">
        <f t="shared" ref="AZ120" si="1143">SUM(AZ121:AZ123)</f>
        <v>0</v>
      </c>
      <c r="BA120" s="687">
        <f t="shared" ref="BA120" si="1144">SUM(BA121:BA123)</f>
        <v>0</v>
      </c>
      <c r="BB120" s="687">
        <f t="shared" ref="BB120" si="1145">SUM(BB121:BB123)</f>
        <v>0</v>
      </c>
      <c r="BC120" s="687">
        <f t="shared" ref="BC120" si="1146">SUM(BC121:BC123)</f>
        <v>0</v>
      </c>
    </row>
    <row r="121" spans="1:55" s="521" customFormat="1" ht="45.95" hidden="1" customHeight="1">
      <c r="A121" s="403" t="s">
        <v>1006</v>
      </c>
      <c r="B121" s="599" t="s">
        <v>1068</v>
      </c>
      <c r="C121" s="632" t="s">
        <v>1016</v>
      </c>
      <c r="D121" s="398">
        <f>'10квФ'!G127</f>
        <v>0</v>
      </c>
      <c r="E121" s="687">
        <f>J121+O121+T121+Y121</f>
        <v>0</v>
      </c>
      <c r="F121" s="687">
        <f t="shared" ref="F121:F123" si="1147">K121+P121+U121+Z121</f>
        <v>0</v>
      </c>
      <c r="G121" s="687">
        <f t="shared" ref="G121:G123" si="1148">L121+Q121+V121+AA121</f>
        <v>0</v>
      </c>
      <c r="H121" s="687">
        <f t="shared" ref="H121:H123" si="1149">M121+R121+W121+AB121</f>
        <v>0</v>
      </c>
      <c r="I121" s="687">
        <f t="shared" ref="I121:I123" si="1150">N121+S121+X121+AC121</f>
        <v>0</v>
      </c>
      <c r="J121" s="687">
        <f>K121+L121+M121+N121</f>
        <v>0</v>
      </c>
      <c r="K121" s="687">
        <v>0</v>
      </c>
      <c r="L121" s="687">
        <v>0</v>
      </c>
      <c r="M121" s="687">
        <v>0</v>
      </c>
      <c r="N121" s="687">
        <v>0</v>
      </c>
      <c r="O121" s="687">
        <f>P121+Q121+R121+S121</f>
        <v>0</v>
      </c>
      <c r="P121" s="687">
        <v>0</v>
      </c>
      <c r="Q121" s="687">
        <v>0</v>
      </c>
      <c r="R121" s="687">
        <v>0</v>
      </c>
      <c r="S121" s="687">
        <v>0</v>
      </c>
      <c r="T121" s="687">
        <f>U121+V121+W121+X121</f>
        <v>0</v>
      </c>
      <c r="U121" s="687">
        <v>0</v>
      </c>
      <c r="V121" s="687">
        <v>0</v>
      </c>
      <c r="W121" s="687">
        <v>0</v>
      </c>
      <c r="X121" s="687">
        <v>0</v>
      </c>
      <c r="Y121" s="687">
        <f t="shared" ref="Y121:Y123" si="1151">Z121+AA121+AB121+AC121</f>
        <v>0</v>
      </c>
      <c r="Z121" s="687">
        <v>0</v>
      </c>
      <c r="AA121" s="687">
        <v>0</v>
      </c>
      <c r="AB121" s="687">
        <v>0</v>
      </c>
      <c r="AC121" s="687">
        <v>0</v>
      </c>
      <c r="AD121" s="687">
        <f>'12квОсв'!H121</f>
        <v>0</v>
      </c>
      <c r="AE121" s="687">
        <f>AJ121+AO121+AT121+AY121</f>
        <v>0</v>
      </c>
      <c r="AF121" s="687">
        <f t="shared" ref="AF121:AF123" si="1152">AK121+AP121+AU121+AZ121</f>
        <v>0</v>
      </c>
      <c r="AG121" s="687">
        <f t="shared" ref="AG121:AG123" si="1153">AL121+AQ121+AV121+BA121</f>
        <v>0</v>
      </c>
      <c r="AH121" s="687">
        <f>AM121+AR121+AW121+BB121</f>
        <v>0</v>
      </c>
      <c r="AI121" s="687">
        <f t="shared" ref="AI121:AI123" si="1154">AN121+AS121+AX121+BC121</f>
        <v>0</v>
      </c>
      <c r="AJ121" s="687">
        <f>AK121+AL121+AM121+AN121</f>
        <v>0</v>
      </c>
      <c r="AK121" s="687">
        <v>0</v>
      </c>
      <c r="AL121" s="687">
        <v>0</v>
      </c>
      <c r="AM121" s="687">
        <v>0</v>
      </c>
      <c r="AN121" s="687">
        <v>0</v>
      </c>
      <c r="AO121" s="687">
        <f t="shared" ref="AO121:AO123" si="1155">AP121+AQ121+AR121+AS121</f>
        <v>0</v>
      </c>
      <c r="AP121" s="687">
        <v>0</v>
      </c>
      <c r="AQ121" s="687">
        <v>0</v>
      </c>
      <c r="AR121" s="687">
        <v>0</v>
      </c>
      <c r="AS121" s="687">
        <v>0</v>
      </c>
      <c r="AT121" s="687">
        <f t="shared" ref="AT121:AT123" si="1156">AU121+AV121+AW121+AX121</f>
        <v>0</v>
      </c>
      <c r="AU121" s="687">
        <v>0</v>
      </c>
      <c r="AV121" s="687">
        <v>0</v>
      </c>
      <c r="AW121" s="687">
        <v>0</v>
      </c>
      <c r="AX121" s="687">
        <v>0</v>
      </c>
      <c r="AY121" s="687">
        <f>AZ121+BA121+BB121+BC121</f>
        <v>0</v>
      </c>
      <c r="AZ121" s="687">
        <v>0</v>
      </c>
      <c r="BA121" s="687">
        <v>0</v>
      </c>
      <c r="BB121" s="687">
        <v>0</v>
      </c>
      <c r="BC121" s="687">
        <v>0</v>
      </c>
    </row>
    <row r="122" spans="1:55" s="521" customFormat="1" ht="45.95" hidden="1" customHeight="1">
      <c r="A122" s="403" t="s">
        <v>1006</v>
      </c>
      <c r="B122" s="599" t="s">
        <v>1068</v>
      </c>
      <c r="C122" s="632" t="s">
        <v>1016</v>
      </c>
      <c r="D122" s="398">
        <f>'10квФ'!G128</f>
        <v>0</v>
      </c>
      <c r="E122" s="687">
        <f>J122+O122+T122+Y122</f>
        <v>0</v>
      </c>
      <c r="F122" s="687">
        <f t="shared" si="1147"/>
        <v>0</v>
      </c>
      <c r="G122" s="687">
        <f t="shared" si="1148"/>
        <v>0</v>
      </c>
      <c r="H122" s="687">
        <f t="shared" si="1149"/>
        <v>0</v>
      </c>
      <c r="I122" s="687">
        <f t="shared" si="1150"/>
        <v>0</v>
      </c>
      <c r="J122" s="687">
        <f t="shared" ref="J122:J123" si="1157">K122+L122+M122+N122</f>
        <v>0</v>
      </c>
      <c r="K122" s="687">
        <v>0</v>
      </c>
      <c r="L122" s="687">
        <v>0</v>
      </c>
      <c r="M122" s="687">
        <v>0</v>
      </c>
      <c r="N122" s="687">
        <v>0</v>
      </c>
      <c r="O122" s="687">
        <f t="shared" ref="O122:O123" si="1158">P122+Q122+R122+S122</f>
        <v>0</v>
      </c>
      <c r="P122" s="687">
        <v>0</v>
      </c>
      <c r="Q122" s="687">
        <v>0</v>
      </c>
      <c r="R122" s="687">
        <v>0</v>
      </c>
      <c r="S122" s="687">
        <v>0</v>
      </c>
      <c r="T122" s="687">
        <f t="shared" ref="T122:T123" si="1159">U122+V122+W122+X122</f>
        <v>0</v>
      </c>
      <c r="U122" s="687">
        <v>0</v>
      </c>
      <c r="V122" s="687">
        <v>0</v>
      </c>
      <c r="W122" s="687">
        <v>0</v>
      </c>
      <c r="X122" s="687">
        <v>0</v>
      </c>
      <c r="Y122" s="687">
        <f t="shared" si="1151"/>
        <v>0</v>
      </c>
      <c r="Z122" s="687">
        <v>0</v>
      </c>
      <c r="AA122" s="687">
        <v>0</v>
      </c>
      <c r="AB122" s="687">
        <v>0</v>
      </c>
      <c r="AC122" s="687">
        <v>0</v>
      </c>
      <c r="AD122" s="687">
        <f>'12квОсв'!H122</f>
        <v>0</v>
      </c>
      <c r="AE122" s="687">
        <f>AJ122+AO122+AT122+AY122</f>
        <v>0</v>
      </c>
      <c r="AF122" s="687">
        <f t="shared" si="1152"/>
        <v>0</v>
      </c>
      <c r="AG122" s="687">
        <f t="shared" si="1153"/>
        <v>0</v>
      </c>
      <c r="AH122" s="687">
        <f>AM122+AR122+AW122+BB122</f>
        <v>0</v>
      </c>
      <c r="AI122" s="687">
        <f t="shared" si="1154"/>
        <v>0</v>
      </c>
      <c r="AJ122" s="687">
        <f t="shared" ref="AJ122:AJ123" si="1160">AK122+AL122+AM122+AN122</f>
        <v>0</v>
      </c>
      <c r="AK122" s="687">
        <v>0</v>
      </c>
      <c r="AL122" s="687">
        <v>0</v>
      </c>
      <c r="AM122" s="687">
        <v>0</v>
      </c>
      <c r="AN122" s="687">
        <v>0</v>
      </c>
      <c r="AO122" s="687">
        <f t="shared" si="1155"/>
        <v>0</v>
      </c>
      <c r="AP122" s="687">
        <v>0</v>
      </c>
      <c r="AQ122" s="687">
        <v>0</v>
      </c>
      <c r="AR122" s="687">
        <v>0</v>
      </c>
      <c r="AS122" s="687">
        <v>0</v>
      </c>
      <c r="AT122" s="687">
        <f t="shared" si="1156"/>
        <v>0</v>
      </c>
      <c r="AU122" s="687">
        <v>0</v>
      </c>
      <c r="AV122" s="687">
        <v>0</v>
      </c>
      <c r="AW122" s="687">
        <v>0</v>
      </c>
      <c r="AX122" s="687">
        <v>0</v>
      </c>
      <c r="AY122" s="687">
        <f t="shared" ref="AY122:AY123" si="1161">AZ122+BA122+BB122+BC122</f>
        <v>0</v>
      </c>
      <c r="AZ122" s="687">
        <v>0</v>
      </c>
      <c r="BA122" s="687">
        <v>0</v>
      </c>
      <c r="BB122" s="687">
        <v>0</v>
      </c>
      <c r="BC122" s="687">
        <v>0</v>
      </c>
    </row>
    <row r="123" spans="1:55" s="521" customFormat="1" ht="45.95" hidden="1" customHeight="1">
      <c r="A123" s="403" t="s">
        <v>1006</v>
      </c>
      <c r="B123" s="599" t="s">
        <v>1068</v>
      </c>
      <c r="C123" s="632" t="s">
        <v>1016</v>
      </c>
      <c r="D123" s="398">
        <f>'10квФ'!G129</f>
        <v>0</v>
      </c>
      <c r="E123" s="687">
        <f>J123+O123+T123+Y123</f>
        <v>0</v>
      </c>
      <c r="F123" s="687">
        <f t="shared" si="1147"/>
        <v>0</v>
      </c>
      <c r="G123" s="687">
        <f t="shared" si="1148"/>
        <v>0</v>
      </c>
      <c r="H123" s="687">
        <f t="shared" si="1149"/>
        <v>0</v>
      </c>
      <c r="I123" s="687">
        <f t="shared" si="1150"/>
        <v>0</v>
      </c>
      <c r="J123" s="687">
        <f t="shared" si="1157"/>
        <v>0</v>
      </c>
      <c r="K123" s="687">
        <v>0</v>
      </c>
      <c r="L123" s="687">
        <v>0</v>
      </c>
      <c r="M123" s="687">
        <v>0</v>
      </c>
      <c r="N123" s="687">
        <v>0</v>
      </c>
      <c r="O123" s="687">
        <f t="shared" si="1158"/>
        <v>0</v>
      </c>
      <c r="P123" s="687">
        <v>0</v>
      </c>
      <c r="Q123" s="687">
        <v>0</v>
      </c>
      <c r="R123" s="687">
        <v>0</v>
      </c>
      <c r="S123" s="687">
        <v>0</v>
      </c>
      <c r="T123" s="687">
        <f t="shared" si="1159"/>
        <v>0</v>
      </c>
      <c r="U123" s="687">
        <v>0</v>
      </c>
      <c r="V123" s="687">
        <v>0</v>
      </c>
      <c r="W123" s="687">
        <v>0</v>
      </c>
      <c r="X123" s="687">
        <v>0</v>
      </c>
      <c r="Y123" s="687">
        <f t="shared" si="1151"/>
        <v>0</v>
      </c>
      <c r="Z123" s="687">
        <v>0</v>
      </c>
      <c r="AA123" s="687">
        <v>0</v>
      </c>
      <c r="AB123" s="687">
        <v>0</v>
      </c>
      <c r="AC123" s="687">
        <v>0</v>
      </c>
      <c r="AD123" s="687">
        <f>'12квОсв'!H123</f>
        <v>0</v>
      </c>
      <c r="AE123" s="687">
        <f>AJ123+AO123+AT123+AY123</f>
        <v>0</v>
      </c>
      <c r="AF123" s="687">
        <f t="shared" si="1152"/>
        <v>0</v>
      </c>
      <c r="AG123" s="687">
        <f t="shared" si="1153"/>
        <v>0</v>
      </c>
      <c r="AH123" s="687">
        <f>AM123+AR123+AW123+BB123</f>
        <v>0</v>
      </c>
      <c r="AI123" s="687">
        <f t="shared" si="1154"/>
        <v>0</v>
      </c>
      <c r="AJ123" s="687">
        <f t="shared" si="1160"/>
        <v>0</v>
      </c>
      <c r="AK123" s="687">
        <v>0</v>
      </c>
      <c r="AL123" s="687">
        <v>0</v>
      </c>
      <c r="AM123" s="687">
        <v>0</v>
      </c>
      <c r="AN123" s="687">
        <v>0</v>
      </c>
      <c r="AO123" s="687">
        <f t="shared" si="1155"/>
        <v>0</v>
      </c>
      <c r="AP123" s="687">
        <v>0</v>
      </c>
      <c r="AQ123" s="687">
        <v>0</v>
      </c>
      <c r="AR123" s="687">
        <v>0</v>
      </c>
      <c r="AS123" s="687">
        <v>0</v>
      </c>
      <c r="AT123" s="687">
        <f t="shared" si="1156"/>
        <v>0</v>
      </c>
      <c r="AU123" s="687">
        <v>0</v>
      </c>
      <c r="AV123" s="687">
        <v>0</v>
      </c>
      <c r="AW123" s="687">
        <v>0</v>
      </c>
      <c r="AX123" s="687">
        <v>0</v>
      </c>
      <c r="AY123" s="687">
        <f t="shared" si="1161"/>
        <v>0</v>
      </c>
      <c r="AZ123" s="687">
        <v>0</v>
      </c>
      <c r="BA123" s="687">
        <v>0</v>
      </c>
      <c r="BB123" s="687">
        <v>0</v>
      </c>
      <c r="BC123" s="687">
        <v>0</v>
      </c>
    </row>
    <row r="124" spans="1:55" s="521" customFormat="1" ht="45.95" hidden="1" customHeight="1">
      <c r="A124" s="403" t="s">
        <v>224</v>
      </c>
      <c r="B124" s="1061" t="s">
        <v>1008</v>
      </c>
      <c r="C124" s="1062"/>
      <c r="D124" s="687">
        <f>SUM(D125,D126)</f>
        <v>0</v>
      </c>
      <c r="E124" s="687">
        <f t="shared" si="1032"/>
        <v>0</v>
      </c>
      <c r="F124" s="687">
        <f t="shared" si="1032"/>
        <v>0</v>
      </c>
      <c r="G124" s="687">
        <f t="shared" si="1032"/>
        <v>0</v>
      </c>
      <c r="H124" s="687">
        <f t="shared" si="1032"/>
        <v>0</v>
      </c>
      <c r="I124" s="687">
        <f t="shared" si="1032"/>
        <v>0</v>
      </c>
      <c r="J124" s="687">
        <f t="shared" si="1033"/>
        <v>0</v>
      </c>
      <c r="K124" s="687">
        <f>SUM(K125,K126)</f>
        <v>0</v>
      </c>
      <c r="L124" s="687">
        <f>SUM(L125,L126)</f>
        <v>0</v>
      </c>
      <c r="M124" s="687">
        <f>SUM(M125,M126)</f>
        <v>0</v>
      </c>
      <c r="N124" s="687">
        <f>SUM(N125,N126)</f>
        <v>0</v>
      </c>
      <c r="O124" s="687">
        <f t="shared" si="1034"/>
        <v>0</v>
      </c>
      <c r="P124" s="687">
        <f>SUM(P125,P126)</f>
        <v>0</v>
      </c>
      <c r="Q124" s="687">
        <f>SUM(Q125,Q126)</f>
        <v>0</v>
      </c>
      <c r="R124" s="687">
        <f>SUM(R125,R126)</f>
        <v>0</v>
      </c>
      <c r="S124" s="687">
        <f>SUM(S125,S126)</f>
        <v>0</v>
      </c>
      <c r="T124" s="687">
        <f t="shared" si="1035"/>
        <v>0</v>
      </c>
      <c r="U124" s="687">
        <f>SUM(U125,U126)</f>
        <v>0</v>
      </c>
      <c r="V124" s="687">
        <f>SUM(V125,V126)</f>
        <v>0</v>
      </c>
      <c r="W124" s="687">
        <f>SUM(W125,W126)</f>
        <v>0</v>
      </c>
      <c r="X124" s="687">
        <f>SUM(X125,X126)</f>
        <v>0</v>
      </c>
      <c r="Y124" s="687">
        <f t="shared" si="1036"/>
        <v>0</v>
      </c>
      <c r="Z124" s="687">
        <f>SUM(Z125,Z126)</f>
        <v>0</v>
      </c>
      <c r="AA124" s="687">
        <f>SUM(AA125,AA126)</f>
        <v>0</v>
      </c>
      <c r="AB124" s="687">
        <f>SUM(AB125,AB126)</f>
        <v>0</v>
      </c>
      <c r="AC124" s="687">
        <f>SUM(AC125,AC126)</f>
        <v>0</v>
      </c>
      <c r="AD124" s="687">
        <f>SUM(AD125,AD126)</f>
        <v>0</v>
      </c>
      <c r="AE124" s="687">
        <f t="shared" si="1037"/>
        <v>0</v>
      </c>
      <c r="AF124" s="687">
        <f t="shared" si="1037"/>
        <v>0</v>
      </c>
      <c r="AG124" s="687">
        <f t="shared" si="1037"/>
        <v>0</v>
      </c>
      <c r="AH124" s="687">
        <f t="shared" si="1037"/>
        <v>0</v>
      </c>
      <c r="AI124" s="687">
        <f t="shared" si="1037"/>
        <v>0</v>
      </c>
      <c r="AJ124" s="687">
        <f t="shared" si="1038"/>
        <v>0</v>
      </c>
      <c r="AK124" s="687">
        <f>SUM(AK125,AK126)</f>
        <v>0</v>
      </c>
      <c r="AL124" s="687">
        <f>SUM(AL125,AL126)</f>
        <v>0</v>
      </c>
      <c r="AM124" s="687">
        <f>SUM(AM125,AM126)</f>
        <v>0</v>
      </c>
      <c r="AN124" s="687">
        <f>SUM(AN125,AN126)</f>
        <v>0</v>
      </c>
      <c r="AO124" s="687">
        <f t="shared" si="1039"/>
        <v>0</v>
      </c>
      <c r="AP124" s="687">
        <f>SUM(AP125,AP126)</f>
        <v>0</v>
      </c>
      <c r="AQ124" s="687">
        <f>SUM(AQ125,AQ126)</f>
        <v>0</v>
      </c>
      <c r="AR124" s="687">
        <f>SUM(AR125,AR126)</f>
        <v>0</v>
      </c>
      <c r="AS124" s="687">
        <f>SUM(AS125,AS126)</f>
        <v>0</v>
      </c>
      <c r="AT124" s="687">
        <f t="shared" si="1040"/>
        <v>0</v>
      </c>
      <c r="AU124" s="687">
        <f>SUM(AU125,AU126)</f>
        <v>0</v>
      </c>
      <c r="AV124" s="687">
        <f>SUM(AV125,AV126)</f>
        <v>0</v>
      </c>
      <c r="AW124" s="687">
        <f>SUM(AW125,AW126)</f>
        <v>0</v>
      </c>
      <c r="AX124" s="687">
        <f>SUM(AX125,AX126)</f>
        <v>0</v>
      </c>
      <c r="AY124" s="687">
        <f t="shared" si="1041"/>
        <v>0</v>
      </c>
      <c r="AZ124" s="687">
        <f>SUM(AZ125,AZ126)</f>
        <v>0</v>
      </c>
      <c r="BA124" s="687">
        <f>SUM(BA125,BA126)</f>
        <v>0</v>
      </c>
      <c r="BB124" s="687">
        <f>SUM(BB125,BB126)</f>
        <v>0</v>
      </c>
      <c r="BC124" s="687">
        <f>SUM(BC125,BC126)</f>
        <v>0</v>
      </c>
    </row>
    <row r="125" spans="1:55" s="521" customFormat="1" ht="45.95" hidden="1" customHeight="1">
      <c r="A125" s="403" t="s">
        <v>1009</v>
      </c>
      <c r="B125" s="1061" t="s">
        <v>1010</v>
      </c>
      <c r="C125" s="1062"/>
      <c r="D125" s="687">
        <f>0</f>
        <v>0</v>
      </c>
      <c r="E125" s="687">
        <f>0</f>
        <v>0</v>
      </c>
      <c r="F125" s="687">
        <f>0</f>
        <v>0</v>
      </c>
      <c r="G125" s="687">
        <f>0</f>
        <v>0</v>
      </c>
      <c r="H125" s="687">
        <f>0</f>
        <v>0</v>
      </c>
      <c r="I125" s="687">
        <f>0</f>
        <v>0</v>
      </c>
      <c r="J125" s="687">
        <f>0</f>
        <v>0</v>
      </c>
      <c r="K125" s="687">
        <f>0</f>
        <v>0</v>
      </c>
      <c r="L125" s="687">
        <f>0</f>
        <v>0</v>
      </c>
      <c r="M125" s="687">
        <f>0</f>
        <v>0</v>
      </c>
      <c r="N125" s="687">
        <f>0</f>
        <v>0</v>
      </c>
      <c r="O125" s="687">
        <f>0</f>
        <v>0</v>
      </c>
      <c r="P125" s="687">
        <f>0</f>
        <v>0</v>
      </c>
      <c r="Q125" s="687">
        <f>0</f>
        <v>0</v>
      </c>
      <c r="R125" s="687">
        <f>0</f>
        <v>0</v>
      </c>
      <c r="S125" s="687">
        <f>0</f>
        <v>0</v>
      </c>
      <c r="T125" s="687">
        <f>0</f>
        <v>0</v>
      </c>
      <c r="U125" s="687">
        <f>0</f>
        <v>0</v>
      </c>
      <c r="V125" s="687">
        <f>0</f>
        <v>0</v>
      </c>
      <c r="W125" s="687">
        <f>0</f>
        <v>0</v>
      </c>
      <c r="X125" s="687">
        <f>0</f>
        <v>0</v>
      </c>
      <c r="Y125" s="687">
        <f>0</f>
        <v>0</v>
      </c>
      <c r="Z125" s="687">
        <f>0</f>
        <v>0</v>
      </c>
      <c r="AA125" s="687">
        <f>0</f>
        <v>0</v>
      </c>
      <c r="AB125" s="687">
        <f>0</f>
        <v>0</v>
      </c>
      <c r="AC125" s="687">
        <f>0</f>
        <v>0</v>
      </c>
      <c r="AD125" s="687">
        <f>0</f>
        <v>0</v>
      </c>
      <c r="AE125" s="687">
        <f>0</f>
        <v>0</v>
      </c>
      <c r="AF125" s="687">
        <f>0</f>
        <v>0</v>
      </c>
      <c r="AG125" s="687">
        <f>0</f>
        <v>0</v>
      </c>
      <c r="AH125" s="687">
        <f>0</f>
        <v>0</v>
      </c>
      <c r="AI125" s="687">
        <f>0</f>
        <v>0</v>
      </c>
      <c r="AJ125" s="687">
        <f>0</f>
        <v>0</v>
      </c>
      <c r="AK125" s="687">
        <f>0</f>
        <v>0</v>
      </c>
      <c r="AL125" s="687">
        <f>0</f>
        <v>0</v>
      </c>
      <c r="AM125" s="687">
        <f>0</f>
        <v>0</v>
      </c>
      <c r="AN125" s="687">
        <f>0</f>
        <v>0</v>
      </c>
      <c r="AO125" s="687">
        <f>0</f>
        <v>0</v>
      </c>
      <c r="AP125" s="687">
        <f>0</f>
        <v>0</v>
      </c>
      <c r="AQ125" s="687">
        <f>0</f>
        <v>0</v>
      </c>
      <c r="AR125" s="687">
        <f>0</f>
        <v>0</v>
      </c>
      <c r="AS125" s="687">
        <f>0</f>
        <v>0</v>
      </c>
      <c r="AT125" s="687">
        <f>0</f>
        <v>0</v>
      </c>
      <c r="AU125" s="687">
        <f>0</f>
        <v>0</v>
      </c>
      <c r="AV125" s="687">
        <f>0</f>
        <v>0</v>
      </c>
      <c r="AW125" s="687">
        <f>0</f>
        <v>0</v>
      </c>
      <c r="AX125" s="687">
        <f>0</f>
        <v>0</v>
      </c>
      <c r="AY125" s="687">
        <f>0</f>
        <v>0</v>
      </c>
      <c r="AZ125" s="687">
        <f>0</f>
        <v>0</v>
      </c>
      <c r="BA125" s="687">
        <f>0</f>
        <v>0</v>
      </c>
      <c r="BB125" s="687">
        <f>0</f>
        <v>0</v>
      </c>
      <c r="BC125" s="687">
        <f>0</f>
        <v>0</v>
      </c>
    </row>
    <row r="126" spans="1:55" s="521" customFormat="1" ht="45.95" hidden="1" customHeight="1">
      <c r="A126" s="403" t="s">
        <v>1011</v>
      </c>
      <c r="B126" s="1061" t="s">
        <v>1224</v>
      </c>
      <c r="C126" s="1062"/>
      <c r="D126" s="687">
        <f>0</f>
        <v>0</v>
      </c>
      <c r="E126" s="687">
        <f>0</f>
        <v>0</v>
      </c>
      <c r="F126" s="687">
        <f>0</f>
        <v>0</v>
      </c>
      <c r="G126" s="687">
        <f>0</f>
        <v>0</v>
      </c>
      <c r="H126" s="687">
        <f>0</f>
        <v>0</v>
      </c>
      <c r="I126" s="687">
        <f>0</f>
        <v>0</v>
      </c>
      <c r="J126" s="687">
        <f>0</f>
        <v>0</v>
      </c>
      <c r="K126" s="687">
        <f>0</f>
        <v>0</v>
      </c>
      <c r="L126" s="687">
        <f>0</f>
        <v>0</v>
      </c>
      <c r="M126" s="687">
        <f>0</f>
        <v>0</v>
      </c>
      <c r="N126" s="687">
        <f>0</f>
        <v>0</v>
      </c>
      <c r="O126" s="687">
        <f>0</f>
        <v>0</v>
      </c>
      <c r="P126" s="687">
        <f>0</f>
        <v>0</v>
      </c>
      <c r="Q126" s="687">
        <f>0</f>
        <v>0</v>
      </c>
      <c r="R126" s="687">
        <f>0</f>
        <v>0</v>
      </c>
      <c r="S126" s="687">
        <f>0</f>
        <v>0</v>
      </c>
      <c r="T126" s="687">
        <f>0</f>
        <v>0</v>
      </c>
      <c r="U126" s="687">
        <f>0</f>
        <v>0</v>
      </c>
      <c r="V126" s="687">
        <f>0</f>
        <v>0</v>
      </c>
      <c r="W126" s="687">
        <f>0</f>
        <v>0</v>
      </c>
      <c r="X126" s="687">
        <f>0</f>
        <v>0</v>
      </c>
      <c r="Y126" s="687">
        <f>0</f>
        <v>0</v>
      </c>
      <c r="Z126" s="687">
        <f>0</f>
        <v>0</v>
      </c>
      <c r="AA126" s="687">
        <f>0</f>
        <v>0</v>
      </c>
      <c r="AB126" s="687">
        <f>0</f>
        <v>0</v>
      </c>
      <c r="AC126" s="687">
        <f>0</f>
        <v>0</v>
      </c>
      <c r="AD126" s="687">
        <f>0</f>
        <v>0</v>
      </c>
      <c r="AE126" s="687">
        <f>0</f>
        <v>0</v>
      </c>
      <c r="AF126" s="687">
        <f>0</f>
        <v>0</v>
      </c>
      <c r="AG126" s="687">
        <f>0</f>
        <v>0</v>
      </c>
      <c r="AH126" s="687">
        <f>0</f>
        <v>0</v>
      </c>
      <c r="AI126" s="687">
        <f>0</f>
        <v>0</v>
      </c>
      <c r="AJ126" s="687">
        <f>0</f>
        <v>0</v>
      </c>
      <c r="AK126" s="687">
        <f>0</f>
        <v>0</v>
      </c>
      <c r="AL126" s="687">
        <f>0</f>
        <v>0</v>
      </c>
      <c r="AM126" s="687">
        <f>0</f>
        <v>0</v>
      </c>
      <c r="AN126" s="687">
        <f>0</f>
        <v>0</v>
      </c>
      <c r="AO126" s="687">
        <f>0</f>
        <v>0</v>
      </c>
      <c r="AP126" s="687">
        <f>0</f>
        <v>0</v>
      </c>
      <c r="AQ126" s="687">
        <f>0</f>
        <v>0</v>
      </c>
      <c r="AR126" s="687">
        <f>0</f>
        <v>0</v>
      </c>
      <c r="AS126" s="687">
        <f>0</f>
        <v>0</v>
      </c>
      <c r="AT126" s="687">
        <f>0</f>
        <v>0</v>
      </c>
      <c r="AU126" s="687">
        <f>0</f>
        <v>0</v>
      </c>
      <c r="AV126" s="687">
        <f>0</f>
        <v>0</v>
      </c>
      <c r="AW126" s="687">
        <f>0</f>
        <v>0</v>
      </c>
      <c r="AX126" s="687">
        <f>0</f>
        <v>0</v>
      </c>
      <c r="AY126" s="687">
        <f>0</f>
        <v>0</v>
      </c>
      <c r="AZ126" s="687">
        <f>0</f>
        <v>0</v>
      </c>
      <c r="BA126" s="687">
        <f>0</f>
        <v>0</v>
      </c>
      <c r="BB126" s="687">
        <f>0</f>
        <v>0</v>
      </c>
      <c r="BC126" s="687">
        <f>0</f>
        <v>0</v>
      </c>
    </row>
    <row r="127" spans="1:55" s="521" customFormat="1" ht="45.95" hidden="1" customHeight="1">
      <c r="A127" s="403" t="s">
        <v>225</v>
      </c>
      <c r="B127" s="1061" t="s">
        <v>1013</v>
      </c>
      <c r="C127" s="1062"/>
      <c r="D127" s="687">
        <f>0</f>
        <v>0</v>
      </c>
      <c r="E127" s="687">
        <f>0</f>
        <v>0</v>
      </c>
      <c r="F127" s="687">
        <f>0</f>
        <v>0</v>
      </c>
      <c r="G127" s="687">
        <f>0</f>
        <v>0</v>
      </c>
      <c r="H127" s="687">
        <f>0</f>
        <v>0</v>
      </c>
      <c r="I127" s="687">
        <f>0</f>
        <v>0</v>
      </c>
      <c r="J127" s="687">
        <f>0</f>
        <v>0</v>
      </c>
      <c r="K127" s="687">
        <f>0</f>
        <v>0</v>
      </c>
      <c r="L127" s="687">
        <f>0</f>
        <v>0</v>
      </c>
      <c r="M127" s="687">
        <f>0</f>
        <v>0</v>
      </c>
      <c r="N127" s="687">
        <f>0</f>
        <v>0</v>
      </c>
      <c r="O127" s="687">
        <f>0</f>
        <v>0</v>
      </c>
      <c r="P127" s="687">
        <f>0</f>
        <v>0</v>
      </c>
      <c r="Q127" s="687">
        <f>0</f>
        <v>0</v>
      </c>
      <c r="R127" s="687">
        <f>0</f>
        <v>0</v>
      </c>
      <c r="S127" s="687">
        <f>0</f>
        <v>0</v>
      </c>
      <c r="T127" s="687">
        <f>0</f>
        <v>0</v>
      </c>
      <c r="U127" s="687">
        <f>0</f>
        <v>0</v>
      </c>
      <c r="V127" s="687">
        <f>0</f>
        <v>0</v>
      </c>
      <c r="W127" s="687">
        <f>0</f>
        <v>0</v>
      </c>
      <c r="X127" s="687">
        <f>0</f>
        <v>0</v>
      </c>
      <c r="Y127" s="687">
        <f>0</f>
        <v>0</v>
      </c>
      <c r="Z127" s="687">
        <f>0</f>
        <v>0</v>
      </c>
      <c r="AA127" s="687">
        <f>0</f>
        <v>0</v>
      </c>
      <c r="AB127" s="687">
        <f>0</f>
        <v>0</v>
      </c>
      <c r="AC127" s="687">
        <f>0</f>
        <v>0</v>
      </c>
      <c r="AD127" s="687">
        <f>0</f>
        <v>0</v>
      </c>
      <c r="AE127" s="687">
        <f>0</f>
        <v>0</v>
      </c>
      <c r="AF127" s="687">
        <f>0</f>
        <v>0</v>
      </c>
      <c r="AG127" s="687">
        <f>0</f>
        <v>0</v>
      </c>
      <c r="AH127" s="687">
        <f>0</f>
        <v>0</v>
      </c>
      <c r="AI127" s="687">
        <f>0</f>
        <v>0</v>
      </c>
      <c r="AJ127" s="687">
        <f>0</f>
        <v>0</v>
      </c>
      <c r="AK127" s="687">
        <f>0</f>
        <v>0</v>
      </c>
      <c r="AL127" s="687">
        <f>0</f>
        <v>0</v>
      </c>
      <c r="AM127" s="687">
        <f>0</f>
        <v>0</v>
      </c>
      <c r="AN127" s="687">
        <f>0</f>
        <v>0</v>
      </c>
      <c r="AO127" s="687">
        <f>0</f>
        <v>0</v>
      </c>
      <c r="AP127" s="687">
        <f>0</f>
        <v>0</v>
      </c>
      <c r="AQ127" s="687">
        <f>0</f>
        <v>0</v>
      </c>
      <c r="AR127" s="687">
        <f>0</f>
        <v>0</v>
      </c>
      <c r="AS127" s="687">
        <f>0</f>
        <v>0</v>
      </c>
      <c r="AT127" s="687">
        <f>0</f>
        <v>0</v>
      </c>
      <c r="AU127" s="687">
        <f>0</f>
        <v>0</v>
      </c>
      <c r="AV127" s="687">
        <f>0</f>
        <v>0</v>
      </c>
      <c r="AW127" s="687">
        <f>0</f>
        <v>0</v>
      </c>
      <c r="AX127" s="687">
        <f>0</f>
        <v>0</v>
      </c>
      <c r="AY127" s="687">
        <f>0</f>
        <v>0</v>
      </c>
      <c r="AZ127" s="687">
        <f>0</f>
        <v>0</v>
      </c>
      <c r="BA127" s="687">
        <f>0</f>
        <v>0</v>
      </c>
      <c r="BB127" s="687">
        <f>0</f>
        <v>0</v>
      </c>
      <c r="BC127" s="687">
        <f>0</f>
        <v>0</v>
      </c>
    </row>
    <row r="128" spans="1:55" s="521" customFormat="1" ht="45.95" hidden="1" customHeight="1">
      <c r="A128" s="403" t="s">
        <v>298</v>
      </c>
      <c r="B128" s="1061" t="s">
        <v>1014</v>
      </c>
      <c r="C128" s="1062"/>
      <c r="D128" s="687">
        <f>0</f>
        <v>0</v>
      </c>
      <c r="E128" s="687">
        <f>0</f>
        <v>0</v>
      </c>
      <c r="F128" s="687">
        <f>0</f>
        <v>0</v>
      </c>
      <c r="G128" s="687">
        <f>0</f>
        <v>0</v>
      </c>
      <c r="H128" s="687">
        <f>0</f>
        <v>0</v>
      </c>
      <c r="I128" s="687">
        <f>0</f>
        <v>0</v>
      </c>
      <c r="J128" s="687">
        <f>0</f>
        <v>0</v>
      </c>
      <c r="K128" s="687">
        <f>0</f>
        <v>0</v>
      </c>
      <c r="L128" s="687">
        <f>0</f>
        <v>0</v>
      </c>
      <c r="M128" s="687">
        <f>0</f>
        <v>0</v>
      </c>
      <c r="N128" s="687">
        <f>0</f>
        <v>0</v>
      </c>
      <c r="O128" s="687">
        <f>0</f>
        <v>0</v>
      </c>
      <c r="P128" s="687">
        <f>0</f>
        <v>0</v>
      </c>
      <c r="Q128" s="687">
        <f>0</f>
        <v>0</v>
      </c>
      <c r="R128" s="687">
        <f>0</f>
        <v>0</v>
      </c>
      <c r="S128" s="687">
        <f>0</f>
        <v>0</v>
      </c>
      <c r="T128" s="687">
        <f>0</f>
        <v>0</v>
      </c>
      <c r="U128" s="687">
        <f>0</f>
        <v>0</v>
      </c>
      <c r="V128" s="687">
        <f>0</f>
        <v>0</v>
      </c>
      <c r="W128" s="687">
        <f>0</f>
        <v>0</v>
      </c>
      <c r="X128" s="687">
        <f>0</f>
        <v>0</v>
      </c>
      <c r="Y128" s="687">
        <f>0</f>
        <v>0</v>
      </c>
      <c r="Z128" s="687">
        <f>0</f>
        <v>0</v>
      </c>
      <c r="AA128" s="687">
        <f>0</f>
        <v>0</v>
      </c>
      <c r="AB128" s="687">
        <f>0</f>
        <v>0</v>
      </c>
      <c r="AC128" s="687">
        <f>0</f>
        <v>0</v>
      </c>
      <c r="AD128" s="687">
        <f>0</f>
        <v>0</v>
      </c>
      <c r="AE128" s="687">
        <f>0</f>
        <v>0</v>
      </c>
      <c r="AF128" s="687">
        <f>0</f>
        <v>0</v>
      </c>
      <c r="AG128" s="687">
        <f>0</f>
        <v>0</v>
      </c>
      <c r="AH128" s="687">
        <f>0</f>
        <v>0</v>
      </c>
      <c r="AI128" s="687">
        <f>0</f>
        <v>0</v>
      </c>
      <c r="AJ128" s="687">
        <f>0</f>
        <v>0</v>
      </c>
      <c r="AK128" s="687">
        <f>0</f>
        <v>0</v>
      </c>
      <c r="AL128" s="687">
        <f>0</f>
        <v>0</v>
      </c>
      <c r="AM128" s="687">
        <f>0</f>
        <v>0</v>
      </c>
      <c r="AN128" s="687">
        <f>0</f>
        <v>0</v>
      </c>
      <c r="AO128" s="687">
        <f>0</f>
        <v>0</v>
      </c>
      <c r="AP128" s="687">
        <f>0</f>
        <v>0</v>
      </c>
      <c r="AQ128" s="687">
        <f>0</f>
        <v>0</v>
      </c>
      <c r="AR128" s="687">
        <f>0</f>
        <v>0</v>
      </c>
      <c r="AS128" s="687">
        <f>0</f>
        <v>0</v>
      </c>
      <c r="AT128" s="687">
        <f>0</f>
        <v>0</v>
      </c>
      <c r="AU128" s="687">
        <f>0</f>
        <v>0</v>
      </c>
      <c r="AV128" s="687">
        <f>0</f>
        <v>0</v>
      </c>
      <c r="AW128" s="687">
        <f>0</f>
        <v>0</v>
      </c>
      <c r="AX128" s="687">
        <f>0</f>
        <v>0</v>
      </c>
      <c r="AY128" s="687">
        <f>0</f>
        <v>0</v>
      </c>
      <c r="AZ128" s="687">
        <f>0</f>
        <v>0</v>
      </c>
      <c r="BA128" s="687">
        <f>0</f>
        <v>0</v>
      </c>
      <c r="BB128" s="687">
        <f>0</f>
        <v>0</v>
      </c>
      <c r="BC128" s="687">
        <f>0</f>
        <v>0</v>
      </c>
    </row>
    <row r="129" spans="1:55" s="855" customFormat="1" ht="45.95" customHeight="1">
      <c r="A129" s="781" t="s">
        <v>300</v>
      </c>
      <c r="B129" s="1084" t="s">
        <v>1015</v>
      </c>
      <c r="C129" s="1085"/>
      <c r="D129" s="854">
        <f>SUM(D130:D132)</f>
        <v>7.2439999999999998</v>
      </c>
      <c r="E129" s="854">
        <f t="shared" ref="E129:BC129" si="1162">SUM(E130:E132)</f>
        <v>7.6150000000000002</v>
      </c>
      <c r="F129" s="854">
        <f t="shared" si="1162"/>
        <v>0</v>
      </c>
      <c r="G129" s="854">
        <f t="shared" si="1162"/>
        <v>0</v>
      </c>
      <c r="H129" s="854">
        <f t="shared" si="1162"/>
        <v>0</v>
      </c>
      <c r="I129" s="854">
        <f t="shared" si="1162"/>
        <v>7.6150000000000002</v>
      </c>
      <c r="J129" s="854">
        <f t="shared" si="1162"/>
        <v>0</v>
      </c>
      <c r="K129" s="854">
        <f t="shared" si="1162"/>
        <v>0</v>
      </c>
      <c r="L129" s="854">
        <f t="shared" si="1162"/>
        <v>0</v>
      </c>
      <c r="M129" s="854">
        <f t="shared" si="1162"/>
        <v>0</v>
      </c>
      <c r="N129" s="854">
        <f t="shared" si="1162"/>
        <v>0</v>
      </c>
      <c r="O129" s="854">
        <f t="shared" si="1162"/>
        <v>7.6150000000000002</v>
      </c>
      <c r="P129" s="854">
        <f t="shared" si="1162"/>
        <v>0</v>
      </c>
      <c r="Q129" s="854">
        <f t="shared" si="1162"/>
        <v>0</v>
      </c>
      <c r="R129" s="854">
        <f t="shared" si="1162"/>
        <v>0</v>
      </c>
      <c r="S129" s="854">
        <f t="shared" si="1162"/>
        <v>7.6150000000000002</v>
      </c>
      <c r="T129" s="854">
        <f t="shared" si="1162"/>
        <v>0</v>
      </c>
      <c r="U129" s="854">
        <f t="shared" si="1162"/>
        <v>0</v>
      </c>
      <c r="V129" s="854">
        <f t="shared" si="1162"/>
        <v>0</v>
      </c>
      <c r="W129" s="854">
        <f t="shared" si="1162"/>
        <v>0</v>
      </c>
      <c r="X129" s="854">
        <f t="shared" si="1162"/>
        <v>0</v>
      </c>
      <c r="Y129" s="854">
        <f t="shared" si="1162"/>
        <v>0</v>
      </c>
      <c r="Z129" s="854">
        <f t="shared" si="1162"/>
        <v>0</v>
      </c>
      <c r="AA129" s="854">
        <f t="shared" si="1162"/>
        <v>0</v>
      </c>
      <c r="AB129" s="854">
        <f t="shared" si="1162"/>
        <v>0</v>
      </c>
      <c r="AC129" s="854">
        <f t="shared" si="1162"/>
        <v>0</v>
      </c>
      <c r="AD129" s="854">
        <f t="shared" si="1162"/>
        <v>6.0366666666666671</v>
      </c>
      <c r="AE129" s="854">
        <f t="shared" si="1162"/>
        <v>6.3458333333333332</v>
      </c>
      <c r="AF129" s="854">
        <f t="shared" si="1162"/>
        <v>0</v>
      </c>
      <c r="AG129" s="854">
        <f t="shared" si="1162"/>
        <v>0</v>
      </c>
      <c r="AH129" s="854">
        <f t="shared" si="1162"/>
        <v>0</v>
      </c>
      <c r="AI129" s="854">
        <f t="shared" si="1162"/>
        <v>6.3458333333333332</v>
      </c>
      <c r="AJ129" s="854">
        <f t="shared" si="1162"/>
        <v>0</v>
      </c>
      <c r="AK129" s="854">
        <f t="shared" si="1162"/>
        <v>0</v>
      </c>
      <c r="AL129" s="854">
        <f t="shared" si="1162"/>
        <v>0</v>
      </c>
      <c r="AM129" s="854">
        <f t="shared" si="1162"/>
        <v>0</v>
      </c>
      <c r="AN129" s="854">
        <f t="shared" si="1162"/>
        <v>0</v>
      </c>
      <c r="AO129" s="854">
        <f t="shared" si="1162"/>
        <v>6.3458333333333332</v>
      </c>
      <c r="AP129" s="854">
        <f t="shared" si="1162"/>
        <v>0</v>
      </c>
      <c r="AQ129" s="854">
        <f t="shared" si="1162"/>
        <v>0</v>
      </c>
      <c r="AR129" s="854">
        <f t="shared" si="1162"/>
        <v>0</v>
      </c>
      <c r="AS129" s="854">
        <f t="shared" si="1162"/>
        <v>6.3458333333333332</v>
      </c>
      <c r="AT129" s="854">
        <f t="shared" si="1162"/>
        <v>0</v>
      </c>
      <c r="AU129" s="854">
        <f t="shared" si="1162"/>
        <v>0</v>
      </c>
      <c r="AV129" s="854">
        <f t="shared" si="1162"/>
        <v>0</v>
      </c>
      <c r="AW129" s="854">
        <f t="shared" si="1162"/>
        <v>0</v>
      </c>
      <c r="AX129" s="854">
        <f t="shared" si="1162"/>
        <v>0</v>
      </c>
      <c r="AY129" s="854">
        <f t="shared" si="1162"/>
        <v>0</v>
      </c>
      <c r="AZ129" s="854">
        <f t="shared" si="1162"/>
        <v>0</v>
      </c>
      <c r="BA129" s="854">
        <f t="shared" si="1162"/>
        <v>0</v>
      </c>
      <c r="BB129" s="854">
        <f t="shared" si="1162"/>
        <v>0</v>
      </c>
      <c r="BC129" s="854">
        <f t="shared" si="1162"/>
        <v>0</v>
      </c>
    </row>
    <row r="130" spans="1:55" s="521" customFormat="1" ht="56.25" customHeight="1">
      <c r="A130" s="396" t="s">
        <v>300</v>
      </c>
      <c r="B130" s="643" t="str">
        <f>'10квФ'!B136</f>
        <v>Приобретение аппарата для испытания диэлектриков АИД-70М  (1 шт.)</v>
      </c>
      <c r="C130" s="643" t="str">
        <f>'10квФ'!C136</f>
        <v>O/СКФ/30/03/0002</v>
      </c>
      <c r="D130" s="398">
        <f>'10квФ'!G136</f>
        <v>0.26400000000000001</v>
      </c>
      <c r="E130" s="687">
        <f>J130+O130+T130+Y130</f>
        <v>0</v>
      </c>
      <c r="F130" s="687">
        <f t="shared" ref="F130:F132" si="1163">K130+P130+U130+Z130</f>
        <v>0</v>
      </c>
      <c r="G130" s="687">
        <f t="shared" ref="G130:G132" si="1164">L130+Q130+V130+AA130</f>
        <v>0</v>
      </c>
      <c r="H130" s="687">
        <f t="shared" ref="H130:H132" si="1165">M130+R130+W130+AB130</f>
        <v>0</v>
      </c>
      <c r="I130" s="687">
        <f t="shared" ref="I130:I132" si="1166">N130+S130+X130+AC130</f>
        <v>0</v>
      </c>
      <c r="J130" s="687">
        <f t="shared" ref="J130:J132" si="1167">K130+L130+M130+N130</f>
        <v>0</v>
      </c>
      <c r="K130" s="687">
        <v>0</v>
      </c>
      <c r="L130" s="687">
        <v>0</v>
      </c>
      <c r="M130" s="687">
        <v>0</v>
      </c>
      <c r="N130" s="687">
        <v>0</v>
      </c>
      <c r="O130" s="687">
        <f t="shared" ref="O130:O132" si="1168">P130+Q130+R130+S130</f>
        <v>0</v>
      </c>
      <c r="P130" s="687">
        <v>0</v>
      </c>
      <c r="Q130" s="687">
        <v>0</v>
      </c>
      <c r="R130" s="687">
        <v>0</v>
      </c>
      <c r="S130" s="398">
        <v>0</v>
      </c>
      <c r="T130" s="687">
        <f t="shared" ref="T130:T132" si="1169">U130+V130+W130+X130</f>
        <v>0</v>
      </c>
      <c r="U130" s="687">
        <v>0</v>
      </c>
      <c r="V130" s="687">
        <v>0</v>
      </c>
      <c r="W130" s="687">
        <v>0</v>
      </c>
      <c r="X130" s="687">
        <v>0</v>
      </c>
      <c r="Y130" s="687">
        <f t="shared" ref="Y130:Y132" si="1170">Z130+AA130+AB130+AC130</f>
        <v>0</v>
      </c>
      <c r="Z130" s="687">
        <v>0</v>
      </c>
      <c r="AA130" s="687">
        <v>0</v>
      </c>
      <c r="AB130" s="687">
        <v>0</v>
      </c>
      <c r="AC130" s="687">
        <f>'10квФ'!P136</f>
        <v>0</v>
      </c>
      <c r="AD130" s="626">
        <f>'12квОсв'!H130:H132</f>
        <v>0.22000000000000003</v>
      </c>
      <c r="AE130" s="687">
        <f>AJ130+AO130+AT130+AY130</f>
        <v>0</v>
      </c>
      <c r="AF130" s="687">
        <f t="shared" ref="AF130:AF132" si="1171">AK130+AP130+AU130+AZ130</f>
        <v>0</v>
      </c>
      <c r="AG130" s="687">
        <f t="shared" ref="AG130:AG132" si="1172">AL130+AQ130+AV130+BA130</f>
        <v>0</v>
      </c>
      <c r="AH130" s="687">
        <f>AM130+AR130+AW130+BB130</f>
        <v>0</v>
      </c>
      <c r="AI130" s="687">
        <f t="shared" ref="AI130:AI132" si="1173">AN130+AS130+AX130+BC130</f>
        <v>0</v>
      </c>
      <c r="AJ130" s="687">
        <f t="shared" ref="AJ130:AJ132" si="1174">AK130+AL130+AM130+AN130</f>
        <v>0</v>
      </c>
      <c r="AK130" s="687">
        <v>0</v>
      </c>
      <c r="AL130" s="687">
        <v>0</v>
      </c>
      <c r="AM130" s="687">
        <v>0</v>
      </c>
      <c r="AN130" s="687">
        <v>0</v>
      </c>
      <c r="AO130" s="687">
        <f t="shared" ref="AO130:AO132" si="1175">AP130+AQ130+AR130+AS130</f>
        <v>0</v>
      </c>
      <c r="AP130" s="687">
        <v>0</v>
      </c>
      <c r="AQ130" s="687">
        <v>0</v>
      </c>
      <c r="AR130" s="687">
        <v>0</v>
      </c>
      <c r="AS130" s="626">
        <v>0</v>
      </c>
      <c r="AT130" s="687">
        <f t="shared" ref="AT130:AT132" si="1176">AU130+AV130+AW130+AX130</f>
        <v>0</v>
      </c>
      <c r="AU130" s="687">
        <v>0</v>
      </c>
      <c r="AV130" s="687">
        <v>0</v>
      </c>
      <c r="AW130" s="687">
        <v>0</v>
      </c>
      <c r="AX130" s="626">
        <v>0</v>
      </c>
      <c r="AY130" s="687">
        <f t="shared" ref="AY130:AY132" si="1177">AZ130+BA130+BB130+BC130</f>
        <v>0</v>
      </c>
      <c r="AZ130" s="687">
        <v>0</v>
      </c>
      <c r="BA130" s="687">
        <v>0</v>
      </c>
      <c r="BB130" s="687">
        <v>0</v>
      </c>
      <c r="BC130" s="687">
        <f>'12квОсв'!Q130</f>
        <v>0</v>
      </c>
    </row>
    <row r="131" spans="1:55" s="521" customFormat="1" ht="55.5" customHeight="1">
      <c r="A131" s="396" t="s">
        <v>300</v>
      </c>
      <c r="B131" s="643" t="str">
        <f>'10квФ'!B137</f>
        <v>Приобретение автомобиля 
повышенной проходимости "4х4" 4 шт.</v>
      </c>
      <c r="C131" s="643" t="str">
        <f>'10квФ'!C137</f>
        <v>O/СКФ/30/03/0010</v>
      </c>
      <c r="D131" s="398">
        <f>'10квФ'!G137</f>
        <v>4.18</v>
      </c>
      <c r="E131" s="687">
        <f>J131+O131+T131+Y131</f>
        <v>3.5750000000000002</v>
      </c>
      <c r="F131" s="687">
        <f t="shared" ref="F131" si="1178">K131+P131+U131+Z131</f>
        <v>0</v>
      </c>
      <c r="G131" s="687">
        <f t="shared" ref="G131" si="1179">L131+Q131+V131+AA131</f>
        <v>0</v>
      </c>
      <c r="H131" s="687">
        <f t="shared" ref="H131" si="1180">M131+R131+W131+AB131</f>
        <v>0</v>
      </c>
      <c r="I131" s="687">
        <f t="shared" ref="I131" si="1181">N131+S131+X131+AC131</f>
        <v>3.5750000000000002</v>
      </c>
      <c r="J131" s="687">
        <f t="shared" ref="J131" si="1182">K131+L131+M131+N131</f>
        <v>0</v>
      </c>
      <c r="K131" s="687">
        <v>0</v>
      </c>
      <c r="L131" s="687">
        <v>0</v>
      </c>
      <c r="M131" s="687">
        <v>0</v>
      </c>
      <c r="N131" s="687">
        <v>0</v>
      </c>
      <c r="O131" s="687">
        <f t="shared" ref="O131" si="1183">P131+Q131+R131+S131</f>
        <v>3.5750000000000002</v>
      </c>
      <c r="P131" s="687">
        <v>0</v>
      </c>
      <c r="Q131" s="687">
        <v>0</v>
      </c>
      <c r="R131" s="687">
        <v>0</v>
      </c>
      <c r="S131" s="687">
        <f>'10квФ'!L137</f>
        <v>3.5750000000000002</v>
      </c>
      <c r="T131" s="687">
        <f t="shared" ref="T131" si="1184">U131+V131+W131+X131</f>
        <v>0</v>
      </c>
      <c r="U131" s="687">
        <v>0</v>
      </c>
      <c r="V131" s="687">
        <v>0</v>
      </c>
      <c r="W131" s="687">
        <v>0</v>
      </c>
      <c r="X131" s="687">
        <v>0</v>
      </c>
      <c r="Y131" s="687">
        <f t="shared" ref="Y131" si="1185">Z131+AA131+AB131+AC131</f>
        <v>0</v>
      </c>
      <c r="Z131" s="687">
        <v>0</v>
      </c>
      <c r="AA131" s="687">
        <v>0</v>
      </c>
      <c r="AB131" s="687">
        <v>0</v>
      </c>
      <c r="AC131" s="687">
        <v>0</v>
      </c>
      <c r="AD131" s="626">
        <f>'12квОсв'!H131:H133</f>
        <v>3.4833333333333334</v>
      </c>
      <c r="AE131" s="687">
        <f>AJ131+AO131+AT131+AY131</f>
        <v>2.979166666666667</v>
      </c>
      <c r="AF131" s="687">
        <f t="shared" ref="AF131" si="1186">AK131+AP131+AU131+AZ131</f>
        <v>0</v>
      </c>
      <c r="AG131" s="687">
        <f t="shared" ref="AG131" si="1187">AL131+AQ131+AV131+BA131</f>
        <v>0</v>
      </c>
      <c r="AH131" s="687">
        <f>AM131+AR131+AW131+BB131</f>
        <v>0</v>
      </c>
      <c r="AI131" s="687">
        <f t="shared" ref="AI131" si="1188">AN131+AS131+AX131+BC131</f>
        <v>2.979166666666667</v>
      </c>
      <c r="AJ131" s="687">
        <f t="shared" ref="AJ131" si="1189">AK131+AL131+AM131+AN131</f>
        <v>0</v>
      </c>
      <c r="AK131" s="687">
        <v>0</v>
      </c>
      <c r="AL131" s="687">
        <v>0</v>
      </c>
      <c r="AM131" s="687">
        <v>0</v>
      </c>
      <c r="AN131" s="687">
        <v>0</v>
      </c>
      <c r="AO131" s="687">
        <f t="shared" ref="AO131" si="1190">AP131+AQ131+AR131+AS131</f>
        <v>2.979166666666667</v>
      </c>
      <c r="AP131" s="687">
        <v>0</v>
      </c>
      <c r="AQ131" s="687">
        <v>0</v>
      </c>
      <c r="AR131" s="687">
        <v>0</v>
      </c>
      <c r="AS131" s="687">
        <f>S131/1.2</f>
        <v>2.979166666666667</v>
      </c>
      <c r="AT131" s="687">
        <f t="shared" ref="AT131" si="1191">AU131+AV131+AW131+AX131</f>
        <v>0</v>
      </c>
      <c r="AU131" s="687">
        <v>0</v>
      </c>
      <c r="AV131" s="687">
        <v>0</v>
      </c>
      <c r="AW131" s="687">
        <v>0</v>
      </c>
      <c r="AX131" s="687">
        <v>0</v>
      </c>
      <c r="AY131" s="687">
        <f t="shared" ref="AY131" si="1192">AZ131+BA131+BB131+BC131</f>
        <v>0</v>
      </c>
      <c r="AZ131" s="687">
        <v>0</v>
      </c>
      <c r="BA131" s="687">
        <v>0</v>
      </c>
      <c r="BB131" s="687">
        <v>0</v>
      </c>
      <c r="BC131" s="687">
        <v>0</v>
      </c>
    </row>
    <row r="132" spans="1:55" s="521" customFormat="1" ht="57.75" customHeight="1">
      <c r="A132" s="396" t="s">
        <v>300</v>
      </c>
      <c r="B132" s="643" t="str">
        <f>'10квФ'!B138</f>
        <v>Приобретение автомобиля 
повышенной проходимости "4х4" 
(многоместный микроавтобус) 2 шт.</v>
      </c>
      <c r="C132" s="643" t="str">
        <f>'10квФ'!C138</f>
        <v>O/СКФ/30/03/0011</v>
      </c>
      <c r="D132" s="398">
        <f>'10квФ'!G138</f>
        <v>2.8</v>
      </c>
      <c r="E132" s="687">
        <f>J132+O132+T132+Y132</f>
        <v>4.04</v>
      </c>
      <c r="F132" s="687">
        <f t="shared" si="1163"/>
        <v>0</v>
      </c>
      <c r="G132" s="687">
        <f t="shared" si="1164"/>
        <v>0</v>
      </c>
      <c r="H132" s="687">
        <f t="shared" si="1165"/>
        <v>0</v>
      </c>
      <c r="I132" s="687">
        <f t="shared" si="1166"/>
        <v>4.04</v>
      </c>
      <c r="J132" s="687">
        <f t="shared" si="1167"/>
        <v>0</v>
      </c>
      <c r="K132" s="687">
        <v>0</v>
      </c>
      <c r="L132" s="687">
        <v>0</v>
      </c>
      <c r="M132" s="687">
        <v>0</v>
      </c>
      <c r="N132" s="687">
        <v>0</v>
      </c>
      <c r="O132" s="687">
        <f t="shared" si="1168"/>
        <v>4.04</v>
      </c>
      <c r="P132" s="687">
        <v>0</v>
      </c>
      <c r="Q132" s="687">
        <v>0</v>
      </c>
      <c r="R132" s="687">
        <v>0</v>
      </c>
      <c r="S132" s="687">
        <f>'10квФ'!L138</f>
        <v>4.04</v>
      </c>
      <c r="T132" s="687">
        <f t="shared" si="1169"/>
        <v>0</v>
      </c>
      <c r="U132" s="687">
        <v>0</v>
      </c>
      <c r="V132" s="687">
        <v>0</v>
      </c>
      <c r="W132" s="687">
        <v>0</v>
      </c>
      <c r="X132" s="687">
        <v>0</v>
      </c>
      <c r="Y132" s="687">
        <f t="shared" si="1170"/>
        <v>0</v>
      </c>
      <c r="Z132" s="687">
        <v>0</v>
      </c>
      <c r="AA132" s="687">
        <v>0</v>
      </c>
      <c r="AB132" s="687">
        <v>0</v>
      </c>
      <c r="AC132" s="687">
        <v>0</v>
      </c>
      <c r="AD132" s="626">
        <f>'12квОсв'!H132:H134</f>
        <v>2.3333333333333335</v>
      </c>
      <c r="AE132" s="687">
        <f>AJ132+AO132+AT132+AY132</f>
        <v>3.3666666666666667</v>
      </c>
      <c r="AF132" s="687">
        <f t="shared" si="1171"/>
        <v>0</v>
      </c>
      <c r="AG132" s="687">
        <f t="shared" si="1172"/>
        <v>0</v>
      </c>
      <c r="AH132" s="687">
        <f>AM132+AR132+AW132+BB132</f>
        <v>0</v>
      </c>
      <c r="AI132" s="687">
        <f t="shared" si="1173"/>
        <v>3.3666666666666667</v>
      </c>
      <c r="AJ132" s="687">
        <f t="shared" si="1174"/>
        <v>0</v>
      </c>
      <c r="AK132" s="687">
        <v>0</v>
      </c>
      <c r="AL132" s="687">
        <v>0</v>
      </c>
      <c r="AM132" s="687">
        <v>0</v>
      </c>
      <c r="AN132" s="687">
        <v>0</v>
      </c>
      <c r="AO132" s="687">
        <f t="shared" si="1175"/>
        <v>3.3666666666666667</v>
      </c>
      <c r="AP132" s="687">
        <v>0</v>
      </c>
      <c r="AQ132" s="687">
        <v>0</v>
      </c>
      <c r="AR132" s="687">
        <v>0</v>
      </c>
      <c r="AS132" s="687">
        <f>S132/1.2</f>
        <v>3.3666666666666667</v>
      </c>
      <c r="AT132" s="687">
        <f t="shared" si="1176"/>
        <v>0</v>
      </c>
      <c r="AU132" s="687">
        <v>0</v>
      </c>
      <c r="AV132" s="687">
        <v>0</v>
      </c>
      <c r="AW132" s="687">
        <v>0</v>
      </c>
      <c r="AX132" s="687">
        <v>0</v>
      </c>
      <c r="AY132" s="687">
        <f t="shared" si="1177"/>
        <v>0</v>
      </c>
      <c r="AZ132" s="687">
        <v>0</v>
      </c>
      <c r="BA132" s="687">
        <v>0</v>
      </c>
      <c r="BB132" s="687">
        <v>0</v>
      </c>
      <c r="BC132" s="687">
        <v>0</v>
      </c>
    </row>
    <row r="133" spans="1:55" s="521" customFormat="1" ht="33" customHeight="1">
      <c r="A133" s="397">
        <v>0.1</v>
      </c>
      <c r="B133" s="1061" t="s">
        <v>961</v>
      </c>
      <c r="C133" s="1062"/>
      <c r="D133" s="687">
        <f>D21</f>
        <v>0</v>
      </c>
      <c r="E133" s="687">
        <f t="shared" si="1032"/>
        <v>0</v>
      </c>
      <c r="F133" s="687">
        <f t="shared" si="1032"/>
        <v>0</v>
      </c>
      <c r="G133" s="687">
        <f t="shared" si="1032"/>
        <v>0</v>
      </c>
      <c r="H133" s="687">
        <f t="shared" si="1032"/>
        <v>0</v>
      </c>
      <c r="I133" s="687">
        <f t="shared" si="1032"/>
        <v>0</v>
      </c>
      <c r="J133" s="687">
        <f t="shared" si="1033"/>
        <v>0</v>
      </c>
      <c r="K133" s="687">
        <f>K21</f>
        <v>0</v>
      </c>
      <c r="L133" s="687">
        <f>L21</f>
        <v>0</v>
      </c>
      <c r="M133" s="687">
        <f>M21</f>
        <v>0</v>
      </c>
      <c r="N133" s="687">
        <f>N21</f>
        <v>0</v>
      </c>
      <c r="O133" s="687">
        <f t="shared" si="1034"/>
        <v>0</v>
      </c>
      <c r="P133" s="687">
        <f>P21</f>
        <v>0</v>
      </c>
      <c r="Q133" s="687">
        <f>Q21</f>
        <v>0</v>
      </c>
      <c r="R133" s="687">
        <f>R21</f>
        <v>0</v>
      </c>
      <c r="S133" s="687">
        <f>S21</f>
        <v>0</v>
      </c>
      <c r="T133" s="687">
        <f t="shared" si="1035"/>
        <v>0</v>
      </c>
      <c r="U133" s="687">
        <f>U21</f>
        <v>0</v>
      </c>
      <c r="V133" s="687">
        <f>V21</f>
        <v>0</v>
      </c>
      <c r="W133" s="687">
        <f>W21</f>
        <v>0</v>
      </c>
      <c r="X133" s="687">
        <f>X21</f>
        <v>0</v>
      </c>
      <c r="Y133" s="687">
        <f t="shared" si="1036"/>
        <v>0</v>
      </c>
      <c r="Z133" s="687">
        <f>Z21</f>
        <v>0</v>
      </c>
      <c r="AA133" s="687">
        <f>AA21</f>
        <v>0</v>
      </c>
      <c r="AB133" s="687">
        <f>AB21</f>
        <v>0</v>
      </c>
      <c r="AC133" s="687">
        <f>AC21</f>
        <v>0</v>
      </c>
      <c r="AD133" s="687">
        <f>AD21</f>
        <v>0</v>
      </c>
      <c r="AE133" s="687">
        <f t="shared" si="1037"/>
        <v>0</v>
      </c>
      <c r="AF133" s="687">
        <f t="shared" si="1037"/>
        <v>0</v>
      </c>
      <c r="AG133" s="687">
        <f t="shared" si="1037"/>
        <v>0</v>
      </c>
      <c r="AH133" s="687">
        <f t="shared" si="1037"/>
        <v>0</v>
      </c>
      <c r="AI133" s="687">
        <f t="shared" si="1037"/>
        <v>0</v>
      </c>
      <c r="AJ133" s="687">
        <f t="shared" si="1038"/>
        <v>0</v>
      </c>
      <c r="AK133" s="687">
        <f>AK21</f>
        <v>0</v>
      </c>
      <c r="AL133" s="687">
        <f>AL21</f>
        <v>0</v>
      </c>
      <c r="AM133" s="687">
        <f>AM21</f>
        <v>0</v>
      </c>
      <c r="AN133" s="687">
        <f>AN21</f>
        <v>0</v>
      </c>
      <c r="AO133" s="687">
        <f t="shared" si="1039"/>
        <v>0</v>
      </c>
      <c r="AP133" s="687">
        <f>AP21</f>
        <v>0</v>
      </c>
      <c r="AQ133" s="687">
        <f>AQ21</f>
        <v>0</v>
      </c>
      <c r="AR133" s="687">
        <f>AR21</f>
        <v>0</v>
      </c>
      <c r="AS133" s="687">
        <f>AS21</f>
        <v>0</v>
      </c>
      <c r="AT133" s="687">
        <f t="shared" si="1040"/>
        <v>0</v>
      </c>
      <c r="AU133" s="687">
        <f>AU21</f>
        <v>0</v>
      </c>
      <c r="AV133" s="687">
        <f>AV21</f>
        <v>0</v>
      </c>
      <c r="AW133" s="687">
        <f>AW21</f>
        <v>0</v>
      </c>
      <c r="AX133" s="687">
        <f>AX21</f>
        <v>0</v>
      </c>
      <c r="AY133" s="687">
        <f t="shared" si="1041"/>
        <v>0</v>
      </c>
      <c r="AZ133" s="687">
        <f>AZ21</f>
        <v>0</v>
      </c>
      <c r="BA133" s="687">
        <f>BA21</f>
        <v>0</v>
      </c>
      <c r="BB133" s="687">
        <f>BB21</f>
        <v>0</v>
      </c>
      <c r="BC133" s="687">
        <f>BC21</f>
        <v>0</v>
      </c>
    </row>
    <row r="134" spans="1:55" s="521" customFormat="1" ht="33" customHeight="1">
      <c r="A134" s="397">
        <v>0.2</v>
      </c>
      <c r="B134" s="1061" t="s">
        <v>962</v>
      </c>
      <c r="C134" s="1062"/>
      <c r="D134" s="687">
        <f>D66</f>
        <v>55.376288000000002</v>
      </c>
      <c r="E134" s="687">
        <f t="shared" ref="E134:BC134" si="1193">E66</f>
        <v>41.215001600000001</v>
      </c>
      <c r="F134" s="687">
        <f t="shared" si="1193"/>
        <v>0</v>
      </c>
      <c r="G134" s="687">
        <f t="shared" si="1193"/>
        <v>40.328001599999993</v>
      </c>
      <c r="H134" s="687">
        <f t="shared" si="1193"/>
        <v>0.88700000000000001</v>
      </c>
      <c r="I134" s="687">
        <f t="shared" si="1193"/>
        <v>0</v>
      </c>
      <c r="J134" s="687">
        <f t="shared" si="1193"/>
        <v>17.938486739999998</v>
      </c>
      <c r="K134" s="687">
        <f t="shared" si="1193"/>
        <v>0</v>
      </c>
      <c r="L134" s="687">
        <f t="shared" si="1193"/>
        <v>17.938486739999998</v>
      </c>
      <c r="M134" s="687">
        <f t="shared" si="1193"/>
        <v>0</v>
      </c>
      <c r="N134" s="687">
        <f t="shared" si="1193"/>
        <v>0</v>
      </c>
      <c r="O134" s="687">
        <f t="shared" si="1193"/>
        <v>23.276514859999999</v>
      </c>
      <c r="P134" s="687">
        <f t="shared" si="1193"/>
        <v>0</v>
      </c>
      <c r="Q134" s="687">
        <f t="shared" si="1193"/>
        <v>22.389514859999998</v>
      </c>
      <c r="R134" s="687">
        <f t="shared" si="1193"/>
        <v>0.88700000000000001</v>
      </c>
      <c r="S134" s="687">
        <f t="shared" si="1193"/>
        <v>0</v>
      </c>
      <c r="T134" s="687">
        <f t="shared" si="1193"/>
        <v>0</v>
      </c>
      <c r="U134" s="687">
        <f t="shared" si="1193"/>
        <v>0</v>
      </c>
      <c r="V134" s="687">
        <f t="shared" si="1193"/>
        <v>0</v>
      </c>
      <c r="W134" s="687">
        <f t="shared" si="1193"/>
        <v>0</v>
      </c>
      <c r="X134" s="687">
        <f t="shared" si="1193"/>
        <v>0</v>
      </c>
      <c r="Y134" s="687">
        <f t="shared" si="1193"/>
        <v>0</v>
      </c>
      <c r="Z134" s="687">
        <f t="shared" si="1193"/>
        <v>0</v>
      </c>
      <c r="AA134" s="687">
        <f t="shared" si="1193"/>
        <v>0</v>
      </c>
      <c r="AB134" s="687">
        <f t="shared" si="1193"/>
        <v>0</v>
      </c>
      <c r="AC134" s="687">
        <f t="shared" si="1193"/>
        <v>0</v>
      </c>
      <c r="AD134" s="687">
        <f t="shared" si="1193"/>
        <v>46.146906666666666</v>
      </c>
      <c r="AE134" s="687">
        <f t="shared" si="1193"/>
        <v>19.397095716666669</v>
      </c>
      <c r="AF134" s="687">
        <f t="shared" si="1193"/>
        <v>0</v>
      </c>
      <c r="AG134" s="687">
        <f t="shared" si="1193"/>
        <v>18.65792905</v>
      </c>
      <c r="AH134" s="687">
        <f t="shared" si="1193"/>
        <v>0.73916666666666675</v>
      </c>
      <c r="AI134" s="687">
        <f t="shared" si="1193"/>
        <v>0</v>
      </c>
      <c r="AJ134" s="687">
        <f t="shared" si="1193"/>
        <v>0</v>
      </c>
      <c r="AK134" s="687">
        <f t="shared" si="1193"/>
        <v>0</v>
      </c>
      <c r="AL134" s="687">
        <f t="shared" si="1193"/>
        <v>0</v>
      </c>
      <c r="AM134" s="687">
        <f t="shared" si="1193"/>
        <v>0</v>
      </c>
      <c r="AN134" s="687">
        <f t="shared" si="1193"/>
        <v>0</v>
      </c>
      <c r="AO134" s="687">
        <f t="shared" si="1193"/>
        <v>19.397095716666669</v>
      </c>
      <c r="AP134" s="687">
        <f t="shared" si="1193"/>
        <v>0</v>
      </c>
      <c r="AQ134" s="687">
        <f t="shared" si="1193"/>
        <v>18.65792905</v>
      </c>
      <c r="AR134" s="687">
        <f t="shared" si="1193"/>
        <v>0.73916666666666675</v>
      </c>
      <c r="AS134" s="687">
        <f t="shared" si="1193"/>
        <v>0</v>
      </c>
      <c r="AT134" s="687">
        <f t="shared" si="1193"/>
        <v>0</v>
      </c>
      <c r="AU134" s="687">
        <f t="shared" si="1193"/>
        <v>0</v>
      </c>
      <c r="AV134" s="687">
        <f t="shared" si="1193"/>
        <v>0</v>
      </c>
      <c r="AW134" s="687">
        <f t="shared" si="1193"/>
        <v>0</v>
      </c>
      <c r="AX134" s="687">
        <f t="shared" si="1193"/>
        <v>0</v>
      </c>
      <c r="AY134" s="687">
        <f t="shared" si="1193"/>
        <v>0</v>
      </c>
      <c r="AZ134" s="687">
        <f t="shared" si="1193"/>
        <v>0</v>
      </c>
      <c r="BA134" s="687">
        <f t="shared" si="1193"/>
        <v>0</v>
      </c>
      <c r="BB134" s="687">
        <f t="shared" si="1193"/>
        <v>0</v>
      </c>
      <c r="BC134" s="687">
        <f t="shared" si="1193"/>
        <v>0</v>
      </c>
    </row>
    <row r="135" spans="1:55" s="521" customFormat="1" ht="33" customHeight="1">
      <c r="A135" s="397">
        <v>0.3</v>
      </c>
      <c r="B135" s="1061" t="s">
        <v>963</v>
      </c>
      <c r="C135" s="1062"/>
      <c r="D135" s="687">
        <f>D124</f>
        <v>0</v>
      </c>
      <c r="E135" s="687">
        <f t="shared" si="1032"/>
        <v>0</v>
      </c>
      <c r="F135" s="687">
        <f t="shared" si="1032"/>
        <v>0</v>
      </c>
      <c r="G135" s="687">
        <f t="shared" si="1032"/>
        <v>0</v>
      </c>
      <c r="H135" s="687">
        <f t="shared" si="1032"/>
        <v>0</v>
      </c>
      <c r="I135" s="687">
        <f t="shared" si="1032"/>
        <v>0</v>
      </c>
      <c r="J135" s="687">
        <f t="shared" si="1033"/>
        <v>0</v>
      </c>
      <c r="K135" s="687">
        <f>K124</f>
        <v>0</v>
      </c>
      <c r="L135" s="687">
        <f>L124</f>
        <v>0</v>
      </c>
      <c r="M135" s="687">
        <f>M124</f>
        <v>0</v>
      </c>
      <c r="N135" s="687">
        <f>N124</f>
        <v>0</v>
      </c>
      <c r="O135" s="687">
        <f t="shared" si="1034"/>
        <v>0</v>
      </c>
      <c r="P135" s="687">
        <f>P124</f>
        <v>0</v>
      </c>
      <c r="Q135" s="687">
        <f>Q124</f>
        <v>0</v>
      </c>
      <c r="R135" s="687">
        <f>R124</f>
        <v>0</v>
      </c>
      <c r="S135" s="687">
        <f>S124</f>
        <v>0</v>
      </c>
      <c r="T135" s="687">
        <f t="shared" si="1035"/>
        <v>0</v>
      </c>
      <c r="U135" s="687">
        <f>U124</f>
        <v>0</v>
      </c>
      <c r="V135" s="687">
        <f>V124</f>
        <v>0</v>
      </c>
      <c r="W135" s="687">
        <f>W124</f>
        <v>0</v>
      </c>
      <c r="X135" s="687">
        <f>X124</f>
        <v>0</v>
      </c>
      <c r="Y135" s="687">
        <f t="shared" si="1036"/>
        <v>0</v>
      </c>
      <c r="Z135" s="687">
        <f>Z124</f>
        <v>0</v>
      </c>
      <c r="AA135" s="687">
        <f>AA124</f>
        <v>0</v>
      </c>
      <c r="AB135" s="687">
        <f>AB124</f>
        <v>0</v>
      </c>
      <c r="AC135" s="687">
        <f>AC124</f>
        <v>0</v>
      </c>
      <c r="AD135" s="687">
        <f>AD124</f>
        <v>0</v>
      </c>
      <c r="AE135" s="687">
        <f t="shared" si="1037"/>
        <v>0</v>
      </c>
      <c r="AF135" s="687">
        <f t="shared" si="1037"/>
        <v>0</v>
      </c>
      <c r="AG135" s="687">
        <f t="shared" si="1037"/>
        <v>0</v>
      </c>
      <c r="AH135" s="687">
        <f t="shared" si="1037"/>
        <v>0</v>
      </c>
      <c r="AI135" s="687">
        <f t="shared" si="1037"/>
        <v>0</v>
      </c>
      <c r="AJ135" s="687">
        <f t="shared" si="1038"/>
        <v>0</v>
      </c>
      <c r="AK135" s="687">
        <f>AK124</f>
        <v>0</v>
      </c>
      <c r="AL135" s="687">
        <f>AL124</f>
        <v>0</v>
      </c>
      <c r="AM135" s="687">
        <f>AM124</f>
        <v>0</v>
      </c>
      <c r="AN135" s="687">
        <f>AN124</f>
        <v>0</v>
      </c>
      <c r="AO135" s="687">
        <f t="shared" si="1039"/>
        <v>0</v>
      </c>
      <c r="AP135" s="687">
        <f>AP124</f>
        <v>0</v>
      </c>
      <c r="AQ135" s="687">
        <f>AQ124</f>
        <v>0</v>
      </c>
      <c r="AR135" s="687">
        <f>AR124</f>
        <v>0</v>
      </c>
      <c r="AS135" s="687">
        <f>AS124</f>
        <v>0</v>
      </c>
      <c r="AT135" s="687">
        <f t="shared" si="1040"/>
        <v>0</v>
      </c>
      <c r="AU135" s="687">
        <f>AU124</f>
        <v>0</v>
      </c>
      <c r="AV135" s="687">
        <f>AV124</f>
        <v>0</v>
      </c>
      <c r="AW135" s="687">
        <f>AW124</f>
        <v>0</v>
      </c>
      <c r="AX135" s="687">
        <f>AX124</f>
        <v>0</v>
      </c>
      <c r="AY135" s="687">
        <f t="shared" si="1041"/>
        <v>0</v>
      </c>
      <c r="AZ135" s="687">
        <f>AZ124</f>
        <v>0</v>
      </c>
      <c r="BA135" s="687">
        <f>BA124</f>
        <v>0</v>
      </c>
      <c r="BB135" s="687">
        <f>BB124</f>
        <v>0</v>
      </c>
      <c r="BC135" s="687">
        <f>BC124</f>
        <v>0</v>
      </c>
    </row>
    <row r="136" spans="1:55" s="521" customFormat="1" ht="33" customHeight="1">
      <c r="A136" s="397">
        <v>0.4</v>
      </c>
      <c r="B136" s="1061" t="s">
        <v>964</v>
      </c>
      <c r="C136" s="1062"/>
      <c r="D136" s="687">
        <f>D127</f>
        <v>0</v>
      </c>
      <c r="E136" s="687">
        <f t="shared" si="1032"/>
        <v>0</v>
      </c>
      <c r="F136" s="687">
        <f t="shared" si="1032"/>
        <v>0</v>
      </c>
      <c r="G136" s="687">
        <f t="shared" si="1032"/>
        <v>0</v>
      </c>
      <c r="H136" s="687">
        <f t="shared" si="1032"/>
        <v>0</v>
      </c>
      <c r="I136" s="687">
        <f t="shared" si="1032"/>
        <v>0</v>
      </c>
      <c r="J136" s="687">
        <f t="shared" si="1033"/>
        <v>0</v>
      </c>
      <c r="K136" s="687">
        <f t="shared" ref="K136:N137" si="1194">K127</f>
        <v>0</v>
      </c>
      <c r="L136" s="687">
        <f t="shared" si="1194"/>
        <v>0</v>
      </c>
      <c r="M136" s="687">
        <f t="shared" si="1194"/>
        <v>0</v>
      </c>
      <c r="N136" s="687">
        <f t="shared" si="1194"/>
        <v>0</v>
      </c>
      <c r="O136" s="687">
        <f t="shared" si="1034"/>
        <v>0</v>
      </c>
      <c r="P136" s="687">
        <f t="shared" ref="P136:S137" si="1195">P127</f>
        <v>0</v>
      </c>
      <c r="Q136" s="687">
        <f t="shared" si="1195"/>
        <v>0</v>
      </c>
      <c r="R136" s="687">
        <f t="shared" si="1195"/>
        <v>0</v>
      </c>
      <c r="S136" s="687">
        <f t="shared" si="1195"/>
        <v>0</v>
      </c>
      <c r="T136" s="687">
        <f t="shared" si="1035"/>
        <v>0</v>
      </c>
      <c r="U136" s="687">
        <f t="shared" ref="U136:X137" si="1196">U127</f>
        <v>0</v>
      </c>
      <c r="V136" s="687">
        <f t="shared" si="1196"/>
        <v>0</v>
      </c>
      <c r="W136" s="687">
        <f t="shared" si="1196"/>
        <v>0</v>
      </c>
      <c r="X136" s="687">
        <f t="shared" si="1196"/>
        <v>0</v>
      </c>
      <c r="Y136" s="687">
        <f t="shared" si="1036"/>
        <v>0</v>
      </c>
      <c r="Z136" s="687">
        <f t="shared" ref="Z136:AD137" si="1197">Z127</f>
        <v>0</v>
      </c>
      <c r="AA136" s="687">
        <f t="shared" si="1197"/>
        <v>0</v>
      </c>
      <c r="AB136" s="687">
        <f t="shared" si="1197"/>
        <v>0</v>
      </c>
      <c r="AC136" s="687">
        <f t="shared" si="1197"/>
        <v>0</v>
      </c>
      <c r="AD136" s="687">
        <f t="shared" si="1197"/>
        <v>0</v>
      </c>
      <c r="AE136" s="687">
        <f t="shared" si="1037"/>
        <v>0</v>
      </c>
      <c r="AF136" s="687">
        <f t="shared" si="1037"/>
        <v>0</v>
      </c>
      <c r="AG136" s="687">
        <f t="shared" si="1037"/>
        <v>0</v>
      </c>
      <c r="AH136" s="687">
        <f t="shared" si="1037"/>
        <v>0</v>
      </c>
      <c r="AI136" s="687">
        <f t="shared" si="1037"/>
        <v>0</v>
      </c>
      <c r="AJ136" s="687">
        <f t="shared" si="1038"/>
        <v>0</v>
      </c>
      <c r="AK136" s="687">
        <f t="shared" ref="AK136:AN137" si="1198">AK127</f>
        <v>0</v>
      </c>
      <c r="AL136" s="687">
        <f t="shared" si="1198"/>
        <v>0</v>
      </c>
      <c r="AM136" s="687">
        <f t="shared" si="1198"/>
        <v>0</v>
      </c>
      <c r="AN136" s="687">
        <f t="shared" si="1198"/>
        <v>0</v>
      </c>
      <c r="AO136" s="687">
        <f t="shared" si="1039"/>
        <v>0</v>
      </c>
      <c r="AP136" s="687">
        <f t="shared" ref="AP136:AS137" si="1199">AP127</f>
        <v>0</v>
      </c>
      <c r="AQ136" s="687">
        <f t="shared" si="1199"/>
        <v>0</v>
      </c>
      <c r="AR136" s="687">
        <f t="shared" si="1199"/>
        <v>0</v>
      </c>
      <c r="AS136" s="687">
        <f t="shared" si="1199"/>
        <v>0</v>
      </c>
      <c r="AT136" s="687">
        <f t="shared" si="1040"/>
        <v>0</v>
      </c>
      <c r="AU136" s="687">
        <f t="shared" ref="AU136:AX137" si="1200">AU127</f>
        <v>0</v>
      </c>
      <c r="AV136" s="687">
        <f t="shared" si="1200"/>
        <v>0</v>
      </c>
      <c r="AW136" s="687">
        <f t="shared" si="1200"/>
        <v>0</v>
      </c>
      <c r="AX136" s="687">
        <f t="shared" si="1200"/>
        <v>0</v>
      </c>
      <c r="AY136" s="687">
        <f t="shared" si="1041"/>
        <v>0</v>
      </c>
      <c r="AZ136" s="687">
        <f t="shared" ref="AZ136:BC137" si="1201">AZ127</f>
        <v>0</v>
      </c>
      <c r="BA136" s="687">
        <f t="shared" si="1201"/>
        <v>0</v>
      </c>
      <c r="BB136" s="687">
        <f t="shared" si="1201"/>
        <v>0</v>
      </c>
      <c r="BC136" s="687">
        <f t="shared" si="1201"/>
        <v>0</v>
      </c>
    </row>
    <row r="137" spans="1:55" s="521" customFormat="1" ht="33" customHeight="1">
      <c r="A137" s="397">
        <v>0.5</v>
      </c>
      <c r="B137" s="1061" t="s">
        <v>965</v>
      </c>
      <c r="C137" s="1062"/>
      <c r="D137" s="687">
        <f>D128</f>
        <v>0</v>
      </c>
      <c r="E137" s="687">
        <f t="shared" si="1032"/>
        <v>0</v>
      </c>
      <c r="F137" s="687">
        <f t="shared" si="1032"/>
        <v>0</v>
      </c>
      <c r="G137" s="687">
        <f t="shared" si="1032"/>
        <v>0</v>
      </c>
      <c r="H137" s="687">
        <f t="shared" si="1032"/>
        <v>0</v>
      </c>
      <c r="I137" s="687">
        <f t="shared" si="1032"/>
        <v>0</v>
      </c>
      <c r="J137" s="687">
        <f t="shared" si="1033"/>
        <v>0</v>
      </c>
      <c r="K137" s="687">
        <f t="shared" si="1194"/>
        <v>0</v>
      </c>
      <c r="L137" s="687">
        <f t="shared" si="1194"/>
        <v>0</v>
      </c>
      <c r="M137" s="687">
        <f t="shared" si="1194"/>
        <v>0</v>
      </c>
      <c r="N137" s="687">
        <f t="shared" si="1194"/>
        <v>0</v>
      </c>
      <c r="O137" s="687">
        <f t="shared" si="1034"/>
        <v>0</v>
      </c>
      <c r="P137" s="687">
        <f t="shared" si="1195"/>
        <v>0</v>
      </c>
      <c r="Q137" s="687">
        <f t="shared" si="1195"/>
        <v>0</v>
      </c>
      <c r="R137" s="687">
        <f t="shared" si="1195"/>
        <v>0</v>
      </c>
      <c r="S137" s="687">
        <f t="shared" si="1195"/>
        <v>0</v>
      </c>
      <c r="T137" s="687">
        <f t="shared" si="1035"/>
        <v>0</v>
      </c>
      <c r="U137" s="687">
        <f t="shared" si="1196"/>
        <v>0</v>
      </c>
      <c r="V137" s="687">
        <f t="shared" si="1196"/>
        <v>0</v>
      </c>
      <c r="W137" s="687">
        <f t="shared" si="1196"/>
        <v>0</v>
      </c>
      <c r="X137" s="687">
        <f t="shared" si="1196"/>
        <v>0</v>
      </c>
      <c r="Y137" s="687">
        <f t="shared" si="1036"/>
        <v>0</v>
      </c>
      <c r="Z137" s="687">
        <f t="shared" si="1197"/>
        <v>0</v>
      </c>
      <c r="AA137" s="687">
        <f t="shared" si="1197"/>
        <v>0</v>
      </c>
      <c r="AB137" s="687">
        <f t="shared" si="1197"/>
        <v>0</v>
      </c>
      <c r="AC137" s="687">
        <f t="shared" si="1197"/>
        <v>0</v>
      </c>
      <c r="AD137" s="687">
        <f t="shared" si="1197"/>
        <v>0</v>
      </c>
      <c r="AE137" s="687">
        <f t="shared" si="1037"/>
        <v>0</v>
      </c>
      <c r="AF137" s="687">
        <f t="shared" si="1037"/>
        <v>0</v>
      </c>
      <c r="AG137" s="687">
        <f t="shared" si="1037"/>
        <v>0</v>
      </c>
      <c r="AH137" s="687">
        <f t="shared" si="1037"/>
        <v>0</v>
      </c>
      <c r="AI137" s="687">
        <f t="shared" si="1037"/>
        <v>0</v>
      </c>
      <c r="AJ137" s="687">
        <f t="shared" si="1038"/>
        <v>0</v>
      </c>
      <c r="AK137" s="687">
        <f t="shared" si="1198"/>
        <v>0</v>
      </c>
      <c r="AL137" s="687">
        <f t="shared" si="1198"/>
        <v>0</v>
      </c>
      <c r="AM137" s="687">
        <f t="shared" si="1198"/>
        <v>0</v>
      </c>
      <c r="AN137" s="687">
        <f t="shared" si="1198"/>
        <v>0</v>
      </c>
      <c r="AO137" s="687">
        <f t="shared" si="1039"/>
        <v>0</v>
      </c>
      <c r="AP137" s="687">
        <f t="shared" si="1199"/>
        <v>0</v>
      </c>
      <c r="AQ137" s="687">
        <f t="shared" si="1199"/>
        <v>0</v>
      </c>
      <c r="AR137" s="687">
        <f t="shared" si="1199"/>
        <v>0</v>
      </c>
      <c r="AS137" s="687">
        <f t="shared" si="1199"/>
        <v>0</v>
      </c>
      <c r="AT137" s="687">
        <f t="shared" si="1040"/>
        <v>0</v>
      </c>
      <c r="AU137" s="687">
        <f t="shared" si="1200"/>
        <v>0</v>
      </c>
      <c r="AV137" s="687">
        <f t="shared" si="1200"/>
        <v>0</v>
      </c>
      <c r="AW137" s="687">
        <f t="shared" si="1200"/>
        <v>0</v>
      </c>
      <c r="AX137" s="687">
        <f t="shared" si="1200"/>
        <v>0</v>
      </c>
      <c r="AY137" s="687">
        <f t="shared" si="1041"/>
        <v>0</v>
      </c>
      <c r="AZ137" s="687">
        <f t="shared" si="1201"/>
        <v>0</v>
      </c>
      <c r="BA137" s="687">
        <f t="shared" si="1201"/>
        <v>0</v>
      </c>
      <c r="BB137" s="687">
        <f t="shared" si="1201"/>
        <v>0</v>
      </c>
      <c r="BC137" s="687">
        <f t="shared" si="1201"/>
        <v>0</v>
      </c>
    </row>
    <row r="138" spans="1:55" s="521" customFormat="1" ht="33" customHeight="1" thickBot="1">
      <c r="A138" s="645">
        <v>0.6</v>
      </c>
      <c r="B138" s="1075" t="s">
        <v>966</v>
      </c>
      <c r="C138" s="1076"/>
      <c r="D138" s="688">
        <f>D129</f>
        <v>7.2439999999999998</v>
      </c>
      <c r="E138" s="688">
        <f t="shared" ref="E138:BC138" si="1202">E129</f>
        <v>7.6150000000000002</v>
      </c>
      <c r="F138" s="688">
        <f t="shared" si="1202"/>
        <v>0</v>
      </c>
      <c r="G138" s="688">
        <f t="shared" si="1202"/>
        <v>0</v>
      </c>
      <c r="H138" s="688">
        <f t="shared" si="1202"/>
        <v>0</v>
      </c>
      <c r="I138" s="688">
        <f t="shared" si="1202"/>
        <v>7.6150000000000002</v>
      </c>
      <c r="J138" s="688">
        <f t="shared" si="1202"/>
        <v>0</v>
      </c>
      <c r="K138" s="688">
        <f t="shared" si="1202"/>
        <v>0</v>
      </c>
      <c r="L138" s="688">
        <f t="shared" si="1202"/>
        <v>0</v>
      </c>
      <c r="M138" s="688">
        <f t="shared" si="1202"/>
        <v>0</v>
      </c>
      <c r="N138" s="688">
        <f t="shared" si="1202"/>
        <v>0</v>
      </c>
      <c r="O138" s="688">
        <f t="shared" si="1202"/>
        <v>7.6150000000000002</v>
      </c>
      <c r="P138" s="688">
        <f t="shared" si="1202"/>
        <v>0</v>
      </c>
      <c r="Q138" s="688">
        <f t="shared" si="1202"/>
        <v>0</v>
      </c>
      <c r="R138" s="688">
        <f t="shared" si="1202"/>
        <v>0</v>
      </c>
      <c r="S138" s="688">
        <f t="shared" si="1202"/>
        <v>7.6150000000000002</v>
      </c>
      <c r="T138" s="688">
        <f t="shared" si="1202"/>
        <v>0</v>
      </c>
      <c r="U138" s="688">
        <f t="shared" si="1202"/>
        <v>0</v>
      </c>
      <c r="V138" s="688">
        <f t="shared" si="1202"/>
        <v>0</v>
      </c>
      <c r="W138" s="688">
        <f t="shared" si="1202"/>
        <v>0</v>
      </c>
      <c r="X138" s="688">
        <f t="shared" si="1202"/>
        <v>0</v>
      </c>
      <c r="Y138" s="688">
        <f t="shared" si="1202"/>
        <v>0</v>
      </c>
      <c r="Z138" s="688">
        <f t="shared" si="1202"/>
        <v>0</v>
      </c>
      <c r="AA138" s="688">
        <f t="shared" si="1202"/>
        <v>0</v>
      </c>
      <c r="AB138" s="688">
        <f t="shared" si="1202"/>
        <v>0</v>
      </c>
      <c r="AC138" s="688">
        <f t="shared" si="1202"/>
        <v>0</v>
      </c>
      <c r="AD138" s="688">
        <f t="shared" si="1202"/>
        <v>6.0366666666666671</v>
      </c>
      <c r="AE138" s="688">
        <f t="shared" si="1202"/>
        <v>6.3458333333333332</v>
      </c>
      <c r="AF138" s="688">
        <f t="shared" si="1202"/>
        <v>0</v>
      </c>
      <c r="AG138" s="688">
        <f t="shared" si="1202"/>
        <v>0</v>
      </c>
      <c r="AH138" s="688">
        <f t="shared" si="1202"/>
        <v>0</v>
      </c>
      <c r="AI138" s="688">
        <f t="shared" si="1202"/>
        <v>6.3458333333333332</v>
      </c>
      <c r="AJ138" s="688">
        <f t="shared" si="1202"/>
        <v>0</v>
      </c>
      <c r="AK138" s="688">
        <f t="shared" si="1202"/>
        <v>0</v>
      </c>
      <c r="AL138" s="688">
        <f t="shared" si="1202"/>
        <v>0</v>
      </c>
      <c r="AM138" s="688">
        <f t="shared" si="1202"/>
        <v>0</v>
      </c>
      <c r="AN138" s="688">
        <f t="shared" si="1202"/>
        <v>0</v>
      </c>
      <c r="AO138" s="688">
        <f t="shared" si="1202"/>
        <v>6.3458333333333332</v>
      </c>
      <c r="AP138" s="688">
        <f t="shared" si="1202"/>
        <v>0</v>
      </c>
      <c r="AQ138" s="688">
        <f t="shared" si="1202"/>
        <v>0</v>
      </c>
      <c r="AR138" s="688">
        <f t="shared" si="1202"/>
        <v>0</v>
      </c>
      <c r="AS138" s="688">
        <f t="shared" si="1202"/>
        <v>6.3458333333333332</v>
      </c>
      <c r="AT138" s="688">
        <f t="shared" si="1202"/>
        <v>0</v>
      </c>
      <c r="AU138" s="688">
        <f t="shared" si="1202"/>
        <v>0</v>
      </c>
      <c r="AV138" s="688">
        <f t="shared" si="1202"/>
        <v>0</v>
      </c>
      <c r="AW138" s="688">
        <f t="shared" si="1202"/>
        <v>0</v>
      </c>
      <c r="AX138" s="688">
        <f t="shared" si="1202"/>
        <v>0</v>
      </c>
      <c r="AY138" s="688">
        <f t="shared" si="1202"/>
        <v>0</v>
      </c>
      <c r="AZ138" s="688">
        <f t="shared" si="1202"/>
        <v>0</v>
      </c>
      <c r="BA138" s="688">
        <f t="shared" si="1202"/>
        <v>0</v>
      </c>
      <c r="BB138" s="688">
        <f t="shared" si="1202"/>
        <v>0</v>
      </c>
      <c r="BC138" s="688">
        <f t="shared" si="1202"/>
        <v>0</v>
      </c>
    </row>
    <row r="139" spans="1:55" s="612" customFormat="1" ht="38.1" customHeight="1" thickBot="1">
      <c r="A139" s="1042" t="s">
        <v>177</v>
      </c>
      <c r="B139" s="1043"/>
      <c r="C139" s="1044"/>
      <c r="D139" s="646">
        <f>SUM(D133,D134,D135,D136,D137,D138)</f>
        <v>62.620288000000002</v>
      </c>
      <c r="E139" s="646">
        <f t="shared" ref="E139:BC139" si="1203">SUM(E133,E134,E135,E136,E137,E138)</f>
        <v>48.830001600000003</v>
      </c>
      <c r="F139" s="646">
        <f t="shared" si="1203"/>
        <v>0</v>
      </c>
      <c r="G139" s="646">
        <f t="shared" si="1203"/>
        <v>40.328001599999993</v>
      </c>
      <c r="H139" s="646">
        <f t="shared" si="1203"/>
        <v>0.88700000000000001</v>
      </c>
      <c r="I139" s="646">
        <f t="shared" si="1203"/>
        <v>7.6150000000000002</v>
      </c>
      <c r="J139" s="646">
        <f t="shared" si="1203"/>
        <v>17.938486739999998</v>
      </c>
      <c r="K139" s="646">
        <f t="shared" si="1203"/>
        <v>0</v>
      </c>
      <c r="L139" s="646">
        <f t="shared" si="1203"/>
        <v>17.938486739999998</v>
      </c>
      <c r="M139" s="646">
        <f t="shared" si="1203"/>
        <v>0</v>
      </c>
      <c r="N139" s="646">
        <f t="shared" si="1203"/>
        <v>0</v>
      </c>
      <c r="O139" s="646">
        <f>SUM(O133,O134,O135,O136,O137,O138)</f>
        <v>30.891514860000001</v>
      </c>
      <c r="P139" s="646">
        <f t="shared" si="1203"/>
        <v>0</v>
      </c>
      <c r="Q139" s="646">
        <f t="shared" si="1203"/>
        <v>22.389514859999998</v>
      </c>
      <c r="R139" s="646">
        <f t="shared" si="1203"/>
        <v>0.88700000000000001</v>
      </c>
      <c r="S139" s="646">
        <f t="shared" si="1203"/>
        <v>7.6150000000000002</v>
      </c>
      <c r="T139" s="646">
        <f t="shared" si="1203"/>
        <v>0</v>
      </c>
      <c r="U139" s="646">
        <f t="shared" si="1203"/>
        <v>0</v>
      </c>
      <c r="V139" s="646">
        <f t="shared" si="1203"/>
        <v>0</v>
      </c>
      <c r="W139" s="646">
        <f t="shared" si="1203"/>
        <v>0</v>
      </c>
      <c r="X139" s="646">
        <f t="shared" si="1203"/>
        <v>0</v>
      </c>
      <c r="Y139" s="646">
        <f t="shared" si="1203"/>
        <v>0</v>
      </c>
      <c r="Z139" s="646">
        <f t="shared" si="1203"/>
        <v>0</v>
      </c>
      <c r="AA139" s="646">
        <f t="shared" si="1203"/>
        <v>0</v>
      </c>
      <c r="AB139" s="646">
        <f t="shared" si="1203"/>
        <v>0</v>
      </c>
      <c r="AC139" s="646">
        <f t="shared" si="1203"/>
        <v>0</v>
      </c>
      <c r="AD139" s="646">
        <f t="shared" si="1203"/>
        <v>52.183573333333335</v>
      </c>
      <c r="AE139" s="646">
        <f t="shared" si="1203"/>
        <v>25.742929050000001</v>
      </c>
      <c r="AF139" s="646">
        <f t="shared" si="1203"/>
        <v>0</v>
      </c>
      <c r="AG139" s="646">
        <f t="shared" si="1203"/>
        <v>18.65792905</v>
      </c>
      <c r="AH139" s="646">
        <f t="shared" si="1203"/>
        <v>0.73916666666666675</v>
      </c>
      <c r="AI139" s="646">
        <f t="shared" si="1203"/>
        <v>6.3458333333333332</v>
      </c>
      <c r="AJ139" s="646">
        <f t="shared" si="1203"/>
        <v>0</v>
      </c>
      <c r="AK139" s="646">
        <f t="shared" si="1203"/>
        <v>0</v>
      </c>
      <c r="AL139" s="646">
        <f t="shared" si="1203"/>
        <v>0</v>
      </c>
      <c r="AM139" s="646">
        <f t="shared" si="1203"/>
        <v>0</v>
      </c>
      <c r="AN139" s="646">
        <f t="shared" si="1203"/>
        <v>0</v>
      </c>
      <c r="AO139" s="646">
        <f t="shared" si="1203"/>
        <v>25.742929050000001</v>
      </c>
      <c r="AP139" s="646">
        <f t="shared" si="1203"/>
        <v>0</v>
      </c>
      <c r="AQ139" s="646">
        <f t="shared" si="1203"/>
        <v>18.65792905</v>
      </c>
      <c r="AR139" s="646">
        <f t="shared" si="1203"/>
        <v>0.73916666666666675</v>
      </c>
      <c r="AS139" s="646">
        <f t="shared" si="1203"/>
        <v>6.3458333333333332</v>
      </c>
      <c r="AT139" s="646">
        <f t="shared" si="1203"/>
        <v>0</v>
      </c>
      <c r="AU139" s="646">
        <f t="shared" si="1203"/>
        <v>0</v>
      </c>
      <c r="AV139" s="646">
        <f t="shared" si="1203"/>
        <v>0</v>
      </c>
      <c r="AW139" s="646">
        <f t="shared" si="1203"/>
        <v>0</v>
      </c>
      <c r="AX139" s="646">
        <f t="shared" si="1203"/>
        <v>0</v>
      </c>
      <c r="AY139" s="646">
        <f t="shared" si="1203"/>
        <v>0</v>
      </c>
      <c r="AZ139" s="646">
        <f t="shared" si="1203"/>
        <v>0</v>
      </c>
      <c r="BA139" s="646">
        <f t="shared" si="1203"/>
        <v>0</v>
      </c>
      <c r="BB139" s="646">
        <f t="shared" si="1203"/>
        <v>0</v>
      </c>
      <c r="BC139" s="646">
        <f t="shared" si="1203"/>
        <v>0</v>
      </c>
    </row>
    <row r="140" spans="1:55">
      <c r="A140" s="689"/>
    </row>
    <row r="141" spans="1:55">
      <c r="B141" s="690"/>
      <c r="C141" s="690"/>
      <c r="D141" s="690"/>
      <c r="E141" s="690"/>
      <c r="F141" s="690"/>
      <c r="G141" s="690"/>
      <c r="H141" s="690"/>
      <c r="I141" s="690"/>
      <c r="J141" s="690"/>
      <c r="K141" s="690"/>
      <c r="L141" s="690"/>
      <c r="M141" s="690"/>
      <c r="N141" s="690"/>
      <c r="O141" s="690"/>
      <c r="P141" s="690"/>
      <c r="Q141" s="690"/>
      <c r="R141" s="690"/>
      <c r="S141" s="690"/>
      <c r="T141" s="690"/>
      <c r="U141" s="690"/>
      <c r="V141" s="690"/>
      <c r="W141" s="690"/>
      <c r="X141" s="690"/>
    </row>
    <row r="142" spans="1:55" ht="15.75" customHeight="1">
      <c r="A142" s="689"/>
      <c r="B142" s="1129"/>
      <c r="C142" s="1129"/>
      <c r="D142" s="1129"/>
      <c r="E142" s="1129"/>
      <c r="F142" s="1129"/>
      <c r="G142" s="1129"/>
      <c r="H142" s="1129"/>
      <c r="I142" s="1129"/>
      <c r="J142" s="1129"/>
      <c r="K142" s="1129"/>
      <c r="L142" s="1129"/>
      <c r="M142" s="1129"/>
      <c r="N142" s="1129"/>
      <c r="O142" s="1129"/>
      <c r="P142" s="1129"/>
      <c r="Q142" s="1129"/>
      <c r="R142" s="1129"/>
      <c r="S142" s="1129"/>
      <c r="T142" s="1129"/>
      <c r="U142" s="1129"/>
      <c r="V142" s="1129"/>
      <c r="W142" s="1129"/>
      <c r="X142" s="1129"/>
      <c r="Y142" s="1129"/>
      <c r="Z142" s="1129"/>
      <c r="AA142" s="1129"/>
      <c r="AB142" s="1129"/>
    </row>
    <row r="143" spans="1:55" ht="15.75" customHeight="1">
      <c r="A143" s="689"/>
      <c r="B143" s="1130"/>
      <c r="C143" s="1130"/>
      <c r="D143" s="1130"/>
      <c r="E143" s="690"/>
      <c r="F143" s="690"/>
      <c r="G143" s="690"/>
      <c r="H143" s="690"/>
      <c r="I143" s="690"/>
      <c r="J143" s="690"/>
      <c r="K143" s="690"/>
      <c r="L143" s="690"/>
      <c r="M143" s="690"/>
      <c r="N143" s="690"/>
      <c r="O143" s="690"/>
      <c r="P143" s="690"/>
      <c r="Q143" s="690"/>
      <c r="R143" s="690"/>
      <c r="S143" s="690"/>
      <c r="T143" s="690"/>
      <c r="U143" s="690"/>
      <c r="V143" s="690"/>
      <c r="W143" s="690"/>
      <c r="X143" s="690"/>
    </row>
    <row r="144" spans="1:55">
      <c r="A144" s="689"/>
    </row>
    <row r="145" spans="1:97">
      <c r="A145" s="689"/>
    </row>
    <row r="146" spans="1:97" ht="33.75" customHeight="1"/>
    <row r="149" spans="1:97" ht="18.75">
      <c r="B149" s="145"/>
      <c r="C149" s="145"/>
      <c r="D149" s="145"/>
      <c r="E149" s="145"/>
      <c r="F149" s="145"/>
      <c r="G149" s="145"/>
      <c r="H149" s="145"/>
      <c r="I149" s="145"/>
      <c r="J149" s="145"/>
      <c r="K149" s="145"/>
      <c r="L149" s="145"/>
      <c r="M149" s="145"/>
      <c r="N149" s="145"/>
      <c r="O149" s="145"/>
      <c r="P149" s="145"/>
      <c r="Q149" s="145"/>
      <c r="R149" s="145"/>
      <c r="S149" s="145"/>
      <c r="T149" s="145"/>
      <c r="U149" s="145"/>
      <c r="V149" s="145"/>
      <c r="W149" s="145"/>
      <c r="X149" s="145"/>
      <c r="Y149" s="145"/>
      <c r="Z149" s="145"/>
      <c r="AA149" s="145"/>
      <c r="AB149" s="145"/>
      <c r="AC149" s="145"/>
      <c r="AD149" s="145"/>
      <c r="AE149" s="145"/>
      <c r="AF149" s="145"/>
      <c r="AG149" s="145"/>
      <c r="AH149" s="145"/>
      <c r="AI149" s="145"/>
      <c r="AJ149" s="145"/>
      <c r="AK149" s="145"/>
      <c r="AL149" s="145"/>
      <c r="AM149" s="145"/>
      <c r="AN149" s="145"/>
      <c r="AO149" s="145"/>
      <c r="AP149" s="145"/>
      <c r="AQ149" s="145"/>
      <c r="AR149" s="145"/>
      <c r="AS149" s="145"/>
      <c r="AT149" s="145"/>
      <c r="AU149" s="145"/>
      <c r="AV149" s="145"/>
      <c r="AW149" s="145"/>
      <c r="AX149" s="145"/>
      <c r="AY149" s="145"/>
      <c r="AZ149" s="145"/>
      <c r="BA149" s="145"/>
      <c r="BB149" s="145"/>
      <c r="BC149" s="145"/>
      <c r="BD149" s="145"/>
      <c r="BE149" s="145"/>
      <c r="BF149" s="145"/>
      <c r="BG149" s="145"/>
      <c r="BH149" s="145"/>
      <c r="BI149" s="145"/>
      <c r="BJ149" s="145"/>
      <c r="BK149" s="145"/>
      <c r="BL149" s="145"/>
      <c r="BM149" s="145"/>
      <c r="BN149" s="145"/>
      <c r="BO149" s="145"/>
      <c r="BP149" s="145"/>
      <c r="BQ149" s="145"/>
      <c r="BR149" s="145"/>
      <c r="BS149" s="145"/>
      <c r="BT149" s="145"/>
      <c r="BU149" s="145"/>
      <c r="BV149" s="145"/>
      <c r="BW149" s="145"/>
      <c r="BX149" s="145"/>
      <c r="BY149" s="145"/>
      <c r="BZ149" s="145"/>
      <c r="CA149" s="145"/>
      <c r="CB149" s="145"/>
      <c r="CC149" s="145"/>
      <c r="CD149" s="145"/>
      <c r="CE149" s="145"/>
      <c r="CF149" s="145"/>
      <c r="CG149" s="145"/>
      <c r="CH149" s="145"/>
      <c r="CI149" s="145"/>
      <c r="CJ149" s="145"/>
      <c r="CK149" s="145"/>
      <c r="CL149" s="145"/>
      <c r="CM149" s="145"/>
      <c r="CN149" s="145"/>
      <c r="CO149" s="145"/>
      <c r="CP149" s="145"/>
      <c r="CQ149" s="145"/>
      <c r="CR149" s="145"/>
      <c r="CS149" s="145"/>
    </row>
    <row r="151" spans="1:97" ht="18.75" customHeight="1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V151" s="136"/>
      <c r="W151" s="136"/>
      <c r="X151" s="136"/>
      <c r="Y151" s="136"/>
      <c r="Z151" s="136"/>
      <c r="AA151" s="136"/>
      <c r="AB151" s="136"/>
      <c r="AC151" s="136"/>
      <c r="AD151" s="136"/>
      <c r="AE151" s="136"/>
      <c r="AF151" s="136"/>
      <c r="AG151" s="136"/>
      <c r="AH151" s="136"/>
      <c r="AI151" s="136"/>
      <c r="AJ151" s="136"/>
      <c r="AK151" s="136"/>
      <c r="AL151" s="136"/>
      <c r="AM151" s="136"/>
      <c r="AN151" s="136"/>
      <c r="AO151" s="136"/>
      <c r="AP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  <c r="CS151" s="136"/>
    </row>
    <row r="152" spans="1:97" ht="18.75" customHeight="1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V152" s="136"/>
      <c r="W152" s="136"/>
      <c r="X152" s="136"/>
      <c r="Y152" s="136"/>
      <c r="Z152" s="136"/>
      <c r="AA152" s="136"/>
      <c r="AB152" s="136"/>
      <c r="AC152" s="136"/>
      <c r="AD152" s="136"/>
      <c r="AE152" s="136"/>
      <c r="AF152" s="136"/>
      <c r="AG152" s="136"/>
      <c r="AH152" s="136"/>
      <c r="AI152" s="136"/>
      <c r="AJ152" s="136"/>
      <c r="AK152" s="136"/>
      <c r="AL152" s="136"/>
      <c r="AM152" s="136"/>
      <c r="AN152" s="136"/>
      <c r="AO152" s="136"/>
      <c r="AP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  <c r="CS152" s="136"/>
    </row>
    <row r="153" spans="1:97" ht="18.75">
      <c r="B153" s="630"/>
      <c r="C153" s="630"/>
      <c r="D153" s="630"/>
      <c r="E153" s="630"/>
      <c r="F153" s="630"/>
      <c r="G153" s="630"/>
      <c r="H153" s="630"/>
      <c r="I153" s="630"/>
      <c r="J153" s="630"/>
      <c r="K153" s="630"/>
      <c r="L153" s="630"/>
      <c r="M153" s="630"/>
      <c r="N153" s="630"/>
      <c r="O153" s="630"/>
      <c r="P153" s="630"/>
      <c r="Q153" s="630"/>
      <c r="R153" s="630"/>
      <c r="S153" s="630"/>
      <c r="T153" s="630"/>
      <c r="U153" s="630"/>
      <c r="V153" s="630"/>
      <c r="W153" s="630"/>
      <c r="X153" s="630"/>
      <c r="Y153" s="630"/>
      <c r="Z153" s="630"/>
      <c r="AA153" s="630"/>
      <c r="AB153" s="630"/>
      <c r="AC153" s="630"/>
      <c r="AD153" s="630"/>
      <c r="AE153" s="630"/>
      <c r="AF153" s="630"/>
      <c r="AG153" s="630"/>
      <c r="AH153" s="630"/>
      <c r="AI153" s="630"/>
      <c r="AJ153" s="630"/>
      <c r="AK153" s="630"/>
      <c r="AL153" s="630"/>
      <c r="AM153" s="630"/>
      <c r="AN153" s="630"/>
      <c r="AO153" s="630"/>
      <c r="AP153" s="630"/>
      <c r="AQ153" s="630"/>
      <c r="AR153" s="630"/>
      <c r="AS153" s="630"/>
      <c r="AT153" s="630"/>
      <c r="AU153" s="630"/>
      <c r="AV153" s="630"/>
      <c r="AW153" s="630"/>
      <c r="AX153" s="630"/>
      <c r="AY153" s="630"/>
      <c r="AZ153" s="630"/>
      <c r="BA153" s="630"/>
      <c r="BB153" s="630"/>
      <c r="BC153" s="630"/>
    </row>
    <row r="154" spans="1:97">
      <c r="B154" s="613"/>
      <c r="C154" s="613"/>
      <c r="D154" s="613"/>
      <c r="E154" s="613"/>
      <c r="F154" s="613"/>
      <c r="G154" s="613"/>
      <c r="H154" s="613"/>
      <c r="I154" s="613"/>
      <c r="J154" s="613"/>
      <c r="K154" s="613"/>
      <c r="L154" s="613"/>
      <c r="M154" s="613"/>
      <c r="N154" s="613"/>
      <c r="O154" s="613"/>
      <c r="P154" s="613"/>
      <c r="Q154" s="613"/>
      <c r="R154" s="613"/>
      <c r="S154" s="613"/>
      <c r="T154" s="613"/>
      <c r="U154" s="613"/>
      <c r="V154" s="613"/>
      <c r="W154" s="613"/>
      <c r="X154" s="613"/>
      <c r="Y154" s="613"/>
      <c r="Z154" s="613"/>
      <c r="AA154" s="613"/>
      <c r="AB154" s="613"/>
      <c r="AC154" s="613"/>
      <c r="AD154" s="613"/>
      <c r="AE154" s="613"/>
      <c r="AF154" s="613"/>
      <c r="AG154" s="613"/>
      <c r="AH154" s="613"/>
      <c r="AI154" s="613"/>
      <c r="AJ154" s="613"/>
      <c r="AK154" s="613"/>
      <c r="AL154" s="613"/>
      <c r="AM154" s="613"/>
      <c r="AN154" s="613"/>
      <c r="AO154" s="613"/>
      <c r="AP154" s="613"/>
      <c r="AQ154" s="613"/>
      <c r="AR154" s="613"/>
      <c r="AS154" s="613"/>
      <c r="AT154" s="613"/>
      <c r="AU154" s="613"/>
      <c r="AV154" s="613"/>
      <c r="AW154" s="613"/>
      <c r="AX154" s="613"/>
      <c r="AY154" s="613"/>
      <c r="AZ154" s="613"/>
      <c r="BA154" s="613"/>
      <c r="BB154" s="613"/>
      <c r="BC154" s="613"/>
      <c r="BD154" s="613"/>
      <c r="BE154" s="613"/>
      <c r="BF154" s="613"/>
      <c r="BG154" s="613"/>
      <c r="BH154" s="613"/>
      <c r="BI154" s="613"/>
      <c r="BJ154" s="613"/>
      <c r="BK154" s="613"/>
      <c r="BL154" s="613"/>
      <c r="BM154" s="613"/>
      <c r="BN154" s="613"/>
      <c r="BO154" s="613"/>
      <c r="BP154" s="613"/>
      <c r="BQ154" s="613"/>
      <c r="BR154" s="613"/>
      <c r="BS154" s="613"/>
      <c r="BT154" s="613"/>
      <c r="BU154" s="613"/>
      <c r="BV154" s="613"/>
      <c r="BW154" s="613"/>
      <c r="BX154" s="613"/>
      <c r="BY154" s="613"/>
      <c r="BZ154" s="613"/>
      <c r="CA154" s="613"/>
      <c r="CB154" s="613"/>
      <c r="CC154" s="613"/>
      <c r="CD154" s="613"/>
      <c r="CE154" s="613"/>
      <c r="CF154" s="613"/>
      <c r="CG154" s="613"/>
      <c r="CH154" s="613"/>
      <c r="CI154" s="613"/>
      <c r="CJ154" s="613"/>
      <c r="CK154" s="613"/>
      <c r="CL154" s="613"/>
      <c r="CM154" s="613"/>
      <c r="CN154" s="613"/>
      <c r="CO154" s="613"/>
      <c r="CP154" s="613"/>
      <c r="CQ154" s="613"/>
      <c r="CR154" s="613"/>
      <c r="CS154" s="613"/>
    </row>
    <row r="155" spans="1:97">
      <c r="B155" s="614"/>
      <c r="C155" s="614"/>
      <c r="D155" s="614"/>
      <c r="E155" s="614"/>
      <c r="F155" s="614"/>
      <c r="G155" s="614"/>
      <c r="H155" s="614"/>
      <c r="I155" s="614"/>
      <c r="J155" s="614"/>
      <c r="K155" s="614"/>
      <c r="L155" s="614"/>
      <c r="M155" s="614"/>
      <c r="N155" s="614"/>
      <c r="O155" s="614"/>
      <c r="P155" s="614"/>
      <c r="Q155" s="614"/>
      <c r="R155" s="614"/>
      <c r="S155" s="614"/>
      <c r="T155" s="614"/>
      <c r="U155" s="614"/>
      <c r="V155" s="614"/>
      <c r="W155" s="614"/>
      <c r="X155" s="614"/>
      <c r="Y155" s="614"/>
      <c r="Z155" s="614"/>
      <c r="AA155" s="614"/>
      <c r="AB155" s="614"/>
      <c r="AC155" s="614"/>
      <c r="AD155" s="614"/>
      <c r="AE155" s="614"/>
      <c r="AF155" s="614"/>
      <c r="AG155" s="614"/>
      <c r="AH155" s="614"/>
      <c r="AI155" s="614"/>
      <c r="AJ155" s="614"/>
      <c r="AK155" s="614"/>
      <c r="AL155" s="614"/>
      <c r="AM155" s="614"/>
      <c r="AN155" s="614"/>
      <c r="AO155" s="614"/>
      <c r="AP155" s="614"/>
      <c r="AQ155" s="614"/>
      <c r="AR155" s="614"/>
      <c r="AS155" s="614"/>
      <c r="AT155" s="614"/>
      <c r="AU155" s="614"/>
      <c r="AV155" s="614"/>
      <c r="AW155" s="614"/>
      <c r="AX155" s="614"/>
      <c r="AY155" s="614"/>
      <c r="AZ155" s="614"/>
      <c r="BA155" s="614"/>
      <c r="BB155" s="614"/>
      <c r="BC155" s="614"/>
      <c r="BD155" s="614"/>
      <c r="BE155" s="614"/>
      <c r="BF155" s="614"/>
      <c r="BG155" s="614"/>
      <c r="BH155" s="614"/>
      <c r="BI155" s="614"/>
      <c r="BJ155" s="614"/>
      <c r="BK155" s="614"/>
      <c r="BL155" s="614"/>
      <c r="BM155" s="614"/>
      <c r="BN155" s="614"/>
      <c r="BO155" s="614"/>
      <c r="BP155" s="614"/>
      <c r="BQ155" s="614"/>
      <c r="BR155" s="614"/>
      <c r="BS155" s="614"/>
      <c r="BT155" s="614"/>
      <c r="BU155" s="614"/>
      <c r="BV155" s="614"/>
      <c r="BW155" s="614"/>
      <c r="BX155" s="614"/>
      <c r="BY155" s="614"/>
      <c r="BZ155" s="614"/>
      <c r="CA155" s="614"/>
      <c r="CB155" s="614"/>
      <c r="CC155" s="614"/>
      <c r="CD155" s="614"/>
      <c r="CE155" s="614"/>
      <c r="CF155" s="614"/>
      <c r="CG155" s="614"/>
      <c r="CH155" s="614"/>
      <c r="CI155" s="614"/>
      <c r="CJ155" s="614"/>
      <c r="CK155" s="614"/>
      <c r="CL155" s="614"/>
      <c r="CM155" s="614"/>
      <c r="CN155" s="614"/>
      <c r="CO155" s="614"/>
      <c r="CP155" s="614"/>
      <c r="CQ155" s="614"/>
      <c r="CR155" s="614"/>
      <c r="CS155" s="614"/>
    </row>
    <row r="156" spans="1:97">
      <c r="B156" s="636"/>
      <c r="C156" s="636"/>
      <c r="D156" s="636"/>
      <c r="E156" s="636"/>
      <c r="F156" s="636"/>
      <c r="G156" s="636"/>
      <c r="H156" s="636"/>
      <c r="I156" s="636"/>
      <c r="J156" s="636"/>
      <c r="K156" s="636"/>
      <c r="L156" s="636"/>
      <c r="M156" s="636"/>
      <c r="N156" s="636"/>
      <c r="O156" s="636"/>
      <c r="P156" s="636"/>
      <c r="Q156" s="636"/>
      <c r="R156" s="636"/>
      <c r="S156" s="636"/>
      <c r="T156" s="636"/>
      <c r="U156" s="636"/>
      <c r="V156" s="636"/>
      <c r="W156" s="636"/>
      <c r="X156" s="636"/>
      <c r="Y156" s="636"/>
      <c r="Z156" s="636"/>
      <c r="AA156" s="636"/>
      <c r="AB156" s="636"/>
      <c r="AC156" s="636"/>
      <c r="AD156" s="636"/>
      <c r="AE156" s="636"/>
      <c r="AF156" s="636"/>
      <c r="AG156" s="636"/>
      <c r="AH156" s="636"/>
      <c r="AI156" s="636"/>
      <c r="AJ156" s="636"/>
      <c r="AK156" s="636"/>
      <c r="AL156" s="636"/>
      <c r="AM156" s="636"/>
      <c r="AN156" s="636"/>
      <c r="AO156" s="636"/>
      <c r="AP156" s="636"/>
      <c r="AQ156" s="636"/>
      <c r="AR156" s="636"/>
      <c r="AS156" s="636"/>
      <c r="AT156" s="636"/>
      <c r="AU156" s="636"/>
      <c r="AV156" s="636"/>
      <c r="AW156" s="636"/>
      <c r="AX156" s="636"/>
      <c r="AY156" s="636"/>
      <c r="AZ156" s="636"/>
      <c r="BA156" s="636"/>
      <c r="BB156" s="636"/>
      <c r="BC156" s="636"/>
    </row>
    <row r="157" spans="1:97" ht="18.75">
      <c r="B157" s="615"/>
      <c r="C157" s="615"/>
      <c r="D157" s="615"/>
      <c r="E157" s="615"/>
      <c r="F157" s="615"/>
      <c r="G157" s="615"/>
      <c r="H157" s="615"/>
      <c r="I157" s="615"/>
      <c r="J157" s="615"/>
      <c r="K157" s="615"/>
      <c r="L157" s="615"/>
      <c r="M157" s="615"/>
      <c r="N157" s="615"/>
      <c r="O157" s="615"/>
      <c r="P157" s="615"/>
      <c r="Q157" s="615"/>
      <c r="R157" s="615"/>
      <c r="S157" s="615"/>
      <c r="T157" s="615"/>
      <c r="U157" s="615"/>
      <c r="V157" s="615"/>
      <c r="W157" s="615"/>
      <c r="X157" s="615"/>
      <c r="Y157" s="615"/>
      <c r="Z157" s="615"/>
      <c r="AA157" s="615"/>
      <c r="AB157" s="615"/>
      <c r="AC157" s="615"/>
      <c r="AD157" s="615"/>
      <c r="AE157" s="615"/>
      <c r="AF157" s="615"/>
      <c r="AG157" s="615"/>
      <c r="AH157" s="615"/>
      <c r="AI157" s="615"/>
      <c r="AJ157" s="615"/>
      <c r="AK157" s="615"/>
      <c r="AL157" s="615"/>
      <c r="AM157" s="615"/>
      <c r="AN157" s="615"/>
      <c r="AO157" s="615"/>
      <c r="AP157" s="615"/>
      <c r="AQ157" s="615"/>
      <c r="AR157" s="615"/>
      <c r="AS157" s="615"/>
      <c r="AT157" s="615"/>
      <c r="AU157" s="615"/>
      <c r="AV157" s="615"/>
      <c r="AW157" s="615"/>
      <c r="AX157" s="615"/>
      <c r="AY157" s="615"/>
      <c r="AZ157" s="615"/>
      <c r="BA157" s="615"/>
      <c r="BB157" s="615"/>
      <c r="BC157" s="615"/>
      <c r="BD157" s="615"/>
      <c r="BE157" s="615"/>
      <c r="BF157" s="615"/>
      <c r="BG157" s="615"/>
      <c r="BH157" s="615"/>
      <c r="BI157" s="615"/>
      <c r="BJ157" s="615"/>
      <c r="BK157" s="615"/>
      <c r="BL157" s="615"/>
      <c r="BM157" s="615"/>
      <c r="BN157" s="615"/>
      <c r="BO157" s="615"/>
      <c r="BP157" s="615"/>
      <c r="BQ157" s="615"/>
      <c r="BR157" s="615"/>
      <c r="BS157" s="615"/>
      <c r="BT157" s="615"/>
      <c r="BU157" s="615"/>
      <c r="BV157" s="615"/>
      <c r="BW157" s="615"/>
      <c r="BX157" s="615"/>
      <c r="BY157" s="615"/>
      <c r="BZ157" s="615"/>
      <c r="CA157" s="615"/>
      <c r="CB157" s="615"/>
      <c r="CC157" s="615"/>
      <c r="CD157" s="615"/>
      <c r="CE157" s="615"/>
      <c r="CF157" s="615"/>
      <c r="CG157" s="615"/>
      <c r="CH157" s="615"/>
      <c r="CI157" s="615"/>
      <c r="CJ157" s="615"/>
      <c r="CK157" s="615"/>
      <c r="CL157" s="615"/>
      <c r="CM157" s="615"/>
      <c r="CN157" s="615"/>
      <c r="CO157" s="615"/>
      <c r="CP157" s="615"/>
      <c r="CQ157" s="615"/>
      <c r="CR157" s="615"/>
      <c r="CS157" s="615"/>
    </row>
    <row r="158" spans="1:97">
      <c r="B158" s="614"/>
      <c r="C158" s="614"/>
      <c r="D158" s="614"/>
      <c r="E158" s="614"/>
      <c r="F158" s="614"/>
      <c r="G158" s="614"/>
      <c r="H158" s="614"/>
      <c r="I158" s="614"/>
      <c r="J158" s="614"/>
      <c r="K158" s="614"/>
      <c r="L158" s="614"/>
      <c r="M158" s="614"/>
      <c r="N158" s="614"/>
      <c r="O158" s="614"/>
      <c r="P158" s="614"/>
      <c r="Q158" s="614"/>
      <c r="R158" s="614"/>
      <c r="S158" s="614"/>
      <c r="T158" s="614"/>
      <c r="U158" s="614"/>
      <c r="V158" s="614"/>
      <c r="W158" s="614"/>
      <c r="X158" s="614"/>
      <c r="Y158" s="614"/>
      <c r="Z158" s="614"/>
      <c r="AA158" s="614"/>
      <c r="AB158" s="614"/>
      <c r="AC158" s="614"/>
      <c r="AD158" s="614"/>
      <c r="AE158" s="614"/>
      <c r="AF158" s="614"/>
      <c r="AG158" s="614"/>
      <c r="AH158" s="614"/>
      <c r="AI158" s="614"/>
      <c r="AJ158" s="614"/>
      <c r="AK158" s="614"/>
      <c r="AL158" s="614"/>
      <c r="AM158" s="614"/>
      <c r="AN158" s="614"/>
      <c r="AO158" s="614"/>
      <c r="AP158" s="614"/>
      <c r="AQ158" s="614"/>
      <c r="AR158" s="614"/>
      <c r="AS158" s="614"/>
      <c r="AT158" s="614"/>
      <c r="AU158" s="614"/>
      <c r="AV158" s="614"/>
      <c r="AW158" s="614"/>
      <c r="AX158" s="614"/>
      <c r="AY158" s="614"/>
      <c r="AZ158" s="614"/>
      <c r="BA158" s="614"/>
      <c r="BB158" s="614"/>
      <c r="BC158" s="614"/>
      <c r="BD158" s="614"/>
      <c r="BE158" s="614"/>
      <c r="BF158" s="614"/>
      <c r="BG158" s="614"/>
      <c r="BH158" s="614"/>
      <c r="BI158" s="614"/>
      <c r="BJ158" s="614"/>
      <c r="BK158" s="614"/>
      <c r="BL158" s="614"/>
      <c r="BM158" s="614"/>
      <c r="BN158" s="614"/>
      <c r="BO158" s="614"/>
      <c r="BP158" s="614"/>
      <c r="BQ158" s="614"/>
      <c r="BR158" s="614"/>
      <c r="BS158" s="614"/>
      <c r="BT158" s="614"/>
      <c r="BU158" s="614"/>
      <c r="BV158" s="614"/>
      <c r="BW158" s="614"/>
      <c r="BX158" s="614"/>
      <c r="BY158" s="614"/>
      <c r="BZ158" s="614"/>
      <c r="CA158" s="614"/>
      <c r="CB158" s="614"/>
      <c r="CC158" s="614"/>
      <c r="CD158" s="614"/>
      <c r="CE158" s="614"/>
      <c r="CF158" s="614"/>
      <c r="CG158" s="614"/>
      <c r="CH158" s="614"/>
      <c r="CI158" s="614"/>
      <c r="CJ158" s="614"/>
      <c r="CK158" s="614"/>
      <c r="CL158" s="614"/>
      <c r="CM158" s="614"/>
      <c r="CN158" s="614"/>
      <c r="CO158" s="614"/>
      <c r="CP158" s="614"/>
      <c r="CQ158" s="614"/>
      <c r="CR158" s="614"/>
      <c r="CS158" s="614"/>
    </row>
    <row r="159" spans="1:97">
      <c r="BD159" s="669"/>
      <c r="BE159" s="669"/>
      <c r="BF159" s="669"/>
      <c r="BG159" s="669"/>
      <c r="BH159" s="669"/>
      <c r="BI159" s="669"/>
    </row>
    <row r="160" spans="1:97" ht="18.75">
      <c r="B160" s="181"/>
      <c r="C160" s="181"/>
      <c r="D160" s="181"/>
      <c r="E160" s="181"/>
      <c r="F160" s="181"/>
      <c r="G160" s="181"/>
      <c r="H160" s="181"/>
      <c r="I160" s="181"/>
      <c r="J160" s="181"/>
      <c r="K160" s="181"/>
      <c r="L160" s="181"/>
      <c r="M160" s="181"/>
      <c r="N160" s="181"/>
      <c r="O160" s="181"/>
      <c r="P160" s="181"/>
      <c r="Q160" s="181"/>
      <c r="R160" s="181"/>
      <c r="S160" s="181"/>
      <c r="T160" s="181"/>
      <c r="U160" s="181"/>
      <c r="V160" s="181"/>
      <c r="W160" s="181"/>
      <c r="X160" s="181"/>
      <c r="Y160" s="181"/>
      <c r="Z160" s="181"/>
      <c r="AA160" s="181"/>
      <c r="AB160" s="181"/>
      <c r="AC160" s="181"/>
      <c r="AD160" s="181"/>
      <c r="AE160" s="181"/>
      <c r="AF160" s="181"/>
      <c r="AG160" s="181"/>
      <c r="AH160" s="181"/>
      <c r="AI160" s="181"/>
      <c r="AJ160" s="181"/>
      <c r="AK160" s="181"/>
      <c r="AL160" s="181"/>
      <c r="AM160" s="181"/>
      <c r="AN160" s="181"/>
      <c r="AO160" s="181"/>
      <c r="AP160" s="181"/>
      <c r="AQ160" s="181"/>
      <c r="AR160" s="181"/>
      <c r="AS160" s="181"/>
      <c r="AT160" s="181"/>
      <c r="AU160" s="181"/>
      <c r="AV160" s="181"/>
      <c r="AW160" s="181"/>
      <c r="AX160" s="181"/>
      <c r="AY160" s="181"/>
      <c r="AZ160" s="181"/>
      <c r="BA160" s="181"/>
      <c r="BB160" s="181"/>
      <c r="BC160" s="181"/>
      <c r="BD160" s="181"/>
      <c r="BE160" s="181"/>
      <c r="BF160" s="181"/>
      <c r="BG160" s="181"/>
      <c r="BH160" s="181"/>
      <c r="BI160" s="181"/>
      <c r="BJ160" s="181"/>
      <c r="BK160" s="181"/>
      <c r="BL160" s="181"/>
      <c r="BM160" s="181"/>
      <c r="BN160" s="181"/>
      <c r="BO160" s="181"/>
      <c r="BP160" s="181"/>
      <c r="BQ160" s="181"/>
      <c r="BR160" s="181"/>
      <c r="BS160" s="181"/>
      <c r="BT160" s="181"/>
      <c r="BU160" s="181"/>
      <c r="BV160" s="181"/>
      <c r="BW160" s="181"/>
      <c r="BX160" s="181"/>
      <c r="BY160" s="181"/>
      <c r="BZ160" s="181"/>
      <c r="CA160" s="181"/>
      <c r="CB160" s="181"/>
      <c r="CC160" s="181"/>
      <c r="CD160" s="181"/>
      <c r="CE160" s="181"/>
      <c r="CF160" s="181"/>
      <c r="CG160" s="181"/>
      <c r="CH160" s="181"/>
      <c r="CI160" s="181"/>
      <c r="CJ160" s="181"/>
      <c r="CK160" s="181"/>
      <c r="CL160" s="181"/>
      <c r="CM160" s="181"/>
      <c r="CN160" s="181"/>
      <c r="CO160" s="181"/>
      <c r="CP160" s="181"/>
      <c r="CQ160" s="181"/>
      <c r="CR160" s="181"/>
      <c r="CS160" s="181"/>
    </row>
  </sheetData>
  <autoFilter ref="A19:KY139"/>
  <customSheetViews>
    <customSheetView guid="{500C2F4F-1743-499A-A051-20565DBF52B2}" scale="80" showPageBreaks="1" printArea="1" view="pageBreakPreview">
      <selection activeCell="BE9" sqref="BE9"/>
      <pageMargins left="0.78740157480314965" right="0.39370078740157483" top="0.78740157480314965" bottom="0.78740157480314965" header="0.31496062992125984" footer="0.31496062992125984"/>
      <pageSetup paperSize="9" scale="80" orientation="landscape" r:id="rId1"/>
    </customSheetView>
  </customSheetViews>
  <mergeCells count="74">
    <mergeCell ref="B143:D143"/>
    <mergeCell ref="B136:C136"/>
    <mergeCell ref="B137:C137"/>
    <mergeCell ref="B138:C138"/>
    <mergeCell ref="A139:C139"/>
    <mergeCell ref="B142:AB142"/>
    <mergeCell ref="B128:C128"/>
    <mergeCell ref="B129:C129"/>
    <mergeCell ref="B133:C133"/>
    <mergeCell ref="B134:C134"/>
    <mergeCell ref="B135:C135"/>
    <mergeCell ref="B40:C40"/>
    <mergeCell ref="B44:C44"/>
    <mergeCell ref="B45:C45"/>
    <mergeCell ref="B126:C126"/>
    <mergeCell ref="B127:C127"/>
    <mergeCell ref="B49:C49"/>
    <mergeCell ref="B53:C53"/>
    <mergeCell ref="B57:C57"/>
    <mergeCell ref="B58:C58"/>
    <mergeCell ref="B62:C62"/>
    <mergeCell ref="B66:C66"/>
    <mergeCell ref="B67:C67"/>
    <mergeCell ref="B68:C68"/>
    <mergeCell ref="B73:C73"/>
    <mergeCell ref="B75:C75"/>
    <mergeCell ref="B76:C76"/>
    <mergeCell ref="A13:BC13"/>
    <mergeCell ref="B15:B18"/>
    <mergeCell ref="A14:BC14"/>
    <mergeCell ref="D15:AC15"/>
    <mergeCell ref="Y17:AC17"/>
    <mergeCell ref="AD15:BC15"/>
    <mergeCell ref="A15:A18"/>
    <mergeCell ref="C15:C18"/>
    <mergeCell ref="E16:AC16"/>
    <mergeCell ref="E17:I17"/>
    <mergeCell ref="AE16:BC16"/>
    <mergeCell ref="AE17:AI17"/>
    <mergeCell ref="AJ17:AN17"/>
    <mergeCell ref="AO17:AS17"/>
    <mergeCell ref="AT17:AX17"/>
    <mergeCell ref="AY17:BC17"/>
    <mergeCell ref="A4:BC4"/>
    <mergeCell ref="A7:BC7"/>
    <mergeCell ref="A8:BC8"/>
    <mergeCell ref="A10:BC10"/>
    <mergeCell ref="A12:BC12"/>
    <mergeCell ref="A5:BC5"/>
    <mergeCell ref="D17:D18"/>
    <mergeCell ref="AD17:AD18"/>
    <mergeCell ref="J17:N17"/>
    <mergeCell ref="O17:S17"/>
    <mergeCell ref="T17:X17"/>
    <mergeCell ref="A20:BC20"/>
    <mergeCell ref="B21:C21"/>
    <mergeCell ref="B22:C22"/>
    <mergeCell ref="B23:C23"/>
    <mergeCell ref="B36:C36"/>
    <mergeCell ref="B78:C78"/>
    <mergeCell ref="B82:C82"/>
    <mergeCell ref="B83:C83"/>
    <mergeCell ref="B87:C87"/>
    <mergeCell ref="B91:C91"/>
    <mergeCell ref="B95:C95"/>
    <mergeCell ref="B116:C116"/>
    <mergeCell ref="B120:C120"/>
    <mergeCell ref="B124:C124"/>
    <mergeCell ref="B125:C125"/>
    <mergeCell ref="B99:C99"/>
    <mergeCell ref="B103:C103"/>
    <mergeCell ref="B107:C107"/>
    <mergeCell ref="B111:C111"/>
    <mergeCell ref="B115:C115"/>
  </mergeCells>
  <conditionalFormatting sqref="E73:BC75 E71:Q72 AE71:AQ72 AD70:AD72 AD131:AD132 E77:BC128 E130:BC130 E24:BC65 E67:BC69 S71:AC72 AS71:BC72">
    <cfRule type="cellIs" dxfId="5" priority="6" operator="greaterThan">
      <formula>0</formula>
    </cfRule>
  </conditionalFormatting>
  <conditionalFormatting sqref="E70:AC70 AE70:BC70 R71:R72 AR71:AR72">
    <cfRule type="cellIs" dxfId="4" priority="5" operator="greaterThan">
      <formula>0</formula>
    </cfRule>
  </conditionalFormatting>
  <conditionalFormatting sqref="S131:S132">
    <cfRule type="cellIs" dxfId="3" priority="4" operator="greaterThan">
      <formula>0</formula>
    </cfRule>
  </conditionalFormatting>
  <conditionalFormatting sqref="O131:O132">
    <cfRule type="cellIs" dxfId="2" priority="3" operator="greaterThan">
      <formula>0</formula>
    </cfRule>
  </conditionalFormatting>
  <conditionalFormatting sqref="AO131:AO132">
    <cfRule type="cellIs" dxfId="1" priority="2" operator="greaterThan">
      <formula>0</formula>
    </cfRule>
  </conditionalFormatting>
  <conditionalFormatting sqref="AS131:AS132">
    <cfRule type="cellIs" dxfId="0" priority="1" operator="greaterThan">
      <formula>0</formula>
    </cfRule>
  </conditionalFormatting>
  <dataValidations count="1">
    <dataValidation allowBlank="1" showInputMessage="1" showErrorMessage="1" errorTitle="ОШИБКА ВВОДА" error="Необходимо вводить только числа с использованием точки в качестве десятичного разделителя" sqref="W74"/>
  </dataValidations>
  <pageMargins left="0" right="0" top="0" bottom="0" header="0" footer="0"/>
  <pageSetup paperSize="9" scale="20" orientation="landscape"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Y139"/>
  <sheetViews>
    <sheetView zoomScale="60" zoomScaleNormal="60" zoomScaleSheetLayoutView="55" workbookViewId="0"/>
  </sheetViews>
  <sheetFormatPr defaultColWidth="9" defaultRowHeight="12"/>
  <cols>
    <col min="1" max="1" width="10.125" style="522" customWidth="1"/>
    <col min="2" max="2" width="77.125" style="522" customWidth="1"/>
    <col min="3" max="3" width="18.375" style="522" customWidth="1"/>
    <col min="4" max="21" width="7.75" style="522" customWidth="1"/>
    <col min="22" max="22" width="9.25" style="522" customWidth="1"/>
    <col min="23" max="27" width="7.75" style="522" customWidth="1"/>
    <col min="28" max="29" width="11.625" style="522" customWidth="1"/>
    <col min="30" max="35" width="7.75" style="522" customWidth="1"/>
    <col min="36" max="37" width="11.125" style="522" customWidth="1"/>
    <col min="38" max="39" width="13.5" style="522" customWidth="1"/>
    <col min="40" max="45" width="7.75" style="522" customWidth="1"/>
    <col min="46" max="47" width="10.25" style="522" customWidth="1"/>
    <col min="48" max="49" width="9.875" style="522" customWidth="1"/>
    <col min="50" max="51" width="10.75" style="522" customWidth="1"/>
    <col min="52" max="16384" width="9" style="522"/>
  </cols>
  <sheetData>
    <row r="1" spans="1:51" ht="18.75">
      <c r="AY1" s="635" t="s">
        <v>918</v>
      </c>
    </row>
    <row r="2" spans="1:51" ht="18.75">
      <c r="T2" s="856"/>
      <c r="U2" s="1137"/>
      <c r="V2" s="1137"/>
      <c r="W2" s="1137"/>
      <c r="X2" s="1137"/>
      <c r="Y2" s="1137"/>
      <c r="Z2" s="1137"/>
      <c r="AA2" s="1137"/>
      <c r="AB2" s="1137"/>
      <c r="AC2" s="856"/>
      <c r="AY2" s="518" t="s">
        <v>0</v>
      </c>
    </row>
    <row r="3" spans="1:51" ht="18.75">
      <c r="T3" s="857"/>
      <c r="U3" s="857"/>
      <c r="V3" s="857"/>
      <c r="W3" s="857"/>
      <c r="X3" s="857"/>
      <c r="Y3" s="857"/>
      <c r="Z3" s="857"/>
      <c r="AA3" s="857"/>
      <c r="AB3" s="857"/>
      <c r="AC3" s="857"/>
      <c r="AY3" s="518" t="s">
        <v>929</v>
      </c>
    </row>
    <row r="4" spans="1:51" s="8" customFormat="1" ht="18.75">
      <c r="A4" s="908" t="s">
        <v>920</v>
      </c>
      <c r="B4" s="908"/>
      <c r="C4" s="908"/>
      <c r="D4" s="908"/>
      <c r="E4" s="908"/>
      <c r="F4" s="908"/>
      <c r="G4" s="908"/>
      <c r="H4" s="908"/>
      <c r="I4" s="908"/>
      <c r="J4" s="908"/>
      <c r="K4" s="908"/>
      <c r="L4" s="908"/>
      <c r="M4" s="908"/>
      <c r="N4" s="908"/>
      <c r="O4" s="908"/>
      <c r="P4" s="908"/>
      <c r="Q4" s="908"/>
      <c r="R4" s="908"/>
      <c r="S4" s="908"/>
      <c r="T4" s="908"/>
      <c r="U4" s="908"/>
      <c r="V4" s="908"/>
      <c r="W4" s="908"/>
      <c r="X4" s="908"/>
      <c r="Y4" s="908"/>
      <c r="Z4" s="908"/>
      <c r="AA4" s="908"/>
      <c r="AB4" s="908"/>
      <c r="AC4" s="908"/>
      <c r="AD4" s="908"/>
      <c r="AE4" s="908"/>
      <c r="AF4" s="908"/>
      <c r="AG4" s="908"/>
      <c r="AH4" s="908"/>
      <c r="AI4" s="908"/>
      <c r="AJ4" s="908"/>
      <c r="AK4" s="908"/>
      <c r="AL4" s="908"/>
      <c r="AM4" s="908"/>
      <c r="AN4" s="908"/>
      <c r="AO4" s="908"/>
      <c r="AP4" s="908"/>
      <c r="AQ4" s="908"/>
      <c r="AR4" s="908"/>
      <c r="AS4" s="908"/>
      <c r="AT4" s="908"/>
      <c r="AU4" s="908"/>
      <c r="AV4" s="908"/>
      <c r="AW4" s="908"/>
      <c r="AX4" s="908"/>
      <c r="AY4" s="908"/>
    </row>
    <row r="5" spans="1:51" s="8" customFormat="1" ht="18.75" customHeight="1">
      <c r="A5" s="920" t="str">
        <f>'10квФ'!A5:T5</f>
        <v>за 2-й квартал 2025 года</v>
      </c>
      <c r="B5" s="920"/>
      <c r="C5" s="920"/>
      <c r="D5" s="920"/>
      <c r="E5" s="920"/>
      <c r="F5" s="920"/>
      <c r="G5" s="920"/>
      <c r="H5" s="920"/>
      <c r="I5" s="920"/>
      <c r="J5" s="920"/>
      <c r="K5" s="920"/>
      <c r="L5" s="920"/>
      <c r="M5" s="920"/>
      <c r="N5" s="920"/>
      <c r="O5" s="920"/>
      <c r="P5" s="920"/>
      <c r="Q5" s="920"/>
      <c r="R5" s="920"/>
      <c r="S5" s="920"/>
      <c r="T5" s="920"/>
      <c r="U5" s="920"/>
      <c r="V5" s="920"/>
      <c r="W5" s="920"/>
      <c r="X5" s="920"/>
      <c r="Y5" s="920"/>
      <c r="Z5" s="920"/>
      <c r="AA5" s="920"/>
      <c r="AB5" s="920"/>
      <c r="AC5" s="920"/>
      <c r="AD5" s="920"/>
      <c r="AE5" s="920"/>
      <c r="AF5" s="920"/>
      <c r="AG5" s="920"/>
      <c r="AH5" s="920"/>
      <c r="AI5" s="920"/>
      <c r="AJ5" s="920"/>
      <c r="AK5" s="920"/>
      <c r="AL5" s="920"/>
      <c r="AM5" s="920"/>
      <c r="AN5" s="920"/>
      <c r="AO5" s="920"/>
      <c r="AP5" s="920"/>
      <c r="AQ5" s="920"/>
      <c r="AR5" s="920"/>
      <c r="AS5" s="920"/>
      <c r="AT5" s="920"/>
      <c r="AU5" s="920"/>
      <c r="AV5" s="920"/>
      <c r="AW5" s="920"/>
      <c r="AX5" s="920"/>
      <c r="AY5" s="920"/>
    </row>
    <row r="6" spans="1:51" s="8" customFormat="1" ht="18.75">
      <c r="A6" s="790"/>
      <c r="B6" s="790"/>
      <c r="C6" s="790"/>
      <c r="D6" s="790"/>
      <c r="E6" s="790"/>
      <c r="F6" s="790"/>
      <c r="G6" s="790"/>
      <c r="H6" s="790"/>
      <c r="I6" s="790"/>
      <c r="J6" s="790"/>
      <c r="K6" s="790"/>
      <c r="L6" s="790"/>
      <c r="M6" s="790"/>
      <c r="N6" s="790"/>
      <c r="O6" s="790"/>
      <c r="P6" s="790"/>
      <c r="Q6" s="790"/>
      <c r="R6" s="790"/>
      <c r="S6" s="790"/>
      <c r="T6" s="790"/>
      <c r="U6" s="790"/>
      <c r="V6" s="790"/>
      <c r="W6" s="790"/>
      <c r="X6" s="790"/>
      <c r="Y6" s="790"/>
      <c r="Z6" s="790"/>
      <c r="AA6" s="790"/>
      <c r="AB6" s="790"/>
      <c r="AC6" s="790"/>
      <c r="AD6" s="790"/>
      <c r="AE6" s="790"/>
      <c r="AF6" s="790"/>
      <c r="AG6" s="790"/>
      <c r="AH6" s="790"/>
      <c r="AI6" s="790"/>
      <c r="AJ6" s="790"/>
      <c r="AK6" s="790"/>
      <c r="AL6" s="790"/>
      <c r="AM6" s="790"/>
    </row>
    <row r="7" spans="1:51" s="8" customFormat="1" ht="18.75" customHeight="1">
      <c r="A7" s="920" t="str">
        <f>'10квФ'!A7:T7</f>
        <v>Отчет о реализации инвестиционной программы филиала "Северо-Кавказский" АО "Оборонэнерго" в границах Астраханской области</v>
      </c>
      <c r="B7" s="920"/>
      <c r="C7" s="920"/>
      <c r="D7" s="920"/>
      <c r="E7" s="920"/>
      <c r="F7" s="920"/>
      <c r="G7" s="920"/>
      <c r="H7" s="920"/>
      <c r="I7" s="920"/>
      <c r="J7" s="920"/>
      <c r="K7" s="920"/>
      <c r="L7" s="920"/>
      <c r="M7" s="920"/>
      <c r="N7" s="920"/>
      <c r="O7" s="920"/>
      <c r="P7" s="920"/>
      <c r="Q7" s="920"/>
      <c r="R7" s="920"/>
      <c r="S7" s="920"/>
      <c r="T7" s="920"/>
      <c r="U7" s="920"/>
      <c r="V7" s="920"/>
      <c r="W7" s="920"/>
      <c r="X7" s="920"/>
      <c r="Y7" s="920"/>
      <c r="Z7" s="920"/>
      <c r="AA7" s="920"/>
      <c r="AB7" s="920"/>
      <c r="AC7" s="920"/>
      <c r="AD7" s="920"/>
      <c r="AE7" s="920"/>
      <c r="AF7" s="920"/>
      <c r="AG7" s="920"/>
      <c r="AH7" s="920"/>
      <c r="AI7" s="920"/>
      <c r="AJ7" s="920"/>
      <c r="AK7" s="920"/>
      <c r="AL7" s="920"/>
      <c r="AM7" s="920"/>
      <c r="AN7" s="920"/>
      <c r="AO7" s="920"/>
      <c r="AP7" s="920"/>
      <c r="AQ7" s="920"/>
      <c r="AR7" s="920"/>
      <c r="AS7" s="920"/>
      <c r="AT7" s="920"/>
      <c r="AU7" s="920"/>
      <c r="AV7" s="920"/>
      <c r="AW7" s="920"/>
      <c r="AX7" s="920"/>
      <c r="AY7" s="920"/>
    </row>
    <row r="8" spans="1:51" s="6" customFormat="1" ht="15.75">
      <c r="A8" s="1051" t="s">
        <v>79</v>
      </c>
      <c r="B8" s="1051"/>
      <c r="C8" s="1051"/>
      <c r="D8" s="1051"/>
      <c r="E8" s="1051"/>
      <c r="F8" s="1051"/>
      <c r="G8" s="1051"/>
      <c r="H8" s="1051"/>
      <c r="I8" s="1051"/>
      <c r="J8" s="1051"/>
      <c r="K8" s="1051"/>
      <c r="L8" s="1051"/>
      <c r="M8" s="1051"/>
      <c r="N8" s="1051"/>
      <c r="O8" s="1051"/>
      <c r="P8" s="1051"/>
      <c r="Q8" s="1051"/>
      <c r="R8" s="1051"/>
      <c r="S8" s="1051"/>
      <c r="T8" s="1051"/>
      <c r="U8" s="1051"/>
      <c r="V8" s="1051"/>
      <c r="W8" s="1051"/>
      <c r="X8" s="1051"/>
      <c r="Y8" s="1051"/>
      <c r="Z8" s="1051"/>
      <c r="AA8" s="1051"/>
      <c r="AB8" s="1051"/>
      <c r="AC8" s="1051"/>
      <c r="AD8" s="1051"/>
      <c r="AE8" s="1051"/>
      <c r="AF8" s="1051"/>
      <c r="AG8" s="1051"/>
      <c r="AH8" s="1051"/>
      <c r="AI8" s="1051"/>
      <c r="AJ8" s="1051"/>
      <c r="AK8" s="1051"/>
      <c r="AL8" s="1051"/>
      <c r="AM8" s="1051"/>
      <c r="AN8" s="1051"/>
      <c r="AO8" s="1051"/>
      <c r="AP8" s="1051"/>
      <c r="AQ8" s="1051"/>
      <c r="AR8" s="1051"/>
      <c r="AS8" s="1051"/>
      <c r="AT8" s="1051"/>
      <c r="AU8" s="1051"/>
      <c r="AV8" s="1051"/>
      <c r="AW8" s="1051"/>
      <c r="AX8" s="1051"/>
      <c r="AY8" s="1051"/>
    </row>
    <row r="9" spans="1:51" s="6" customFormat="1" ht="15.75">
      <c r="A9" s="791"/>
      <c r="B9" s="791"/>
      <c r="C9" s="791"/>
      <c r="D9" s="791"/>
      <c r="E9" s="791"/>
      <c r="F9" s="791"/>
      <c r="G9" s="791"/>
      <c r="H9" s="791"/>
      <c r="I9" s="791"/>
      <c r="J9" s="791"/>
      <c r="K9" s="791"/>
      <c r="L9" s="791"/>
      <c r="M9" s="791"/>
      <c r="N9" s="791"/>
      <c r="O9" s="791"/>
      <c r="P9" s="791"/>
      <c r="Q9" s="791"/>
      <c r="R9" s="791"/>
      <c r="S9" s="791"/>
      <c r="T9" s="791"/>
      <c r="U9" s="791"/>
      <c r="V9" s="791"/>
      <c r="W9" s="791"/>
      <c r="X9" s="791"/>
      <c r="Y9" s="791"/>
      <c r="Z9" s="791"/>
      <c r="AA9" s="791"/>
      <c r="AB9" s="791"/>
      <c r="AC9" s="791"/>
      <c r="AD9" s="791"/>
      <c r="AE9" s="791"/>
      <c r="AF9" s="791"/>
      <c r="AG9" s="791"/>
      <c r="AH9" s="791"/>
      <c r="AI9" s="791"/>
      <c r="AJ9" s="791"/>
      <c r="AK9" s="791"/>
      <c r="AL9" s="791"/>
      <c r="AM9" s="791"/>
    </row>
    <row r="10" spans="1:51" s="6" customFormat="1" ht="18.75">
      <c r="A10" s="921" t="str">
        <f>'10квФ'!A10:T10</f>
        <v>Год раскрытия информации: 2025 год</v>
      </c>
      <c r="B10" s="921"/>
      <c r="C10" s="921"/>
      <c r="D10" s="921"/>
      <c r="E10" s="921"/>
      <c r="F10" s="921"/>
      <c r="G10" s="921"/>
      <c r="H10" s="921"/>
      <c r="I10" s="921"/>
      <c r="J10" s="921"/>
      <c r="K10" s="921"/>
      <c r="L10" s="921"/>
      <c r="M10" s="921"/>
      <c r="N10" s="921"/>
      <c r="O10" s="921"/>
      <c r="P10" s="921"/>
      <c r="Q10" s="921"/>
      <c r="R10" s="921"/>
      <c r="S10" s="921"/>
      <c r="T10" s="921"/>
      <c r="U10" s="921"/>
      <c r="V10" s="921"/>
      <c r="W10" s="921"/>
      <c r="X10" s="921"/>
      <c r="Y10" s="921"/>
      <c r="Z10" s="921"/>
      <c r="AA10" s="921"/>
      <c r="AB10" s="921"/>
      <c r="AC10" s="921"/>
      <c r="AD10" s="921"/>
      <c r="AE10" s="921"/>
      <c r="AF10" s="921"/>
      <c r="AG10" s="921"/>
      <c r="AH10" s="921"/>
      <c r="AI10" s="921"/>
      <c r="AJ10" s="921"/>
      <c r="AK10" s="921"/>
      <c r="AL10" s="921"/>
      <c r="AM10" s="921"/>
      <c r="AN10" s="921"/>
      <c r="AO10" s="921"/>
      <c r="AP10" s="921"/>
      <c r="AQ10" s="921"/>
      <c r="AR10" s="921"/>
      <c r="AS10" s="921"/>
      <c r="AT10" s="921"/>
      <c r="AU10" s="921"/>
      <c r="AV10" s="921"/>
      <c r="AW10" s="921"/>
      <c r="AX10" s="921"/>
      <c r="AY10" s="921"/>
    </row>
    <row r="11" spans="1:51" s="6" customFormat="1" ht="15.75"/>
    <row r="12" spans="1:51" s="6" customFormat="1" ht="84" customHeight="1">
      <c r="A12" s="1071" t="str">
        <f>'10квФ'!A12:T12</f>
        <v>Приказ министерства промышленности, торговли и энергетики Астраханской области 
Приказ № 059-О от 27.06.2024 г. "О внесении изменений в приказ министерства промышленности и природных ресурсов Астраханской области от 29.06.2020 № 073-О".</v>
      </c>
      <c r="B12" s="1071"/>
      <c r="C12" s="1071"/>
      <c r="D12" s="1071"/>
      <c r="E12" s="1071"/>
      <c r="F12" s="1071"/>
      <c r="G12" s="1071"/>
      <c r="H12" s="1071"/>
      <c r="I12" s="1071"/>
      <c r="J12" s="1071"/>
      <c r="K12" s="1071"/>
      <c r="L12" s="1071"/>
      <c r="M12" s="1071"/>
      <c r="N12" s="1071"/>
      <c r="O12" s="1071"/>
      <c r="P12" s="1071"/>
      <c r="Q12" s="1071"/>
      <c r="R12" s="1071"/>
      <c r="S12" s="1071"/>
      <c r="T12" s="1071"/>
      <c r="U12" s="1071"/>
      <c r="V12" s="1071"/>
      <c r="W12" s="1071"/>
      <c r="X12" s="1071"/>
      <c r="Y12" s="1071"/>
      <c r="Z12" s="1071"/>
      <c r="AA12" s="1071"/>
      <c r="AB12" s="1071"/>
      <c r="AC12" s="1071"/>
      <c r="AD12" s="1071"/>
      <c r="AE12" s="1071"/>
      <c r="AF12" s="1071"/>
      <c r="AG12" s="1071"/>
      <c r="AH12" s="1071"/>
      <c r="AI12" s="1071"/>
      <c r="AJ12" s="1071"/>
      <c r="AK12" s="1071"/>
      <c r="AL12" s="1071"/>
      <c r="AM12" s="1071"/>
      <c r="AN12" s="1071"/>
      <c r="AO12" s="1071"/>
      <c r="AP12" s="1071"/>
      <c r="AQ12" s="1071"/>
      <c r="AR12" s="1071"/>
      <c r="AS12" s="1071"/>
      <c r="AT12" s="1071"/>
      <c r="AU12" s="1071"/>
      <c r="AV12" s="1071"/>
      <c r="AW12" s="1071"/>
      <c r="AX12" s="1071"/>
      <c r="AY12" s="1071"/>
    </row>
    <row r="13" spans="1:51" s="6" customFormat="1" ht="15.75">
      <c r="A13" s="1051" t="s">
        <v>1207</v>
      </c>
      <c r="B13" s="1051"/>
      <c r="C13" s="1051"/>
      <c r="D13" s="1051"/>
      <c r="E13" s="1051"/>
      <c r="F13" s="1051"/>
      <c r="G13" s="1051"/>
      <c r="H13" s="1051"/>
      <c r="I13" s="1051"/>
      <c r="J13" s="1051"/>
      <c r="K13" s="1051"/>
      <c r="L13" s="1051"/>
      <c r="M13" s="1051"/>
      <c r="N13" s="1051"/>
      <c r="O13" s="1051"/>
      <c r="P13" s="1051"/>
      <c r="Q13" s="1051"/>
      <c r="R13" s="1051"/>
      <c r="S13" s="1051"/>
      <c r="T13" s="1051"/>
      <c r="U13" s="1051"/>
      <c r="V13" s="1051"/>
      <c r="W13" s="1051"/>
      <c r="X13" s="1051"/>
      <c r="Y13" s="1051"/>
      <c r="Z13" s="1051"/>
      <c r="AA13" s="1051"/>
      <c r="AB13" s="1051"/>
      <c r="AC13" s="1051"/>
      <c r="AD13" s="1051"/>
      <c r="AE13" s="1051"/>
      <c r="AF13" s="1051"/>
      <c r="AG13" s="1051"/>
      <c r="AH13" s="1051"/>
      <c r="AI13" s="1051"/>
      <c r="AJ13" s="1051"/>
      <c r="AK13" s="1051"/>
      <c r="AL13" s="1051"/>
      <c r="AM13" s="1051"/>
      <c r="AN13" s="1051"/>
      <c r="AO13" s="1051"/>
      <c r="AP13" s="1051"/>
      <c r="AQ13" s="1051"/>
      <c r="AR13" s="1051"/>
      <c r="AS13" s="1051"/>
      <c r="AT13" s="1051"/>
      <c r="AU13" s="1051"/>
      <c r="AV13" s="1051"/>
      <c r="AW13" s="1051"/>
      <c r="AX13" s="1051"/>
      <c r="AY13" s="1051"/>
    </row>
    <row r="14" spans="1:51" s="857" customFormat="1" ht="15.75" customHeight="1">
      <c r="A14" s="1138"/>
      <c r="B14" s="1138"/>
      <c r="C14" s="1138"/>
      <c r="D14" s="1138"/>
      <c r="E14" s="1138"/>
      <c r="F14" s="1138"/>
      <c r="G14" s="1138"/>
      <c r="H14" s="1138"/>
      <c r="I14" s="1138"/>
      <c r="J14" s="1138"/>
      <c r="K14" s="1138"/>
      <c r="L14" s="1138"/>
      <c r="M14" s="1138"/>
      <c r="N14" s="1138"/>
      <c r="O14" s="1138"/>
      <c r="P14" s="1138"/>
      <c r="Q14" s="1138"/>
      <c r="R14" s="1138"/>
      <c r="S14" s="1138"/>
      <c r="T14" s="1138"/>
      <c r="U14" s="1138"/>
      <c r="V14" s="1138"/>
      <c r="W14" s="1138"/>
      <c r="X14" s="1138"/>
      <c r="Y14" s="1138"/>
      <c r="Z14" s="1138"/>
      <c r="AA14" s="1138"/>
      <c r="AB14" s="1138"/>
      <c r="AC14" s="1138"/>
      <c r="AD14" s="1138"/>
      <c r="AE14" s="1138"/>
      <c r="AF14" s="1138"/>
      <c r="AG14" s="1138"/>
      <c r="AH14" s="1138"/>
      <c r="AI14" s="1138"/>
      <c r="AJ14" s="1138"/>
      <c r="AK14" s="1138"/>
      <c r="AL14" s="1138"/>
      <c r="AM14" s="1138"/>
      <c r="AN14" s="1138"/>
      <c r="AO14" s="1138"/>
      <c r="AP14" s="1138"/>
      <c r="AQ14" s="1138"/>
      <c r="AR14" s="1138"/>
      <c r="AS14" s="1138"/>
      <c r="AT14" s="1138"/>
      <c r="AU14" s="1138"/>
      <c r="AV14" s="1138"/>
      <c r="AW14" s="1138"/>
      <c r="AX14" s="1138"/>
      <c r="AY14" s="1138"/>
    </row>
    <row r="15" spans="1:51" s="858" customFormat="1" ht="46.5" customHeight="1">
      <c r="A15" s="1139" t="s">
        <v>75</v>
      </c>
      <c r="B15" s="1139" t="s">
        <v>19</v>
      </c>
      <c r="C15" s="1139" t="s">
        <v>5</v>
      </c>
      <c r="D15" s="1139" t="s">
        <v>919</v>
      </c>
      <c r="E15" s="1139"/>
      <c r="F15" s="1139"/>
      <c r="G15" s="1139"/>
      <c r="H15" s="1139"/>
      <c r="I15" s="1139"/>
      <c r="J15" s="1139"/>
      <c r="K15" s="1139"/>
      <c r="L15" s="1139"/>
      <c r="M15" s="1139"/>
      <c r="N15" s="1139"/>
      <c r="O15" s="1139"/>
      <c r="P15" s="1139"/>
      <c r="Q15" s="1139"/>
      <c r="R15" s="1139"/>
      <c r="S15" s="1139"/>
      <c r="T15" s="1139"/>
      <c r="U15" s="1139"/>
      <c r="V15" s="1139"/>
      <c r="W15" s="1139"/>
      <c r="X15" s="1139"/>
      <c r="Y15" s="1139"/>
      <c r="Z15" s="1139"/>
      <c r="AA15" s="1139"/>
      <c r="AB15" s="1139"/>
      <c r="AC15" s="1139"/>
      <c r="AD15" s="1139"/>
      <c r="AE15" s="1139"/>
      <c r="AF15" s="1139"/>
      <c r="AG15" s="1139"/>
      <c r="AH15" s="1139"/>
      <c r="AI15" s="1139"/>
      <c r="AJ15" s="1139"/>
      <c r="AK15" s="1139"/>
      <c r="AL15" s="1139"/>
      <c r="AM15" s="1139"/>
      <c r="AN15" s="1139"/>
      <c r="AO15" s="1139"/>
      <c r="AP15" s="1139"/>
      <c r="AQ15" s="1139"/>
      <c r="AR15" s="1139"/>
      <c r="AS15" s="1139"/>
      <c r="AT15" s="1139"/>
      <c r="AU15" s="1139"/>
      <c r="AV15" s="1139"/>
      <c r="AW15" s="1139"/>
      <c r="AX15" s="1139"/>
      <c r="AY15" s="1139"/>
    </row>
    <row r="16" spans="1:51" ht="57.75" customHeight="1">
      <c r="A16" s="1139"/>
      <c r="B16" s="1139"/>
      <c r="C16" s="1139"/>
      <c r="D16" s="1139" t="s">
        <v>900</v>
      </c>
      <c r="E16" s="1139"/>
      <c r="F16" s="1139"/>
      <c r="G16" s="1139"/>
      <c r="H16" s="1139"/>
      <c r="I16" s="1139"/>
      <c r="J16" s="1139"/>
      <c r="K16" s="1139"/>
      <c r="L16" s="1139"/>
      <c r="M16" s="1139"/>
      <c r="N16" s="1139"/>
      <c r="O16" s="1139"/>
      <c r="P16" s="1139"/>
      <c r="Q16" s="1139"/>
      <c r="R16" s="1139"/>
      <c r="S16" s="1139"/>
      <c r="T16" s="1139" t="s">
        <v>901</v>
      </c>
      <c r="U16" s="1139"/>
      <c r="V16" s="1139"/>
      <c r="W16" s="1139"/>
      <c r="X16" s="1139"/>
      <c r="Y16" s="1139"/>
      <c r="Z16" s="1139"/>
      <c r="AA16" s="1139"/>
      <c r="AB16" s="1139"/>
      <c r="AC16" s="1139"/>
      <c r="AD16" s="1139" t="s">
        <v>902</v>
      </c>
      <c r="AE16" s="1139"/>
      <c r="AF16" s="1139"/>
      <c r="AG16" s="1139"/>
      <c r="AH16" s="1139"/>
      <c r="AI16" s="1139"/>
      <c r="AJ16" s="1139" t="s">
        <v>903</v>
      </c>
      <c r="AK16" s="1139"/>
      <c r="AL16" s="1139"/>
      <c r="AM16" s="1139"/>
      <c r="AN16" s="1139" t="s">
        <v>904</v>
      </c>
      <c r="AO16" s="1139"/>
      <c r="AP16" s="1139"/>
      <c r="AQ16" s="1139"/>
      <c r="AR16" s="1139"/>
      <c r="AS16" s="1139"/>
      <c r="AT16" s="1139" t="s">
        <v>905</v>
      </c>
      <c r="AU16" s="1139"/>
      <c r="AV16" s="1139"/>
      <c r="AW16" s="1139"/>
      <c r="AX16" s="1139" t="s">
        <v>906</v>
      </c>
      <c r="AY16" s="1139"/>
    </row>
    <row r="17" spans="1:51" ht="170.25" customHeight="1">
      <c r="A17" s="1139"/>
      <c r="B17" s="1139"/>
      <c r="C17" s="1139"/>
      <c r="D17" s="1134" t="s">
        <v>1020</v>
      </c>
      <c r="E17" s="1134"/>
      <c r="F17" s="1134" t="s">
        <v>1021</v>
      </c>
      <c r="G17" s="1134"/>
      <c r="H17" s="1135" t="s">
        <v>1022</v>
      </c>
      <c r="I17" s="1136"/>
      <c r="J17" s="1135" t="s">
        <v>1023</v>
      </c>
      <c r="K17" s="1136"/>
      <c r="L17" s="1135" t="s">
        <v>1024</v>
      </c>
      <c r="M17" s="1136"/>
      <c r="N17" s="1134" t="s">
        <v>1025</v>
      </c>
      <c r="O17" s="1134"/>
      <c r="P17" s="1135" t="s">
        <v>1026</v>
      </c>
      <c r="Q17" s="1136"/>
      <c r="R17" s="1134" t="s">
        <v>1027</v>
      </c>
      <c r="S17" s="1134"/>
      <c r="T17" s="1134" t="s">
        <v>1040</v>
      </c>
      <c r="U17" s="1134"/>
      <c r="V17" s="1134" t="s">
        <v>1041</v>
      </c>
      <c r="W17" s="1134"/>
      <c r="X17" s="1134" t="s">
        <v>1042</v>
      </c>
      <c r="Y17" s="1134"/>
      <c r="Z17" s="1134" t="s">
        <v>1043</v>
      </c>
      <c r="AA17" s="1134"/>
      <c r="AB17" s="1134" t="s">
        <v>1044</v>
      </c>
      <c r="AC17" s="1134"/>
      <c r="AD17" s="1134" t="s">
        <v>1046</v>
      </c>
      <c r="AE17" s="1134"/>
      <c r="AF17" s="1134" t="s">
        <v>1047</v>
      </c>
      <c r="AG17" s="1134"/>
      <c r="AH17" s="1134" t="s">
        <v>1048</v>
      </c>
      <c r="AI17" s="1134"/>
      <c r="AJ17" s="1134" t="s">
        <v>1049</v>
      </c>
      <c r="AK17" s="1134"/>
      <c r="AL17" s="1134" t="s">
        <v>1050</v>
      </c>
      <c r="AM17" s="1134"/>
      <c r="AN17" s="1134" t="s">
        <v>1051</v>
      </c>
      <c r="AO17" s="1134"/>
      <c r="AP17" s="1134" t="s">
        <v>1052</v>
      </c>
      <c r="AQ17" s="1134"/>
      <c r="AR17" s="1134" t="s">
        <v>1053</v>
      </c>
      <c r="AS17" s="1134"/>
      <c r="AT17" s="1134" t="s">
        <v>1056</v>
      </c>
      <c r="AU17" s="1134"/>
      <c r="AV17" s="1134" t="s">
        <v>1057</v>
      </c>
      <c r="AW17" s="1134"/>
      <c r="AX17" s="1134" t="s">
        <v>1058</v>
      </c>
      <c r="AY17" s="1134"/>
    </row>
    <row r="18" spans="1:51" ht="46.5" customHeight="1">
      <c r="A18" s="1139"/>
      <c r="B18" s="1139"/>
      <c r="C18" s="1139"/>
      <c r="D18" s="859" t="s">
        <v>9</v>
      </c>
      <c r="E18" s="860" t="s">
        <v>10</v>
      </c>
      <c r="F18" s="859" t="s">
        <v>9</v>
      </c>
      <c r="G18" s="860" t="s">
        <v>10</v>
      </c>
      <c r="H18" s="859" t="s">
        <v>9</v>
      </c>
      <c r="I18" s="860" t="s">
        <v>10</v>
      </c>
      <c r="J18" s="859" t="s">
        <v>9</v>
      </c>
      <c r="K18" s="860" t="s">
        <v>10</v>
      </c>
      <c r="L18" s="859" t="s">
        <v>9</v>
      </c>
      <c r="M18" s="860" t="s">
        <v>10</v>
      </c>
      <c r="N18" s="859" t="s">
        <v>9</v>
      </c>
      <c r="O18" s="860" t="s">
        <v>10</v>
      </c>
      <c r="P18" s="859" t="s">
        <v>9</v>
      </c>
      <c r="Q18" s="860" t="s">
        <v>10</v>
      </c>
      <c r="R18" s="859" t="s">
        <v>9</v>
      </c>
      <c r="S18" s="860" t="s">
        <v>10</v>
      </c>
      <c r="T18" s="859" t="s">
        <v>9</v>
      </c>
      <c r="U18" s="860" t="s">
        <v>10</v>
      </c>
      <c r="V18" s="859" t="s">
        <v>9</v>
      </c>
      <c r="W18" s="860" t="s">
        <v>10</v>
      </c>
      <c r="X18" s="859" t="s">
        <v>9</v>
      </c>
      <c r="Y18" s="860" t="s">
        <v>10</v>
      </c>
      <c r="Z18" s="859" t="s">
        <v>9</v>
      </c>
      <c r="AA18" s="860" t="s">
        <v>10</v>
      </c>
      <c r="AB18" s="859" t="s">
        <v>9</v>
      </c>
      <c r="AC18" s="860" t="s">
        <v>10</v>
      </c>
      <c r="AD18" s="859" t="s">
        <v>9</v>
      </c>
      <c r="AE18" s="860" t="s">
        <v>10</v>
      </c>
      <c r="AF18" s="859" t="s">
        <v>9</v>
      </c>
      <c r="AG18" s="860" t="s">
        <v>10</v>
      </c>
      <c r="AH18" s="859" t="s">
        <v>9</v>
      </c>
      <c r="AI18" s="860" t="s">
        <v>10</v>
      </c>
      <c r="AJ18" s="859" t="s">
        <v>9</v>
      </c>
      <c r="AK18" s="860" t="s">
        <v>10</v>
      </c>
      <c r="AL18" s="859" t="s">
        <v>9</v>
      </c>
      <c r="AM18" s="860" t="s">
        <v>10</v>
      </c>
      <c r="AN18" s="859" t="s">
        <v>9</v>
      </c>
      <c r="AO18" s="860" t="s">
        <v>10</v>
      </c>
      <c r="AP18" s="859" t="s">
        <v>9</v>
      </c>
      <c r="AQ18" s="860" t="s">
        <v>10</v>
      </c>
      <c r="AR18" s="859" t="s">
        <v>9</v>
      </c>
      <c r="AS18" s="860" t="s">
        <v>10</v>
      </c>
      <c r="AT18" s="859" t="s">
        <v>9</v>
      </c>
      <c r="AU18" s="860" t="s">
        <v>10</v>
      </c>
      <c r="AV18" s="859" t="s">
        <v>9</v>
      </c>
      <c r="AW18" s="860" t="s">
        <v>10</v>
      </c>
      <c r="AX18" s="859" t="s">
        <v>9</v>
      </c>
      <c r="AY18" s="860" t="s">
        <v>10</v>
      </c>
    </row>
    <row r="19" spans="1:51" s="864" customFormat="1" ht="15.75">
      <c r="A19" s="861">
        <v>1</v>
      </c>
      <c r="B19" s="862">
        <v>2</v>
      </c>
      <c r="C19" s="861">
        <v>3</v>
      </c>
      <c r="D19" s="863" t="s">
        <v>30</v>
      </c>
      <c r="E19" s="863" t="s">
        <v>31</v>
      </c>
      <c r="F19" s="863" t="s">
        <v>907</v>
      </c>
      <c r="G19" s="863" t="s">
        <v>908</v>
      </c>
      <c r="H19" s="863" t="s">
        <v>1028</v>
      </c>
      <c r="I19" s="863" t="s">
        <v>1029</v>
      </c>
      <c r="J19" s="863" t="s">
        <v>1030</v>
      </c>
      <c r="K19" s="863" t="s">
        <v>1031</v>
      </c>
      <c r="L19" s="863" t="s">
        <v>1032</v>
      </c>
      <c r="M19" s="863" t="s">
        <v>1033</v>
      </c>
      <c r="N19" s="863" t="s">
        <v>1034</v>
      </c>
      <c r="O19" s="863" t="s">
        <v>1035</v>
      </c>
      <c r="P19" s="863" t="s">
        <v>1036</v>
      </c>
      <c r="Q19" s="863" t="s">
        <v>1037</v>
      </c>
      <c r="R19" s="863" t="s">
        <v>1038</v>
      </c>
      <c r="S19" s="863" t="s">
        <v>1039</v>
      </c>
      <c r="T19" s="863" t="s">
        <v>32</v>
      </c>
      <c r="U19" s="863" t="s">
        <v>33</v>
      </c>
      <c r="V19" s="863" t="s">
        <v>34</v>
      </c>
      <c r="W19" s="863" t="s">
        <v>35</v>
      </c>
      <c r="X19" s="863" t="s">
        <v>414</v>
      </c>
      <c r="Y19" s="863" t="s">
        <v>415</v>
      </c>
      <c r="Z19" s="863" t="s">
        <v>416</v>
      </c>
      <c r="AA19" s="863" t="s">
        <v>417</v>
      </c>
      <c r="AB19" s="863" t="s">
        <v>420</v>
      </c>
      <c r="AC19" s="863" t="s">
        <v>1045</v>
      </c>
      <c r="AD19" s="863" t="s">
        <v>36</v>
      </c>
      <c r="AE19" s="863" t="s">
        <v>37</v>
      </c>
      <c r="AF19" s="863" t="s">
        <v>38</v>
      </c>
      <c r="AG19" s="863" t="s">
        <v>39</v>
      </c>
      <c r="AH19" s="863" t="s">
        <v>429</v>
      </c>
      <c r="AI19" s="863" t="s">
        <v>431</v>
      </c>
      <c r="AJ19" s="863" t="s">
        <v>40</v>
      </c>
      <c r="AK19" s="863" t="s">
        <v>41</v>
      </c>
      <c r="AL19" s="863" t="s">
        <v>42</v>
      </c>
      <c r="AM19" s="863" t="s">
        <v>43</v>
      </c>
      <c r="AN19" s="863" t="s">
        <v>44</v>
      </c>
      <c r="AO19" s="863" t="s">
        <v>45</v>
      </c>
      <c r="AP19" s="863" t="s">
        <v>46</v>
      </c>
      <c r="AQ19" s="863" t="s">
        <v>47</v>
      </c>
      <c r="AR19" s="863" t="s">
        <v>1054</v>
      </c>
      <c r="AS19" s="863" t="s">
        <v>1055</v>
      </c>
      <c r="AT19" s="863" t="s">
        <v>48</v>
      </c>
      <c r="AU19" s="863" t="s">
        <v>49</v>
      </c>
      <c r="AV19" s="863" t="s">
        <v>50</v>
      </c>
      <c r="AW19" s="863" t="s">
        <v>51</v>
      </c>
      <c r="AX19" s="863" t="s">
        <v>52</v>
      </c>
      <c r="AY19" s="863" t="s">
        <v>53</v>
      </c>
    </row>
    <row r="20" spans="1:51" s="865" customFormat="1" ht="24.75" customHeight="1">
      <c r="A20" s="1131" t="str">
        <f>'10квФ'!A19:T19</f>
        <v>Астраханская область</v>
      </c>
      <c r="B20" s="1132"/>
      <c r="C20" s="1132"/>
      <c r="D20" s="1132"/>
      <c r="E20" s="1132"/>
      <c r="F20" s="1132"/>
      <c r="G20" s="1132"/>
      <c r="H20" s="1132"/>
      <c r="I20" s="1132"/>
      <c r="J20" s="1132"/>
      <c r="K20" s="1132"/>
      <c r="L20" s="1132"/>
      <c r="M20" s="1132"/>
      <c r="N20" s="1132"/>
      <c r="O20" s="1132"/>
      <c r="P20" s="1132"/>
      <c r="Q20" s="1132"/>
      <c r="R20" s="1132"/>
      <c r="S20" s="1132"/>
      <c r="T20" s="1132"/>
      <c r="U20" s="1132"/>
      <c r="V20" s="1132"/>
      <c r="W20" s="1132"/>
      <c r="X20" s="1132"/>
      <c r="Y20" s="1132"/>
      <c r="Z20" s="1132"/>
      <c r="AA20" s="1132"/>
      <c r="AB20" s="1132"/>
      <c r="AC20" s="1132"/>
      <c r="AD20" s="1132"/>
      <c r="AE20" s="1132"/>
      <c r="AF20" s="1132"/>
      <c r="AG20" s="1132"/>
      <c r="AH20" s="1132"/>
      <c r="AI20" s="1132"/>
      <c r="AJ20" s="1132"/>
      <c r="AK20" s="1132"/>
      <c r="AL20" s="1132"/>
      <c r="AM20" s="1132"/>
      <c r="AN20" s="1132"/>
      <c r="AO20" s="1132"/>
      <c r="AP20" s="1132"/>
      <c r="AQ20" s="1132"/>
      <c r="AR20" s="1132"/>
      <c r="AS20" s="1132"/>
      <c r="AT20" s="1132"/>
      <c r="AU20" s="1132"/>
      <c r="AV20" s="1132"/>
      <c r="AW20" s="1132"/>
      <c r="AX20" s="1132"/>
      <c r="AY20" s="1133"/>
    </row>
    <row r="21" spans="1:51" s="864" customFormat="1" ht="45.95" hidden="1" customHeight="1">
      <c r="A21" s="638" t="s">
        <v>183</v>
      </c>
      <c r="B21" s="1061" t="s">
        <v>967</v>
      </c>
      <c r="C21" s="1062"/>
      <c r="D21" s="866">
        <f t="shared" ref="D21:AY21" si="0">SUM(D22,D44,D53,D57)</f>
        <v>0</v>
      </c>
      <c r="E21" s="866">
        <f t="shared" si="0"/>
        <v>0</v>
      </c>
      <c r="F21" s="866">
        <f t="shared" si="0"/>
        <v>0</v>
      </c>
      <c r="G21" s="866">
        <f t="shared" si="0"/>
        <v>0</v>
      </c>
      <c r="H21" s="866">
        <f t="shared" si="0"/>
        <v>0</v>
      </c>
      <c r="I21" s="866">
        <f t="shared" si="0"/>
        <v>0</v>
      </c>
      <c r="J21" s="866">
        <f t="shared" si="0"/>
        <v>0</v>
      </c>
      <c r="K21" s="866">
        <f t="shared" si="0"/>
        <v>0</v>
      </c>
      <c r="L21" s="866">
        <f t="shared" si="0"/>
        <v>0</v>
      </c>
      <c r="M21" s="866">
        <f t="shared" si="0"/>
        <v>0</v>
      </c>
      <c r="N21" s="866">
        <f t="shared" si="0"/>
        <v>0</v>
      </c>
      <c r="O21" s="866">
        <f t="shared" si="0"/>
        <v>0</v>
      </c>
      <c r="P21" s="866">
        <f t="shared" si="0"/>
        <v>0</v>
      </c>
      <c r="Q21" s="866">
        <f t="shared" si="0"/>
        <v>0</v>
      </c>
      <c r="R21" s="866">
        <f t="shared" si="0"/>
        <v>0</v>
      </c>
      <c r="S21" s="866">
        <f t="shared" si="0"/>
        <v>0</v>
      </c>
      <c r="T21" s="866">
        <f t="shared" si="0"/>
        <v>0</v>
      </c>
      <c r="U21" s="866">
        <f t="shared" si="0"/>
        <v>0</v>
      </c>
      <c r="V21" s="866">
        <f t="shared" si="0"/>
        <v>0</v>
      </c>
      <c r="W21" s="866">
        <f t="shared" si="0"/>
        <v>0</v>
      </c>
      <c r="X21" s="866">
        <f t="shared" si="0"/>
        <v>0</v>
      </c>
      <c r="Y21" s="866">
        <f t="shared" si="0"/>
        <v>0</v>
      </c>
      <c r="Z21" s="866">
        <f t="shared" si="0"/>
        <v>0</v>
      </c>
      <c r="AA21" s="866">
        <f t="shared" si="0"/>
        <v>0</v>
      </c>
      <c r="AB21" s="866">
        <f t="shared" si="0"/>
        <v>0</v>
      </c>
      <c r="AC21" s="866">
        <f t="shared" si="0"/>
        <v>0</v>
      </c>
      <c r="AD21" s="866">
        <f t="shared" si="0"/>
        <v>0</v>
      </c>
      <c r="AE21" s="866">
        <f t="shared" si="0"/>
        <v>0</v>
      </c>
      <c r="AF21" s="866">
        <f t="shared" si="0"/>
        <v>0</v>
      </c>
      <c r="AG21" s="866">
        <f t="shared" si="0"/>
        <v>0</v>
      </c>
      <c r="AH21" s="866">
        <f t="shared" si="0"/>
        <v>0</v>
      </c>
      <c r="AI21" s="866">
        <f t="shared" si="0"/>
        <v>0</v>
      </c>
      <c r="AJ21" s="866">
        <f t="shared" si="0"/>
        <v>0</v>
      </c>
      <c r="AK21" s="866">
        <f t="shared" si="0"/>
        <v>0</v>
      </c>
      <c r="AL21" s="866">
        <f t="shared" si="0"/>
        <v>0</v>
      </c>
      <c r="AM21" s="866">
        <f t="shared" si="0"/>
        <v>0</v>
      </c>
      <c r="AN21" s="866">
        <f t="shared" si="0"/>
        <v>0</v>
      </c>
      <c r="AO21" s="866">
        <f t="shared" si="0"/>
        <v>0</v>
      </c>
      <c r="AP21" s="866">
        <f t="shared" si="0"/>
        <v>0</v>
      </c>
      <c r="AQ21" s="866">
        <f t="shared" si="0"/>
        <v>0</v>
      </c>
      <c r="AR21" s="866">
        <f t="shared" si="0"/>
        <v>0</v>
      </c>
      <c r="AS21" s="866">
        <f t="shared" si="0"/>
        <v>0</v>
      </c>
      <c r="AT21" s="866">
        <f t="shared" si="0"/>
        <v>0</v>
      </c>
      <c r="AU21" s="866">
        <f t="shared" si="0"/>
        <v>0</v>
      </c>
      <c r="AV21" s="866">
        <f t="shared" si="0"/>
        <v>0</v>
      </c>
      <c r="AW21" s="866">
        <f t="shared" si="0"/>
        <v>0</v>
      </c>
      <c r="AX21" s="866">
        <f t="shared" si="0"/>
        <v>0</v>
      </c>
      <c r="AY21" s="866">
        <f t="shared" si="0"/>
        <v>0</v>
      </c>
    </row>
    <row r="22" spans="1:51" s="864" customFormat="1" ht="45.95" hidden="1" customHeight="1">
      <c r="A22" s="403" t="s">
        <v>185</v>
      </c>
      <c r="B22" s="1061" t="s">
        <v>968</v>
      </c>
      <c r="C22" s="1062"/>
      <c r="D22" s="866">
        <f t="shared" ref="D22:AY22" si="1">SUM(D23,D36,D40)</f>
        <v>0</v>
      </c>
      <c r="E22" s="866">
        <f t="shared" si="1"/>
        <v>0</v>
      </c>
      <c r="F22" s="866">
        <f t="shared" si="1"/>
        <v>0</v>
      </c>
      <c r="G22" s="866">
        <f t="shared" si="1"/>
        <v>0</v>
      </c>
      <c r="H22" s="866">
        <f t="shared" si="1"/>
        <v>0</v>
      </c>
      <c r="I22" s="866">
        <f t="shared" si="1"/>
        <v>0</v>
      </c>
      <c r="J22" s="866">
        <f t="shared" si="1"/>
        <v>0</v>
      </c>
      <c r="K22" s="866">
        <f t="shared" si="1"/>
        <v>0</v>
      </c>
      <c r="L22" s="866">
        <f t="shared" si="1"/>
        <v>0</v>
      </c>
      <c r="M22" s="866">
        <f t="shared" si="1"/>
        <v>0</v>
      </c>
      <c r="N22" s="866">
        <f t="shared" si="1"/>
        <v>0</v>
      </c>
      <c r="O22" s="866">
        <f t="shared" si="1"/>
        <v>0</v>
      </c>
      <c r="P22" s="866">
        <f t="shared" si="1"/>
        <v>0</v>
      </c>
      <c r="Q22" s="866">
        <f t="shared" si="1"/>
        <v>0</v>
      </c>
      <c r="R22" s="866">
        <f t="shared" si="1"/>
        <v>0</v>
      </c>
      <c r="S22" s="866">
        <f t="shared" si="1"/>
        <v>0</v>
      </c>
      <c r="T22" s="866">
        <f t="shared" si="1"/>
        <v>0</v>
      </c>
      <c r="U22" s="866">
        <f t="shared" si="1"/>
        <v>0</v>
      </c>
      <c r="V22" s="866">
        <f t="shared" si="1"/>
        <v>0</v>
      </c>
      <c r="W22" s="866">
        <f t="shared" si="1"/>
        <v>0</v>
      </c>
      <c r="X22" s="866">
        <f t="shared" si="1"/>
        <v>0</v>
      </c>
      <c r="Y22" s="866">
        <f t="shared" si="1"/>
        <v>0</v>
      </c>
      <c r="Z22" s="866">
        <f t="shared" si="1"/>
        <v>0</v>
      </c>
      <c r="AA22" s="866">
        <f t="shared" si="1"/>
        <v>0</v>
      </c>
      <c r="AB22" s="866">
        <f t="shared" si="1"/>
        <v>0</v>
      </c>
      <c r="AC22" s="866">
        <f t="shared" si="1"/>
        <v>0</v>
      </c>
      <c r="AD22" s="866">
        <f t="shared" si="1"/>
        <v>0</v>
      </c>
      <c r="AE22" s="866">
        <f t="shared" si="1"/>
        <v>0</v>
      </c>
      <c r="AF22" s="866">
        <f t="shared" si="1"/>
        <v>0</v>
      </c>
      <c r="AG22" s="866">
        <f t="shared" si="1"/>
        <v>0</v>
      </c>
      <c r="AH22" s="866">
        <f t="shared" si="1"/>
        <v>0</v>
      </c>
      <c r="AI22" s="866">
        <f t="shared" si="1"/>
        <v>0</v>
      </c>
      <c r="AJ22" s="866">
        <f t="shared" si="1"/>
        <v>0</v>
      </c>
      <c r="AK22" s="866">
        <f t="shared" si="1"/>
        <v>0</v>
      </c>
      <c r="AL22" s="866">
        <f t="shared" si="1"/>
        <v>0</v>
      </c>
      <c r="AM22" s="866">
        <f t="shared" si="1"/>
        <v>0</v>
      </c>
      <c r="AN22" s="866">
        <f t="shared" si="1"/>
        <v>0</v>
      </c>
      <c r="AO22" s="866">
        <f t="shared" si="1"/>
        <v>0</v>
      </c>
      <c r="AP22" s="866">
        <f t="shared" si="1"/>
        <v>0</v>
      </c>
      <c r="AQ22" s="866">
        <f t="shared" si="1"/>
        <v>0</v>
      </c>
      <c r="AR22" s="866">
        <f t="shared" si="1"/>
        <v>0</v>
      </c>
      <c r="AS22" s="866">
        <f t="shared" si="1"/>
        <v>0</v>
      </c>
      <c r="AT22" s="866">
        <f t="shared" si="1"/>
        <v>0</v>
      </c>
      <c r="AU22" s="866">
        <f t="shared" si="1"/>
        <v>0</v>
      </c>
      <c r="AV22" s="866">
        <f t="shared" si="1"/>
        <v>0</v>
      </c>
      <c r="AW22" s="866">
        <f t="shared" si="1"/>
        <v>0</v>
      </c>
      <c r="AX22" s="866">
        <f t="shared" si="1"/>
        <v>0</v>
      </c>
      <c r="AY22" s="866">
        <f t="shared" si="1"/>
        <v>0</v>
      </c>
    </row>
    <row r="23" spans="1:51" s="864" customFormat="1" ht="45.95" hidden="1" customHeight="1">
      <c r="A23" s="403" t="s">
        <v>186</v>
      </c>
      <c r="B23" s="1061" t="s">
        <v>969</v>
      </c>
      <c r="C23" s="1062"/>
      <c r="D23" s="866">
        <f t="shared" ref="D23:AY23" si="2">SUM(D24:D35)</f>
        <v>0</v>
      </c>
      <c r="E23" s="866">
        <f t="shared" si="2"/>
        <v>0</v>
      </c>
      <c r="F23" s="866">
        <f t="shared" si="2"/>
        <v>0</v>
      </c>
      <c r="G23" s="866">
        <f t="shared" si="2"/>
        <v>0</v>
      </c>
      <c r="H23" s="866">
        <f t="shared" si="2"/>
        <v>0</v>
      </c>
      <c r="I23" s="866">
        <f t="shared" si="2"/>
        <v>0</v>
      </c>
      <c r="J23" s="866">
        <f t="shared" si="2"/>
        <v>0</v>
      </c>
      <c r="K23" s="866">
        <f t="shared" si="2"/>
        <v>0</v>
      </c>
      <c r="L23" s="866">
        <f t="shared" si="2"/>
        <v>0</v>
      </c>
      <c r="M23" s="866">
        <f t="shared" si="2"/>
        <v>0</v>
      </c>
      <c r="N23" s="866">
        <f t="shared" si="2"/>
        <v>0</v>
      </c>
      <c r="O23" s="866">
        <f t="shared" si="2"/>
        <v>0</v>
      </c>
      <c r="P23" s="866">
        <f t="shared" si="2"/>
        <v>0</v>
      </c>
      <c r="Q23" s="866">
        <f t="shared" si="2"/>
        <v>0</v>
      </c>
      <c r="R23" s="866">
        <f t="shared" si="2"/>
        <v>0</v>
      </c>
      <c r="S23" s="866">
        <f t="shared" si="2"/>
        <v>0</v>
      </c>
      <c r="T23" s="866">
        <f t="shared" si="2"/>
        <v>0</v>
      </c>
      <c r="U23" s="866">
        <f t="shared" si="2"/>
        <v>0</v>
      </c>
      <c r="V23" s="866">
        <f t="shared" si="2"/>
        <v>0</v>
      </c>
      <c r="W23" s="866">
        <f t="shared" si="2"/>
        <v>0</v>
      </c>
      <c r="X23" s="866">
        <f t="shared" si="2"/>
        <v>0</v>
      </c>
      <c r="Y23" s="866">
        <f t="shared" si="2"/>
        <v>0</v>
      </c>
      <c r="Z23" s="866">
        <f t="shared" si="2"/>
        <v>0</v>
      </c>
      <c r="AA23" s="866">
        <f t="shared" si="2"/>
        <v>0</v>
      </c>
      <c r="AB23" s="866">
        <f t="shared" si="2"/>
        <v>0</v>
      </c>
      <c r="AC23" s="866">
        <f t="shared" si="2"/>
        <v>0</v>
      </c>
      <c r="AD23" s="866">
        <f t="shared" si="2"/>
        <v>0</v>
      </c>
      <c r="AE23" s="866">
        <f t="shared" si="2"/>
        <v>0</v>
      </c>
      <c r="AF23" s="866">
        <f t="shared" si="2"/>
        <v>0</v>
      </c>
      <c r="AG23" s="866">
        <f t="shared" si="2"/>
        <v>0</v>
      </c>
      <c r="AH23" s="866">
        <f t="shared" si="2"/>
        <v>0</v>
      </c>
      <c r="AI23" s="866">
        <f t="shared" si="2"/>
        <v>0</v>
      </c>
      <c r="AJ23" s="866">
        <f t="shared" si="2"/>
        <v>0</v>
      </c>
      <c r="AK23" s="866">
        <f t="shared" si="2"/>
        <v>0</v>
      </c>
      <c r="AL23" s="866">
        <f t="shared" si="2"/>
        <v>0</v>
      </c>
      <c r="AM23" s="866">
        <f t="shared" si="2"/>
        <v>0</v>
      </c>
      <c r="AN23" s="866">
        <f t="shared" si="2"/>
        <v>0</v>
      </c>
      <c r="AO23" s="866">
        <f t="shared" si="2"/>
        <v>0</v>
      </c>
      <c r="AP23" s="866">
        <f t="shared" si="2"/>
        <v>0</v>
      </c>
      <c r="AQ23" s="866">
        <f t="shared" si="2"/>
        <v>0</v>
      </c>
      <c r="AR23" s="866">
        <f t="shared" si="2"/>
        <v>0</v>
      </c>
      <c r="AS23" s="866">
        <f t="shared" si="2"/>
        <v>0</v>
      </c>
      <c r="AT23" s="866">
        <f t="shared" si="2"/>
        <v>0</v>
      </c>
      <c r="AU23" s="866">
        <f t="shared" si="2"/>
        <v>0</v>
      </c>
      <c r="AV23" s="866">
        <f t="shared" si="2"/>
        <v>0</v>
      </c>
      <c r="AW23" s="866">
        <f t="shared" si="2"/>
        <v>0</v>
      </c>
      <c r="AX23" s="866">
        <f t="shared" si="2"/>
        <v>0</v>
      </c>
      <c r="AY23" s="866">
        <f t="shared" si="2"/>
        <v>0</v>
      </c>
    </row>
    <row r="24" spans="1:51" s="864" customFormat="1" ht="49.5" hidden="1" customHeight="1">
      <c r="A24" s="403" t="s">
        <v>186</v>
      </c>
      <c r="B24" s="599">
        <f>'10квФ'!B23</f>
        <v>0</v>
      </c>
      <c r="C24" s="793" t="s">
        <v>1016</v>
      </c>
      <c r="D24" s="397" t="s">
        <v>1016</v>
      </c>
      <c r="E24" s="397" t="s">
        <v>1016</v>
      </c>
      <c r="F24" s="397" t="s">
        <v>1016</v>
      </c>
      <c r="G24" s="397" t="s">
        <v>1016</v>
      </c>
      <c r="H24" s="397" t="s">
        <v>1016</v>
      </c>
      <c r="I24" s="397" t="s">
        <v>1016</v>
      </c>
      <c r="J24" s="397" t="s">
        <v>1016</v>
      </c>
      <c r="K24" s="397" t="s">
        <v>1016</v>
      </c>
      <c r="L24" s="397" t="s">
        <v>1016</v>
      </c>
      <c r="M24" s="397" t="s">
        <v>1016</v>
      </c>
      <c r="N24" s="397" t="s">
        <v>1016</v>
      </c>
      <c r="O24" s="397" t="s">
        <v>1016</v>
      </c>
      <c r="P24" s="397" t="s">
        <v>1016</v>
      </c>
      <c r="Q24" s="397" t="s">
        <v>1016</v>
      </c>
      <c r="R24" s="397" t="s">
        <v>1016</v>
      </c>
      <c r="S24" s="397" t="s">
        <v>1016</v>
      </c>
      <c r="T24" s="397" t="s">
        <v>1016</v>
      </c>
      <c r="U24" s="397" t="s">
        <v>1016</v>
      </c>
      <c r="V24" s="397" t="s">
        <v>1016</v>
      </c>
      <c r="W24" s="397" t="s">
        <v>1016</v>
      </c>
      <c r="X24" s="397" t="s">
        <v>1016</v>
      </c>
      <c r="Y24" s="397" t="s">
        <v>1016</v>
      </c>
      <c r="Z24" s="397" t="s">
        <v>1016</v>
      </c>
      <c r="AA24" s="397" t="s">
        <v>1016</v>
      </c>
      <c r="AB24" s="397" t="s">
        <v>1016</v>
      </c>
      <c r="AC24" s="397" t="s">
        <v>1016</v>
      </c>
      <c r="AD24" s="397" t="s">
        <v>1016</v>
      </c>
      <c r="AE24" s="397" t="s">
        <v>1016</v>
      </c>
      <c r="AF24" s="397" t="s">
        <v>1016</v>
      </c>
      <c r="AG24" s="397" t="s">
        <v>1016</v>
      </c>
      <c r="AH24" s="397" t="s">
        <v>1016</v>
      </c>
      <c r="AI24" s="397" t="s">
        <v>1016</v>
      </c>
      <c r="AJ24" s="397" t="s">
        <v>1016</v>
      </c>
      <c r="AK24" s="397" t="s">
        <v>1016</v>
      </c>
      <c r="AL24" s="397" t="s">
        <v>1016</v>
      </c>
      <c r="AM24" s="397" t="s">
        <v>1016</v>
      </c>
      <c r="AN24" s="397" t="s">
        <v>1016</v>
      </c>
      <c r="AO24" s="397" t="s">
        <v>1016</v>
      </c>
      <c r="AP24" s="397" t="s">
        <v>1016</v>
      </c>
      <c r="AQ24" s="397" t="s">
        <v>1016</v>
      </c>
      <c r="AR24" s="397" t="s">
        <v>1016</v>
      </c>
      <c r="AS24" s="397" t="s">
        <v>1016</v>
      </c>
      <c r="AT24" s="397" t="s">
        <v>1016</v>
      </c>
      <c r="AU24" s="397" t="s">
        <v>1016</v>
      </c>
      <c r="AV24" s="399">
        <f>'10квФ'!G23</f>
        <v>0</v>
      </c>
      <c r="AW24" s="399">
        <f>'10квФ'!H23</f>
        <v>0</v>
      </c>
      <c r="AX24" s="397" t="s">
        <v>1016</v>
      </c>
      <c r="AY24" s="397" t="s">
        <v>1016</v>
      </c>
    </row>
    <row r="25" spans="1:51" s="864" customFormat="1" ht="49.5" hidden="1" customHeight="1">
      <c r="A25" s="403" t="s">
        <v>186</v>
      </c>
      <c r="B25" s="599">
        <f>'10квФ'!B24</f>
        <v>0</v>
      </c>
      <c r="C25" s="793" t="s">
        <v>1016</v>
      </c>
      <c r="D25" s="397" t="s">
        <v>1016</v>
      </c>
      <c r="E25" s="397" t="s">
        <v>1016</v>
      </c>
      <c r="F25" s="397" t="s">
        <v>1016</v>
      </c>
      <c r="G25" s="397" t="s">
        <v>1016</v>
      </c>
      <c r="H25" s="397" t="s">
        <v>1016</v>
      </c>
      <c r="I25" s="397" t="s">
        <v>1016</v>
      </c>
      <c r="J25" s="397" t="s">
        <v>1016</v>
      </c>
      <c r="K25" s="397" t="s">
        <v>1016</v>
      </c>
      <c r="L25" s="397" t="s">
        <v>1016</v>
      </c>
      <c r="M25" s="397" t="s">
        <v>1016</v>
      </c>
      <c r="N25" s="397" t="s">
        <v>1016</v>
      </c>
      <c r="O25" s="397" t="s">
        <v>1016</v>
      </c>
      <c r="P25" s="397" t="s">
        <v>1016</v>
      </c>
      <c r="Q25" s="397" t="s">
        <v>1016</v>
      </c>
      <c r="R25" s="397" t="s">
        <v>1016</v>
      </c>
      <c r="S25" s="397" t="s">
        <v>1016</v>
      </c>
      <c r="T25" s="397" t="s">
        <v>1016</v>
      </c>
      <c r="U25" s="397" t="s">
        <v>1016</v>
      </c>
      <c r="V25" s="397" t="s">
        <v>1016</v>
      </c>
      <c r="W25" s="397" t="s">
        <v>1016</v>
      </c>
      <c r="X25" s="397" t="s">
        <v>1016</v>
      </c>
      <c r="Y25" s="397" t="s">
        <v>1016</v>
      </c>
      <c r="Z25" s="397" t="s">
        <v>1016</v>
      </c>
      <c r="AA25" s="397" t="s">
        <v>1016</v>
      </c>
      <c r="AB25" s="397" t="s">
        <v>1016</v>
      </c>
      <c r="AC25" s="397" t="s">
        <v>1016</v>
      </c>
      <c r="AD25" s="397" t="s">
        <v>1016</v>
      </c>
      <c r="AE25" s="397" t="s">
        <v>1016</v>
      </c>
      <c r="AF25" s="397" t="s">
        <v>1016</v>
      </c>
      <c r="AG25" s="397" t="s">
        <v>1016</v>
      </c>
      <c r="AH25" s="397" t="s">
        <v>1016</v>
      </c>
      <c r="AI25" s="397" t="s">
        <v>1016</v>
      </c>
      <c r="AJ25" s="397" t="s">
        <v>1016</v>
      </c>
      <c r="AK25" s="397" t="s">
        <v>1016</v>
      </c>
      <c r="AL25" s="397" t="s">
        <v>1016</v>
      </c>
      <c r="AM25" s="397" t="s">
        <v>1016</v>
      </c>
      <c r="AN25" s="397" t="s">
        <v>1016</v>
      </c>
      <c r="AO25" s="397" t="s">
        <v>1016</v>
      </c>
      <c r="AP25" s="397" t="s">
        <v>1016</v>
      </c>
      <c r="AQ25" s="397" t="s">
        <v>1016</v>
      </c>
      <c r="AR25" s="397" t="s">
        <v>1016</v>
      </c>
      <c r="AS25" s="397" t="s">
        <v>1016</v>
      </c>
      <c r="AT25" s="397" t="s">
        <v>1016</v>
      </c>
      <c r="AU25" s="397" t="s">
        <v>1016</v>
      </c>
      <c r="AV25" s="399">
        <f>'10квФ'!G24</f>
        <v>0</v>
      </c>
      <c r="AW25" s="399">
        <f>'10квФ'!H24</f>
        <v>0</v>
      </c>
      <c r="AX25" s="397" t="s">
        <v>1016</v>
      </c>
      <c r="AY25" s="397" t="s">
        <v>1016</v>
      </c>
    </row>
    <row r="26" spans="1:51" s="864" customFormat="1" ht="45.95" hidden="1" customHeight="1">
      <c r="A26" s="403" t="s">
        <v>186</v>
      </c>
      <c r="B26" s="599" t="s">
        <v>1068</v>
      </c>
      <c r="C26" s="793" t="s">
        <v>1016</v>
      </c>
      <c r="D26" s="397" t="s">
        <v>1016</v>
      </c>
      <c r="E26" s="397" t="s">
        <v>1016</v>
      </c>
      <c r="F26" s="397" t="s">
        <v>1016</v>
      </c>
      <c r="G26" s="397" t="s">
        <v>1016</v>
      </c>
      <c r="H26" s="397" t="s">
        <v>1016</v>
      </c>
      <c r="I26" s="397" t="s">
        <v>1016</v>
      </c>
      <c r="J26" s="397" t="s">
        <v>1016</v>
      </c>
      <c r="K26" s="397" t="s">
        <v>1016</v>
      </c>
      <c r="L26" s="397" t="s">
        <v>1016</v>
      </c>
      <c r="M26" s="397" t="s">
        <v>1016</v>
      </c>
      <c r="N26" s="397" t="s">
        <v>1016</v>
      </c>
      <c r="O26" s="397" t="s">
        <v>1016</v>
      </c>
      <c r="P26" s="397" t="s">
        <v>1016</v>
      </c>
      <c r="Q26" s="397" t="s">
        <v>1016</v>
      </c>
      <c r="R26" s="397" t="s">
        <v>1016</v>
      </c>
      <c r="S26" s="397" t="s">
        <v>1016</v>
      </c>
      <c r="T26" s="397" t="s">
        <v>1016</v>
      </c>
      <c r="U26" s="397" t="s">
        <v>1016</v>
      </c>
      <c r="V26" s="397" t="s">
        <v>1016</v>
      </c>
      <c r="W26" s="397" t="s">
        <v>1016</v>
      </c>
      <c r="X26" s="397" t="s">
        <v>1016</v>
      </c>
      <c r="Y26" s="397" t="s">
        <v>1016</v>
      </c>
      <c r="Z26" s="397" t="s">
        <v>1016</v>
      </c>
      <c r="AA26" s="397" t="s">
        <v>1016</v>
      </c>
      <c r="AB26" s="397" t="s">
        <v>1016</v>
      </c>
      <c r="AC26" s="397" t="s">
        <v>1016</v>
      </c>
      <c r="AD26" s="397" t="s">
        <v>1016</v>
      </c>
      <c r="AE26" s="397" t="s">
        <v>1016</v>
      </c>
      <c r="AF26" s="397" t="s">
        <v>1016</v>
      </c>
      <c r="AG26" s="397" t="s">
        <v>1016</v>
      </c>
      <c r="AH26" s="397" t="s">
        <v>1016</v>
      </c>
      <c r="AI26" s="397" t="s">
        <v>1016</v>
      </c>
      <c r="AJ26" s="397" t="s">
        <v>1016</v>
      </c>
      <c r="AK26" s="397" t="s">
        <v>1016</v>
      </c>
      <c r="AL26" s="397" t="s">
        <v>1016</v>
      </c>
      <c r="AM26" s="397" t="s">
        <v>1016</v>
      </c>
      <c r="AN26" s="397" t="s">
        <v>1016</v>
      </c>
      <c r="AO26" s="397" t="s">
        <v>1016</v>
      </c>
      <c r="AP26" s="397" t="s">
        <v>1016</v>
      </c>
      <c r="AQ26" s="397" t="s">
        <v>1016</v>
      </c>
      <c r="AR26" s="397" t="s">
        <v>1016</v>
      </c>
      <c r="AS26" s="397" t="s">
        <v>1016</v>
      </c>
      <c r="AT26" s="397" t="s">
        <v>1016</v>
      </c>
      <c r="AU26" s="397" t="s">
        <v>1016</v>
      </c>
      <c r="AV26" s="399">
        <f>'10квФ'!G25</f>
        <v>0</v>
      </c>
      <c r="AW26" s="399">
        <f>'10квФ'!H25</f>
        <v>0</v>
      </c>
      <c r="AX26" s="397" t="s">
        <v>1016</v>
      </c>
      <c r="AY26" s="397" t="s">
        <v>1016</v>
      </c>
    </row>
    <row r="27" spans="1:51" s="864" customFormat="1" ht="45.95" hidden="1" customHeight="1">
      <c r="A27" s="403" t="s">
        <v>186</v>
      </c>
      <c r="B27" s="599" t="s">
        <v>1068</v>
      </c>
      <c r="C27" s="793" t="s">
        <v>1016</v>
      </c>
      <c r="D27" s="397" t="s">
        <v>1016</v>
      </c>
      <c r="E27" s="397" t="s">
        <v>1016</v>
      </c>
      <c r="F27" s="397" t="s">
        <v>1016</v>
      </c>
      <c r="G27" s="397" t="s">
        <v>1016</v>
      </c>
      <c r="H27" s="397" t="s">
        <v>1016</v>
      </c>
      <c r="I27" s="397" t="s">
        <v>1016</v>
      </c>
      <c r="J27" s="397" t="s">
        <v>1016</v>
      </c>
      <c r="K27" s="397" t="s">
        <v>1016</v>
      </c>
      <c r="L27" s="397" t="s">
        <v>1016</v>
      </c>
      <c r="M27" s="397" t="s">
        <v>1016</v>
      </c>
      <c r="N27" s="397" t="s">
        <v>1016</v>
      </c>
      <c r="O27" s="397" t="s">
        <v>1016</v>
      </c>
      <c r="P27" s="397" t="s">
        <v>1016</v>
      </c>
      <c r="Q27" s="397" t="s">
        <v>1016</v>
      </c>
      <c r="R27" s="397" t="s">
        <v>1016</v>
      </c>
      <c r="S27" s="397" t="s">
        <v>1016</v>
      </c>
      <c r="T27" s="397" t="s">
        <v>1016</v>
      </c>
      <c r="U27" s="397" t="s">
        <v>1016</v>
      </c>
      <c r="V27" s="397" t="s">
        <v>1016</v>
      </c>
      <c r="W27" s="397" t="s">
        <v>1016</v>
      </c>
      <c r="X27" s="397" t="s">
        <v>1016</v>
      </c>
      <c r="Y27" s="397" t="s">
        <v>1016</v>
      </c>
      <c r="Z27" s="397" t="s">
        <v>1016</v>
      </c>
      <c r="AA27" s="397" t="s">
        <v>1016</v>
      </c>
      <c r="AB27" s="397" t="s">
        <v>1016</v>
      </c>
      <c r="AC27" s="397" t="s">
        <v>1016</v>
      </c>
      <c r="AD27" s="397" t="s">
        <v>1016</v>
      </c>
      <c r="AE27" s="397" t="s">
        <v>1016</v>
      </c>
      <c r="AF27" s="397" t="s">
        <v>1016</v>
      </c>
      <c r="AG27" s="397" t="s">
        <v>1016</v>
      </c>
      <c r="AH27" s="397" t="s">
        <v>1016</v>
      </c>
      <c r="AI27" s="397" t="s">
        <v>1016</v>
      </c>
      <c r="AJ27" s="397" t="s">
        <v>1016</v>
      </c>
      <c r="AK27" s="397" t="s">
        <v>1016</v>
      </c>
      <c r="AL27" s="397" t="s">
        <v>1016</v>
      </c>
      <c r="AM27" s="397" t="s">
        <v>1016</v>
      </c>
      <c r="AN27" s="397" t="s">
        <v>1016</v>
      </c>
      <c r="AO27" s="397" t="s">
        <v>1016</v>
      </c>
      <c r="AP27" s="397" t="s">
        <v>1016</v>
      </c>
      <c r="AQ27" s="397" t="s">
        <v>1016</v>
      </c>
      <c r="AR27" s="397" t="s">
        <v>1016</v>
      </c>
      <c r="AS27" s="397" t="s">
        <v>1016</v>
      </c>
      <c r="AT27" s="397" t="s">
        <v>1016</v>
      </c>
      <c r="AU27" s="397" t="s">
        <v>1016</v>
      </c>
      <c r="AV27" s="399">
        <f>'10квФ'!G26</f>
        <v>0</v>
      </c>
      <c r="AW27" s="399">
        <f>'10квФ'!H26</f>
        <v>0</v>
      </c>
      <c r="AX27" s="397" t="s">
        <v>1016</v>
      </c>
      <c r="AY27" s="397" t="s">
        <v>1016</v>
      </c>
    </row>
    <row r="28" spans="1:51" s="864" customFormat="1" ht="45.95" hidden="1" customHeight="1">
      <c r="A28" s="403" t="s">
        <v>186</v>
      </c>
      <c r="B28" s="599" t="s">
        <v>1068</v>
      </c>
      <c r="C28" s="793" t="s">
        <v>1016</v>
      </c>
      <c r="D28" s="397" t="s">
        <v>1016</v>
      </c>
      <c r="E28" s="397" t="s">
        <v>1016</v>
      </c>
      <c r="F28" s="397" t="s">
        <v>1016</v>
      </c>
      <c r="G28" s="397" t="s">
        <v>1016</v>
      </c>
      <c r="H28" s="397" t="s">
        <v>1016</v>
      </c>
      <c r="I28" s="397" t="s">
        <v>1016</v>
      </c>
      <c r="J28" s="397" t="s">
        <v>1016</v>
      </c>
      <c r="K28" s="397" t="s">
        <v>1016</v>
      </c>
      <c r="L28" s="397" t="s">
        <v>1016</v>
      </c>
      <c r="M28" s="397" t="s">
        <v>1016</v>
      </c>
      <c r="N28" s="397" t="s">
        <v>1016</v>
      </c>
      <c r="O28" s="397" t="s">
        <v>1016</v>
      </c>
      <c r="P28" s="397" t="s">
        <v>1016</v>
      </c>
      <c r="Q28" s="397" t="s">
        <v>1016</v>
      </c>
      <c r="R28" s="397" t="s">
        <v>1016</v>
      </c>
      <c r="S28" s="397" t="s">
        <v>1016</v>
      </c>
      <c r="T28" s="397" t="s">
        <v>1016</v>
      </c>
      <c r="U28" s="397" t="s">
        <v>1016</v>
      </c>
      <c r="V28" s="397" t="s">
        <v>1016</v>
      </c>
      <c r="W28" s="397" t="s">
        <v>1016</v>
      </c>
      <c r="X28" s="397" t="s">
        <v>1016</v>
      </c>
      <c r="Y28" s="397" t="s">
        <v>1016</v>
      </c>
      <c r="Z28" s="397" t="s">
        <v>1016</v>
      </c>
      <c r="AA28" s="397" t="s">
        <v>1016</v>
      </c>
      <c r="AB28" s="397" t="s">
        <v>1016</v>
      </c>
      <c r="AC28" s="397" t="s">
        <v>1016</v>
      </c>
      <c r="AD28" s="397" t="s">
        <v>1016</v>
      </c>
      <c r="AE28" s="397" t="s">
        <v>1016</v>
      </c>
      <c r="AF28" s="397" t="s">
        <v>1016</v>
      </c>
      <c r="AG28" s="397" t="s">
        <v>1016</v>
      </c>
      <c r="AH28" s="397" t="s">
        <v>1016</v>
      </c>
      <c r="AI28" s="397" t="s">
        <v>1016</v>
      </c>
      <c r="AJ28" s="397" t="s">
        <v>1016</v>
      </c>
      <c r="AK28" s="397" t="s">
        <v>1016</v>
      </c>
      <c r="AL28" s="397" t="s">
        <v>1016</v>
      </c>
      <c r="AM28" s="397" t="s">
        <v>1016</v>
      </c>
      <c r="AN28" s="397" t="s">
        <v>1016</v>
      </c>
      <c r="AO28" s="397" t="s">
        <v>1016</v>
      </c>
      <c r="AP28" s="397" t="s">
        <v>1016</v>
      </c>
      <c r="AQ28" s="397" t="s">
        <v>1016</v>
      </c>
      <c r="AR28" s="397" t="s">
        <v>1016</v>
      </c>
      <c r="AS28" s="397" t="s">
        <v>1016</v>
      </c>
      <c r="AT28" s="397" t="s">
        <v>1016</v>
      </c>
      <c r="AU28" s="397" t="s">
        <v>1016</v>
      </c>
      <c r="AV28" s="399">
        <f>'10квФ'!G27</f>
        <v>0</v>
      </c>
      <c r="AW28" s="399">
        <f>'10квФ'!H27</f>
        <v>0</v>
      </c>
      <c r="AX28" s="397" t="s">
        <v>1016</v>
      </c>
      <c r="AY28" s="397" t="s">
        <v>1016</v>
      </c>
    </row>
    <row r="29" spans="1:51" s="864" customFormat="1" ht="45.95" hidden="1" customHeight="1">
      <c r="A29" s="403" t="s">
        <v>186</v>
      </c>
      <c r="B29" s="599" t="s">
        <v>1068</v>
      </c>
      <c r="C29" s="793" t="s">
        <v>1016</v>
      </c>
      <c r="D29" s="397" t="s">
        <v>1016</v>
      </c>
      <c r="E29" s="397" t="s">
        <v>1016</v>
      </c>
      <c r="F29" s="397" t="s">
        <v>1016</v>
      </c>
      <c r="G29" s="397" t="s">
        <v>1016</v>
      </c>
      <c r="H29" s="397" t="s">
        <v>1016</v>
      </c>
      <c r="I29" s="397" t="s">
        <v>1016</v>
      </c>
      <c r="J29" s="397" t="s">
        <v>1016</v>
      </c>
      <c r="K29" s="397" t="s">
        <v>1016</v>
      </c>
      <c r="L29" s="397" t="s">
        <v>1016</v>
      </c>
      <c r="M29" s="397" t="s">
        <v>1016</v>
      </c>
      <c r="N29" s="397" t="s">
        <v>1016</v>
      </c>
      <c r="O29" s="397" t="s">
        <v>1016</v>
      </c>
      <c r="P29" s="397" t="s">
        <v>1016</v>
      </c>
      <c r="Q29" s="397" t="s">
        <v>1016</v>
      </c>
      <c r="R29" s="397" t="s">
        <v>1016</v>
      </c>
      <c r="S29" s="397" t="s">
        <v>1016</v>
      </c>
      <c r="T29" s="397" t="s">
        <v>1016</v>
      </c>
      <c r="U29" s="397" t="s">
        <v>1016</v>
      </c>
      <c r="V29" s="397" t="s">
        <v>1016</v>
      </c>
      <c r="W29" s="397" t="s">
        <v>1016</v>
      </c>
      <c r="X29" s="397" t="s">
        <v>1016</v>
      </c>
      <c r="Y29" s="397" t="s">
        <v>1016</v>
      </c>
      <c r="Z29" s="397" t="s">
        <v>1016</v>
      </c>
      <c r="AA29" s="397" t="s">
        <v>1016</v>
      </c>
      <c r="AB29" s="397" t="s">
        <v>1016</v>
      </c>
      <c r="AC29" s="397" t="s">
        <v>1016</v>
      </c>
      <c r="AD29" s="397" t="s">
        <v>1016</v>
      </c>
      <c r="AE29" s="397" t="s">
        <v>1016</v>
      </c>
      <c r="AF29" s="397" t="s">
        <v>1016</v>
      </c>
      <c r="AG29" s="397" t="s">
        <v>1016</v>
      </c>
      <c r="AH29" s="397" t="s">
        <v>1016</v>
      </c>
      <c r="AI29" s="397" t="s">
        <v>1016</v>
      </c>
      <c r="AJ29" s="397" t="s">
        <v>1016</v>
      </c>
      <c r="AK29" s="397" t="s">
        <v>1016</v>
      </c>
      <c r="AL29" s="397" t="s">
        <v>1016</v>
      </c>
      <c r="AM29" s="397" t="s">
        <v>1016</v>
      </c>
      <c r="AN29" s="397" t="s">
        <v>1016</v>
      </c>
      <c r="AO29" s="397" t="s">
        <v>1016</v>
      </c>
      <c r="AP29" s="397" t="s">
        <v>1016</v>
      </c>
      <c r="AQ29" s="397" t="s">
        <v>1016</v>
      </c>
      <c r="AR29" s="397" t="s">
        <v>1016</v>
      </c>
      <c r="AS29" s="397" t="s">
        <v>1016</v>
      </c>
      <c r="AT29" s="397" t="s">
        <v>1016</v>
      </c>
      <c r="AU29" s="397" t="s">
        <v>1016</v>
      </c>
      <c r="AV29" s="399">
        <f>'10квФ'!G28</f>
        <v>0</v>
      </c>
      <c r="AW29" s="399">
        <f>'10квФ'!H28</f>
        <v>0</v>
      </c>
      <c r="AX29" s="397" t="s">
        <v>1016</v>
      </c>
      <c r="AY29" s="397" t="s">
        <v>1016</v>
      </c>
    </row>
    <row r="30" spans="1:51" s="864" customFormat="1" ht="45.95" hidden="1" customHeight="1">
      <c r="A30" s="403" t="s">
        <v>186</v>
      </c>
      <c r="B30" s="599" t="s">
        <v>1068</v>
      </c>
      <c r="C30" s="793" t="s">
        <v>1016</v>
      </c>
      <c r="D30" s="397" t="s">
        <v>1016</v>
      </c>
      <c r="E30" s="397" t="s">
        <v>1016</v>
      </c>
      <c r="F30" s="397" t="s">
        <v>1016</v>
      </c>
      <c r="G30" s="397" t="s">
        <v>1016</v>
      </c>
      <c r="H30" s="397" t="s">
        <v>1016</v>
      </c>
      <c r="I30" s="397" t="s">
        <v>1016</v>
      </c>
      <c r="J30" s="397" t="s">
        <v>1016</v>
      </c>
      <c r="K30" s="397" t="s">
        <v>1016</v>
      </c>
      <c r="L30" s="397" t="s">
        <v>1016</v>
      </c>
      <c r="M30" s="397" t="s">
        <v>1016</v>
      </c>
      <c r="N30" s="397" t="s">
        <v>1016</v>
      </c>
      <c r="O30" s="397" t="s">
        <v>1016</v>
      </c>
      <c r="P30" s="397" t="s">
        <v>1016</v>
      </c>
      <c r="Q30" s="397" t="s">
        <v>1016</v>
      </c>
      <c r="R30" s="397" t="s">
        <v>1016</v>
      </c>
      <c r="S30" s="397" t="s">
        <v>1016</v>
      </c>
      <c r="T30" s="397" t="s">
        <v>1016</v>
      </c>
      <c r="U30" s="397" t="s">
        <v>1016</v>
      </c>
      <c r="V30" s="397" t="s">
        <v>1016</v>
      </c>
      <c r="W30" s="397" t="s">
        <v>1016</v>
      </c>
      <c r="X30" s="397" t="s">
        <v>1016</v>
      </c>
      <c r="Y30" s="397" t="s">
        <v>1016</v>
      </c>
      <c r="Z30" s="397" t="s">
        <v>1016</v>
      </c>
      <c r="AA30" s="397" t="s">
        <v>1016</v>
      </c>
      <c r="AB30" s="397" t="s">
        <v>1016</v>
      </c>
      <c r="AC30" s="397" t="s">
        <v>1016</v>
      </c>
      <c r="AD30" s="397" t="s">
        <v>1016</v>
      </c>
      <c r="AE30" s="397" t="s">
        <v>1016</v>
      </c>
      <c r="AF30" s="397" t="s">
        <v>1016</v>
      </c>
      <c r="AG30" s="397" t="s">
        <v>1016</v>
      </c>
      <c r="AH30" s="397" t="s">
        <v>1016</v>
      </c>
      <c r="AI30" s="397" t="s">
        <v>1016</v>
      </c>
      <c r="AJ30" s="397" t="s">
        <v>1016</v>
      </c>
      <c r="AK30" s="397" t="s">
        <v>1016</v>
      </c>
      <c r="AL30" s="397" t="s">
        <v>1016</v>
      </c>
      <c r="AM30" s="397" t="s">
        <v>1016</v>
      </c>
      <c r="AN30" s="397" t="s">
        <v>1016</v>
      </c>
      <c r="AO30" s="397" t="s">
        <v>1016</v>
      </c>
      <c r="AP30" s="397" t="s">
        <v>1016</v>
      </c>
      <c r="AQ30" s="397" t="s">
        <v>1016</v>
      </c>
      <c r="AR30" s="397" t="s">
        <v>1016</v>
      </c>
      <c r="AS30" s="397" t="s">
        <v>1016</v>
      </c>
      <c r="AT30" s="397" t="s">
        <v>1016</v>
      </c>
      <c r="AU30" s="397" t="s">
        <v>1016</v>
      </c>
      <c r="AV30" s="399">
        <f>'10квФ'!G29</f>
        <v>0</v>
      </c>
      <c r="AW30" s="399">
        <f>'10квФ'!H29</f>
        <v>0</v>
      </c>
      <c r="AX30" s="397" t="s">
        <v>1016</v>
      </c>
      <c r="AY30" s="397" t="s">
        <v>1016</v>
      </c>
    </row>
    <row r="31" spans="1:51" s="864" customFormat="1" ht="45.95" hidden="1" customHeight="1">
      <c r="A31" s="403" t="s">
        <v>186</v>
      </c>
      <c r="B31" s="599" t="s">
        <v>1068</v>
      </c>
      <c r="C31" s="793" t="s">
        <v>1016</v>
      </c>
      <c r="D31" s="397" t="s">
        <v>1016</v>
      </c>
      <c r="E31" s="397" t="s">
        <v>1016</v>
      </c>
      <c r="F31" s="397" t="s">
        <v>1016</v>
      </c>
      <c r="G31" s="397" t="s">
        <v>1016</v>
      </c>
      <c r="H31" s="397" t="s">
        <v>1016</v>
      </c>
      <c r="I31" s="397" t="s">
        <v>1016</v>
      </c>
      <c r="J31" s="397" t="s">
        <v>1016</v>
      </c>
      <c r="K31" s="397" t="s">
        <v>1016</v>
      </c>
      <c r="L31" s="397" t="s">
        <v>1016</v>
      </c>
      <c r="M31" s="397" t="s">
        <v>1016</v>
      </c>
      <c r="N31" s="397" t="s">
        <v>1016</v>
      </c>
      <c r="O31" s="397" t="s">
        <v>1016</v>
      </c>
      <c r="P31" s="397" t="s">
        <v>1016</v>
      </c>
      <c r="Q31" s="397" t="s">
        <v>1016</v>
      </c>
      <c r="R31" s="397" t="s">
        <v>1016</v>
      </c>
      <c r="S31" s="397" t="s">
        <v>1016</v>
      </c>
      <c r="T31" s="397" t="s">
        <v>1016</v>
      </c>
      <c r="U31" s="397" t="s">
        <v>1016</v>
      </c>
      <c r="V31" s="397" t="s">
        <v>1016</v>
      </c>
      <c r="W31" s="397" t="s">
        <v>1016</v>
      </c>
      <c r="X31" s="397" t="s">
        <v>1016</v>
      </c>
      <c r="Y31" s="397" t="s">
        <v>1016</v>
      </c>
      <c r="Z31" s="397" t="s">
        <v>1016</v>
      </c>
      <c r="AA31" s="397" t="s">
        <v>1016</v>
      </c>
      <c r="AB31" s="397" t="s">
        <v>1016</v>
      </c>
      <c r="AC31" s="397" t="s">
        <v>1016</v>
      </c>
      <c r="AD31" s="397" t="s">
        <v>1016</v>
      </c>
      <c r="AE31" s="397" t="s">
        <v>1016</v>
      </c>
      <c r="AF31" s="397" t="s">
        <v>1016</v>
      </c>
      <c r="AG31" s="397" t="s">
        <v>1016</v>
      </c>
      <c r="AH31" s="397" t="s">
        <v>1016</v>
      </c>
      <c r="AI31" s="397" t="s">
        <v>1016</v>
      </c>
      <c r="AJ31" s="397" t="s">
        <v>1016</v>
      </c>
      <c r="AK31" s="397" t="s">
        <v>1016</v>
      </c>
      <c r="AL31" s="397" t="s">
        <v>1016</v>
      </c>
      <c r="AM31" s="397" t="s">
        <v>1016</v>
      </c>
      <c r="AN31" s="397" t="s">
        <v>1016</v>
      </c>
      <c r="AO31" s="397" t="s">
        <v>1016</v>
      </c>
      <c r="AP31" s="397" t="s">
        <v>1016</v>
      </c>
      <c r="AQ31" s="397" t="s">
        <v>1016</v>
      </c>
      <c r="AR31" s="397" t="s">
        <v>1016</v>
      </c>
      <c r="AS31" s="397" t="s">
        <v>1016</v>
      </c>
      <c r="AT31" s="397" t="s">
        <v>1016</v>
      </c>
      <c r="AU31" s="397" t="s">
        <v>1016</v>
      </c>
      <c r="AV31" s="399">
        <f>'10квФ'!G30</f>
        <v>0</v>
      </c>
      <c r="AW31" s="399">
        <f>'10квФ'!H30</f>
        <v>0</v>
      </c>
      <c r="AX31" s="397" t="s">
        <v>1016</v>
      </c>
      <c r="AY31" s="397" t="s">
        <v>1016</v>
      </c>
    </row>
    <row r="32" spans="1:51" s="864" customFormat="1" ht="45.95" hidden="1" customHeight="1">
      <c r="A32" s="403" t="s">
        <v>186</v>
      </c>
      <c r="B32" s="599" t="s">
        <v>1068</v>
      </c>
      <c r="C32" s="793" t="s">
        <v>1016</v>
      </c>
      <c r="D32" s="397" t="s">
        <v>1016</v>
      </c>
      <c r="E32" s="397" t="s">
        <v>1016</v>
      </c>
      <c r="F32" s="397" t="s">
        <v>1016</v>
      </c>
      <c r="G32" s="397" t="s">
        <v>1016</v>
      </c>
      <c r="H32" s="397" t="s">
        <v>1016</v>
      </c>
      <c r="I32" s="397" t="s">
        <v>1016</v>
      </c>
      <c r="J32" s="397" t="s">
        <v>1016</v>
      </c>
      <c r="K32" s="397" t="s">
        <v>1016</v>
      </c>
      <c r="L32" s="397" t="s">
        <v>1016</v>
      </c>
      <c r="M32" s="397" t="s">
        <v>1016</v>
      </c>
      <c r="N32" s="397" t="s">
        <v>1016</v>
      </c>
      <c r="O32" s="397" t="s">
        <v>1016</v>
      </c>
      <c r="P32" s="397" t="s">
        <v>1016</v>
      </c>
      <c r="Q32" s="397" t="s">
        <v>1016</v>
      </c>
      <c r="R32" s="397" t="s">
        <v>1016</v>
      </c>
      <c r="S32" s="397" t="s">
        <v>1016</v>
      </c>
      <c r="T32" s="397" t="s">
        <v>1016</v>
      </c>
      <c r="U32" s="397" t="s">
        <v>1016</v>
      </c>
      <c r="V32" s="397" t="s">
        <v>1016</v>
      </c>
      <c r="W32" s="397" t="s">
        <v>1016</v>
      </c>
      <c r="X32" s="397" t="s">
        <v>1016</v>
      </c>
      <c r="Y32" s="397" t="s">
        <v>1016</v>
      </c>
      <c r="Z32" s="397" t="s">
        <v>1016</v>
      </c>
      <c r="AA32" s="397" t="s">
        <v>1016</v>
      </c>
      <c r="AB32" s="397" t="s">
        <v>1016</v>
      </c>
      <c r="AC32" s="397" t="s">
        <v>1016</v>
      </c>
      <c r="AD32" s="397" t="s">
        <v>1016</v>
      </c>
      <c r="AE32" s="397" t="s">
        <v>1016</v>
      </c>
      <c r="AF32" s="397" t="s">
        <v>1016</v>
      </c>
      <c r="AG32" s="397" t="s">
        <v>1016</v>
      </c>
      <c r="AH32" s="397" t="s">
        <v>1016</v>
      </c>
      <c r="AI32" s="397" t="s">
        <v>1016</v>
      </c>
      <c r="AJ32" s="397" t="s">
        <v>1016</v>
      </c>
      <c r="AK32" s="397" t="s">
        <v>1016</v>
      </c>
      <c r="AL32" s="397" t="s">
        <v>1016</v>
      </c>
      <c r="AM32" s="397" t="s">
        <v>1016</v>
      </c>
      <c r="AN32" s="397" t="s">
        <v>1016</v>
      </c>
      <c r="AO32" s="397" t="s">
        <v>1016</v>
      </c>
      <c r="AP32" s="397" t="s">
        <v>1016</v>
      </c>
      <c r="AQ32" s="397" t="s">
        <v>1016</v>
      </c>
      <c r="AR32" s="397" t="s">
        <v>1016</v>
      </c>
      <c r="AS32" s="397" t="s">
        <v>1016</v>
      </c>
      <c r="AT32" s="397" t="s">
        <v>1016</v>
      </c>
      <c r="AU32" s="397" t="s">
        <v>1016</v>
      </c>
      <c r="AV32" s="399">
        <f>'10квФ'!G31</f>
        <v>0</v>
      </c>
      <c r="AW32" s="399">
        <f>'10квФ'!H31</f>
        <v>0</v>
      </c>
      <c r="AX32" s="397" t="s">
        <v>1016</v>
      </c>
      <c r="AY32" s="397" t="s">
        <v>1016</v>
      </c>
    </row>
    <row r="33" spans="1:51" s="864" customFormat="1" ht="45.95" hidden="1" customHeight="1">
      <c r="A33" s="403" t="s">
        <v>186</v>
      </c>
      <c r="B33" s="599" t="s">
        <v>1068</v>
      </c>
      <c r="C33" s="793" t="s">
        <v>1016</v>
      </c>
      <c r="D33" s="397" t="s">
        <v>1016</v>
      </c>
      <c r="E33" s="397" t="s">
        <v>1016</v>
      </c>
      <c r="F33" s="397" t="s">
        <v>1016</v>
      </c>
      <c r="G33" s="397" t="s">
        <v>1016</v>
      </c>
      <c r="H33" s="397" t="s">
        <v>1016</v>
      </c>
      <c r="I33" s="397" t="s">
        <v>1016</v>
      </c>
      <c r="J33" s="397" t="s">
        <v>1016</v>
      </c>
      <c r="K33" s="397" t="s">
        <v>1016</v>
      </c>
      <c r="L33" s="397" t="s">
        <v>1016</v>
      </c>
      <c r="M33" s="397" t="s">
        <v>1016</v>
      </c>
      <c r="N33" s="397" t="s">
        <v>1016</v>
      </c>
      <c r="O33" s="397" t="s">
        <v>1016</v>
      </c>
      <c r="P33" s="397" t="s">
        <v>1016</v>
      </c>
      <c r="Q33" s="397" t="s">
        <v>1016</v>
      </c>
      <c r="R33" s="397" t="s">
        <v>1016</v>
      </c>
      <c r="S33" s="397" t="s">
        <v>1016</v>
      </c>
      <c r="T33" s="397" t="s">
        <v>1016</v>
      </c>
      <c r="U33" s="397" t="s">
        <v>1016</v>
      </c>
      <c r="V33" s="397" t="s">
        <v>1016</v>
      </c>
      <c r="W33" s="397" t="s">
        <v>1016</v>
      </c>
      <c r="X33" s="397" t="s">
        <v>1016</v>
      </c>
      <c r="Y33" s="397" t="s">
        <v>1016</v>
      </c>
      <c r="Z33" s="397" t="s">
        <v>1016</v>
      </c>
      <c r="AA33" s="397" t="s">
        <v>1016</v>
      </c>
      <c r="AB33" s="397" t="s">
        <v>1016</v>
      </c>
      <c r="AC33" s="397" t="s">
        <v>1016</v>
      </c>
      <c r="AD33" s="397" t="s">
        <v>1016</v>
      </c>
      <c r="AE33" s="397" t="s">
        <v>1016</v>
      </c>
      <c r="AF33" s="397" t="s">
        <v>1016</v>
      </c>
      <c r="AG33" s="397" t="s">
        <v>1016</v>
      </c>
      <c r="AH33" s="397" t="s">
        <v>1016</v>
      </c>
      <c r="AI33" s="397" t="s">
        <v>1016</v>
      </c>
      <c r="AJ33" s="397" t="s">
        <v>1016</v>
      </c>
      <c r="AK33" s="397" t="s">
        <v>1016</v>
      </c>
      <c r="AL33" s="397" t="s">
        <v>1016</v>
      </c>
      <c r="AM33" s="397" t="s">
        <v>1016</v>
      </c>
      <c r="AN33" s="397" t="s">
        <v>1016</v>
      </c>
      <c r="AO33" s="397" t="s">
        <v>1016</v>
      </c>
      <c r="AP33" s="397" t="s">
        <v>1016</v>
      </c>
      <c r="AQ33" s="397" t="s">
        <v>1016</v>
      </c>
      <c r="AR33" s="397" t="s">
        <v>1016</v>
      </c>
      <c r="AS33" s="397" t="s">
        <v>1016</v>
      </c>
      <c r="AT33" s="397" t="s">
        <v>1016</v>
      </c>
      <c r="AU33" s="397" t="s">
        <v>1016</v>
      </c>
      <c r="AV33" s="399">
        <f>'10квФ'!G32</f>
        <v>0</v>
      </c>
      <c r="AW33" s="399">
        <f>'10квФ'!H32</f>
        <v>0</v>
      </c>
      <c r="AX33" s="397" t="s">
        <v>1016</v>
      </c>
      <c r="AY33" s="397" t="s">
        <v>1016</v>
      </c>
    </row>
    <row r="34" spans="1:51" s="864" customFormat="1" ht="45.95" hidden="1" customHeight="1">
      <c r="A34" s="403" t="s">
        <v>186</v>
      </c>
      <c r="B34" s="599" t="s">
        <v>1068</v>
      </c>
      <c r="C34" s="793" t="s">
        <v>1016</v>
      </c>
      <c r="D34" s="397" t="s">
        <v>1016</v>
      </c>
      <c r="E34" s="397" t="s">
        <v>1016</v>
      </c>
      <c r="F34" s="397" t="s">
        <v>1016</v>
      </c>
      <c r="G34" s="397" t="s">
        <v>1016</v>
      </c>
      <c r="H34" s="397" t="s">
        <v>1016</v>
      </c>
      <c r="I34" s="397" t="s">
        <v>1016</v>
      </c>
      <c r="J34" s="397" t="s">
        <v>1016</v>
      </c>
      <c r="K34" s="397" t="s">
        <v>1016</v>
      </c>
      <c r="L34" s="397" t="s">
        <v>1016</v>
      </c>
      <c r="M34" s="397" t="s">
        <v>1016</v>
      </c>
      <c r="N34" s="397" t="s">
        <v>1016</v>
      </c>
      <c r="O34" s="397" t="s">
        <v>1016</v>
      </c>
      <c r="P34" s="397" t="s">
        <v>1016</v>
      </c>
      <c r="Q34" s="397" t="s">
        <v>1016</v>
      </c>
      <c r="R34" s="397" t="s">
        <v>1016</v>
      </c>
      <c r="S34" s="397" t="s">
        <v>1016</v>
      </c>
      <c r="T34" s="397" t="s">
        <v>1016</v>
      </c>
      <c r="U34" s="397" t="s">
        <v>1016</v>
      </c>
      <c r="V34" s="397" t="s">
        <v>1016</v>
      </c>
      <c r="W34" s="397" t="s">
        <v>1016</v>
      </c>
      <c r="X34" s="397" t="s">
        <v>1016</v>
      </c>
      <c r="Y34" s="397" t="s">
        <v>1016</v>
      </c>
      <c r="Z34" s="397" t="s">
        <v>1016</v>
      </c>
      <c r="AA34" s="397" t="s">
        <v>1016</v>
      </c>
      <c r="AB34" s="397" t="s">
        <v>1016</v>
      </c>
      <c r="AC34" s="397" t="s">
        <v>1016</v>
      </c>
      <c r="AD34" s="397" t="s">
        <v>1016</v>
      </c>
      <c r="AE34" s="397" t="s">
        <v>1016</v>
      </c>
      <c r="AF34" s="397" t="s">
        <v>1016</v>
      </c>
      <c r="AG34" s="397" t="s">
        <v>1016</v>
      </c>
      <c r="AH34" s="397" t="s">
        <v>1016</v>
      </c>
      <c r="AI34" s="397" t="s">
        <v>1016</v>
      </c>
      <c r="AJ34" s="397" t="s">
        <v>1016</v>
      </c>
      <c r="AK34" s="397" t="s">
        <v>1016</v>
      </c>
      <c r="AL34" s="397" t="s">
        <v>1016</v>
      </c>
      <c r="AM34" s="397" t="s">
        <v>1016</v>
      </c>
      <c r="AN34" s="397" t="s">
        <v>1016</v>
      </c>
      <c r="AO34" s="397" t="s">
        <v>1016</v>
      </c>
      <c r="AP34" s="397" t="s">
        <v>1016</v>
      </c>
      <c r="AQ34" s="397" t="s">
        <v>1016</v>
      </c>
      <c r="AR34" s="397" t="s">
        <v>1016</v>
      </c>
      <c r="AS34" s="397" t="s">
        <v>1016</v>
      </c>
      <c r="AT34" s="397" t="s">
        <v>1016</v>
      </c>
      <c r="AU34" s="397" t="s">
        <v>1016</v>
      </c>
      <c r="AV34" s="399">
        <f>'10квФ'!G33</f>
        <v>0</v>
      </c>
      <c r="AW34" s="399">
        <f>'10квФ'!H33</f>
        <v>0</v>
      </c>
      <c r="AX34" s="397" t="s">
        <v>1016</v>
      </c>
      <c r="AY34" s="397" t="s">
        <v>1016</v>
      </c>
    </row>
    <row r="35" spans="1:51" s="864" customFormat="1" ht="45.95" hidden="1" customHeight="1">
      <c r="A35" s="403" t="s">
        <v>186</v>
      </c>
      <c r="B35" s="599" t="s">
        <v>1068</v>
      </c>
      <c r="C35" s="793" t="s">
        <v>1016</v>
      </c>
      <c r="D35" s="397" t="s">
        <v>1016</v>
      </c>
      <c r="E35" s="397" t="s">
        <v>1016</v>
      </c>
      <c r="F35" s="397" t="s">
        <v>1016</v>
      </c>
      <c r="G35" s="397" t="s">
        <v>1016</v>
      </c>
      <c r="H35" s="397" t="s">
        <v>1016</v>
      </c>
      <c r="I35" s="397" t="s">
        <v>1016</v>
      </c>
      <c r="J35" s="397" t="s">
        <v>1016</v>
      </c>
      <c r="K35" s="397" t="s">
        <v>1016</v>
      </c>
      <c r="L35" s="397" t="s">
        <v>1016</v>
      </c>
      <c r="M35" s="397" t="s">
        <v>1016</v>
      </c>
      <c r="N35" s="397" t="s">
        <v>1016</v>
      </c>
      <c r="O35" s="397" t="s">
        <v>1016</v>
      </c>
      <c r="P35" s="397" t="s">
        <v>1016</v>
      </c>
      <c r="Q35" s="397" t="s">
        <v>1016</v>
      </c>
      <c r="R35" s="397" t="s">
        <v>1016</v>
      </c>
      <c r="S35" s="397" t="s">
        <v>1016</v>
      </c>
      <c r="T35" s="397" t="s">
        <v>1016</v>
      </c>
      <c r="U35" s="397" t="s">
        <v>1016</v>
      </c>
      <c r="V35" s="397" t="s">
        <v>1016</v>
      </c>
      <c r="W35" s="397" t="s">
        <v>1016</v>
      </c>
      <c r="X35" s="397" t="s">
        <v>1016</v>
      </c>
      <c r="Y35" s="397" t="s">
        <v>1016</v>
      </c>
      <c r="Z35" s="397" t="s">
        <v>1016</v>
      </c>
      <c r="AA35" s="397" t="s">
        <v>1016</v>
      </c>
      <c r="AB35" s="397" t="s">
        <v>1016</v>
      </c>
      <c r="AC35" s="397" t="s">
        <v>1016</v>
      </c>
      <c r="AD35" s="397" t="s">
        <v>1016</v>
      </c>
      <c r="AE35" s="397" t="s">
        <v>1016</v>
      </c>
      <c r="AF35" s="397" t="s">
        <v>1016</v>
      </c>
      <c r="AG35" s="397" t="s">
        <v>1016</v>
      </c>
      <c r="AH35" s="397" t="s">
        <v>1016</v>
      </c>
      <c r="AI35" s="397" t="s">
        <v>1016</v>
      </c>
      <c r="AJ35" s="397" t="s">
        <v>1016</v>
      </c>
      <c r="AK35" s="397" t="s">
        <v>1016</v>
      </c>
      <c r="AL35" s="397" t="s">
        <v>1016</v>
      </c>
      <c r="AM35" s="397" t="s">
        <v>1016</v>
      </c>
      <c r="AN35" s="397" t="s">
        <v>1016</v>
      </c>
      <c r="AO35" s="397" t="s">
        <v>1016</v>
      </c>
      <c r="AP35" s="397" t="s">
        <v>1016</v>
      </c>
      <c r="AQ35" s="397" t="s">
        <v>1016</v>
      </c>
      <c r="AR35" s="397" t="s">
        <v>1016</v>
      </c>
      <c r="AS35" s="397" t="s">
        <v>1016</v>
      </c>
      <c r="AT35" s="397" t="s">
        <v>1016</v>
      </c>
      <c r="AU35" s="397" t="s">
        <v>1016</v>
      </c>
      <c r="AV35" s="399">
        <f>'10квФ'!G34</f>
        <v>0</v>
      </c>
      <c r="AW35" s="399">
        <f>'10квФ'!H34</f>
        <v>0</v>
      </c>
      <c r="AX35" s="397" t="s">
        <v>1016</v>
      </c>
      <c r="AY35" s="397" t="s">
        <v>1016</v>
      </c>
    </row>
    <row r="36" spans="1:51" s="864" customFormat="1" ht="45.95" hidden="1" customHeight="1">
      <c r="A36" s="403" t="s">
        <v>188</v>
      </c>
      <c r="B36" s="1061" t="s">
        <v>970</v>
      </c>
      <c r="C36" s="1062"/>
      <c r="D36" s="866">
        <f t="shared" ref="D36:AY36" si="3">SUM(D37:D39)</f>
        <v>0</v>
      </c>
      <c r="E36" s="866">
        <f t="shared" si="3"/>
        <v>0</v>
      </c>
      <c r="F36" s="866">
        <f t="shared" si="3"/>
        <v>0</v>
      </c>
      <c r="G36" s="866">
        <f t="shared" si="3"/>
        <v>0</v>
      </c>
      <c r="H36" s="866">
        <f t="shared" si="3"/>
        <v>0</v>
      </c>
      <c r="I36" s="866">
        <f t="shared" si="3"/>
        <v>0</v>
      </c>
      <c r="J36" s="866">
        <f t="shared" si="3"/>
        <v>0</v>
      </c>
      <c r="K36" s="866">
        <f t="shared" si="3"/>
        <v>0</v>
      </c>
      <c r="L36" s="866">
        <f t="shared" si="3"/>
        <v>0</v>
      </c>
      <c r="M36" s="866">
        <f t="shared" si="3"/>
        <v>0</v>
      </c>
      <c r="N36" s="866">
        <f t="shared" si="3"/>
        <v>0</v>
      </c>
      <c r="O36" s="866">
        <f t="shared" si="3"/>
        <v>0</v>
      </c>
      <c r="P36" s="866">
        <f t="shared" si="3"/>
        <v>0</v>
      </c>
      <c r="Q36" s="866">
        <f t="shared" si="3"/>
        <v>0</v>
      </c>
      <c r="R36" s="866">
        <f t="shared" si="3"/>
        <v>0</v>
      </c>
      <c r="S36" s="866">
        <f t="shared" si="3"/>
        <v>0</v>
      </c>
      <c r="T36" s="866">
        <f t="shared" si="3"/>
        <v>0</v>
      </c>
      <c r="U36" s="866">
        <f t="shared" si="3"/>
        <v>0</v>
      </c>
      <c r="V36" s="866">
        <f t="shared" si="3"/>
        <v>0</v>
      </c>
      <c r="W36" s="866">
        <f t="shared" si="3"/>
        <v>0</v>
      </c>
      <c r="X36" s="866">
        <f t="shared" si="3"/>
        <v>0</v>
      </c>
      <c r="Y36" s="866">
        <f t="shared" si="3"/>
        <v>0</v>
      </c>
      <c r="Z36" s="866">
        <f t="shared" si="3"/>
        <v>0</v>
      </c>
      <c r="AA36" s="866">
        <f t="shared" si="3"/>
        <v>0</v>
      </c>
      <c r="AB36" s="866">
        <f t="shared" si="3"/>
        <v>0</v>
      </c>
      <c r="AC36" s="866">
        <f t="shared" si="3"/>
        <v>0</v>
      </c>
      <c r="AD36" s="866">
        <f t="shared" si="3"/>
        <v>0</v>
      </c>
      <c r="AE36" s="866">
        <f t="shared" si="3"/>
        <v>0</v>
      </c>
      <c r="AF36" s="866">
        <f t="shared" si="3"/>
        <v>0</v>
      </c>
      <c r="AG36" s="866">
        <f t="shared" si="3"/>
        <v>0</v>
      </c>
      <c r="AH36" s="866">
        <f t="shared" si="3"/>
        <v>0</v>
      </c>
      <c r="AI36" s="866">
        <f t="shared" si="3"/>
        <v>0</v>
      </c>
      <c r="AJ36" s="866">
        <f t="shared" si="3"/>
        <v>0</v>
      </c>
      <c r="AK36" s="866">
        <f t="shared" si="3"/>
        <v>0</v>
      </c>
      <c r="AL36" s="866">
        <f t="shared" si="3"/>
        <v>0</v>
      </c>
      <c r="AM36" s="866">
        <f t="shared" si="3"/>
        <v>0</v>
      </c>
      <c r="AN36" s="866">
        <f t="shared" si="3"/>
        <v>0</v>
      </c>
      <c r="AO36" s="866">
        <f t="shared" si="3"/>
        <v>0</v>
      </c>
      <c r="AP36" s="866">
        <f t="shared" si="3"/>
        <v>0</v>
      </c>
      <c r="AQ36" s="866">
        <f t="shared" si="3"/>
        <v>0</v>
      </c>
      <c r="AR36" s="866">
        <f t="shared" si="3"/>
        <v>0</v>
      </c>
      <c r="AS36" s="866">
        <f t="shared" si="3"/>
        <v>0</v>
      </c>
      <c r="AT36" s="866">
        <f t="shared" si="3"/>
        <v>0</v>
      </c>
      <c r="AU36" s="866">
        <f t="shared" si="3"/>
        <v>0</v>
      </c>
      <c r="AV36" s="866">
        <f t="shared" si="3"/>
        <v>0</v>
      </c>
      <c r="AW36" s="866">
        <f t="shared" si="3"/>
        <v>0</v>
      </c>
      <c r="AX36" s="866">
        <f t="shared" si="3"/>
        <v>0</v>
      </c>
      <c r="AY36" s="866">
        <f t="shared" si="3"/>
        <v>0</v>
      </c>
    </row>
    <row r="37" spans="1:51" s="864" customFormat="1" ht="49.5" hidden="1" customHeight="1">
      <c r="A37" s="403" t="s">
        <v>188</v>
      </c>
      <c r="B37" s="599">
        <f>'10квФ'!B36</f>
        <v>0</v>
      </c>
      <c r="C37" s="793" t="s">
        <v>1016</v>
      </c>
      <c r="D37" s="397" t="s">
        <v>1016</v>
      </c>
      <c r="E37" s="397" t="s">
        <v>1016</v>
      </c>
      <c r="F37" s="397" t="s">
        <v>1016</v>
      </c>
      <c r="G37" s="397" t="s">
        <v>1016</v>
      </c>
      <c r="H37" s="397" t="s">
        <v>1016</v>
      </c>
      <c r="I37" s="397" t="s">
        <v>1016</v>
      </c>
      <c r="J37" s="397" t="s">
        <v>1016</v>
      </c>
      <c r="K37" s="397" t="s">
        <v>1016</v>
      </c>
      <c r="L37" s="397" t="s">
        <v>1016</v>
      </c>
      <c r="M37" s="397" t="s">
        <v>1016</v>
      </c>
      <c r="N37" s="397" t="s">
        <v>1016</v>
      </c>
      <c r="O37" s="397" t="s">
        <v>1016</v>
      </c>
      <c r="P37" s="397" t="s">
        <v>1016</v>
      </c>
      <c r="Q37" s="397" t="s">
        <v>1016</v>
      </c>
      <c r="R37" s="397" t="s">
        <v>1016</v>
      </c>
      <c r="S37" s="397" t="s">
        <v>1016</v>
      </c>
      <c r="T37" s="397" t="s">
        <v>1016</v>
      </c>
      <c r="U37" s="397" t="s">
        <v>1016</v>
      </c>
      <c r="V37" s="397" t="s">
        <v>1016</v>
      </c>
      <c r="W37" s="397" t="s">
        <v>1016</v>
      </c>
      <c r="X37" s="397" t="s">
        <v>1016</v>
      </c>
      <c r="Y37" s="397" t="s">
        <v>1016</v>
      </c>
      <c r="Z37" s="397" t="s">
        <v>1016</v>
      </c>
      <c r="AA37" s="397" t="s">
        <v>1016</v>
      </c>
      <c r="AB37" s="397" t="s">
        <v>1016</v>
      </c>
      <c r="AC37" s="397" t="s">
        <v>1016</v>
      </c>
      <c r="AD37" s="397" t="s">
        <v>1016</v>
      </c>
      <c r="AE37" s="397" t="s">
        <v>1016</v>
      </c>
      <c r="AF37" s="397" t="s">
        <v>1016</v>
      </c>
      <c r="AG37" s="397" t="s">
        <v>1016</v>
      </c>
      <c r="AH37" s="397" t="s">
        <v>1016</v>
      </c>
      <c r="AI37" s="397" t="s">
        <v>1016</v>
      </c>
      <c r="AJ37" s="397" t="s">
        <v>1016</v>
      </c>
      <c r="AK37" s="397" t="s">
        <v>1016</v>
      </c>
      <c r="AL37" s="397" t="s">
        <v>1016</v>
      </c>
      <c r="AM37" s="397" t="s">
        <v>1016</v>
      </c>
      <c r="AN37" s="397" t="s">
        <v>1016</v>
      </c>
      <c r="AO37" s="397" t="s">
        <v>1016</v>
      </c>
      <c r="AP37" s="397" t="s">
        <v>1016</v>
      </c>
      <c r="AQ37" s="397" t="s">
        <v>1016</v>
      </c>
      <c r="AR37" s="397" t="s">
        <v>1016</v>
      </c>
      <c r="AS37" s="397" t="s">
        <v>1016</v>
      </c>
      <c r="AT37" s="397" t="s">
        <v>1016</v>
      </c>
      <c r="AU37" s="397" t="s">
        <v>1016</v>
      </c>
      <c r="AV37" s="399">
        <f>'10квФ'!G36</f>
        <v>0</v>
      </c>
      <c r="AW37" s="399">
        <f>'10квФ'!H36</f>
        <v>0</v>
      </c>
      <c r="AX37" s="397" t="s">
        <v>1016</v>
      </c>
      <c r="AY37" s="397" t="s">
        <v>1016</v>
      </c>
    </row>
    <row r="38" spans="1:51" s="864" customFormat="1" ht="54.95" hidden="1" customHeight="1">
      <c r="A38" s="403" t="s">
        <v>188</v>
      </c>
      <c r="B38" s="599" t="s">
        <v>1068</v>
      </c>
      <c r="C38" s="793" t="s">
        <v>1016</v>
      </c>
      <c r="D38" s="397" t="s">
        <v>1016</v>
      </c>
      <c r="E38" s="397" t="s">
        <v>1016</v>
      </c>
      <c r="F38" s="397" t="s">
        <v>1016</v>
      </c>
      <c r="G38" s="397" t="s">
        <v>1016</v>
      </c>
      <c r="H38" s="397" t="s">
        <v>1016</v>
      </c>
      <c r="I38" s="397" t="s">
        <v>1016</v>
      </c>
      <c r="J38" s="397" t="s">
        <v>1016</v>
      </c>
      <c r="K38" s="397" t="s">
        <v>1016</v>
      </c>
      <c r="L38" s="397" t="s">
        <v>1016</v>
      </c>
      <c r="M38" s="397" t="s">
        <v>1016</v>
      </c>
      <c r="N38" s="397" t="s">
        <v>1016</v>
      </c>
      <c r="O38" s="397" t="s">
        <v>1016</v>
      </c>
      <c r="P38" s="397" t="s">
        <v>1016</v>
      </c>
      <c r="Q38" s="397" t="s">
        <v>1016</v>
      </c>
      <c r="R38" s="397" t="s">
        <v>1016</v>
      </c>
      <c r="S38" s="397" t="s">
        <v>1016</v>
      </c>
      <c r="T38" s="397" t="s">
        <v>1016</v>
      </c>
      <c r="U38" s="397" t="s">
        <v>1016</v>
      </c>
      <c r="V38" s="397" t="s">
        <v>1016</v>
      </c>
      <c r="W38" s="397" t="s">
        <v>1016</v>
      </c>
      <c r="X38" s="397" t="s">
        <v>1016</v>
      </c>
      <c r="Y38" s="397" t="s">
        <v>1016</v>
      </c>
      <c r="Z38" s="397" t="s">
        <v>1016</v>
      </c>
      <c r="AA38" s="397" t="s">
        <v>1016</v>
      </c>
      <c r="AB38" s="397" t="s">
        <v>1016</v>
      </c>
      <c r="AC38" s="397" t="s">
        <v>1016</v>
      </c>
      <c r="AD38" s="397" t="s">
        <v>1016</v>
      </c>
      <c r="AE38" s="397" t="s">
        <v>1016</v>
      </c>
      <c r="AF38" s="397" t="s">
        <v>1016</v>
      </c>
      <c r="AG38" s="397" t="s">
        <v>1016</v>
      </c>
      <c r="AH38" s="397" t="s">
        <v>1016</v>
      </c>
      <c r="AI38" s="397" t="s">
        <v>1016</v>
      </c>
      <c r="AJ38" s="397" t="s">
        <v>1016</v>
      </c>
      <c r="AK38" s="397" t="s">
        <v>1016</v>
      </c>
      <c r="AL38" s="397" t="s">
        <v>1016</v>
      </c>
      <c r="AM38" s="397" t="s">
        <v>1016</v>
      </c>
      <c r="AN38" s="397" t="s">
        <v>1016</v>
      </c>
      <c r="AO38" s="397" t="s">
        <v>1016</v>
      </c>
      <c r="AP38" s="397" t="s">
        <v>1016</v>
      </c>
      <c r="AQ38" s="397" t="s">
        <v>1016</v>
      </c>
      <c r="AR38" s="397" t="s">
        <v>1016</v>
      </c>
      <c r="AS38" s="397" t="s">
        <v>1016</v>
      </c>
      <c r="AT38" s="397" t="s">
        <v>1016</v>
      </c>
      <c r="AU38" s="397" t="s">
        <v>1016</v>
      </c>
      <c r="AV38" s="399">
        <f>'10квФ'!G37</f>
        <v>0</v>
      </c>
      <c r="AW38" s="399">
        <f>'10квФ'!H37</f>
        <v>0</v>
      </c>
      <c r="AX38" s="397" t="s">
        <v>1016</v>
      </c>
      <c r="AY38" s="397" t="s">
        <v>1016</v>
      </c>
    </row>
    <row r="39" spans="1:51" s="864" customFormat="1" ht="78.75" hidden="1" customHeight="1">
      <c r="A39" s="403" t="s">
        <v>188</v>
      </c>
      <c r="B39" s="599" t="s">
        <v>1068</v>
      </c>
      <c r="C39" s="793" t="s">
        <v>1016</v>
      </c>
      <c r="D39" s="397" t="s">
        <v>1016</v>
      </c>
      <c r="E39" s="397" t="s">
        <v>1016</v>
      </c>
      <c r="F39" s="397" t="s">
        <v>1016</v>
      </c>
      <c r="G39" s="397" t="s">
        <v>1016</v>
      </c>
      <c r="H39" s="397" t="s">
        <v>1016</v>
      </c>
      <c r="I39" s="397" t="s">
        <v>1016</v>
      </c>
      <c r="J39" s="397" t="s">
        <v>1016</v>
      </c>
      <c r="K39" s="397" t="s">
        <v>1016</v>
      </c>
      <c r="L39" s="397" t="s">
        <v>1016</v>
      </c>
      <c r="M39" s="397" t="s">
        <v>1016</v>
      </c>
      <c r="N39" s="397" t="s">
        <v>1016</v>
      </c>
      <c r="O39" s="397" t="s">
        <v>1016</v>
      </c>
      <c r="P39" s="397" t="s">
        <v>1016</v>
      </c>
      <c r="Q39" s="397" t="s">
        <v>1016</v>
      </c>
      <c r="R39" s="397" t="s">
        <v>1016</v>
      </c>
      <c r="S39" s="397" t="s">
        <v>1016</v>
      </c>
      <c r="T39" s="397" t="s">
        <v>1016</v>
      </c>
      <c r="U39" s="397" t="s">
        <v>1016</v>
      </c>
      <c r="V39" s="397" t="s">
        <v>1016</v>
      </c>
      <c r="W39" s="397" t="s">
        <v>1016</v>
      </c>
      <c r="X39" s="397" t="s">
        <v>1016</v>
      </c>
      <c r="Y39" s="397" t="s">
        <v>1016</v>
      </c>
      <c r="Z39" s="397" t="s">
        <v>1016</v>
      </c>
      <c r="AA39" s="397" t="s">
        <v>1016</v>
      </c>
      <c r="AB39" s="397" t="s">
        <v>1016</v>
      </c>
      <c r="AC39" s="397" t="s">
        <v>1016</v>
      </c>
      <c r="AD39" s="397" t="s">
        <v>1016</v>
      </c>
      <c r="AE39" s="397" t="s">
        <v>1016</v>
      </c>
      <c r="AF39" s="397" t="s">
        <v>1016</v>
      </c>
      <c r="AG39" s="397" t="s">
        <v>1016</v>
      </c>
      <c r="AH39" s="397" t="s">
        <v>1016</v>
      </c>
      <c r="AI39" s="397" t="s">
        <v>1016</v>
      </c>
      <c r="AJ39" s="397" t="s">
        <v>1016</v>
      </c>
      <c r="AK39" s="397" t="s">
        <v>1016</v>
      </c>
      <c r="AL39" s="397" t="s">
        <v>1016</v>
      </c>
      <c r="AM39" s="397" t="s">
        <v>1016</v>
      </c>
      <c r="AN39" s="397" t="s">
        <v>1016</v>
      </c>
      <c r="AO39" s="397" t="s">
        <v>1016</v>
      </c>
      <c r="AP39" s="397" t="s">
        <v>1016</v>
      </c>
      <c r="AQ39" s="397" t="s">
        <v>1016</v>
      </c>
      <c r="AR39" s="397" t="s">
        <v>1016</v>
      </c>
      <c r="AS39" s="397" t="s">
        <v>1016</v>
      </c>
      <c r="AT39" s="397" t="s">
        <v>1016</v>
      </c>
      <c r="AU39" s="397" t="s">
        <v>1016</v>
      </c>
      <c r="AV39" s="399">
        <f>'10квФ'!G38</f>
        <v>0</v>
      </c>
      <c r="AW39" s="399">
        <f>'10квФ'!H38</f>
        <v>0</v>
      </c>
      <c r="AX39" s="397" t="s">
        <v>1016</v>
      </c>
      <c r="AY39" s="397" t="s">
        <v>1016</v>
      </c>
    </row>
    <row r="40" spans="1:51" s="864" customFormat="1" ht="45.95" hidden="1" customHeight="1">
      <c r="A40" s="403" t="s">
        <v>190</v>
      </c>
      <c r="B40" s="1061" t="s">
        <v>971</v>
      </c>
      <c r="C40" s="1062"/>
      <c r="D40" s="866">
        <f t="shared" ref="D40:AY40" si="4">SUM(D41:D43)</f>
        <v>0</v>
      </c>
      <c r="E40" s="866">
        <f t="shared" si="4"/>
        <v>0</v>
      </c>
      <c r="F40" s="866">
        <f t="shared" si="4"/>
        <v>0</v>
      </c>
      <c r="G40" s="866">
        <f t="shared" si="4"/>
        <v>0</v>
      </c>
      <c r="H40" s="866">
        <f t="shared" si="4"/>
        <v>0</v>
      </c>
      <c r="I40" s="866">
        <f t="shared" si="4"/>
        <v>0</v>
      </c>
      <c r="J40" s="866">
        <f t="shared" si="4"/>
        <v>0</v>
      </c>
      <c r="K40" s="866">
        <f t="shared" si="4"/>
        <v>0</v>
      </c>
      <c r="L40" s="866">
        <f t="shared" si="4"/>
        <v>0</v>
      </c>
      <c r="M40" s="866">
        <f t="shared" si="4"/>
        <v>0</v>
      </c>
      <c r="N40" s="866">
        <f t="shared" si="4"/>
        <v>0</v>
      </c>
      <c r="O40" s="866">
        <f t="shared" si="4"/>
        <v>0</v>
      </c>
      <c r="P40" s="866">
        <f t="shared" si="4"/>
        <v>0</v>
      </c>
      <c r="Q40" s="866">
        <f t="shared" si="4"/>
        <v>0</v>
      </c>
      <c r="R40" s="866">
        <f t="shared" si="4"/>
        <v>0</v>
      </c>
      <c r="S40" s="866">
        <f t="shared" si="4"/>
        <v>0</v>
      </c>
      <c r="T40" s="866">
        <f t="shared" si="4"/>
        <v>0</v>
      </c>
      <c r="U40" s="866">
        <f t="shared" si="4"/>
        <v>0</v>
      </c>
      <c r="V40" s="866">
        <f t="shared" si="4"/>
        <v>0</v>
      </c>
      <c r="W40" s="866">
        <f t="shared" si="4"/>
        <v>0</v>
      </c>
      <c r="X40" s="866">
        <f t="shared" si="4"/>
        <v>0</v>
      </c>
      <c r="Y40" s="866">
        <f t="shared" si="4"/>
        <v>0</v>
      </c>
      <c r="Z40" s="866">
        <f t="shared" si="4"/>
        <v>0</v>
      </c>
      <c r="AA40" s="866">
        <f t="shared" si="4"/>
        <v>0</v>
      </c>
      <c r="AB40" s="866">
        <f t="shared" si="4"/>
        <v>0</v>
      </c>
      <c r="AC40" s="866">
        <f t="shared" si="4"/>
        <v>0</v>
      </c>
      <c r="AD40" s="866">
        <f t="shared" si="4"/>
        <v>0</v>
      </c>
      <c r="AE40" s="866">
        <f t="shared" si="4"/>
        <v>0</v>
      </c>
      <c r="AF40" s="866">
        <f t="shared" si="4"/>
        <v>0</v>
      </c>
      <c r="AG40" s="866">
        <f t="shared" si="4"/>
        <v>0</v>
      </c>
      <c r="AH40" s="866">
        <f t="shared" si="4"/>
        <v>0</v>
      </c>
      <c r="AI40" s="866">
        <f t="shared" si="4"/>
        <v>0</v>
      </c>
      <c r="AJ40" s="866">
        <f t="shared" si="4"/>
        <v>0</v>
      </c>
      <c r="AK40" s="866">
        <f t="shared" si="4"/>
        <v>0</v>
      </c>
      <c r="AL40" s="866">
        <f t="shared" si="4"/>
        <v>0</v>
      </c>
      <c r="AM40" s="866">
        <f t="shared" si="4"/>
        <v>0</v>
      </c>
      <c r="AN40" s="866">
        <f t="shared" si="4"/>
        <v>0</v>
      </c>
      <c r="AO40" s="866">
        <f t="shared" si="4"/>
        <v>0</v>
      </c>
      <c r="AP40" s="866">
        <f t="shared" si="4"/>
        <v>0</v>
      </c>
      <c r="AQ40" s="866">
        <f t="shared" si="4"/>
        <v>0</v>
      </c>
      <c r="AR40" s="866">
        <f t="shared" si="4"/>
        <v>0</v>
      </c>
      <c r="AS40" s="866">
        <f t="shared" si="4"/>
        <v>0</v>
      </c>
      <c r="AT40" s="866">
        <f t="shared" si="4"/>
        <v>0</v>
      </c>
      <c r="AU40" s="866">
        <f t="shared" si="4"/>
        <v>0</v>
      </c>
      <c r="AV40" s="866">
        <f t="shared" si="4"/>
        <v>0</v>
      </c>
      <c r="AW40" s="866">
        <f t="shared" si="4"/>
        <v>0</v>
      </c>
      <c r="AX40" s="866">
        <f t="shared" si="4"/>
        <v>0</v>
      </c>
      <c r="AY40" s="866">
        <f t="shared" si="4"/>
        <v>0</v>
      </c>
    </row>
    <row r="41" spans="1:51" s="864" customFormat="1" ht="72" hidden="1" customHeight="1">
      <c r="A41" s="403" t="s">
        <v>190</v>
      </c>
      <c r="B41" s="599">
        <f>'10квФ'!B40</f>
        <v>0</v>
      </c>
      <c r="C41" s="793" t="s">
        <v>1016</v>
      </c>
      <c r="D41" s="397" t="s">
        <v>1016</v>
      </c>
      <c r="E41" s="397" t="s">
        <v>1016</v>
      </c>
      <c r="F41" s="397" t="s">
        <v>1016</v>
      </c>
      <c r="G41" s="397" t="s">
        <v>1016</v>
      </c>
      <c r="H41" s="397" t="s">
        <v>1016</v>
      </c>
      <c r="I41" s="397" t="s">
        <v>1016</v>
      </c>
      <c r="J41" s="397" t="s">
        <v>1016</v>
      </c>
      <c r="K41" s="397" t="s">
        <v>1016</v>
      </c>
      <c r="L41" s="397" t="s">
        <v>1016</v>
      </c>
      <c r="M41" s="397" t="s">
        <v>1016</v>
      </c>
      <c r="N41" s="397" t="s">
        <v>1016</v>
      </c>
      <c r="O41" s="397" t="s">
        <v>1016</v>
      </c>
      <c r="P41" s="397" t="s">
        <v>1016</v>
      </c>
      <c r="Q41" s="397" t="s">
        <v>1016</v>
      </c>
      <c r="R41" s="397" t="s">
        <v>1016</v>
      </c>
      <c r="S41" s="397" t="s">
        <v>1016</v>
      </c>
      <c r="T41" s="397" t="s">
        <v>1016</v>
      </c>
      <c r="U41" s="397" t="s">
        <v>1016</v>
      </c>
      <c r="V41" s="397" t="s">
        <v>1016</v>
      </c>
      <c r="W41" s="397" t="s">
        <v>1016</v>
      </c>
      <c r="X41" s="397" t="s">
        <v>1016</v>
      </c>
      <c r="Y41" s="397" t="s">
        <v>1016</v>
      </c>
      <c r="Z41" s="397" t="s">
        <v>1016</v>
      </c>
      <c r="AA41" s="397" t="s">
        <v>1016</v>
      </c>
      <c r="AB41" s="397" t="s">
        <v>1016</v>
      </c>
      <c r="AC41" s="397" t="s">
        <v>1016</v>
      </c>
      <c r="AD41" s="397" t="s">
        <v>1016</v>
      </c>
      <c r="AE41" s="397" t="s">
        <v>1016</v>
      </c>
      <c r="AF41" s="397" t="s">
        <v>1016</v>
      </c>
      <c r="AG41" s="397" t="s">
        <v>1016</v>
      </c>
      <c r="AH41" s="397" t="s">
        <v>1016</v>
      </c>
      <c r="AI41" s="397" t="s">
        <v>1016</v>
      </c>
      <c r="AJ41" s="397" t="s">
        <v>1016</v>
      </c>
      <c r="AK41" s="397" t="s">
        <v>1016</v>
      </c>
      <c r="AL41" s="397" t="s">
        <v>1016</v>
      </c>
      <c r="AM41" s="397" t="s">
        <v>1016</v>
      </c>
      <c r="AN41" s="397" t="s">
        <v>1016</v>
      </c>
      <c r="AO41" s="397" t="s">
        <v>1016</v>
      </c>
      <c r="AP41" s="397" t="s">
        <v>1016</v>
      </c>
      <c r="AQ41" s="397" t="s">
        <v>1016</v>
      </c>
      <c r="AR41" s="397" t="s">
        <v>1016</v>
      </c>
      <c r="AS41" s="397" t="s">
        <v>1016</v>
      </c>
      <c r="AT41" s="397" t="s">
        <v>1016</v>
      </c>
      <c r="AU41" s="397" t="s">
        <v>1016</v>
      </c>
      <c r="AV41" s="399">
        <f>'10квФ'!G40</f>
        <v>0</v>
      </c>
      <c r="AW41" s="399">
        <f>'10квФ'!H40</f>
        <v>0</v>
      </c>
      <c r="AX41" s="397" t="s">
        <v>1016</v>
      </c>
      <c r="AY41" s="397" t="s">
        <v>1016</v>
      </c>
    </row>
    <row r="42" spans="1:51" s="864" customFormat="1" ht="72" hidden="1" customHeight="1">
      <c r="A42" s="403" t="s">
        <v>190</v>
      </c>
      <c r="B42" s="599">
        <f>'10квФ'!B41</f>
        <v>0</v>
      </c>
      <c r="C42" s="793" t="s">
        <v>1016</v>
      </c>
      <c r="D42" s="397" t="s">
        <v>1016</v>
      </c>
      <c r="E42" s="397" t="s">
        <v>1016</v>
      </c>
      <c r="F42" s="397" t="s">
        <v>1016</v>
      </c>
      <c r="G42" s="397" t="s">
        <v>1016</v>
      </c>
      <c r="H42" s="397" t="s">
        <v>1016</v>
      </c>
      <c r="I42" s="397" t="s">
        <v>1016</v>
      </c>
      <c r="J42" s="397" t="s">
        <v>1016</v>
      </c>
      <c r="K42" s="397" t="s">
        <v>1016</v>
      </c>
      <c r="L42" s="397" t="s">
        <v>1016</v>
      </c>
      <c r="M42" s="397" t="s">
        <v>1016</v>
      </c>
      <c r="N42" s="397" t="s">
        <v>1016</v>
      </c>
      <c r="O42" s="397" t="s">
        <v>1016</v>
      </c>
      <c r="P42" s="397" t="s">
        <v>1016</v>
      </c>
      <c r="Q42" s="397" t="s">
        <v>1016</v>
      </c>
      <c r="R42" s="397" t="s">
        <v>1016</v>
      </c>
      <c r="S42" s="397" t="s">
        <v>1016</v>
      </c>
      <c r="T42" s="397" t="s">
        <v>1016</v>
      </c>
      <c r="U42" s="397" t="s">
        <v>1016</v>
      </c>
      <c r="V42" s="397" t="s">
        <v>1016</v>
      </c>
      <c r="W42" s="397" t="s">
        <v>1016</v>
      </c>
      <c r="X42" s="397" t="s">
        <v>1016</v>
      </c>
      <c r="Y42" s="397" t="s">
        <v>1016</v>
      </c>
      <c r="Z42" s="397" t="s">
        <v>1016</v>
      </c>
      <c r="AA42" s="397" t="s">
        <v>1016</v>
      </c>
      <c r="AB42" s="397" t="s">
        <v>1016</v>
      </c>
      <c r="AC42" s="397" t="s">
        <v>1016</v>
      </c>
      <c r="AD42" s="397" t="s">
        <v>1016</v>
      </c>
      <c r="AE42" s="397" t="s">
        <v>1016</v>
      </c>
      <c r="AF42" s="397" t="s">
        <v>1016</v>
      </c>
      <c r="AG42" s="397" t="s">
        <v>1016</v>
      </c>
      <c r="AH42" s="397" t="s">
        <v>1016</v>
      </c>
      <c r="AI42" s="397" t="s">
        <v>1016</v>
      </c>
      <c r="AJ42" s="397" t="s">
        <v>1016</v>
      </c>
      <c r="AK42" s="397" t="s">
        <v>1016</v>
      </c>
      <c r="AL42" s="397" t="s">
        <v>1016</v>
      </c>
      <c r="AM42" s="397" t="s">
        <v>1016</v>
      </c>
      <c r="AN42" s="397" t="s">
        <v>1016</v>
      </c>
      <c r="AO42" s="397" t="s">
        <v>1016</v>
      </c>
      <c r="AP42" s="397" t="s">
        <v>1016</v>
      </c>
      <c r="AQ42" s="397" t="s">
        <v>1016</v>
      </c>
      <c r="AR42" s="397" t="s">
        <v>1016</v>
      </c>
      <c r="AS42" s="397" t="s">
        <v>1016</v>
      </c>
      <c r="AT42" s="397" t="s">
        <v>1016</v>
      </c>
      <c r="AU42" s="397" t="s">
        <v>1016</v>
      </c>
      <c r="AV42" s="399">
        <f>'10квФ'!G41</f>
        <v>0</v>
      </c>
      <c r="AW42" s="399">
        <f>'10квФ'!H41</f>
        <v>0</v>
      </c>
      <c r="AX42" s="397" t="s">
        <v>1016</v>
      </c>
      <c r="AY42" s="397" t="s">
        <v>1016</v>
      </c>
    </row>
    <row r="43" spans="1:51" s="864" customFormat="1" ht="72" hidden="1" customHeight="1">
      <c r="A43" s="403" t="s">
        <v>190</v>
      </c>
      <c r="B43" s="599">
        <f>'10квФ'!B42</f>
        <v>0</v>
      </c>
      <c r="C43" s="793" t="s">
        <v>1016</v>
      </c>
      <c r="D43" s="397" t="s">
        <v>1016</v>
      </c>
      <c r="E43" s="397" t="s">
        <v>1016</v>
      </c>
      <c r="F43" s="397" t="s">
        <v>1016</v>
      </c>
      <c r="G43" s="397" t="s">
        <v>1016</v>
      </c>
      <c r="H43" s="397" t="s">
        <v>1016</v>
      </c>
      <c r="I43" s="397" t="s">
        <v>1016</v>
      </c>
      <c r="J43" s="397" t="s">
        <v>1016</v>
      </c>
      <c r="K43" s="397" t="s">
        <v>1016</v>
      </c>
      <c r="L43" s="397" t="s">
        <v>1016</v>
      </c>
      <c r="M43" s="397" t="s">
        <v>1016</v>
      </c>
      <c r="N43" s="397" t="s">
        <v>1016</v>
      </c>
      <c r="O43" s="397" t="s">
        <v>1016</v>
      </c>
      <c r="P43" s="397" t="s">
        <v>1016</v>
      </c>
      <c r="Q43" s="397" t="s">
        <v>1016</v>
      </c>
      <c r="R43" s="397" t="s">
        <v>1016</v>
      </c>
      <c r="S43" s="397" t="s">
        <v>1016</v>
      </c>
      <c r="T43" s="397" t="s">
        <v>1016</v>
      </c>
      <c r="U43" s="397" t="s">
        <v>1016</v>
      </c>
      <c r="V43" s="397" t="s">
        <v>1016</v>
      </c>
      <c r="W43" s="397" t="s">
        <v>1016</v>
      </c>
      <c r="X43" s="397" t="s">
        <v>1016</v>
      </c>
      <c r="Y43" s="397" t="s">
        <v>1016</v>
      </c>
      <c r="Z43" s="397" t="s">
        <v>1016</v>
      </c>
      <c r="AA43" s="397" t="s">
        <v>1016</v>
      </c>
      <c r="AB43" s="397" t="s">
        <v>1016</v>
      </c>
      <c r="AC43" s="397" t="s">
        <v>1016</v>
      </c>
      <c r="AD43" s="397" t="s">
        <v>1016</v>
      </c>
      <c r="AE43" s="397" t="s">
        <v>1016</v>
      </c>
      <c r="AF43" s="397" t="s">
        <v>1016</v>
      </c>
      <c r="AG43" s="397" t="s">
        <v>1016</v>
      </c>
      <c r="AH43" s="397" t="s">
        <v>1016</v>
      </c>
      <c r="AI43" s="397" t="s">
        <v>1016</v>
      </c>
      <c r="AJ43" s="397" t="s">
        <v>1016</v>
      </c>
      <c r="AK43" s="397" t="s">
        <v>1016</v>
      </c>
      <c r="AL43" s="397" t="s">
        <v>1016</v>
      </c>
      <c r="AM43" s="397" t="s">
        <v>1016</v>
      </c>
      <c r="AN43" s="397" t="s">
        <v>1016</v>
      </c>
      <c r="AO43" s="397" t="s">
        <v>1016</v>
      </c>
      <c r="AP43" s="397" t="s">
        <v>1016</v>
      </c>
      <c r="AQ43" s="397" t="s">
        <v>1016</v>
      </c>
      <c r="AR43" s="397" t="s">
        <v>1016</v>
      </c>
      <c r="AS43" s="397" t="s">
        <v>1016</v>
      </c>
      <c r="AT43" s="397" t="s">
        <v>1016</v>
      </c>
      <c r="AU43" s="397" t="s">
        <v>1016</v>
      </c>
      <c r="AV43" s="399">
        <f>'10квФ'!G42</f>
        <v>0</v>
      </c>
      <c r="AW43" s="399">
        <f>'10квФ'!H42</f>
        <v>0</v>
      </c>
      <c r="AX43" s="397" t="s">
        <v>1016</v>
      </c>
      <c r="AY43" s="397" t="s">
        <v>1016</v>
      </c>
    </row>
    <row r="44" spans="1:51" s="864" customFormat="1" ht="45.95" hidden="1" customHeight="1">
      <c r="A44" s="403" t="s">
        <v>198</v>
      </c>
      <c r="B44" s="1061" t="s">
        <v>972</v>
      </c>
      <c r="C44" s="1062"/>
      <c r="D44" s="866">
        <f t="shared" ref="D44:AY44" si="5">SUM(D45,D49)</f>
        <v>0</v>
      </c>
      <c r="E44" s="866">
        <f t="shared" si="5"/>
        <v>0</v>
      </c>
      <c r="F44" s="866">
        <f t="shared" si="5"/>
        <v>0</v>
      </c>
      <c r="G44" s="866">
        <f t="shared" si="5"/>
        <v>0</v>
      </c>
      <c r="H44" s="866">
        <f t="shared" si="5"/>
        <v>0</v>
      </c>
      <c r="I44" s="866">
        <f t="shared" si="5"/>
        <v>0</v>
      </c>
      <c r="J44" s="866">
        <f t="shared" si="5"/>
        <v>0</v>
      </c>
      <c r="K44" s="866">
        <f t="shared" si="5"/>
        <v>0</v>
      </c>
      <c r="L44" s="866">
        <f t="shared" si="5"/>
        <v>0</v>
      </c>
      <c r="M44" s="866">
        <f t="shared" si="5"/>
        <v>0</v>
      </c>
      <c r="N44" s="866">
        <f t="shared" si="5"/>
        <v>0</v>
      </c>
      <c r="O44" s="866">
        <f t="shared" si="5"/>
        <v>0</v>
      </c>
      <c r="P44" s="866">
        <f t="shared" si="5"/>
        <v>0</v>
      </c>
      <c r="Q44" s="866">
        <f t="shared" si="5"/>
        <v>0</v>
      </c>
      <c r="R44" s="866">
        <f t="shared" si="5"/>
        <v>0</v>
      </c>
      <c r="S44" s="866">
        <f t="shared" si="5"/>
        <v>0</v>
      </c>
      <c r="T44" s="866">
        <f t="shared" si="5"/>
        <v>0</v>
      </c>
      <c r="U44" s="866">
        <f t="shared" si="5"/>
        <v>0</v>
      </c>
      <c r="V44" s="866">
        <f t="shared" si="5"/>
        <v>0</v>
      </c>
      <c r="W44" s="866">
        <f t="shared" si="5"/>
        <v>0</v>
      </c>
      <c r="X44" s="866">
        <f t="shared" si="5"/>
        <v>0</v>
      </c>
      <c r="Y44" s="866">
        <f t="shared" si="5"/>
        <v>0</v>
      </c>
      <c r="Z44" s="866">
        <f t="shared" si="5"/>
        <v>0</v>
      </c>
      <c r="AA44" s="866">
        <f t="shared" si="5"/>
        <v>0</v>
      </c>
      <c r="AB44" s="866">
        <f t="shared" si="5"/>
        <v>0</v>
      </c>
      <c r="AC44" s="866">
        <f t="shared" si="5"/>
        <v>0</v>
      </c>
      <c r="AD44" s="866">
        <f t="shared" si="5"/>
        <v>0</v>
      </c>
      <c r="AE44" s="866">
        <f t="shared" si="5"/>
        <v>0</v>
      </c>
      <c r="AF44" s="866">
        <f t="shared" si="5"/>
        <v>0</v>
      </c>
      <c r="AG44" s="866">
        <f t="shared" si="5"/>
        <v>0</v>
      </c>
      <c r="AH44" s="866">
        <f t="shared" si="5"/>
        <v>0</v>
      </c>
      <c r="AI44" s="866">
        <f t="shared" si="5"/>
        <v>0</v>
      </c>
      <c r="AJ44" s="866">
        <f t="shared" si="5"/>
        <v>0</v>
      </c>
      <c r="AK44" s="866">
        <f t="shared" si="5"/>
        <v>0</v>
      </c>
      <c r="AL44" s="866">
        <f t="shared" si="5"/>
        <v>0</v>
      </c>
      <c r="AM44" s="866">
        <f t="shared" si="5"/>
        <v>0</v>
      </c>
      <c r="AN44" s="866">
        <f t="shared" si="5"/>
        <v>0</v>
      </c>
      <c r="AO44" s="866">
        <f t="shared" si="5"/>
        <v>0</v>
      </c>
      <c r="AP44" s="866">
        <f t="shared" si="5"/>
        <v>0</v>
      </c>
      <c r="AQ44" s="866">
        <f t="shared" si="5"/>
        <v>0</v>
      </c>
      <c r="AR44" s="866">
        <f t="shared" si="5"/>
        <v>0</v>
      </c>
      <c r="AS44" s="866">
        <f t="shared" si="5"/>
        <v>0</v>
      </c>
      <c r="AT44" s="866">
        <f t="shared" si="5"/>
        <v>0</v>
      </c>
      <c r="AU44" s="866">
        <f t="shared" si="5"/>
        <v>0</v>
      </c>
      <c r="AV44" s="866">
        <f t="shared" si="5"/>
        <v>0</v>
      </c>
      <c r="AW44" s="866">
        <f t="shared" si="5"/>
        <v>0</v>
      </c>
      <c r="AX44" s="866">
        <f t="shared" si="5"/>
        <v>0</v>
      </c>
      <c r="AY44" s="866">
        <f t="shared" si="5"/>
        <v>0</v>
      </c>
    </row>
    <row r="45" spans="1:51" s="864" customFormat="1" ht="45.95" hidden="1" customHeight="1">
      <c r="A45" s="403" t="s">
        <v>831</v>
      </c>
      <c r="B45" s="1061" t="s">
        <v>973</v>
      </c>
      <c r="C45" s="1062"/>
      <c r="D45" s="866">
        <f t="shared" ref="D45:AY45" si="6">SUM(D46:D48)</f>
        <v>0</v>
      </c>
      <c r="E45" s="866">
        <f t="shared" si="6"/>
        <v>0</v>
      </c>
      <c r="F45" s="866">
        <f t="shared" si="6"/>
        <v>0</v>
      </c>
      <c r="G45" s="866">
        <f t="shared" si="6"/>
        <v>0</v>
      </c>
      <c r="H45" s="866">
        <f t="shared" si="6"/>
        <v>0</v>
      </c>
      <c r="I45" s="866">
        <f t="shared" si="6"/>
        <v>0</v>
      </c>
      <c r="J45" s="866">
        <f t="shared" si="6"/>
        <v>0</v>
      </c>
      <c r="K45" s="866">
        <f t="shared" si="6"/>
        <v>0</v>
      </c>
      <c r="L45" s="866">
        <f t="shared" si="6"/>
        <v>0</v>
      </c>
      <c r="M45" s="866">
        <f t="shared" si="6"/>
        <v>0</v>
      </c>
      <c r="N45" s="866">
        <f t="shared" si="6"/>
        <v>0</v>
      </c>
      <c r="O45" s="866">
        <f t="shared" si="6"/>
        <v>0</v>
      </c>
      <c r="P45" s="866">
        <f t="shared" si="6"/>
        <v>0</v>
      </c>
      <c r="Q45" s="866">
        <f t="shared" si="6"/>
        <v>0</v>
      </c>
      <c r="R45" s="866">
        <f t="shared" si="6"/>
        <v>0</v>
      </c>
      <c r="S45" s="866">
        <f t="shared" si="6"/>
        <v>0</v>
      </c>
      <c r="T45" s="866">
        <f t="shared" si="6"/>
        <v>0</v>
      </c>
      <c r="U45" s="866">
        <f t="shared" si="6"/>
        <v>0</v>
      </c>
      <c r="V45" s="866">
        <f t="shared" si="6"/>
        <v>0</v>
      </c>
      <c r="W45" s="866">
        <f t="shared" si="6"/>
        <v>0</v>
      </c>
      <c r="X45" s="866">
        <f t="shared" si="6"/>
        <v>0</v>
      </c>
      <c r="Y45" s="866">
        <f t="shared" si="6"/>
        <v>0</v>
      </c>
      <c r="Z45" s="866">
        <f t="shared" si="6"/>
        <v>0</v>
      </c>
      <c r="AA45" s="866">
        <f t="shared" si="6"/>
        <v>0</v>
      </c>
      <c r="AB45" s="866">
        <f t="shared" si="6"/>
        <v>0</v>
      </c>
      <c r="AC45" s="866">
        <f t="shared" si="6"/>
        <v>0</v>
      </c>
      <c r="AD45" s="866">
        <f t="shared" si="6"/>
        <v>0</v>
      </c>
      <c r="AE45" s="866">
        <f t="shared" si="6"/>
        <v>0</v>
      </c>
      <c r="AF45" s="866">
        <f t="shared" si="6"/>
        <v>0</v>
      </c>
      <c r="AG45" s="866">
        <f t="shared" si="6"/>
        <v>0</v>
      </c>
      <c r="AH45" s="866">
        <f t="shared" si="6"/>
        <v>0</v>
      </c>
      <c r="AI45" s="866">
        <f t="shared" si="6"/>
        <v>0</v>
      </c>
      <c r="AJ45" s="866">
        <f t="shared" si="6"/>
        <v>0</v>
      </c>
      <c r="AK45" s="866">
        <f t="shared" si="6"/>
        <v>0</v>
      </c>
      <c r="AL45" s="866">
        <f t="shared" si="6"/>
        <v>0</v>
      </c>
      <c r="AM45" s="866">
        <f t="shared" si="6"/>
        <v>0</v>
      </c>
      <c r="AN45" s="866">
        <f t="shared" si="6"/>
        <v>0</v>
      </c>
      <c r="AO45" s="866">
        <f t="shared" si="6"/>
        <v>0</v>
      </c>
      <c r="AP45" s="866">
        <f t="shared" si="6"/>
        <v>0</v>
      </c>
      <c r="AQ45" s="866">
        <f t="shared" si="6"/>
        <v>0</v>
      </c>
      <c r="AR45" s="866">
        <f t="shared" si="6"/>
        <v>0</v>
      </c>
      <c r="AS45" s="866">
        <f t="shared" si="6"/>
        <v>0</v>
      </c>
      <c r="AT45" s="866">
        <f t="shared" si="6"/>
        <v>0</v>
      </c>
      <c r="AU45" s="866">
        <f t="shared" si="6"/>
        <v>0</v>
      </c>
      <c r="AV45" s="866">
        <f t="shared" si="6"/>
        <v>0</v>
      </c>
      <c r="AW45" s="866">
        <f t="shared" si="6"/>
        <v>0</v>
      </c>
      <c r="AX45" s="866">
        <f t="shared" si="6"/>
        <v>0</v>
      </c>
      <c r="AY45" s="866">
        <f t="shared" si="6"/>
        <v>0</v>
      </c>
    </row>
    <row r="46" spans="1:51" s="864" customFormat="1" ht="45.95" hidden="1" customHeight="1">
      <c r="A46" s="403" t="s">
        <v>831</v>
      </c>
      <c r="B46" s="599" t="s">
        <v>1068</v>
      </c>
      <c r="C46" s="793" t="s">
        <v>1016</v>
      </c>
      <c r="D46" s="397" t="s">
        <v>1016</v>
      </c>
      <c r="E46" s="397" t="s">
        <v>1016</v>
      </c>
      <c r="F46" s="397" t="s">
        <v>1016</v>
      </c>
      <c r="G46" s="397" t="s">
        <v>1016</v>
      </c>
      <c r="H46" s="397" t="s">
        <v>1016</v>
      </c>
      <c r="I46" s="397" t="s">
        <v>1016</v>
      </c>
      <c r="J46" s="397" t="s">
        <v>1016</v>
      </c>
      <c r="K46" s="397" t="s">
        <v>1016</v>
      </c>
      <c r="L46" s="397" t="s">
        <v>1016</v>
      </c>
      <c r="M46" s="397" t="s">
        <v>1016</v>
      </c>
      <c r="N46" s="397" t="s">
        <v>1016</v>
      </c>
      <c r="O46" s="397" t="s">
        <v>1016</v>
      </c>
      <c r="P46" s="397" t="s">
        <v>1016</v>
      </c>
      <c r="Q46" s="397" t="s">
        <v>1016</v>
      </c>
      <c r="R46" s="397" t="s">
        <v>1016</v>
      </c>
      <c r="S46" s="397" t="s">
        <v>1016</v>
      </c>
      <c r="T46" s="397" t="s">
        <v>1016</v>
      </c>
      <c r="U46" s="397" t="s">
        <v>1016</v>
      </c>
      <c r="V46" s="397" t="s">
        <v>1016</v>
      </c>
      <c r="W46" s="397" t="s">
        <v>1016</v>
      </c>
      <c r="X46" s="397" t="s">
        <v>1016</v>
      </c>
      <c r="Y46" s="397" t="s">
        <v>1016</v>
      </c>
      <c r="Z46" s="397" t="s">
        <v>1016</v>
      </c>
      <c r="AA46" s="397" t="s">
        <v>1016</v>
      </c>
      <c r="AB46" s="397" t="s">
        <v>1016</v>
      </c>
      <c r="AC46" s="397" t="s">
        <v>1016</v>
      </c>
      <c r="AD46" s="397" t="s">
        <v>1016</v>
      </c>
      <c r="AE46" s="397" t="s">
        <v>1016</v>
      </c>
      <c r="AF46" s="397" t="s">
        <v>1016</v>
      </c>
      <c r="AG46" s="397" t="s">
        <v>1016</v>
      </c>
      <c r="AH46" s="397" t="s">
        <v>1016</v>
      </c>
      <c r="AI46" s="397" t="s">
        <v>1016</v>
      </c>
      <c r="AJ46" s="397" t="s">
        <v>1016</v>
      </c>
      <c r="AK46" s="397" t="s">
        <v>1016</v>
      </c>
      <c r="AL46" s="397" t="s">
        <v>1016</v>
      </c>
      <c r="AM46" s="397" t="s">
        <v>1016</v>
      </c>
      <c r="AN46" s="397" t="s">
        <v>1016</v>
      </c>
      <c r="AO46" s="397" t="s">
        <v>1016</v>
      </c>
      <c r="AP46" s="397" t="s">
        <v>1016</v>
      </c>
      <c r="AQ46" s="397" t="s">
        <v>1016</v>
      </c>
      <c r="AR46" s="397" t="s">
        <v>1016</v>
      </c>
      <c r="AS46" s="397" t="s">
        <v>1016</v>
      </c>
      <c r="AT46" s="397" t="s">
        <v>1016</v>
      </c>
      <c r="AU46" s="397" t="s">
        <v>1016</v>
      </c>
      <c r="AV46" s="399">
        <f>'10квФ'!G45</f>
        <v>0</v>
      </c>
      <c r="AW46" s="399">
        <f>'10квФ'!H45</f>
        <v>0</v>
      </c>
      <c r="AX46" s="397" t="s">
        <v>1016</v>
      </c>
      <c r="AY46" s="397" t="s">
        <v>1016</v>
      </c>
    </row>
    <row r="47" spans="1:51" s="864" customFormat="1" ht="45.95" hidden="1" customHeight="1">
      <c r="A47" s="403" t="s">
        <v>831</v>
      </c>
      <c r="B47" s="599" t="s">
        <v>1068</v>
      </c>
      <c r="C47" s="793" t="s">
        <v>1016</v>
      </c>
      <c r="D47" s="397" t="s">
        <v>1016</v>
      </c>
      <c r="E47" s="397" t="s">
        <v>1016</v>
      </c>
      <c r="F47" s="397" t="s">
        <v>1016</v>
      </c>
      <c r="G47" s="397" t="s">
        <v>1016</v>
      </c>
      <c r="H47" s="397" t="s">
        <v>1016</v>
      </c>
      <c r="I47" s="397" t="s">
        <v>1016</v>
      </c>
      <c r="J47" s="397" t="s">
        <v>1016</v>
      </c>
      <c r="K47" s="397" t="s">
        <v>1016</v>
      </c>
      <c r="L47" s="397" t="s">
        <v>1016</v>
      </c>
      <c r="M47" s="397" t="s">
        <v>1016</v>
      </c>
      <c r="N47" s="397" t="s">
        <v>1016</v>
      </c>
      <c r="O47" s="397" t="s">
        <v>1016</v>
      </c>
      <c r="P47" s="397" t="s">
        <v>1016</v>
      </c>
      <c r="Q47" s="397" t="s">
        <v>1016</v>
      </c>
      <c r="R47" s="397" t="s">
        <v>1016</v>
      </c>
      <c r="S47" s="397" t="s">
        <v>1016</v>
      </c>
      <c r="T47" s="397" t="s">
        <v>1016</v>
      </c>
      <c r="U47" s="397" t="s">
        <v>1016</v>
      </c>
      <c r="V47" s="397" t="s">
        <v>1016</v>
      </c>
      <c r="W47" s="397" t="s">
        <v>1016</v>
      </c>
      <c r="X47" s="397" t="s">
        <v>1016</v>
      </c>
      <c r="Y47" s="397" t="s">
        <v>1016</v>
      </c>
      <c r="Z47" s="397" t="s">
        <v>1016</v>
      </c>
      <c r="AA47" s="397" t="s">
        <v>1016</v>
      </c>
      <c r="AB47" s="397" t="s">
        <v>1016</v>
      </c>
      <c r="AC47" s="397" t="s">
        <v>1016</v>
      </c>
      <c r="AD47" s="397" t="s">
        <v>1016</v>
      </c>
      <c r="AE47" s="397" t="s">
        <v>1016</v>
      </c>
      <c r="AF47" s="397" t="s">
        <v>1016</v>
      </c>
      <c r="AG47" s="397" t="s">
        <v>1016</v>
      </c>
      <c r="AH47" s="397" t="s">
        <v>1016</v>
      </c>
      <c r="AI47" s="397" t="s">
        <v>1016</v>
      </c>
      <c r="AJ47" s="397" t="s">
        <v>1016</v>
      </c>
      <c r="AK47" s="397" t="s">
        <v>1016</v>
      </c>
      <c r="AL47" s="397" t="s">
        <v>1016</v>
      </c>
      <c r="AM47" s="397" t="s">
        <v>1016</v>
      </c>
      <c r="AN47" s="397" t="s">
        <v>1016</v>
      </c>
      <c r="AO47" s="397" t="s">
        <v>1016</v>
      </c>
      <c r="AP47" s="397" t="s">
        <v>1016</v>
      </c>
      <c r="AQ47" s="397" t="s">
        <v>1016</v>
      </c>
      <c r="AR47" s="397" t="s">
        <v>1016</v>
      </c>
      <c r="AS47" s="397" t="s">
        <v>1016</v>
      </c>
      <c r="AT47" s="397" t="s">
        <v>1016</v>
      </c>
      <c r="AU47" s="397" t="s">
        <v>1016</v>
      </c>
      <c r="AV47" s="399">
        <f>'10квФ'!G46</f>
        <v>0</v>
      </c>
      <c r="AW47" s="399">
        <f>'10квФ'!H46</f>
        <v>0</v>
      </c>
      <c r="AX47" s="397" t="s">
        <v>1016</v>
      </c>
      <c r="AY47" s="397" t="s">
        <v>1016</v>
      </c>
    </row>
    <row r="48" spans="1:51" s="864" customFormat="1" ht="45.95" hidden="1" customHeight="1">
      <c r="A48" s="403" t="s">
        <v>831</v>
      </c>
      <c r="B48" s="599" t="s">
        <v>1068</v>
      </c>
      <c r="C48" s="793" t="s">
        <v>1016</v>
      </c>
      <c r="D48" s="397" t="s">
        <v>1016</v>
      </c>
      <c r="E48" s="397" t="s">
        <v>1016</v>
      </c>
      <c r="F48" s="397" t="s">
        <v>1016</v>
      </c>
      <c r="G48" s="397" t="s">
        <v>1016</v>
      </c>
      <c r="H48" s="397" t="s">
        <v>1016</v>
      </c>
      <c r="I48" s="397" t="s">
        <v>1016</v>
      </c>
      <c r="J48" s="397" t="s">
        <v>1016</v>
      </c>
      <c r="K48" s="397" t="s">
        <v>1016</v>
      </c>
      <c r="L48" s="397" t="s">
        <v>1016</v>
      </c>
      <c r="M48" s="397" t="s">
        <v>1016</v>
      </c>
      <c r="N48" s="397" t="s">
        <v>1016</v>
      </c>
      <c r="O48" s="397" t="s">
        <v>1016</v>
      </c>
      <c r="P48" s="397" t="s">
        <v>1016</v>
      </c>
      <c r="Q48" s="397" t="s">
        <v>1016</v>
      </c>
      <c r="R48" s="397" t="s">
        <v>1016</v>
      </c>
      <c r="S48" s="397" t="s">
        <v>1016</v>
      </c>
      <c r="T48" s="397" t="s">
        <v>1016</v>
      </c>
      <c r="U48" s="397" t="s">
        <v>1016</v>
      </c>
      <c r="V48" s="397" t="s">
        <v>1016</v>
      </c>
      <c r="W48" s="397" t="s">
        <v>1016</v>
      </c>
      <c r="X48" s="397" t="s">
        <v>1016</v>
      </c>
      <c r="Y48" s="397" t="s">
        <v>1016</v>
      </c>
      <c r="Z48" s="397" t="s">
        <v>1016</v>
      </c>
      <c r="AA48" s="397" t="s">
        <v>1016</v>
      </c>
      <c r="AB48" s="397" t="s">
        <v>1016</v>
      </c>
      <c r="AC48" s="397" t="s">
        <v>1016</v>
      </c>
      <c r="AD48" s="397" t="s">
        <v>1016</v>
      </c>
      <c r="AE48" s="397" t="s">
        <v>1016</v>
      </c>
      <c r="AF48" s="397" t="s">
        <v>1016</v>
      </c>
      <c r="AG48" s="397" t="s">
        <v>1016</v>
      </c>
      <c r="AH48" s="397" t="s">
        <v>1016</v>
      </c>
      <c r="AI48" s="397" t="s">
        <v>1016</v>
      </c>
      <c r="AJ48" s="397" t="s">
        <v>1016</v>
      </c>
      <c r="AK48" s="397" t="s">
        <v>1016</v>
      </c>
      <c r="AL48" s="397" t="s">
        <v>1016</v>
      </c>
      <c r="AM48" s="397" t="s">
        <v>1016</v>
      </c>
      <c r="AN48" s="397" t="s">
        <v>1016</v>
      </c>
      <c r="AO48" s="397" t="s">
        <v>1016</v>
      </c>
      <c r="AP48" s="397" t="s">
        <v>1016</v>
      </c>
      <c r="AQ48" s="397" t="s">
        <v>1016</v>
      </c>
      <c r="AR48" s="397" t="s">
        <v>1016</v>
      </c>
      <c r="AS48" s="397" t="s">
        <v>1016</v>
      </c>
      <c r="AT48" s="397" t="s">
        <v>1016</v>
      </c>
      <c r="AU48" s="397" t="s">
        <v>1016</v>
      </c>
      <c r="AV48" s="399">
        <f>'10квФ'!G47</f>
        <v>0</v>
      </c>
      <c r="AW48" s="399">
        <f>'10квФ'!H47</f>
        <v>0</v>
      </c>
      <c r="AX48" s="397" t="s">
        <v>1016</v>
      </c>
      <c r="AY48" s="397" t="s">
        <v>1016</v>
      </c>
    </row>
    <row r="49" spans="1:51" s="864" customFormat="1" ht="45.95" hidden="1" customHeight="1">
      <c r="A49" s="403" t="s">
        <v>832</v>
      </c>
      <c r="B49" s="1061" t="s">
        <v>974</v>
      </c>
      <c r="C49" s="1062"/>
      <c r="D49" s="866">
        <f t="shared" ref="D49:AY49" si="7">SUM(D50:D52)</f>
        <v>0</v>
      </c>
      <c r="E49" s="866">
        <f t="shared" si="7"/>
        <v>0</v>
      </c>
      <c r="F49" s="866">
        <f t="shared" si="7"/>
        <v>0</v>
      </c>
      <c r="G49" s="866">
        <f t="shared" si="7"/>
        <v>0</v>
      </c>
      <c r="H49" s="866">
        <f t="shared" si="7"/>
        <v>0</v>
      </c>
      <c r="I49" s="866">
        <f t="shared" si="7"/>
        <v>0</v>
      </c>
      <c r="J49" s="866">
        <f t="shared" si="7"/>
        <v>0</v>
      </c>
      <c r="K49" s="866">
        <f t="shared" si="7"/>
        <v>0</v>
      </c>
      <c r="L49" s="866">
        <f t="shared" si="7"/>
        <v>0</v>
      </c>
      <c r="M49" s="866">
        <f t="shared" si="7"/>
        <v>0</v>
      </c>
      <c r="N49" s="866">
        <f t="shared" si="7"/>
        <v>0</v>
      </c>
      <c r="O49" s="866">
        <f t="shared" si="7"/>
        <v>0</v>
      </c>
      <c r="P49" s="866">
        <f t="shared" si="7"/>
        <v>0</v>
      </c>
      <c r="Q49" s="866">
        <f t="shared" si="7"/>
        <v>0</v>
      </c>
      <c r="R49" s="866">
        <f t="shared" si="7"/>
        <v>0</v>
      </c>
      <c r="S49" s="866">
        <f t="shared" si="7"/>
        <v>0</v>
      </c>
      <c r="T49" s="866">
        <f t="shared" si="7"/>
        <v>0</v>
      </c>
      <c r="U49" s="866">
        <f t="shared" si="7"/>
        <v>0</v>
      </c>
      <c r="V49" s="866">
        <f t="shared" si="7"/>
        <v>0</v>
      </c>
      <c r="W49" s="866">
        <f t="shared" si="7"/>
        <v>0</v>
      </c>
      <c r="X49" s="866">
        <f t="shared" si="7"/>
        <v>0</v>
      </c>
      <c r="Y49" s="866">
        <f t="shared" si="7"/>
        <v>0</v>
      </c>
      <c r="Z49" s="866">
        <f t="shared" si="7"/>
        <v>0</v>
      </c>
      <c r="AA49" s="866">
        <f t="shared" si="7"/>
        <v>0</v>
      </c>
      <c r="AB49" s="866">
        <f t="shared" si="7"/>
        <v>0</v>
      </c>
      <c r="AC49" s="866">
        <f t="shared" si="7"/>
        <v>0</v>
      </c>
      <c r="AD49" s="866">
        <f t="shared" si="7"/>
        <v>0</v>
      </c>
      <c r="AE49" s="866">
        <f t="shared" si="7"/>
        <v>0</v>
      </c>
      <c r="AF49" s="866">
        <f t="shared" si="7"/>
        <v>0</v>
      </c>
      <c r="AG49" s="866">
        <f t="shared" si="7"/>
        <v>0</v>
      </c>
      <c r="AH49" s="866">
        <f t="shared" si="7"/>
        <v>0</v>
      </c>
      <c r="AI49" s="866">
        <f t="shared" si="7"/>
        <v>0</v>
      </c>
      <c r="AJ49" s="866">
        <f t="shared" si="7"/>
        <v>0</v>
      </c>
      <c r="AK49" s="866">
        <f t="shared" si="7"/>
        <v>0</v>
      </c>
      <c r="AL49" s="866">
        <f t="shared" si="7"/>
        <v>0</v>
      </c>
      <c r="AM49" s="866">
        <f t="shared" si="7"/>
        <v>0</v>
      </c>
      <c r="AN49" s="866">
        <f t="shared" si="7"/>
        <v>0</v>
      </c>
      <c r="AO49" s="866">
        <f t="shared" si="7"/>
        <v>0</v>
      </c>
      <c r="AP49" s="866">
        <f t="shared" si="7"/>
        <v>0</v>
      </c>
      <c r="AQ49" s="866">
        <f t="shared" si="7"/>
        <v>0</v>
      </c>
      <c r="AR49" s="866">
        <f t="shared" si="7"/>
        <v>0</v>
      </c>
      <c r="AS49" s="866">
        <f t="shared" si="7"/>
        <v>0</v>
      </c>
      <c r="AT49" s="866">
        <f t="shared" si="7"/>
        <v>0</v>
      </c>
      <c r="AU49" s="866">
        <f t="shared" si="7"/>
        <v>0</v>
      </c>
      <c r="AV49" s="866">
        <f t="shared" si="7"/>
        <v>0</v>
      </c>
      <c r="AW49" s="866">
        <f t="shared" si="7"/>
        <v>0</v>
      </c>
      <c r="AX49" s="866">
        <f t="shared" si="7"/>
        <v>0</v>
      </c>
      <c r="AY49" s="866">
        <f t="shared" si="7"/>
        <v>0</v>
      </c>
    </row>
    <row r="50" spans="1:51" s="864" customFormat="1" ht="45.95" hidden="1" customHeight="1">
      <c r="A50" s="403" t="s">
        <v>832</v>
      </c>
      <c r="B50" s="599" t="s">
        <v>1068</v>
      </c>
      <c r="C50" s="793" t="s">
        <v>1016</v>
      </c>
      <c r="D50" s="397" t="s">
        <v>1016</v>
      </c>
      <c r="E50" s="397" t="s">
        <v>1016</v>
      </c>
      <c r="F50" s="397" t="s">
        <v>1016</v>
      </c>
      <c r="G50" s="397" t="s">
        <v>1016</v>
      </c>
      <c r="H50" s="397" t="s">
        <v>1016</v>
      </c>
      <c r="I50" s="397" t="s">
        <v>1016</v>
      </c>
      <c r="J50" s="397" t="s">
        <v>1016</v>
      </c>
      <c r="K50" s="397" t="s">
        <v>1016</v>
      </c>
      <c r="L50" s="397" t="s">
        <v>1016</v>
      </c>
      <c r="M50" s="397" t="s">
        <v>1016</v>
      </c>
      <c r="N50" s="397" t="s">
        <v>1016</v>
      </c>
      <c r="O50" s="397" t="s">
        <v>1016</v>
      </c>
      <c r="P50" s="397" t="s">
        <v>1016</v>
      </c>
      <c r="Q50" s="397" t="s">
        <v>1016</v>
      </c>
      <c r="R50" s="397" t="s">
        <v>1016</v>
      </c>
      <c r="S50" s="397" t="s">
        <v>1016</v>
      </c>
      <c r="T50" s="397" t="s">
        <v>1016</v>
      </c>
      <c r="U50" s="397" t="s">
        <v>1016</v>
      </c>
      <c r="V50" s="397" t="s">
        <v>1016</v>
      </c>
      <c r="W50" s="397" t="s">
        <v>1016</v>
      </c>
      <c r="X50" s="397" t="s">
        <v>1016</v>
      </c>
      <c r="Y50" s="397" t="s">
        <v>1016</v>
      </c>
      <c r="Z50" s="397" t="s">
        <v>1016</v>
      </c>
      <c r="AA50" s="397" t="s">
        <v>1016</v>
      </c>
      <c r="AB50" s="397" t="s">
        <v>1016</v>
      </c>
      <c r="AC50" s="397" t="s">
        <v>1016</v>
      </c>
      <c r="AD50" s="397" t="s">
        <v>1016</v>
      </c>
      <c r="AE50" s="397" t="s">
        <v>1016</v>
      </c>
      <c r="AF50" s="397" t="s">
        <v>1016</v>
      </c>
      <c r="AG50" s="397" t="s">
        <v>1016</v>
      </c>
      <c r="AH50" s="397" t="s">
        <v>1016</v>
      </c>
      <c r="AI50" s="397" t="s">
        <v>1016</v>
      </c>
      <c r="AJ50" s="397" t="s">
        <v>1016</v>
      </c>
      <c r="AK50" s="397" t="s">
        <v>1016</v>
      </c>
      <c r="AL50" s="397" t="s">
        <v>1016</v>
      </c>
      <c r="AM50" s="397" t="s">
        <v>1016</v>
      </c>
      <c r="AN50" s="397" t="s">
        <v>1016</v>
      </c>
      <c r="AO50" s="397" t="s">
        <v>1016</v>
      </c>
      <c r="AP50" s="397" t="s">
        <v>1016</v>
      </c>
      <c r="AQ50" s="397" t="s">
        <v>1016</v>
      </c>
      <c r="AR50" s="397" t="s">
        <v>1016</v>
      </c>
      <c r="AS50" s="397" t="s">
        <v>1016</v>
      </c>
      <c r="AT50" s="397" t="s">
        <v>1016</v>
      </c>
      <c r="AU50" s="397" t="s">
        <v>1016</v>
      </c>
      <c r="AV50" s="399">
        <f>'10квФ'!G49</f>
        <v>0</v>
      </c>
      <c r="AW50" s="399">
        <f>'10квФ'!H49</f>
        <v>0</v>
      </c>
      <c r="AX50" s="397" t="s">
        <v>1016</v>
      </c>
      <c r="AY50" s="397" t="s">
        <v>1016</v>
      </c>
    </row>
    <row r="51" spans="1:51" s="864" customFormat="1" ht="45.95" hidden="1" customHeight="1">
      <c r="A51" s="403" t="s">
        <v>832</v>
      </c>
      <c r="B51" s="599" t="s">
        <v>1068</v>
      </c>
      <c r="C51" s="793" t="s">
        <v>1016</v>
      </c>
      <c r="D51" s="397" t="s">
        <v>1016</v>
      </c>
      <c r="E51" s="397" t="s">
        <v>1016</v>
      </c>
      <c r="F51" s="397" t="s">
        <v>1016</v>
      </c>
      <c r="G51" s="397" t="s">
        <v>1016</v>
      </c>
      <c r="H51" s="397" t="s">
        <v>1016</v>
      </c>
      <c r="I51" s="397" t="s">
        <v>1016</v>
      </c>
      <c r="J51" s="397" t="s">
        <v>1016</v>
      </c>
      <c r="K51" s="397" t="s">
        <v>1016</v>
      </c>
      <c r="L51" s="397" t="s">
        <v>1016</v>
      </c>
      <c r="M51" s="397" t="s">
        <v>1016</v>
      </c>
      <c r="N51" s="397" t="s">
        <v>1016</v>
      </c>
      <c r="O51" s="397" t="s">
        <v>1016</v>
      </c>
      <c r="P51" s="397" t="s">
        <v>1016</v>
      </c>
      <c r="Q51" s="397" t="s">
        <v>1016</v>
      </c>
      <c r="R51" s="397" t="s">
        <v>1016</v>
      </c>
      <c r="S51" s="397" t="s">
        <v>1016</v>
      </c>
      <c r="T51" s="397" t="s">
        <v>1016</v>
      </c>
      <c r="U51" s="397" t="s">
        <v>1016</v>
      </c>
      <c r="V51" s="397" t="s">
        <v>1016</v>
      </c>
      <c r="W51" s="397" t="s">
        <v>1016</v>
      </c>
      <c r="X51" s="397" t="s">
        <v>1016</v>
      </c>
      <c r="Y51" s="397" t="s">
        <v>1016</v>
      </c>
      <c r="Z51" s="397" t="s">
        <v>1016</v>
      </c>
      <c r="AA51" s="397" t="s">
        <v>1016</v>
      </c>
      <c r="AB51" s="397" t="s">
        <v>1016</v>
      </c>
      <c r="AC51" s="397" t="s">
        <v>1016</v>
      </c>
      <c r="AD51" s="397" t="s">
        <v>1016</v>
      </c>
      <c r="AE51" s="397" t="s">
        <v>1016</v>
      </c>
      <c r="AF51" s="397" t="s">
        <v>1016</v>
      </c>
      <c r="AG51" s="397" t="s">
        <v>1016</v>
      </c>
      <c r="AH51" s="397" t="s">
        <v>1016</v>
      </c>
      <c r="AI51" s="397" t="s">
        <v>1016</v>
      </c>
      <c r="AJ51" s="397" t="s">
        <v>1016</v>
      </c>
      <c r="AK51" s="397" t="s">
        <v>1016</v>
      </c>
      <c r="AL51" s="397" t="s">
        <v>1016</v>
      </c>
      <c r="AM51" s="397" t="s">
        <v>1016</v>
      </c>
      <c r="AN51" s="397" t="s">
        <v>1016</v>
      </c>
      <c r="AO51" s="397" t="s">
        <v>1016</v>
      </c>
      <c r="AP51" s="397" t="s">
        <v>1016</v>
      </c>
      <c r="AQ51" s="397" t="s">
        <v>1016</v>
      </c>
      <c r="AR51" s="397" t="s">
        <v>1016</v>
      </c>
      <c r="AS51" s="397" t="s">
        <v>1016</v>
      </c>
      <c r="AT51" s="397" t="s">
        <v>1016</v>
      </c>
      <c r="AU51" s="397" t="s">
        <v>1016</v>
      </c>
      <c r="AV51" s="399">
        <f>'10квФ'!G50</f>
        <v>0</v>
      </c>
      <c r="AW51" s="399">
        <f>'10квФ'!H50</f>
        <v>0</v>
      </c>
      <c r="AX51" s="397" t="s">
        <v>1016</v>
      </c>
      <c r="AY51" s="397" t="s">
        <v>1016</v>
      </c>
    </row>
    <row r="52" spans="1:51" s="864" customFormat="1" ht="45.95" hidden="1" customHeight="1">
      <c r="A52" s="403" t="s">
        <v>832</v>
      </c>
      <c r="B52" s="599" t="s">
        <v>1068</v>
      </c>
      <c r="C52" s="793" t="s">
        <v>1016</v>
      </c>
      <c r="D52" s="397" t="s">
        <v>1016</v>
      </c>
      <c r="E52" s="397" t="s">
        <v>1016</v>
      </c>
      <c r="F52" s="397" t="s">
        <v>1016</v>
      </c>
      <c r="G52" s="397" t="s">
        <v>1016</v>
      </c>
      <c r="H52" s="397" t="s">
        <v>1016</v>
      </c>
      <c r="I52" s="397" t="s">
        <v>1016</v>
      </c>
      <c r="J52" s="397" t="s">
        <v>1016</v>
      </c>
      <c r="K52" s="397" t="s">
        <v>1016</v>
      </c>
      <c r="L52" s="397" t="s">
        <v>1016</v>
      </c>
      <c r="M52" s="397" t="s">
        <v>1016</v>
      </c>
      <c r="N52" s="397" t="s">
        <v>1016</v>
      </c>
      <c r="O52" s="397" t="s">
        <v>1016</v>
      </c>
      <c r="P52" s="397" t="s">
        <v>1016</v>
      </c>
      <c r="Q52" s="397" t="s">
        <v>1016</v>
      </c>
      <c r="R52" s="397" t="s">
        <v>1016</v>
      </c>
      <c r="S52" s="397" t="s">
        <v>1016</v>
      </c>
      <c r="T52" s="397" t="s">
        <v>1016</v>
      </c>
      <c r="U52" s="397" t="s">
        <v>1016</v>
      </c>
      <c r="V52" s="397" t="s">
        <v>1016</v>
      </c>
      <c r="W52" s="397" t="s">
        <v>1016</v>
      </c>
      <c r="X52" s="397" t="s">
        <v>1016</v>
      </c>
      <c r="Y52" s="397" t="s">
        <v>1016</v>
      </c>
      <c r="Z52" s="397" t="s">
        <v>1016</v>
      </c>
      <c r="AA52" s="397" t="s">
        <v>1016</v>
      </c>
      <c r="AB52" s="397" t="s">
        <v>1016</v>
      </c>
      <c r="AC52" s="397" t="s">
        <v>1016</v>
      </c>
      <c r="AD52" s="397" t="s">
        <v>1016</v>
      </c>
      <c r="AE52" s="397" t="s">
        <v>1016</v>
      </c>
      <c r="AF52" s="397" t="s">
        <v>1016</v>
      </c>
      <c r="AG52" s="397" t="s">
        <v>1016</v>
      </c>
      <c r="AH52" s="397" t="s">
        <v>1016</v>
      </c>
      <c r="AI52" s="397" t="s">
        <v>1016</v>
      </c>
      <c r="AJ52" s="397" t="s">
        <v>1016</v>
      </c>
      <c r="AK52" s="397" t="s">
        <v>1016</v>
      </c>
      <c r="AL52" s="397" t="s">
        <v>1016</v>
      </c>
      <c r="AM52" s="397" t="s">
        <v>1016</v>
      </c>
      <c r="AN52" s="397" t="s">
        <v>1016</v>
      </c>
      <c r="AO52" s="397" t="s">
        <v>1016</v>
      </c>
      <c r="AP52" s="397" t="s">
        <v>1016</v>
      </c>
      <c r="AQ52" s="397" t="s">
        <v>1016</v>
      </c>
      <c r="AR52" s="397" t="s">
        <v>1016</v>
      </c>
      <c r="AS52" s="397" t="s">
        <v>1016</v>
      </c>
      <c r="AT52" s="397" t="s">
        <v>1016</v>
      </c>
      <c r="AU52" s="397" t="s">
        <v>1016</v>
      </c>
      <c r="AV52" s="399">
        <f>'10квФ'!G51</f>
        <v>0</v>
      </c>
      <c r="AW52" s="399">
        <f>'10квФ'!H51</f>
        <v>0</v>
      </c>
      <c r="AX52" s="397" t="s">
        <v>1016</v>
      </c>
      <c r="AY52" s="397" t="s">
        <v>1016</v>
      </c>
    </row>
    <row r="53" spans="1:51" s="864" customFormat="1" ht="45.95" hidden="1" customHeight="1">
      <c r="A53" s="403" t="s">
        <v>199</v>
      </c>
      <c r="B53" s="1061" t="s">
        <v>976</v>
      </c>
      <c r="C53" s="1062"/>
      <c r="D53" s="866">
        <f t="shared" ref="D53:AY53" si="8">SUM(D54:D56)</f>
        <v>0</v>
      </c>
      <c r="E53" s="866">
        <f t="shared" si="8"/>
        <v>0</v>
      </c>
      <c r="F53" s="866">
        <f t="shared" si="8"/>
        <v>0</v>
      </c>
      <c r="G53" s="866">
        <f t="shared" si="8"/>
        <v>0</v>
      </c>
      <c r="H53" s="866">
        <f t="shared" si="8"/>
        <v>0</v>
      </c>
      <c r="I53" s="866">
        <f t="shared" si="8"/>
        <v>0</v>
      </c>
      <c r="J53" s="866">
        <f t="shared" si="8"/>
        <v>0</v>
      </c>
      <c r="K53" s="866">
        <f t="shared" si="8"/>
        <v>0</v>
      </c>
      <c r="L53" s="866">
        <f t="shared" si="8"/>
        <v>0</v>
      </c>
      <c r="M53" s="866">
        <f t="shared" si="8"/>
        <v>0</v>
      </c>
      <c r="N53" s="866">
        <f t="shared" si="8"/>
        <v>0</v>
      </c>
      <c r="O53" s="866">
        <f t="shared" si="8"/>
        <v>0</v>
      </c>
      <c r="P53" s="866">
        <f t="shared" si="8"/>
        <v>0</v>
      </c>
      <c r="Q53" s="866">
        <f t="shared" si="8"/>
        <v>0</v>
      </c>
      <c r="R53" s="866">
        <f t="shared" si="8"/>
        <v>0</v>
      </c>
      <c r="S53" s="866">
        <f t="shared" si="8"/>
        <v>0</v>
      </c>
      <c r="T53" s="866">
        <f t="shared" si="8"/>
        <v>0</v>
      </c>
      <c r="U53" s="866">
        <f t="shared" si="8"/>
        <v>0</v>
      </c>
      <c r="V53" s="866">
        <f t="shared" si="8"/>
        <v>0</v>
      </c>
      <c r="W53" s="866">
        <f t="shared" si="8"/>
        <v>0</v>
      </c>
      <c r="X53" s="866">
        <f t="shared" si="8"/>
        <v>0</v>
      </c>
      <c r="Y53" s="866">
        <f t="shared" si="8"/>
        <v>0</v>
      </c>
      <c r="Z53" s="866">
        <f t="shared" si="8"/>
        <v>0</v>
      </c>
      <c r="AA53" s="866">
        <f t="shared" si="8"/>
        <v>0</v>
      </c>
      <c r="AB53" s="866">
        <f t="shared" si="8"/>
        <v>0</v>
      </c>
      <c r="AC53" s="866">
        <f t="shared" si="8"/>
        <v>0</v>
      </c>
      <c r="AD53" s="866">
        <f t="shared" si="8"/>
        <v>0</v>
      </c>
      <c r="AE53" s="866">
        <f t="shared" si="8"/>
        <v>0</v>
      </c>
      <c r="AF53" s="866">
        <f t="shared" si="8"/>
        <v>0</v>
      </c>
      <c r="AG53" s="866">
        <f t="shared" si="8"/>
        <v>0</v>
      </c>
      <c r="AH53" s="866">
        <f t="shared" si="8"/>
        <v>0</v>
      </c>
      <c r="AI53" s="866">
        <f t="shared" si="8"/>
        <v>0</v>
      </c>
      <c r="AJ53" s="866">
        <f t="shared" si="8"/>
        <v>0</v>
      </c>
      <c r="AK53" s="866">
        <f t="shared" si="8"/>
        <v>0</v>
      </c>
      <c r="AL53" s="866">
        <f t="shared" si="8"/>
        <v>0</v>
      </c>
      <c r="AM53" s="866">
        <f t="shared" si="8"/>
        <v>0</v>
      </c>
      <c r="AN53" s="866">
        <f t="shared" si="8"/>
        <v>0</v>
      </c>
      <c r="AO53" s="866">
        <f t="shared" si="8"/>
        <v>0</v>
      </c>
      <c r="AP53" s="866">
        <f t="shared" si="8"/>
        <v>0</v>
      </c>
      <c r="AQ53" s="866">
        <f t="shared" si="8"/>
        <v>0</v>
      </c>
      <c r="AR53" s="866">
        <f t="shared" si="8"/>
        <v>0</v>
      </c>
      <c r="AS53" s="866">
        <f t="shared" si="8"/>
        <v>0</v>
      </c>
      <c r="AT53" s="866">
        <f t="shared" si="8"/>
        <v>0</v>
      </c>
      <c r="AU53" s="866">
        <f t="shared" si="8"/>
        <v>0</v>
      </c>
      <c r="AV53" s="866">
        <f t="shared" si="8"/>
        <v>0</v>
      </c>
      <c r="AW53" s="866">
        <f t="shared" si="8"/>
        <v>0</v>
      </c>
      <c r="AX53" s="866">
        <f t="shared" si="8"/>
        <v>0</v>
      </c>
      <c r="AY53" s="866">
        <f t="shared" si="8"/>
        <v>0</v>
      </c>
    </row>
    <row r="54" spans="1:51" s="864" customFormat="1" ht="45.95" hidden="1" customHeight="1">
      <c r="A54" s="403" t="s">
        <v>199</v>
      </c>
      <c r="B54" s="599" t="s">
        <v>1068</v>
      </c>
      <c r="C54" s="793" t="s">
        <v>1016</v>
      </c>
      <c r="D54" s="397" t="s">
        <v>1016</v>
      </c>
      <c r="E54" s="397" t="s">
        <v>1016</v>
      </c>
      <c r="F54" s="397" t="s">
        <v>1016</v>
      </c>
      <c r="G54" s="397" t="s">
        <v>1016</v>
      </c>
      <c r="H54" s="397" t="s">
        <v>1016</v>
      </c>
      <c r="I54" s="397" t="s">
        <v>1016</v>
      </c>
      <c r="J54" s="397" t="s">
        <v>1016</v>
      </c>
      <c r="K54" s="397" t="s">
        <v>1016</v>
      </c>
      <c r="L54" s="397" t="s">
        <v>1016</v>
      </c>
      <c r="M54" s="397" t="s">
        <v>1016</v>
      </c>
      <c r="N54" s="397" t="s">
        <v>1016</v>
      </c>
      <c r="O54" s="397" t="s">
        <v>1016</v>
      </c>
      <c r="P54" s="397" t="s">
        <v>1016</v>
      </c>
      <c r="Q54" s="397" t="s">
        <v>1016</v>
      </c>
      <c r="R54" s="397" t="s">
        <v>1016</v>
      </c>
      <c r="S54" s="397" t="s">
        <v>1016</v>
      </c>
      <c r="T54" s="397" t="s">
        <v>1016</v>
      </c>
      <c r="U54" s="397" t="s">
        <v>1016</v>
      </c>
      <c r="V54" s="397" t="s">
        <v>1016</v>
      </c>
      <c r="W54" s="397" t="s">
        <v>1016</v>
      </c>
      <c r="X54" s="397" t="s">
        <v>1016</v>
      </c>
      <c r="Y54" s="397" t="s">
        <v>1016</v>
      </c>
      <c r="Z54" s="397" t="s">
        <v>1016</v>
      </c>
      <c r="AA54" s="397" t="s">
        <v>1016</v>
      </c>
      <c r="AB54" s="397" t="s">
        <v>1016</v>
      </c>
      <c r="AC54" s="397" t="s">
        <v>1016</v>
      </c>
      <c r="AD54" s="397" t="s">
        <v>1016</v>
      </c>
      <c r="AE54" s="397" t="s">
        <v>1016</v>
      </c>
      <c r="AF54" s="397" t="s">
        <v>1016</v>
      </c>
      <c r="AG54" s="397" t="s">
        <v>1016</v>
      </c>
      <c r="AH54" s="397" t="s">
        <v>1016</v>
      </c>
      <c r="AI54" s="397" t="s">
        <v>1016</v>
      </c>
      <c r="AJ54" s="397" t="s">
        <v>1016</v>
      </c>
      <c r="AK54" s="397" t="s">
        <v>1016</v>
      </c>
      <c r="AL54" s="397" t="s">
        <v>1016</v>
      </c>
      <c r="AM54" s="397" t="s">
        <v>1016</v>
      </c>
      <c r="AN54" s="397" t="s">
        <v>1016</v>
      </c>
      <c r="AO54" s="397" t="s">
        <v>1016</v>
      </c>
      <c r="AP54" s="397" t="s">
        <v>1016</v>
      </c>
      <c r="AQ54" s="397" t="s">
        <v>1016</v>
      </c>
      <c r="AR54" s="397" t="s">
        <v>1016</v>
      </c>
      <c r="AS54" s="397" t="s">
        <v>1016</v>
      </c>
      <c r="AT54" s="397" t="s">
        <v>1016</v>
      </c>
      <c r="AU54" s="397" t="s">
        <v>1016</v>
      </c>
      <c r="AV54" s="399">
        <f>'10квФ'!G53</f>
        <v>0</v>
      </c>
      <c r="AW54" s="399">
        <f>'10квФ'!H53</f>
        <v>0</v>
      </c>
      <c r="AX54" s="397" t="s">
        <v>1016</v>
      </c>
      <c r="AY54" s="397" t="s">
        <v>1016</v>
      </c>
    </row>
    <row r="55" spans="1:51" s="864" customFormat="1" ht="45.95" hidden="1" customHeight="1">
      <c r="A55" s="403" t="s">
        <v>199</v>
      </c>
      <c r="B55" s="599" t="s">
        <v>1068</v>
      </c>
      <c r="C55" s="793" t="s">
        <v>1016</v>
      </c>
      <c r="D55" s="397" t="s">
        <v>1016</v>
      </c>
      <c r="E55" s="397" t="s">
        <v>1016</v>
      </c>
      <c r="F55" s="397" t="s">
        <v>1016</v>
      </c>
      <c r="G55" s="397" t="s">
        <v>1016</v>
      </c>
      <c r="H55" s="397" t="s">
        <v>1016</v>
      </c>
      <c r="I55" s="397" t="s">
        <v>1016</v>
      </c>
      <c r="J55" s="397" t="s">
        <v>1016</v>
      </c>
      <c r="K55" s="397" t="s">
        <v>1016</v>
      </c>
      <c r="L55" s="397" t="s">
        <v>1016</v>
      </c>
      <c r="M55" s="397" t="s">
        <v>1016</v>
      </c>
      <c r="N55" s="397" t="s">
        <v>1016</v>
      </c>
      <c r="O55" s="397" t="s">
        <v>1016</v>
      </c>
      <c r="P55" s="397" t="s">
        <v>1016</v>
      </c>
      <c r="Q55" s="397" t="s">
        <v>1016</v>
      </c>
      <c r="R55" s="397" t="s">
        <v>1016</v>
      </c>
      <c r="S55" s="397" t="s">
        <v>1016</v>
      </c>
      <c r="T55" s="397" t="s">
        <v>1016</v>
      </c>
      <c r="U55" s="397" t="s">
        <v>1016</v>
      </c>
      <c r="V55" s="397" t="s">
        <v>1016</v>
      </c>
      <c r="W55" s="397" t="s">
        <v>1016</v>
      </c>
      <c r="X55" s="397" t="s">
        <v>1016</v>
      </c>
      <c r="Y55" s="397" t="s">
        <v>1016</v>
      </c>
      <c r="Z55" s="397" t="s">
        <v>1016</v>
      </c>
      <c r="AA55" s="397" t="s">
        <v>1016</v>
      </c>
      <c r="AB55" s="397" t="s">
        <v>1016</v>
      </c>
      <c r="AC55" s="397" t="s">
        <v>1016</v>
      </c>
      <c r="AD55" s="397" t="s">
        <v>1016</v>
      </c>
      <c r="AE55" s="397" t="s">
        <v>1016</v>
      </c>
      <c r="AF55" s="397" t="s">
        <v>1016</v>
      </c>
      <c r="AG55" s="397" t="s">
        <v>1016</v>
      </c>
      <c r="AH55" s="397" t="s">
        <v>1016</v>
      </c>
      <c r="AI55" s="397" t="s">
        <v>1016</v>
      </c>
      <c r="AJ55" s="397" t="s">
        <v>1016</v>
      </c>
      <c r="AK55" s="397" t="s">
        <v>1016</v>
      </c>
      <c r="AL55" s="397" t="s">
        <v>1016</v>
      </c>
      <c r="AM55" s="397" t="s">
        <v>1016</v>
      </c>
      <c r="AN55" s="397" t="s">
        <v>1016</v>
      </c>
      <c r="AO55" s="397" t="s">
        <v>1016</v>
      </c>
      <c r="AP55" s="397" t="s">
        <v>1016</v>
      </c>
      <c r="AQ55" s="397" t="s">
        <v>1016</v>
      </c>
      <c r="AR55" s="397" t="s">
        <v>1016</v>
      </c>
      <c r="AS55" s="397" t="s">
        <v>1016</v>
      </c>
      <c r="AT55" s="397" t="s">
        <v>1016</v>
      </c>
      <c r="AU55" s="397" t="s">
        <v>1016</v>
      </c>
      <c r="AV55" s="399">
        <f>'10квФ'!G54</f>
        <v>0</v>
      </c>
      <c r="AW55" s="399">
        <f>'10квФ'!H54</f>
        <v>0</v>
      </c>
      <c r="AX55" s="397" t="s">
        <v>1016</v>
      </c>
      <c r="AY55" s="397" t="s">
        <v>1016</v>
      </c>
    </row>
    <row r="56" spans="1:51" s="864" customFormat="1" ht="45.95" hidden="1" customHeight="1">
      <c r="A56" s="403" t="s">
        <v>199</v>
      </c>
      <c r="B56" s="599" t="s">
        <v>1068</v>
      </c>
      <c r="C56" s="793" t="s">
        <v>1016</v>
      </c>
      <c r="D56" s="397" t="s">
        <v>1016</v>
      </c>
      <c r="E56" s="397" t="s">
        <v>1016</v>
      </c>
      <c r="F56" s="397" t="s">
        <v>1016</v>
      </c>
      <c r="G56" s="397" t="s">
        <v>1016</v>
      </c>
      <c r="H56" s="397" t="s">
        <v>1016</v>
      </c>
      <c r="I56" s="397" t="s">
        <v>1016</v>
      </c>
      <c r="J56" s="397" t="s">
        <v>1016</v>
      </c>
      <c r="K56" s="397" t="s">
        <v>1016</v>
      </c>
      <c r="L56" s="397" t="s">
        <v>1016</v>
      </c>
      <c r="M56" s="397" t="s">
        <v>1016</v>
      </c>
      <c r="N56" s="397" t="s">
        <v>1016</v>
      </c>
      <c r="O56" s="397" t="s">
        <v>1016</v>
      </c>
      <c r="P56" s="397" t="s">
        <v>1016</v>
      </c>
      <c r="Q56" s="397" t="s">
        <v>1016</v>
      </c>
      <c r="R56" s="397" t="s">
        <v>1016</v>
      </c>
      <c r="S56" s="397" t="s">
        <v>1016</v>
      </c>
      <c r="T56" s="397" t="s">
        <v>1016</v>
      </c>
      <c r="U56" s="397" t="s">
        <v>1016</v>
      </c>
      <c r="V56" s="397" t="s">
        <v>1016</v>
      </c>
      <c r="W56" s="397" t="s">
        <v>1016</v>
      </c>
      <c r="X56" s="397" t="s">
        <v>1016</v>
      </c>
      <c r="Y56" s="397" t="s">
        <v>1016</v>
      </c>
      <c r="Z56" s="397" t="s">
        <v>1016</v>
      </c>
      <c r="AA56" s="397" t="s">
        <v>1016</v>
      </c>
      <c r="AB56" s="397" t="s">
        <v>1016</v>
      </c>
      <c r="AC56" s="397" t="s">
        <v>1016</v>
      </c>
      <c r="AD56" s="397" t="s">
        <v>1016</v>
      </c>
      <c r="AE56" s="397" t="s">
        <v>1016</v>
      </c>
      <c r="AF56" s="397" t="s">
        <v>1016</v>
      </c>
      <c r="AG56" s="397" t="s">
        <v>1016</v>
      </c>
      <c r="AH56" s="397" t="s">
        <v>1016</v>
      </c>
      <c r="AI56" s="397" t="s">
        <v>1016</v>
      </c>
      <c r="AJ56" s="397" t="s">
        <v>1016</v>
      </c>
      <c r="AK56" s="397" t="s">
        <v>1016</v>
      </c>
      <c r="AL56" s="397" t="s">
        <v>1016</v>
      </c>
      <c r="AM56" s="397" t="s">
        <v>1016</v>
      </c>
      <c r="AN56" s="397" t="s">
        <v>1016</v>
      </c>
      <c r="AO56" s="397" t="s">
        <v>1016</v>
      </c>
      <c r="AP56" s="397" t="s">
        <v>1016</v>
      </c>
      <c r="AQ56" s="397" t="s">
        <v>1016</v>
      </c>
      <c r="AR56" s="397" t="s">
        <v>1016</v>
      </c>
      <c r="AS56" s="397" t="s">
        <v>1016</v>
      </c>
      <c r="AT56" s="397" t="s">
        <v>1016</v>
      </c>
      <c r="AU56" s="397" t="s">
        <v>1016</v>
      </c>
      <c r="AV56" s="399">
        <f>'10квФ'!G55</f>
        <v>0</v>
      </c>
      <c r="AW56" s="399">
        <f>'10квФ'!H55</f>
        <v>0</v>
      </c>
      <c r="AX56" s="397" t="s">
        <v>1016</v>
      </c>
      <c r="AY56" s="397" t="s">
        <v>1016</v>
      </c>
    </row>
    <row r="57" spans="1:51" s="864" customFormat="1" ht="45.95" hidden="1" customHeight="1">
      <c r="A57" s="403" t="s">
        <v>977</v>
      </c>
      <c r="B57" s="1061" t="s">
        <v>978</v>
      </c>
      <c r="C57" s="1062"/>
      <c r="D57" s="866">
        <f t="shared" ref="D57:AY57" si="9">SUM(D58,D62)</f>
        <v>0</v>
      </c>
      <c r="E57" s="866">
        <f t="shared" si="9"/>
        <v>0</v>
      </c>
      <c r="F57" s="866">
        <f t="shared" si="9"/>
        <v>0</v>
      </c>
      <c r="G57" s="866">
        <f t="shared" si="9"/>
        <v>0</v>
      </c>
      <c r="H57" s="866">
        <f t="shared" si="9"/>
        <v>0</v>
      </c>
      <c r="I57" s="866">
        <f t="shared" si="9"/>
        <v>0</v>
      </c>
      <c r="J57" s="866">
        <f t="shared" si="9"/>
        <v>0</v>
      </c>
      <c r="K57" s="866">
        <f t="shared" si="9"/>
        <v>0</v>
      </c>
      <c r="L57" s="866">
        <f t="shared" si="9"/>
        <v>0</v>
      </c>
      <c r="M57" s="866">
        <f t="shared" si="9"/>
        <v>0</v>
      </c>
      <c r="N57" s="866">
        <f t="shared" si="9"/>
        <v>0</v>
      </c>
      <c r="O57" s="866">
        <f t="shared" si="9"/>
        <v>0</v>
      </c>
      <c r="P57" s="866">
        <f t="shared" si="9"/>
        <v>0</v>
      </c>
      <c r="Q57" s="866">
        <f t="shared" si="9"/>
        <v>0</v>
      </c>
      <c r="R57" s="866">
        <f t="shared" si="9"/>
        <v>0</v>
      </c>
      <c r="S57" s="866">
        <f t="shared" si="9"/>
        <v>0</v>
      </c>
      <c r="T57" s="866">
        <f t="shared" si="9"/>
        <v>0</v>
      </c>
      <c r="U57" s="866">
        <f t="shared" si="9"/>
        <v>0</v>
      </c>
      <c r="V57" s="866">
        <f t="shared" si="9"/>
        <v>0</v>
      </c>
      <c r="W57" s="866">
        <f t="shared" si="9"/>
        <v>0</v>
      </c>
      <c r="X57" s="866">
        <f t="shared" si="9"/>
        <v>0</v>
      </c>
      <c r="Y57" s="866">
        <f t="shared" si="9"/>
        <v>0</v>
      </c>
      <c r="Z57" s="866">
        <f t="shared" si="9"/>
        <v>0</v>
      </c>
      <c r="AA57" s="866">
        <f t="shared" si="9"/>
        <v>0</v>
      </c>
      <c r="AB57" s="866">
        <f t="shared" si="9"/>
        <v>0</v>
      </c>
      <c r="AC57" s="866">
        <f t="shared" si="9"/>
        <v>0</v>
      </c>
      <c r="AD57" s="866">
        <f t="shared" si="9"/>
        <v>0</v>
      </c>
      <c r="AE57" s="866">
        <f t="shared" si="9"/>
        <v>0</v>
      </c>
      <c r="AF57" s="866">
        <f t="shared" si="9"/>
        <v>0</v>
      </c>
      <c r="AG57" s="866">
        <f t="shared" si="9"/>
        <v>0</v>
      </c>
      <c r="AH57" s="866">
        <f t="shared" si="9"/>
        <v>0</v>
      </c>
      <c r="AI57" s="866">
        <f t="shared" si="9"/>
        <v>0</v>
      </c>
      <c r="AJ57" s="866">
        <f t="shared" si="9"/>
        <v>0</v>
      </c>
      <c r="AK57" s="866">
        <f t="shared" si="9"/>
        <v>0</v>
      </c>
      <c r="AL57" s="866">
        <f t="shared" si="9"/>
        <v>0</v>
      </c>
      <c r="AM57" s="866">
        <f t="shared" si="9"/>
        <v>0</v>
      </c>
      <c r="AN57" s="866">
        <f t="shared" si="9"/>
        <v>0</v>
      </c>
      <c r="AO57" s="866">
        <f t="shared" si="9"/>
        <v>0</v>
      </c>
      <c r="AP57" s="866">
        <f t="shared" si="9"/>
        <v>0</v>
      </c>
      <c r="AQ57" s="866">
        <f t="shared" si="9"/>
        <v>0</v>
      </c>
      <c r="AR57" s="866">
        <f t="shared" si="9"/>
        <v>0</v>
      </c>
      <c r="AS57" s="866">
        <f t="shared" si="9"/>
        <v>0</v>
      </c>
      <c r="AT57" s="866">
        <f t="shared" si="9"/>
        <v>0</v>
      </c>
      <c r="AU57" s="866">
        <f t="shared" si="9"/>
        <v>0</v>
      </c>
      <c r="AV57" s="866">
        <f t="shared" si="9"/>
        <v>0</v>
      </c>
      <c r="AW57" s="866">
        <f t="shared" si="9"/>
        <v>0</v>
      </c>
      <c r="AX57" s="866">
        <f t="shared" si="9"/>
        <v>0</v>
      </c>
      <c r="AY57" s="866">
        <f t="shared" si="9"/>
        <v>0</v>
      </c>
    </row>
    <row r="58" spans="1:51" s="864" customFormat="1" ht="45.95" hidden="1" customHeight="1">
      <c r="A58" s="403" t="s">
        <v>979</v>
      </c>
      <c r="B58" s="1061" t="s">
        <v>980</v>
      </c>
      <c r="C58" s="1062"/>
      <c r="D58" s="866">
        <f t="shared" ref="D58:AY58" si="10">SUM(D59:D61)</f>
        <v>0</v>
      </c>
      <c r="E58" s="866">
        <f t="shared" si="10"/>
        <v>0</v>
      </c>
      <c r="F58" s="866">
        <f t="shared" si="10"/>
        <v>0</v>
      </c>
      <c r="G58" s="866">
        <f t="shared" si="10"/>
        <v>0</v>
      </c>
      <c r="H58" s="866">
        <f t="shared" si="10"/>
        <v>0</v>
      </c>
      <c r="I58" s="866">
        <f t="shared" si="10"/>
        <v>0</v>
      </c>
      <c r="J58" s="866">
        <f t="shared" si="10"/>
        <v>0</v>
      </c>
      <c r="K58" s="866">
        <f t="shared" si="10"/>
        <v>0</v>
      </c>
      <c r="L58" s="866">
        <f t="shared" si="10"/>
        <v>0</v>
      </c>
      <c r="M58" s="866">
        <f t="shared" si="10"/>
        <v>0</v>
      </c>
      <c r="N58" s="866">
        <f t="shared" si="10"/>
        <v>0</v>
      </c>
      <c r="O58" s="866">
        <f t="shared" si="10"/>
        <v>0</v>
      </c>
      <c r="P58" s="866">
        <f t="shared" si="10"/>
        <v>0</v>
      </c>
      <c r="Q58" s="866">
        <f t="shared" si="10"/>
        <v>0</v>
      </c>
      <c r="R58" s="866">
        <f t="shared" si="10"/>
        <v>0</v>
      </c>
      <c r="S58" s="866">
        <f t="shared" si="10"/>
        <v>0</v>
      </c>
      <c r="T58" s="866">
        <f t="shared" si="10"/>
        <v>0</v>
      </c>
      <c r="U58" s="866">
        <f t="shared" si="10"/>
        <v>0</v>
      </c>
      <c r="V58" s="866">
        <f t="shared" si="10"/>
        <v>0</v>
      </c>
      <c r="W58" s="866">
        <f t="shared" si="10"/>
        <v>0</v>
      </c>
      <c r="X58" s="866">
        <f t="shared" si="10"/>
        <v>0</v>
      </c>
      <c r="Y58" s="866">
        <f t="shared" si="10"/>
        <v>0</v>
      </c>
      <c r="Z58" s="866">
        <f t="shared" si="10"/>
        <v>0</v>
      </c>
      <c r="AA58" s="866">
        <f t="shared" si="10"/>
        <v>0</v>
      </c>
      <c r="AB58" s="866">
        <f t="shared" si="10"/>
        <v>0</v>
      </c>
      <c r="AC58" s="866">
        <f t="shared" si="10"/>
        <v>0</v>
      </c>
      <c r="AD58" s="866">
        <f t="shared" si="10"/>
        <v>0</v>
      </c>
      <c r="AE58" s="866">
        <f t="shared" si="10"/>
        <v>0</v>
      </c>
      <c r="AF58" s="866">
        <f t="shared" si="10"/>
        <v>0</v>
      </c>
      <c r="AG58" s="866">
        <f t="shared" si="10"/>
        <v>0</v>
      </c>
      <c r="AH58" s="866">
        <f t="shared" si="10"/>
        <v>0</v>
      </c>
      <c r="AI58" s="866">
        <f t="shared" si="10"/>
        <v>0</v>
      </c>
      <c r="AJ58" s="866">
        <f t="shared" si="10"/>
        <v>0</v>
      </c>
      <c r="AK58" s="866">
        <f t="shared" si="10"/>
        <v>0</v>
      </c>
      <c r="AL58" s="866">
        <f t="shared" si="10"/>
        <v>0</v>
      </c>
      <c r="AM58" s="866">
        <f t="shared" si="10"/>
        <v>0</v>
      </c>
      <c r="AN58" s="866">
        <f t="shared" si="10"/>
        <v>0</v>
      </c>
      <c r="AO58" s="866">
        <f t="shared" si="10"/>
        <v>0</v>
      </c>
      <c r="AP58" s="866">
        <f t="shared" si="10"/>
        <v>0</v>
      </c>
      <c r="AQ58" s="866">
        <f t="shared" si="10"/>
        <v>0</v>
      </c>
      <c r="AR58" s="866">
        <f t="shared" si="10"/>
        <v>0</v>
      </c>
      <c r="AS58" s="866">
        <f t="shared" si="10"/>
        <v>0</v>
      </c>
      <c r="AT58" s="866">
        <f t="shared" si="10"/>
        <v>0</v>
      </c>
      <c r="AU58" s="866">
        <f t="shared" si="10"/>
        <v>0</v>
      </c>
      <c r="AV58" s="866">
        <f t="shared" si="10"/>
        <v>0</v>
      </c>
      <c r="AW58" s="866">
        <f t="shared" si="10"/>
        <v>0</v>
      </c>
      <c r="AX58" s="866">
        <f t="shared" si="10"/>
        <v>0</v>
      </c>
      <c r="AY58" s="866">
        <f t="shared" si="10"/>
        <v>0</v>
      </c>
    </row>
    <row r="59" spans="1:51" s="864" customFormat="1" ht="45.95" hidden="1" customHeight="1">
      <c r="A59" s="403" t="s">
        <v>979</v>
      </c>
      <c r="B59" s="599" t="s">
        <v>1068</v>
      </c>
      <c r="C59" s="793" t="s">
        <v>1016</v>
      </c>
      <c r="D59" s="397" t="s">
        <v>1016</v>
      </c>
      <c r="E59" s="397" t="s">
        <v>1016</v>
      </c>
      <c r="F59" s="397" t="s">
        <v>1016</v>
      </c>
      <c r="G59" s="397" t="s">
        <v>1016</v>
      </c>
      <c r="H59" s="397" t="s">
        <v>1016</v>
      </c>
      <c r="I59" s="397" t="s">
        <v>1016</v>
      </c>
      <c r="J59" s="397" t="s">
        <v>1016</v>
      </c>
      <c r="K59" s="397" t="s">
        <v>1016</v>
      </c>
      <c r="L59" s="397" t="s">
        <v>1016</v>
      </c>
      <c r="M59" s="397" t="s">
        <v>1016</v>
      </c>
      <c r="N59" s="397" t="s">
        <v>1016</v>
      </c>
      <c r="O59" s="397" t="s">
        <v>1016</v>
      </c>
      <c r="P59" s="397" t="s">
        <v>1016</v>
      </c>
      <c r="Q59" s="397" t="s">
        <v>1016</v>
      </c>
      <c r="R59" s="397" t="s">
        <v>1016</v>
      </c>
      <c r="S59" s="397" t="s">
        <v>1016</v>
      </c>
      <c r="T59" s="397" t="s">
        <v>1016</v>
      </c>
      <c r="U59" s="397" t="s">
        <v>1016</v>
      </c>
      <c r="V59" s="397" t="s">
        <v>1016</v>
      </c>
      <c r="W59" s="397" t="s">
        <v>1016</v>
      </c>
      <c r="X59" s="397" t="s">
        <v>1016</v>
      </c>
      <c r="Y59" s="397" t="s">
        <v>1016</v>
      </c>
      <c r="Z59" s="397" t="s">
        <v>1016</v>
      </c>
      <c r="AA59" s="397" t="s">
        <v>1016</v>
      </c>
      <c r="AB59" s="397" t="s">
        <v>1016</v>
      </c>
      <c r="AC59" s="397" t="s">
        <v>1016</v>
      </c>
      <c r="AD59" s="397" t="s">
        <v>1016</v>
      </c>
      <c r="AE59" s="397" t="s">
        <v>1016</v>
      </c>
      <c r="AF59" s="397" t="s">
        <v>1016</v>
      </c>
      <c r="AG59" s="397" t="s">
        <v>1016</v>
      </c>
      <c r="AH59" s="397" t="s">
        <v>1016</v>
      </c>
      <c r="AI59" s="397" t="s">
        <v>1016</v>
      </c>
      <c r="AJ59" s="397" t="s">
        <v>1016</v>
      </c>
      <c r="AK59" s="397" t="s">
        <v>1016</v>
      </c>
      <c r="AL59" s="397" t="s">
        <v>1016</v>
      </c>
      <c r="AM59" s="397" t="s">
        <v>1016</v>
      </c>
      <c r="AN59" s="397" t="s">
        <v>1016</v>
      </c>
      <c r="AO59" s="397" t="s">
        <v>1016</v>
      </c>
      <c r="AP59" s="397" t="s">
        <v>1016</v>
      </c>
      <c r="AQ59" s="397" t="s">
        <v>1016</v>
      </c>
      <c r="AR59" s="397" t="s">
        <v>1016</v>
      </c>
      <c r="AS59" s="397" t="s">
        <v>1016</v>
      </c>
      <c r="AT59" s="397" t="s">
        <v>1016</v>
      </c>
      <c r="AU59" s="397" t="s">
        <v>1016</v>
      </c>
      <c r="AV59" s="399">
        <f>'10квФ'!G58</f>
        <v>0</v>
      </c>
      <c r="AW59" s="399">
        <f>'10квФ'!H58</f>
        <v>0</v>
      </c>
      <c r="AX59" s="397" t="s">
        <v>1016</v>
      </c>
      <c r="AY59" s="397" t="s">
        <v>1016</v>
      </c>
    </row>
    <row r="60" spans="1:51" s="864" customFormat="1" ht="45.95" hidden="1" customHeight="1">
      <c r="A60" s="403" t="s">
        <v>979</v>
      </c>
      <c r="B60" s="599" t="s">
        <v>1068</v>
      </c>
      <c r="C60" s="793" t="s">
        <v>1016</v>
      </c>
      <c r="D60" s="397" t="s">
        <v>1016</v>
      </c>
      <c r="E60" s="397" t="s">
        <v>1016</v>
      </c>
      <c r="F60" s="397" t="s">
        <v>1016</v>
      </c>
      <c r="G60" s="397" t="s">
        <v>1016</v>
      </c>
      <c r="H60" s="397" t="s">
        <v>1016</v>
      </c>
      <c r="I60" s="397" t="s">
        <v>1016</v>
      </c>
      <c r="J60" s="397" t="s">
        <v>1016</v>
      </c>
      <c r="K60" s="397" t="s">
        <v>1016</v>
      </c>
      <c r="L60" s="397" t="s">
        <v>1016</v>
      </c>
      <c r="M60" s="397" t="s">
        <v>1016</v>
      </c>
      <c r="N60" s="397" t="s">
        <v>1016</v>
      </c>
      <c r="O60" s="397" t="s">
        <v>1016</v>
      </c>
      <c r="P60" s="397" t="s">
        <v>1016</v>
      </c>
      <c r="Q60" s="397" t="s">
        <v>1016</v>
      </c>
      <c r="R60" s="397" t="s">
        <v>1016</v>
      </c>
      <c r="S60" s="397" t="s">
        <v>1016</v>
      </c>
      <c r="T60" s="397" t="s">
        <v>1016</v>
      </c>
      <c r="U60" s="397" t="s">
        <v>1016</v>
      </c>
      <c r="V60" s="397" t="s">
        <v>1016</v>
      </c>
      <c r="W60" s="397" t="s">
        <v>1016</v>
      </c>
      <c r="X60" s="397" t="s">
        <v>1016</v>
      </c>
      <c r="Y60" s="397" t="s">
        <v>1016</v>
      </c>
      <c r="Z60" s="397" t="s">
        <v>1016</v>
      </c>
      <c r="AA60" s="397" t="s">
        <v>1016</v>
      </c>
      <c r="AB60" s="397" t="s">
        <v>1016</v>
      </c>
      <c r="AC60" s="397" t="s">
        <v>1016</v>
      </c>
      <c r="AD60" s="397" t="s">
        <v>1016</v>
      </c>
      <c r="AE60" s="397" t="s">
        <v>1016</v>
      </c>
      <c r="AF60" s="397" t="s">
        <v>1016</v>
      </c>
      <c r="AG60" s="397" t="s">
        <v>1016</v>
      </c>
      <c r="AH60" s="397" t="s">
        <v>1016</v>
      </c>
      <c r="AI60" s="397" t="s">
        <v>1016</v>
      </c>
      <c r="AJ60" s="397" t="s">
        <v>1016</v>
      </c>
      <c r="AK60" s="397" t="s">
        <v>1016</v>
      </c>
      <c r="AL60" s="397" t="s">
        <v>1016</v>
      </c>
      <c r="AM60" s="397" t="s">
        <v>1016</v>
      </c>
      <c r="AN60" s="397" t="s">
        <v>1016</v>
      </c>
      <c r="AO60" s="397" t="s">
        <v>1016</v>
      </c>
      <c r="AP60" s="397" t="s">
        <v>1016</v>
      </c>
      <c r="AQ60" s="397" t="s">
        <v>1016</v>
      </c>
      <c r="AR60" s="397" t="s">
        <v>1016</v>
      </c>
      <c r="AS60" s="397" t="s">
        <v>1016</v>
      </c>
      <c r="AT60" s="397" t="s">
        <v>1016</v>
      </c>
      <c r="AU60" s="397" t="s">
        <v>1016</v>
      </c>
      <c r="AV60" s="399">
        <f>'10квФ'!G59</f>
        <v>0</v>
      </c>
      <c r="AW60" s="399">
        <f>'10квФ'!H59</f>
        <v>0</v>
      </c>
      <c r="AX60" s="397" t="s">
        <v>1016</v>
      </c>
      <c r="AY60" s="397" t="s">
        <v>1016</v>
      </c>
    </row>
    <row r="61" spans="1:51" s="864" customFormat="1" ht="45.95" hidden="1" customHeight="1">
      <c r="A61" s="403" t="s">
        <v>979</v>
      </c>
      <c r="B61" s="599" t="s">
        <v>1068</v>
      </c>
      <c r="C61" s="793" t="s">
        <v>1016</v>
      </c>
      <c r="D61" s="397" t="s">
        <v>1016</v>
      </c>
      <c r="E61" s="397" t="s">
        <v>1016</v>
      </c>
      <c r="F61" s="397" t="s">
        <v>1016</v>
      </c>
      <c r="G61" s="397" t="s">
        <v>1016</v>
      </c>
      <c r="H61" s="397" t="s">
        <v>1016</v>
      </c>
      <c r="I61" s="397" t="s">
        <v>1016</v>
      </c>
      <c r="J61" s="397" t="s">
        <v>1016</v>
      </c>
      <c r="K61" s="397" t="s">
        <v>1016</v>
      </c>
      <c r="L61" s="397" t="s">
        <v>1016</v>
      </c>
      <c r="M61" s="397" t="s">
        <v>1016</v>
      </c>
      <c r="N61" s="397" t="s">
        <v>1016</v>
      </c>
      <c r="O61" s="397" t="s">
        <v>1016</v>
      </c>
      <c r="P61" s="397" t="s">
        <v>1016</v>
      </c>
      <c r="Q61" s="397" t="s">
        <v>1016</v>
      </c>
      <c r="R61" s="397" t="s">
        <v>1016</v>
      </c>
      <c r="S61" s="397" t="s">
        <v>1016</v>
      </c>
      <c r="T61" s="397" t="s">
        <v>1016</v>
      </c>
      <c r="U61" s="397" t="s">
        <v>1016</v>
      </c>
      <c r="V61" s="397" t="s">
        <v>1016</v>
      </c>
      <c r="W61" s="397" t="s">
        <v>1016</v>
      </c>
      <c r="X61" s="397" t="s">
        <v>1016</v>
      </c>
      <c r="Y61" s="397" t="s">
        <v>1016</v>
      </c>
      <c r="Z61" s="397" t="s">
        <v>1016</v>
      </c>
      <c r="AA61" s="397" t="s">
        <v>1016</v>
      </c>
      <c r="AB61" s="397" t="s">
        <v>1016</v>
      </c>
      <c r="AC61" s="397" t="s">
        <v>1016</v>
      </c>
      <c r="AD61" s="397" t="s">
        <v>1016</v>
      </c>
      <c r="AE61" s="397" t="s">
        <v>1016</v>
      </c>
      <c r="AF61" s="397" t="s">
        <v>1016</v>
      </c>
      <c r="AG61" s="397" t="s">
        <v>1016</v>
      </c>
      <c r="AH61" s="397" t="s">
        <v>1016</v>
      </c>
      <c r="AI61" s="397" t="s">
        <v>1016</v>
      </c>
      <c r="AJ61" s="397" t="s">
        <v>1016</v>
      </c>
      <c r="AK61" s="397" t="s">
        <v>1016</v>
      </c>
      <c r="AL61" s="397" t="s">
        <v>1016</v>
      </c>
      <c r="AM61" s="397" t="s">
        <v>1016</v>
      </c>
      <c r="AN61" s="397" t="s">
        <v>1016</v>
      </c>
      <c r="AO61" s="397" t="s">
        <v>1016</v>
      </c>
      <c r="AP61" s="397" t="s">
        <v>1016</v>
      </c>
      <c r="AQ61" s="397" t="s">
        <v>1016</v>
      </c>
      <c r="AR61" s="397" t="s">
        <v>1016</v>
      </c>
      <c r="AS61" s="397" t="s">
        <v>1016</v>
      </c>
      <c r="AT61" s="397" t="s">
        <v>1016</v>
      </c>
      <c r="AU61" s="397" t="s">
        <v>1016</v>
      </c>
      <c r="AV61" s="399">
        <f>'10квФ'!G60</f>
        <v>0</v>
      </c>
      <c r="AW61" s="399">
        <f>'10квФ'!H60</f>
        <v>0</v>
      </c>
      <c r="AX61" s="397" t="s">
        <v>1016</v>
      </c>
      <c r="AY61" s="397" t="s">
        <v>1016</v>
      </c>
    </row>
    <row r="62" spans="1:51" s="864" customFormat="1" ht="45.95" hidden="1" customHeight="1">
      <c r="A62" s="403" t="s">
        <v>981</v>
      </c>
      <c r="B62" s="1061" t="s">
        <v>982</v>
      </c>
      <c r="C62" s="1062"/>
      <c r="D62" s="866">
        <f t="shared" ref="D62:AY62" si="11">SUM(D63:D65)</f>
        <v>0</v>
      </c>
      <c r="E62" s="866">
        <f t="shared" si="11"/>
        <v>0</v>
      </c>
      <c r="F62" s="866">
        <f t="shared" si="11"/>
        <v>0</v>
      </c>
      <c r="G62" s="866">
        <f t="shared" si="11"/>
        <v>0</v>
      </c>
      <c r="H62" s="866">
        <f t="shared" si="11"/>
        <v>0</v>
      </c>
      <c r="I62" s="866">
        <f t="shared" si="11"/>
        <v>0</v>
      </c>
      <c r="J62" s="866">
        <f t="shared" si="11"/>
        <v>0</v>
      </c>
      <c r="K62" s="866">
        <f t="shared" si="11"/>
        <v>0</v>
      </c>
      <c r="L62" s="866">
        <f t="shared" si="11"/>
        <v>0</v>
      </c>
      <c r="M62" s="866">
        <f t="shared" si="11"/>
        <v>0</v>
      </c>
      <c r="N62" s="866">
        <f t="shared" si="11"/>
        <v>0</v>
      </c>
      <c r="O62" s="866">
        <f t="shared" si="11"/>
        <v>0</v>
      </c>
      <c r="P62" s="866">
        <f t="shared" si="11"/>
        <v>0</v>
      </c>
      <c r="Q62" s="866">
        <f t="shared" si="11"/>
        <v>0</v>
      </c>
      <c r="R62" s="866">
        <f t="shared" si="11"/>
        <v>0</v>
      </c>
      <c r="S62" s="866">
        <f t="shared" si="11"/>
        <v>0</v>
      </c>
      <c r="T62" s="866">
        <f t="shared" si="11"/>
        <v>0</v>
      </c>
      <c r="U62" s="866">
        <f t="shared" si="11"/>
        <v>0</v>
      </c>
      <c r="V62" s="866">
        <f t="shared" si="11"/>
        <v>0</v>
      </c>
      <c r="W62" s="866">
        <f t="shared" si="11"/>
        <v>0</v>
      </c>
      <c r="X62" s="866">
        <f t="shared" si="11"/>
        <v>0</v>
      </c>
      <c r="Y62" s="866">
        <f t="shared" si="11"/>
        <v>0</v>
      </c>
      <c r="Z62" s="866">
        <f t="shared" si="11"/>
        <v>0</v>
      </c>
      <c r="AA62" s="866">
        <f t="shared" si="11"/>
        <v>0</v>
      </c>
      <c r="AB62" s="866">
        <f t="shared" si="11"/>
        <v>0</v>
      </c>
      <c r="AC62" s="866">
        <f t="shared" si="11"/>
        <v>0</v>
      </c>
      <c r="AD62" s="866">
        <f t="shared" si="11"/>
        <v>0</v>
      </c>
      <c r="AE62" s="866">
        <f t="shared" si="11"/>
        <v>0</v>
      </c>
      <c r="AF62" s="866">
        <f t="shared" si="11"/>
        <v>0</v>
      </c>
      <c r="AG62" s="866">
        <f t="shared" si="11"/>
        <v>0</v>
      </c>
      <c r="AH62" s="866">
        <f t="shared" si="11"/>
        <v>0</v>
      </c>
      <c r="AI62" s="866">
        <f t="shared" si="11"/>
        <v>0</v>
      </c>
      <c r="AJ62" s="866">
        <f t="shared" si="11"/>
        <v>0</v>
      </c>
      <c r="AK62" s="866">
        <f t="shared" si="11"/>
        <v>0</v>
      </c>
      <c r="AL62" s="866">
        <f t="shared" si="11"/>
        <v>0</v>
      </c>
      <c r="AM62" s="866">
        <f t="shared" si="11"/>
        <v>0</v>
      </c>
      <c r="AN62" s="866">
        <f t="shared" si="11"/>
        <v>0</v>
      </c>
      <c r="AO62" s="866">
        <f t="shared" si="11"/>
        <v>0</v>
      </c>
      <c r="AP62" s="866">
        <f t="shared" si="11"/>
        <v>0</v>
      </c>
      <c r="AQ62" s="866">
        <f t="shared" si="11"/>
        <v>0</v>
      </c>
      <c r="AR62" s="866">
        <f t="shared" si="11"/>
        <v>0</v>
      </c>
      <c r="AS62" s="866">
        <f t="shared" si="11"/>
        <v>0</v>
      </c>
      <c r="AT62" s="866">
        <f t="shared" si="11"/>
        <v>0</v>
      </c>
      <c r="AU62" s="866">
        <f t="shared" si="11"/>
        <v>0</v>
      </c>
      <c r="AV62" s="866">
        <f t="shared" si="11"/>
        <v>0</v>
      </c>
      <c r="AW62" s="866">
        <f t="shared" si="11"/>
        <v>0</v>
      </c>
      <c r="AX62" s="866">
        <f t="shared" si="11"/>
        <v>0</v>
      </c>
      <c r="AY62" s="866">
        <f t="shared" si="11"/>
        <v>0</v>
      </c>
    </row>
    <row r="63" spans="1:51" s="864" customFormat="1" ht="45.95" hidden="1" customHeight="1">
      <c r="A63" s="403" t="s">
        <v>981</v>
      </c>
      <c r="B63" s="599" t="s">
        <v>1068</v>
      </c>
      <c r="C63" s="793" t="s">
        <v>1016</v>
      </c>
      <c r="D63" s="397" t="s">
        <v>1016</v>
      </c>
      <c r="E63" s="397" t="s">
        <v>1016</v>
      </c>
      <c r="F63" s="397" t="s">
        <v>1016</v>
      </c>
      <c r="G63" s="397" t="s">
        <v>1016</v>
      </c>
      <c r="H63" s="397" t="s">
        <v>1016</v>
      </c>
      <c r="I63" s="397" t="s">
        <v>1016</v>
      </c>
      <c r="J63" s="397" t="s">
        <v>1016</v>
      </c>
      <c r="K63" s="397" t="s">
        <v>1016</v>
      </c>
      <c r="L63" s="397" t="s">
        <v>1016</v>
      </c>
      <c r="M63" s="397" t="s">
        <v>1016</v>
      </c>
      <c r="N63" s="397" t="s">
        <v>1016</v>
      </c>
      <c r="O63" s="397" t="s">
        <v>1016</v>
      </c>
      <c r="P63" s="397" t="s">
        <v>1016</v>
      </c>
      <c r="Q63" s="397" t="s">
        <v>1016</v>
      </c>
      <c r="R63" s="397" t="s">
        <v>1016</v>
      </c>
      <c r="S63" s="397" t="s">
        <v>1016</v>
      </c>
      <c r="T63" s="397" t="s">
        <v>1016</v>
      </c>
      <c r="U63" s="397" t="s">
        <v>1016</v>
      </c>
      <c r="V63" s="397" t="s">
        <v>1016</v>
      </c>
      <c r="W63" s="397" t="s">
        <v>1016</v>
      </c>
      <c r="X63" s="397" t="s">
        <v>1016</v>
      </c>
      <c r="Y63" s="397" t="s">
        <v>1016</v>
      </c>
      <c r="Z63" s="397" t="s">
        <v>1016</v>
      </c>
      <c r="AA63" s="397" t="s">
        <v>1016</v>
      </c>
      <c r="AB63" s="397" t="s">
        <v>1016</v>
      </c>
      <c r="AC63" s="397" t="s">
        <v>1016</v>
      </c>
      <c r="AD63" s="397" t="s">
        <v>1016</v>
      </c>
      <c r="AE63" s="397" t="s">
        <v>1016</v>
      </c>
      <c r="AF63" s="397" t="s">
        <v>1016</v>
      </c>
      <c r="AG63" s="397" t="s">
        <v>1016</v>
      </c>
      <c r="AH63" s="397" t="s">
        <v>1016</v>
      </c>
      <c r="AI63" s="397" t="s">
        <v>1016</v>
      </c>
      <c r="AJ63" s="397" t="s">
        <v>1016</v>
      </c>
      <c r="AK63" s="397" t="s">
        <v>1016</v>
      </c>
      <c r="AL63" s="397" t="s">
        <v>1016</v>
      </c>
      <c r="AM63" s="397" t="s">
        <v>1016</v>
      </c>
      <c r="AN63" s="397" t="s">
        <v>1016</v>
      </c>
      <c r="AO63" s="397" t="s">
        <v>1016</v>
      </c>
      <c r="AP63" s="397" t="s">
        <v>1016</v>
      </c>
      <c r="AQ63" s="397" t="s">
        <v>1016</v>
      </c>
      <c r="AR63" s="397" t="s">
        <v>1016</v>
      </c>
      <c r="AS63" s="397" t="s">
        <v>1016</v>
      </c>
      <c r="AT63" s="397" t="s">
        <v>1016</v>
      </c>
      <c r="AU63" s="397" t="s">
        <v>1016</v>
      </c>
      <c r="AV63" s="399">
        <f>'10квФ'!G62</f>
        <v>0</v>
      </c>
      <c r="AW63" s="399">
        <f>'10квФ'!H62</f>
        <v>0</v>
      </c>
      <c r="AX63" s="397" t="s">
        <v>1016</v>
      </c>
      <c r="AY63" s="397" t="s">
        <v>1016</v>
      </c>
    </row>
    <row r="64" spans="1:51" s="864" customFormat="1" ht="45.95" hidden="1" customHeight="1">
      <c r="A64" s="403" t="s">
        <v>981</v>
      </c>
      <c r="B64" s="599" t="s">
        <v>1068</v>
      </c>
      <c r="C64" s="793" t="s">
        <v>1016</v>
      </c>
      <c r="D64" s="397" t="s">
        <v>1016</v>
      </c>
      <c r="E64" s="397" t="s">
        <v>1016</v>
      </c>
      <c r="F64" s="397" t="s">
        <v>1016</v>
      </c>
      <c r="G64" s="397" t="s">
        <v>1016</v>
      </c>
      <c r="H64" s="397" t="s">
        <v>1016</v>
      </c>
      <c r="I64" s="397" t="s">
        <v>1016</v>
      </c>
      <c r="J64" s="397" t="s">
        <v>1016</v>
      </c>
      <c r="K64" s="397" t="s">
        <v>1016</v>
      </c>
      <c r="L64" s="397" t="s">
        <v>1016</v>
      </c>
      <c r="M64" s="397" t="s">
        <v>1016</v>
      </c>
      <c r="N64" s="397" t="s">
        <v>1016</v>
      </c>
      <c r="O64" s="397" t="s">
        <v>1016</v>
      </c>
      <c r="P64" s="397" t="s">
        <v>1016</v>
      </c>
      <c r="Q64" s="397" t="s">
        <v>1016</v>
      </c>
      <c r="R64" s="397" t="s">
        <v>1016</v>
      </c>
      <c r="S64" s="397" t="s">
        <v>1016</v>
      </c>
      <c r="T64" s="397" t="s">
        <v>1016</v>
      </c>
      <c r="U64" s="397" t="s">
        <v>1016</v>
      </c>
      <c r="V64" s="397" t="s">
        <v>1016</v>
      </c>
      <c r="W64" s="397" t="s">
        <v>1016</v>
      </c>
      <c r="X64" s="397" t="s">
        <v>1016</v>
      </c>
      <c r="Y64" s="397" t="s">
        <v>1016</v>
      </c>
      <c r="Z64" s="397" t="s">
        <v>1016</v>
      </c>
      <c r="AA64" s="397" t="s">
        <v>1016</v>
      </c>
      <c r="AB64" s="397" t="s">
        <v>1016</v>
      </c>
      <c r="AC64" s="397" t="s">
        <v>1016</v>
      </c>
      <c r="AD64" s="397" t="s">
        <v>1016</v>
      </c>
      <c r="AE64" s="397" t="s">
        <v>1016</v>
      </c>
      <c r="AF64" s="397" t="s">
        <v>1016</v>
      </c>
      <c r="AG64" s="397" t="s">
        <v>1016</v>
      </c>
      <c r="AH64" s="397" t="s">
        <v>1016</v>
      </c>
      <c r="AI64" s="397" t="s">
        <v>1016</v>
      </c>
      <c r="AJ64" s="397" t="s">
        <v>1016</v>
      </c>
      <c r="AK64" s="397" t="s">
        <v>1016</v>
      </c>
      <c r="AL64" s="397" t="s">
        <v>1016</v>
      </c>
      <c r="AM64" s="397" t="s">
        <v>1016</v>
      </c>
      <c r="AN64" s="397" t="s">
        <v>1016</v>
      </c>
      <c r="AO64" s="397" t="s">
        <v>1016</v>
      </c>
      <c r="AP64" s="397" t="s">
        <v>1016</v>
      </c>
      <c r="AQ64" s="397" t="s">
        <v>1016</v>
      </c>
      <c r="AR64" s="397" t="s">
        <v>1016</v>
      </c>
      <c r="AS64" s="397" t="s">
        <v>1016</v>
      </c>
      <c r="AT64" s="397" t="s">
        <v>1016</v>
      </c>
      <c r="AU64" s="397" t="s">
        <v>1016</v>
      </c>
      <c r="AV64" s="399">
        <f>'10квФ'!G63</f>
        <v>0</v>
      </c>
      <c r="AW64" s="399">
        <f>'10квФ'!H63</f>
        <v>0</v>
      </c>
      <c r="AX64" s="397" t="s">
        <v>1016</v>
      </c>
      <c r="AY64" s="397" t="s">
        <v>1016</v>
      </c>
    </row>
    <row r="65" spans="1:51" s="864" customFormat="1" ht="45.95" hidden="1" customHeight="1">
      <c r="A65" s="403" t="s">
        <v>981</v>
      </c>
      <c r="B65" s="599" t="s">
        <v>1068</v>
      </c>
      <c r="C65" s="793" t="s">
        <v>1016</v>
      </c>
      <c r="D65" s="397" t="s">
        <v>1016</v>
      </c>
      <c r="E65" s="397" t="s">
        <v>1016</v>
      </c>
      <c r="F65" s="397" t="s">
        <v>1016</v>
      </c>
      <c r="G65" s="397" t="s">
        <v>1016</v>
      </c>
      <c r="H65" s="397" t="s">
        <v>1016</v>
      </c>
      <c r="I65" s="397" t="s">
        <v>1016</v>
      </c>
      <c r="J65" s="397" t="s">
        <v>1016</v>
      </c>
      <c r="K65" s="397" t="s">
        <v>1016</v>
      </c>
      <c r="L65" s="397" t="s">
        <v>1016</v>
      </c>
      <c r="M65" s="397" t="s">
        <v>1016</v>
      </c>
      <c r="N65" s="397" t="s">
        <v>1016</v>
      </c>
      <c r="O65" s="397" t="s">
        <v>1016</v>
      </c>
      <c r="P65" s="397" t="s">
        <v>1016</v>
      </c>
      <c r="Q65" s="397" t="s">
        <v>1016</v>
      </c>
      <c r="R65" s="397" t="s">
        <v>1016</v>
      </c>
      <c r="S65" s="397" t="s">
        <v>1016</v>
      </c>
      <c r="T65" s="397" t="s">
        <v>1016</v>
      </c>
      <c r="U65" s="397" t="s">
        <v>1016</v>
      </c>
      <c r="V65" s="397" t="s">
        <v>1016</v>
      </c>
      <c r="W65" s="397" t="s">
        <v>1016</v>
      </c>
      <c r="X65" s="397" t="s">
        <v>1016</v>
      </c>
      <c r="Y65" s="397" t="s">
        <v>1016</v>
      </c>
      <c r="Z65" s="397" t="s">
        <v>1016</v>
      </c>
      <c r="AA65" s="397" t="s">
        <v>1016</v>
      </c>
      <c r="AB65" s="397" t="s">
        <v>1016</v>
      </c>
      <c r="AC65" s="397" t="s">
        <v>1016</v>
      </c>
      <c r="AD65" s="397" t="s">
        <v>1016</v>
      </c>
      <c r="AE65" s="397" t="s">
        <v>1016</v>
      </c>
      <c r="AF65" s="397" t="s">
        <v>1016</v>
      </c>
      <c r="AG65" s="397" t="s">
        <v>1016</v>
      </c>
      <c r="AH65" s="397" t="s">
        <v>1016</v>
      </c>
      <c r="AI65" s="397" t="s">
        <v>1016</v>
      </c>
      <c r="AJ65" s="397" t="s">
        <v>1016</v>
      </c>
      <c r="AK65" s="397" t="s">
        <v>1016</v>
      </c>
      <c r="AL65" s="397" t="s">
        <v>1016</v>
      </c>
      <c r="AM65" s="397" t="s">
        <v>1016</v>
      </c>
      <c r="AN65" s="397" t="s">
        <v>1016</v>
      </c>
      <c r="AO65" s="397" t="s">
        <v>1016</v>
      </c>
      <c r="AP65" s="397" t="s">
        <v>1016</v>
      </c>
      <c r="AQ65" s="397" t="s">
        <v>1016</v>
      </c>
      <c r="AR65" s="397" t="s">
        <v>1016</v>
      </c>
      <c r="AS65" s="397" t="s">
        <v>1016</v>
      </c>
      <c r="AT65" s="397" t="s">
        <v>1016</v>
      </c>
      <c r="AU65" s="397" t="s">
        <v>1016</v>
      </c>
      <c r="AV65" s="399">
        <f>'10квФ'!G64</f>
        <v>0</v>
      </c>
      <c r="AW65" s="399">
        <f>'10квФ'!H64</f>
        <v>0</v>
      </c>
      <c r="AX65" s="397" t="s">
        <v>1016</v>
      </c>
      <c r="AY65" s="397" t="s">
        <v>1016</v>
      </c>
    </row>
    <row r="66" spans="1:51" s="872" customFormat="1" ht="45.95" customHeight="1">
      <c r="A66" s="781" t="s">
        <v>201</v>
      </c>
      <c r="B66" s="1084" t="s">
        <v>983</v>
      </c>
      <c r="C66" s="1085"/>
      <c r="D66" s="871">
        <f t="shared" ref="D66:AY66" si="12">SUM(D67,D75,D82,D115)</f>
        <v>0</v>
      </c>
      <c r="E66" s="871">
        <f t="shared" si="12"/>
        <v>0</v>
      </c>
      <c r="F66" s="871">
        <f t="shared" si="12"/>
        <v>0</v>
      </c>
      <c r="G66" s="871">
        <f t="shared" si="12"/>
        <v>0</v>
      </c>
      <c r="H66" s="871">
        <f t="shared" si="12"/>
        <v>0</v>
      </c>
      <c r="I66" s="871">
        <f t="shared" si="12"/>
        <v>0</v>
      </c>
      <c r="J66" s="871">
        <f t="shared" si="12"/>
        <v>0</v>
      </c>
      <c r="K66" s="871">
        <f t="shared" si="12"/>
        <v>0</v>
      </c>
      <c r="L66" s="871">
        <f t="shared" si="12"/>
        <v>0</v>
      </c>
      <c r="M66" s="871">
        <f t="shared" si="12"/>
        <v>0</v>
      </c>
      <c r="N66" s="871">
        <f t="shared" si="12"/>
        <v>0</v>
      </c>
      <c r="O66" s="871">
        <f t="shared" si="12"/>
        <v>0</v>
      </c>
      <c r="P66" s="871">
        <f t="shared" si="12"/>
        <v>0</v>
      </c>
      <c r="Q66" s="871">
        <f t="shared" si="12"/>
        <v>0</v>
      </c>
      <c r="R66" s="871">
        <f t="shared" si="12"/>
        <v>0</v>
      </c>
      <c r="S66" s="871">
        <f t="shared" si="12"/>
        <v>0</v>
      </c>
      <c r="T66" s="871">
        <f t="shared" si="12"/>
        <v>0</v>
      </c>
      <c r="U66" s="871">
        <f t="shared" si="12"/>
        <v>0</v>
      </c>
      <c r="V66" s="871">
        <f t="shared" si="12"/>
        <v>0</v>
      </c>
      <c r="W66" s="871">
        <f t="shared" si="12"/>
        <v>0</v>
      </c>
      <c r="X66" s="871">
        <f t="shared" si="12"/>
        <v>0</v>
      </c>
      <c r="Y66" s="871">
        <f t="shared" si="12"/>
        <v>0</v>
      </c>
      <c r="Z66" s="871">
        <f t="shared" si="12"/>
        <v>0</v>
      </c>
      <c r="AA66" s="871">
        <f t="shared" si="12"/>
        <v>0</v>
      </c>
      <c r="AB66" s="871">
        <f t="shared" si="12"/>
        <v>0</v>
      </c>
      <c r="AC66" s="871">
        <f t="shared" si="12"/>
        <v>0</v>
      </c>
      <c r="AD66" s="871">
        <f t="shared" si="12"/>
        <v>0</v>
      </c>
      <c r="AE66" s="871">
        <f t="shared" si="12"/>
        <v>0</v>
      </c>
      <c r="AF66" s="871">
        <f t="shared" si="12"/>
        <v>0</v>
      </c>
      <c r="AG66" s="871">
        <f t="shared" si="12"/>
        <v>0</v>
      </c>
      <c r="AH66" s="871">
        <f t="shared" si="12"/>
        <v>0</v>
      </c>
      <c r="AI66" s="871">
        <f t="shared" si="12"/>
        <v>0</v>
      </c>
      <c r="AJ66" s="871">
        <f t="shared" si="12"/>
        <v>0</v>
      </c>
      <c r="AK66" s="871">
        <f t="shared" si="12"/>
        <v>0</v>
      </c>
      <c r="AL66" s="871">
        <f t="shared" si="12"/>
        <v>0</v>
      </c>
      <c r="AM66" s="871">
        <f t="shared" si="12"/>
        <v>0</v>
      </c>
      <c r="AN66" s="871">
        <f t="shared" si="12"/>
        <v>0</v>
      </c>
      <c r="AO66" s="871">
        <f t="shared" si="12"/>
        <v>0</v>
      </c>
      <c r="AP66" s="871">
        <f t="shared" si="12"/>
        <v>0</v>
      </c>
      <c r="AQ66" s="871">
        <f t="shared" si="12"/>
        <v>0</v>
      </c>
      <c r="AR66" s="871">
        <f t="shared" si="12"/>
        <v>0</v>
      </c>
      <c r="AS66" s="871">
        <f t="shared" si="12"/>
        <v>0</v>
      </c>
      <c r="AT66" s="871">
        <f t="shared" si="12"/>
        <v>0</v>
      </c>
      <c r="AU66" s="871">
        <f t="shared" si="12"/>
        <v>0</v>
      </c>
      <c r="AV66" s="871">
        <f t="shared" si="12"/>
        <v>0</v>
      </c>
      <c r="AW66" s="871">
        <f t="shared" si="12"/>
        <v>0</v>
      </c>
      <c r="AX66" s="871">
        <f t="shared" si="12"/>
        <v>0</v>
      </c>
      <c r="AY66" s="871">
        <f t="shared" si="12"/>
        <v>0</v>
      </c>
    </row>
    <row r="67" spans="1:51" s="872" customFormat="1" ht="45.95" hidden="1" customHeight="1">
      <c r="A67" s="812" t="s">
        <v>202</v>
      </c>
      <c r="B67" s="1084" t="s">
        <v>984</v>
      </c>
      <c r="C67" s="1085"/>
      <c r="D67" s="871">
        <f t="shared" ref="D67:AY67" si="13">SUM(D68,D73)</f>
        <v>0</v>
      </c>
      <c r="E67" s="871">
        <f t="shared" si="13"/>
        <v>0</v>
      </c>
      <c r="F67" s="871">
        <f t="shared" si="13"/>
        <v>0</v>
      </c>
      <c r="G67" s="871">
        <f t="shared" si="13"/>
        <v>0</v>
      </c>
      <c r="H67" s="871">
        <f t="shared" si="13"/>
        <v>0</v>
      </c>
      <c r="I67" s="871">
        <f t="shared" si="13"/>
        <v>0</v>
      </c>
      <c r="J67" s="871">
        <f t="shared" si="13"/>
        <v>0</v>
      </c>
      <c r="K67" s="871">
        <f t="shared" si="13"/>
        <v>0</v>
      </c>
      <c r="L67" s="871">
        <f t="shared" si="13"/>
        <v>0</v>
      </c>
      <c r="M67" s="871">
        <f t="shared" si="13"/>
        <v>0</v>
      </c>
      <c r="N67" s="871">
        <f t="shared" si="13"/>
        <v>0</v>
      </c>
      <c r="O67" s="871">
        <f t="shared" si="13"/>
        <v>0</v>
      </c>
      <c r="P67" s="871">
        <f t="shared" si="13"/>
        <v>0</v>
      </c>
      <c r="Q67" s="871">
        <f t="shared" si="13"/>
        <v>0</v>
      </c>
      <c r="R67" s="871">
        <f t="shared" si="13"/>
        <v>0</v>
      </c>
      <c r="S67" s="871">
        <f t="shared" si="13"/>
        <v>0</v>
      </c>
      <c r="T67" s="871">
        <f t="shared" si="13"/>
        <v>0</v>
      </c>
      <c r="U67" s="871">
        <f t="shared" si="13"/>
        <v>0</v>
      </c>
      <c r="V67" s="871">
        <f t="shared" si="13"/>
        <v>0</v>
      </c>
      <c r="W67" s="871">
        <f t="shared" si="13"/>
        <v>0</v>
      </c>
      <c r="X67" s="871">
        <f t="shared" si="13"/>
        <v>0</v>
      </c>
      <c r="Y67" s="871">
        <f t="shared" si="13"/>
        <v>0</v>
      </c>
      <c r="Z67" s="871">
        <f t="shared" si="13"/>
        <v>0</v>
      </c>
      <c r="AA67" s="871">
        <f t="shared" si="13"/>
        <v>0</v>
      </c>
      <c r="AB67" s="871">
        <f t="shared" si="13"/>
        <v>0</v>
      </c>
      <c r="AC67" s="871">
        <f t="shared" si="13"/>
        <v>0</v>
      </c>
      <c r="AD67" s="871">
        <f t="shared" si="13"/>
        <v>0</v>
      </c>
      <c r="AE67" s="871">
        <f t="shared" si="13"/>
        <v>0</v>
      </c>
      <c r="AF67" s="871">
        <f t="shared" si="13"/>
        <v>0</v>
      </c>
      <c r="AG67" s="871">
        <f t="shared" si="13"/>
        <v>0</v>
      </c>
      <c r="AH67" s="871">
        <f t="shared" si="13"/>
        <v>0</v>
      </c>
      <c r="AI67" s="871">
        <f t="shared" si="13"/>
        <v>0</v>
      </c>
      <c r="AJ67" s="871">
        <f t="shared" si="13"/>
        <v>0</v>
      </c>
      <c r="AK67" s="871">
        <f t="shared" si="13"/>
        <v>0</v>
      </c>
      <c r="AL67" s="871">
        <f t="shared" si="13"/>
        <v>0</v>
      </c>
      <c r="AM67" s="871">
        <f t="shared" si="13"/>
        <v>0</v>
      </c>
      <c r="AN67" s="871">
        <f t="shared" si="13"/>
        <v>0</v>
      </c>
      <c r="AO67" s="871">
        <f t="shared" si="13"/>
        <v>0</v>
      </c>
      <c r="AP67" s="871">
        <f t="shared" si="13"/>
        <v>0</v>
      </c>
      <c r="AQ67" s="871">
        <f t="shared" si="13"/>
        <v>0</v>
      </c>
      <c r="AR67" s="871">
        <f t="shared" si="13"/>
        <v>0</v>
      </c>
      <c r="AS67" s="871">
        <f t="shared" si="13"/>
        <v>0</v>
      </c>
      <c r="AT67" s="871">
        <f t="shared" si="13"/>
        <v>0</v>
      </c>
      <c r="AU67" s="871">
        <f t="shared" si="13"/>
        <v>0</v>
      </c>
      <c r="AV67" s="871">
        <f t="shared" si="13"/>
        <v>0</v>
      </c>
      <c r="AW67" s="871">
        <f t="shared" si="13"/>
        <v>0</v>
      </c>
      <c r="AX67" s="871">
        <f t="shared" si="13"/>
        <v>0</v>
      </c>
      <c r="AY67" s="871">
        <f t="shared" si="13"/>
        <v>0</v>
      </c>
    </row>
    <row r="68" spans="1:51" s="872" customFormat="1" ht="45.95" customHeight="1">
      <c r="A68" s="812" t="s">
        <v>203</v>
      </c>
      <c r="B68" s="1084" t="s">
        <v>985</v>
      </c>
      <c r="C68" s="1085"/>
      <c r="D68" s="871">
        <f t="shared" ref="D68:AY68" si="14">SUM(D69:D72)</f>
        <v>0</v>
      </c>
      <c r="E68" s="871">
        <f t="shared" si="14"/>
        <v>0</v>
      </c>
      <c r="F68" s="871">
        <f t="shared" si="14"/>
        <v>0</v>
      </c>
      <c r="G68" s="871">
        <f t="shared" si="14"/>
        <v>0</v>
      </c>
      <c r="H68" s="871">
        <f t="shared" si="14"/>
        <v>0</v>
      </c>
      <c r="I68" s="871">
        <f t="shared" si="14"/>
        <v>0</v>
      </c>
      <c r="J68" s="871">
        <f t="shared" si="14"/>
        <v>0</v>
      </c>
      <c r="K68" s="871">
        <f t="shared" si="14"/>
        <v>0</v>
      </c>
      <c r="L68" s="871">
        <f t="shared" si="14"/>
        <v>0</v>
      </c>
      <c r="M68" s="871">
        <f t="shared" si="14"/>
        <v>0</v>
      </c>
      <c r="N68" s="871">
        <f t="shared" si="14"/>
        <v>0</v>
      </c>
      <c r="O68" s="871">
        <f t="shared" si="14"/>
        <v>0</v>
      </c>
      <c r="P68" s="871">
        <f t="shared" si="14"/>
        <v>0</v>
      </c>
      <c r="Q68" s="871">
        <f t="shared" si="14"/>
        <v>0</v>
      </c>
      <c r="R68" s="871">
        <f t="shared" si="14"/>
        <v>0</v>
      </c>
      <c r="S68" s="871">
        <f t="shared" si="14"/>
        <v>0</v>
      </c>
      <c r="T68" s="871">
        <f t="shared" si="14"/>
        <v>0</v>
      </c>
      <c r="U68" s="871">
        <f t="shared" si="14"/>
        <v>0</v>
      </c>
      <c r="V68" s="871">
        <f t="shared" si="14"/>
        <v>0</v>
      </c>
      <c r="W68" s="871">
        <f t="shared" si="14"/>
        <v>0</v>
      </c>
      <c r="X68" s="871">
        <f t="shared" si="14"/>
        <v>0</v>
      </c>
      <c r="Y68" s="871">
        <f t="shared" si="14"/>
        <v>0</v>
      </c>
      <c r="Z68" s="871">
        <f t="shared" si="14"/>
        <v>0</v>
      </c>
      <c r="AA68" s="871">
        <f t="shared" si="14"/>
        <v>0</v>
      </c>
      <c r="AB68" s="871">
        <f t="shared" si="14"/>
        <v>0</v>
      </c>
      <c r="AC68" s="871">
        <f t="shared" si="14"/>
        <v>0</v>
      </c>
      <c r="AD68" s="871">
        <f t="shared" si="14"/>
        <v>0</v>
      </c>
      <c r="AE68" s="871">
        <f t="shared" si="14"/>
        <v>0</v>
      </c>
      <c r="AF68" s="871">
        <f t="shared" si="14"/>
        <v>0</v>
      </c>
      <c r="AG68" s="871">
        <f t="shared" si="14"/>
        <v>0</v>
      </c>
      <c r="AH68" s="871">
        <f t="shared" si="14"/>
        <v>0</v>
      </c>
      <c r="AI68" s="871">
        <f t="shared" si="14"/>
        <v>0</v>
      </c>
      <c r="AJ68" s="871">
        <f t="shared" si="14"/>
        <v>0</v>
      </c>
      <c r="AK68" s="871">
        <f t="shared" si="14"/>
        <v>0</v>
      </c>
      <c r="AL68" s="871">
        <f t="shared" si="14"/>
        <v>0</v>
      </c>
      <c r="AM68" s="871">
        <f t="shared" si="14"/>
        <v>0</v>
      </c>
      <c r="AN68" s="871">
        <f t="shared" si="14"/>
        <v>0</v>
      </c>
      <c r="AO68" s="871">
        <f t="shared" si="14"/>
        <v>0</v>
      </c>
      <c r="AP68" s="871">
        <f t="shared" si="14"/>
        <v>0</v>
      </c>
      <c r="AQ68" s="871">
        <f t="shared" si="14"/>
        <v>0</v>
      </c>
      <c r="AR68" s="871">
        <f t="shared" si="14"/>
        <v>0</v>
      </c>
      <c r="AS68" s="871">
        <f t="shared" si="14"/>
        <v>0</v>
      </c>
      <c r="AT68" s="871">
        <f t="shared" si="14"/>
        <v>0</v>
      </c>
      <c r="AU68" s="871">
        <f t="shared" si="14"/>
        <v>0</v>
      </c>
      <c r="AV68" s="871">
        <f t="shared" si="14"/>
        <v>0</v>
      </c>
      <c r="AW68" s="871">
        <f t="shared" si="14"/>
        <v>0</v>
      </c>
      <c r="AX68" s="871">
        <f t="shared" si="14"/>
        <v>0</v>
      </c>
      <c r="AY68" s="871">
        <f t="shared" si="14"/>
        <v>0</v>
      </c>
    </row>
    <row r="69" spans="1:51" s="864" customFormat="1" ht="45.95" customHeight="1">
      <c r="A69" s="396" t="s">
        <v>203</v>
      </c>
      <c r="B69" s="599" t="str">
        <f>'10квФ'!B68</f>
        <v>Выполнение комплекса работ по реконструкции ПС-35/6кВ ТП-60А, инв №864002050, Астраханская область, г. Ахтубинск, включающего в себя строительно-монтажные, пусконаладочные работы (2х10 МВА)</v>
      </c>
      <c r="C69" s="599" t="str">
        <f>'10квФ'!C68</f>
        <v>K/СКФ/30/01/0001</v>
      </c>
      <c r="D69" s="397" t="s">
        <v>1016</v>
      </c>
      <c r="E69" s="397" t="s">
        <v>1016</v>
      </c>
      <c r="F69" s="397" t="s">
        <v>1016</v>
      </c>
      <c r="G69" s="397" t="s">
        <v>1016</v>
      </c>
      <c r="H69" s="397" t="s">
        <v>1016</v>
      </c>
      <c r="I69" s="397" t="s">
        <v>1016</v>
      </c>
      <c r="J69" s="397" t="s">
        <v>1016</v>
      </c>
      <c r="K69" s="397" t="s">
        <v>1016</v>
      </c>
      <c r="L69" s="397" t="s">
        <v>1016</v>
      </c>
      <c r="M69" s="397" t="s">
        <v>1016</v>
      </c>
      <c r="N69" s="397" t="s">
        <v>1016</v>
      </c>
      <c r="O69" s="397" t="s">
        <v>1016</v>
      </c>
      <c r="P69" s="397" t="s">
        <v>1016</v>
      </c>
      <c r="Q69" s="397" t="s">
        <v>1016</v>
      </c>
      <c r="R69" s="397" t="s">
        <v>1016</v>
      </c>
      <c r="S69" s="397" t="s">
        <v>1016</v>
      </c>
      <c r="T69" s="397" t="s">
        <v>1016</v>
      </c>
      <c r="U69" s="397" t="s">
        <v>1016</v>
      </c>
      <c r="V69" s="397" t="s">
        <v>1016</v>
      </c>
      <c r="W69" s="397" t="s">
        <v>1016</v>
      </c>
      <c r="X69" s="397" t="s">
        <v>1016</v>
      </c>
      <c r="Y69" s="397" t="s">
        <v>1016</v>
      </c>
      <c r="Z69" s="397" t="s">
        <v>1016</v>
      </c>
      <c r="AA69" s="397" t="s">
        <v>1016</v>
      </c>
      <c r="AB69" s="397" t="s">
        <v>1016</v>
      </c>
      <c r="AC69" s="397" t="s">
        <v>1016</v>
      </c>
      <c r="AD69" s="397" t="s">
        <v>1016</v>
      </c>
      <c r="AE69" s="397" t="s">
        <v>1016</v>
      </c>
      <c r="AF69" s="397" t="s">
        <v>1016</v>
      </c>
      <c r="AG69" s="397" t="s">
        <v>1016</v>
      </c>
      <c r="AH69" s="397" t="s">
        <v>1016</v>
      </c>
      <c r="AI69" s="397" t="s">
        <v>1016</v>
      </c>
      <c r="AJ69" s="397" t="s">
        <v>1016</v>
      </c>
      <c r="AK69" s="397" t="s">
        <v>1016</v>
      </c>
      <c r="AL69" s="397" t="s">
        <v>1016</v>
      </c>
      <c r="AM69" s="397" t="s">
        <v>1016</v>
      </c>
      <c r="AN69" s="397" t="s">
        <v>1016</v>
      </c>
      <c r="AO69" s="397" t="s">
        <v>1016</v>
      </c>
      <c r="AP69" s="397" t="s">
        <v>1016</v>
      </c>
      <c r="AQ69" s="397" t="s">
        <v>1016</v>
      </c>
      <c r="AR69" s="397" t="s">
        <v>1016</v>
      </c>
      <c r="AS69" s="397" t="s">
        <v>1016</v>
      </c>
      <c r="AT69" s="397" t="s">
        <v>1016</v>
      </c>
      <c r="AU69" s="397" t="s">
        <v>1016</v>
      </c>
      <c r="AV69" s="399">
        <f>'10квФ'!G72</f>
        <v>0</v>
      </c>
      <c r="AW69" s="399">
        <f>'10квФ'!H72</f>
        <v>0</v>
      </c>
      <c r="AX69" s="397" t="s">
        <v>1016</v>
      </c>
      <c r="AY69" s="397" t="s">
        <v>1016</v>
      </c>
    </row>
    <row r="70" spans="1:51" s="864" customFormat="1" ht="45.95" customHeight="1">
      <c r="A70" s="396" t="s">
        <v>203</v>
      </c>
      <c r="B70" s="599" t="str">
        <f>'10квФ'!B69</f>
        <v>Техническое перевооружение оборудования с заменой трансформатора силового ТМ 320/10/0,4 кВА инв.№ 864087170  1 шт. на ТМГ 160/10/0,4 кВА (1 шт.) Здание трансформаторной подстанции № 58, инвентарный номер  инв. № 864003101, Астраханская обл., г. Знаменск, площадка 31, в-г № 31,  в/ч 15644</v>
      </c>
      <c r="C70" s="599" t="str">
        <f>'10квФ'!C69</f>
        <v>O/СКФ/30/01/0002</v>
      </c>
      <c r="D70" s="397" t="s">
        <v>1016</v>
      </c>
      <c r="E70" s="397" t="s">
        <v>1016</v>
      </c>
      <c r="F70" s="397" t="s">
        <v>1016</v>
      </c>
      <c r="G70" s="397" t="s">
        <v>1016</v>
      </c>
      <c r="H70" s="397" t="s">
        <v>1016</v>
      </c>
      <c r="I70" s="397" t="s">
        <v>1016</v>
      </c>
      <c r="J70" s="397" t="s">
        <v>1016</v>
      </c>
      <c r="K70" s="397" t="s">
        <v>1016</v>
      </c>
      <c r="L70" s="397" t="s">
        <v>1016</v>
      </c>
      <c r="M70" s="397" t="s">
        <v>1016</v>
      </c>
      <c r="N70" s="397" t="s">
        <v>1016</v>
      </c>
      <c r="O70" s="397" t="s">
        <v>1016</v>
      </c>
      <c r="P70" s="397" t="s">
        <v>1016</v>
      </c>
      <c r="Q70" s="397" t="s">
        <v>1016</v>
      </c>
      <c r="R70" s="397" t="s">
        <v>1016</v>
      </c>
      <c r="S70" s="397" t="s">
        <v>1016</v>
      </c>
      <c r="T70" s="397" t="s">
        <v>1016</v>
      </c>
      <c r="U70" s="397" t="s">
        <v>1016</v>
      </c>
      <c r="V70" s="397" t="s">
        <v>1016</v>
      </c>
      <c r="W70" s="397" t="s">
        <v>1016</v>
      </c>
      <c r="X70" s="397" t="s">
        <v>1016</v>
      </c>
      <c r="Y70" s="397" t="s">
        <v>1016</v>
      </c>
      <c r="Z70" s="397" t="s">
        <v>1016</v>
      </c>
      <c r="AA70" s="397" t="s">
        <v>1016</v>
      </c>
      <c r="AB70" s="397" t="s">
        <v>1016</v>
      </c>
      <c r="AC70" s="397" t="s">
        <v>1016</v>
      </c>
      <c r="AD70" s="397" t="s">
        <v>1016</v>
      </c>
      <c r="AE70" s="397" t="s">
        <v>1016</v>
      </c>
      <c r="AF70" s="397" t="s">
        <v>1016</v>
      </c>
      <c r="AG70" s="397" t="s">
        <v>1016</v>
      </c>
      <c r="AH70" s="397" t="s">
        <v>1016</v>
      </c>
      <c r="AI70" s="397" t="s">
        <v>1016</v>
      </c>
      <c r="AJ70" s="397" t="s">
        <v>1016</v>
      </c>
      <c r="AK70" s="397" t="s">
        <v>1016</v>
      </c>
      <c r="AL70" s="397" t="s">
        <v>1016</v>
      </c>
      <c r="AM70" s="397" t="s">
        <v>1016</v>
      </c>
      <c r="AN70" s="397" t="s">
        <v>1016</v>
      </c>
      <c r="AO70" s="397" t="s">
        <v>1016</v>
      </c>
      <c r="AP70" s="397" t="s">
        <v>1016</v>
      </c>
      <c r="AQ70" s="397" t="s">
        <v>1016</v>
      </c>
      <c r="AR70" s="397" t="s">
        <v>1016</v>
      </c>
      <c r="AS70" s="397" t="s">
        <v>1016</v>
      </c>
      <c r="AT70" s="397" t="s">
        <v>1016</v>
      </c>
      <c r="AU70" s="397" t="s">
        <v>1016</v>
      </c>
      <c r="AV70" s="399">
        <f>'10квФ'!G72</f>
        <v>0</v>
      </c>
      <c r="AW70" s="399">
        <f>'10квФ'!H72</f>
        <v>0</v>
      </c>
      <c r="AX70" s="397" t="s">
        <v>1016</v>
      </c>
      <c r="AY70" s="397" t="s">
        <v>1016</v>
      </c>
    </row>
    <row r="71" spans="1:51" s="864" customFormat="1" ht="45.95" customHeight="1">
      <c r="A71" s="396" t="s">
        <v>203</v>
      </c>
      <c r="B71" s="599" t="str">
        <f>'10квФ'!B70</f>
        <v>Техническое перевооружение оборудования с заменой трансформатора силового ТМ 560/10/0,4 кВА инв.№ 864087190 1 шт.  на ТМГ 250/10/0,4 кВА (1 шт.) (уменьшение существующей мощности). Астраханская обл., г. Знаменск</v>
      </c>
      <c r="C71" s="599" t="str">
        <f>'10квФ'!C70</f>
        <v>O/СКФ/30/01/0003</v>
      </c>
      <c r="D71" s="397" t="s">
        <v>1016</v>
      </c>
      <c r="E71" s="397" t="s">
        <v>1016</v>
      </c>
      <c r="F71" s="397" t="s">
        <v>1016</v>
      </c>
      <c r="G71" s="397" t="s">
        <v>1016</v>
      </c>
      <c r="H71" s="397" t="s">
        <v>1016</v>
      </c>
      <c r="I71" s="397" t="s">
        <v>1016</v>
      </c>
      <c r="J71" s="397" t="s">
        <v>1016</v>
      </c>
      <c r="K71" s="397" t="s">
        <v>1016</v>
      </c>
      <c r="L71" s="397" t="s">
        <v>1016</v>
      </c>
      <c r="M71" s="397" t="s">
        <v>1016</v>
      </c>
      <c r="N71" s="397" t="s">
        <v>1016</v>
      </c>
      <c r="O71" s="397" t="s">
        <v>1016</v>
      </c>
      <c r="P71" s="397" t="s">
        <v>1016</v>
      </c>
      <c r="Q71" s="397" t="s">
        <v>1016</v>
      </c>
      <c r="R71" s="397" t="s">
        <v>1016</v>
      </c>
      <c r="S71" s="397" t="s">
        <v>1016</v>
      </c>
      <c r="T71" s="397" t="s">
        <v>1016</v>
      </c>
      <c r="U71" s="397" t="s">
        <v>1016</v>
      </c>
      <c r="V71" s="397" t="s">
        <v>1016</v>
      </c>
      <c r="W71" s="397" t="s">
        <v>1016</v>
      </c>
      <c r="X71" s="397" t="s">
        <v>1016</v>
      </c>
      <c r="Y71" s="397" t="s">
        <v>1016</v>
      </c>
      <c r="Z71" s="397" t="s">
        <v>1016</v>
      </c>
      <c r="AA71" s="397" t="s">
        <v>1016</v>
      </c>
      <c r="AB71" s="397" t="s">
        <v>1016</v>
      </c>
      <c r="AC71" s="397" t="s">
        <v>1016</v>
      </c>
      <c r="AD71" s="397" t="s">
        <v>1016</v>
      </c>
      <c r="AE71" s="397" t="s">
        <v>1016</v>
      </c>
      <c r="AF71" s="397" t="s">
        <v>1016</v>
      </c>
      <c r="AG71" s="397" t="s">
        <v>1016</v>
      </c>
      <c r="AH71" s="397" t="s">
        <v>1016</v>
      </c>
      <c r="AI71" s="397" t="s">
        <v>1016</v>
      </c>
      <c r="AJ71" s="397" t="s">
        <v>1016</v>
      </c>
      <c r="AK71" s="397" t="s">
        <v>1016</v>
      </c>
      <c r="AL71" s="397" t="s">
        <v>1016</v>
      </c>
      <c r="AM71" s="397" t="s">
        <v>1016</v>
      </c>
      <c r="AN71" s="397" t="s">
        <v>1016</v>
      </c>
      <c r="AO71" s="397" t="s">
        <v>1016</v>
      </c>
      <c r="AP71" s="397" t="s">
        <v>1016</v>
      </c>
      <c r="AQ71" s="397" t="s">
        <v>1016</v>
      </c>
      <c r="AR71" s="397" t="s">
        <v>1016</v>
      </c>
      <c r="AS71" s="397" t="s">
        <v>1016</v>
      </c>
      <c r="AT71" s="397" t="s">
        <v>1016</v>
      </c>
      <c r="AU71" s="397" t="s">
        <v>1016</v>
      </c>
      <c r="AV71" s="399">
        <f>'10квФ'!G73</f>
        <v>0</v>
      </c>
      <c r="AW71" s="399">
        <f>'10квФ'!H73</f>
        <v>0</v>
      </c>
      <c r="AX71" s="397" t="s">
        <v>1016</v>
      </c>
      <c r="AY71" s="397" t="s">
        <v>1016</v>
      </c>
    </row>
    <row r="72" spans="1:51" s="864" customFormat="1" ht="45.95" customHeight="1">
      <c r="A72" s="396" t="s">
        <v>203</v>
      </c>
      <c r="B72" s="599" t="str">
        <f>'10квФ'!B71</f>
        <v>Техническое перевооружение оборудования с заменой трансформатора силового ТМ 560/10/0,4 кВА 1 шт. на ТМГ 160/10/0,4 кВА (1 шт.) (уменьшение существующей мощности). инв. № 864087191 инв. № 864003102 Астраханская обл., г. Знаменск</v>
      </c>
      <c r="C72" s="599" t="str">
        <f>'10квФ'!C71</f>
        <v>O/СКФ/30/01/0004</v>
      </c>
      <c r="D72" s="397" t="s">
        <v>1016</v>
      </c>
      <c r="E72" s="397" t="s">
        <v>1016</v>
      </c>
      <c r="F72" s="397" t="s">
        <v>1016</v>
      </c>
      <c r="G72" s="397" t="s">
        <v>1016</v>
      </c>
      <c r="H72" s="397" t="s">
        <v>1016</v>
      </c>
      <c r="I72" s="397" t="s">
        <v>1016</v>
      </c>
      <c r="J72" s="397" t="s">
        <v>1016</v>
      </c>
      <c r="K72" s="397" t="s">
        <v>1016</v>
      </c>
      <c r="L72" s="397" t="s">
        <v>1016</v>
      </c>
      <c r="M72" s="397" t="s">
        <v>1016</v>
      </c>
      <c r="N72" s="397" t="s">
        <v>1016</v>
      </c>
      <c r="O72" s="397" t="s">
        <v>1016</v>
      </c>
      <c r="P72" s="397" t="s">
        <v>1016</v>
      </c>
      <c r="Q72" s="397" t="s">
        <v>1016</v>
      </c>
      <c r="R72" s="397" t="s">
        <v>1016</v>
      </c>
      <c r="S72" s="397" t="s">
        <v>1016</v>
      </c>
      <c r="T72" s="397" t="s">
        <v>1016</v>
      </c>
      <c r="U72" s="397" t="s">
        <v>1016</v>
      </c>
      <c r="V72" s="397" t="s">
        <v>1016</v>
      </c>
      <c r="W72" s="397" t="s">
        <v>1016</v>
      </c>
      <c r="X72" s="397" t="s">
        <v>1016</v>
      </c>
      <c r="Y72" s="397" t="s">
        <v>1016</v>
      </c>
      <c r="Z72" s="397" t="s">
        <v>1016</v>
      </c>
      <c r="AA72" s="397" t="s">
        <v>1016</v>
      </c>
      <c r="AB72" s="397" t="s">
        <v>1016</v>
      </c>
      <c r="AC72" s="397" t="s">
        <v>1016</v>
      </c>
      <c r="AD72" s="397" t="s">
        <v>1016</v>
      </c>
      <c r="AE72" s="397" t="s">
        <v>1016</v>
      </c>
      <c r="AF72" s="397" t="s">
        <v>1016</v>
      </c>
      <c r="AG72" s="397" t="s">
        <v>1016</v>
      </c>
      <c r="AH72" s="397" t="s">
        <v>1016</v>
      </c>
      <c r="AI72" s="397" t="s">
        <v>1016</v>
      </c>
      <c r="AJ72" s="397" t="s">
        <v>1016</v>
      </c>
      <c r="AK72" s="397" t="s">
        <v>1016</v>
      </c>
      <c r="AL72" s="397" t="s">
        <v>1016</v>
      </c>
      <c r="AM72" s="397" t="s">
        <v>1016</v>
      </c>
      <c r="AN72" s="397" t="s">
        <v>1016</v>
      </c>
      <c r="AO72" s="397" t="s">
        <v>1016</v>
      </c>
      <c r="AP72" s="397" t="s">
        <v>1016</v>
      </c>
      <c r="AQ72" s="397" t="s">
        <v>1016</v>
      </c>
      <c r="AR72" s="397" t="s">
        <v>1016</v>
      </c>
      <c r="AS72" s="397" t="s">
        <v>1016</v>
      </c>
      <c r="AT72" s="397" t="s">
        <v>1016</v>
      </c>
      <c r="AU72" s="397" t="s">
        <v>1016</v>
      </c>
      <c r="AV72" s="399">
        <f>'10квФ'!G74</f>
        <v>0</v>
      </c>
      <c r="AW72" s="399">
        <f>'10квФ'!H74</f>
        <v>0</v>
      </c>
      <c r="AX72" s="397" t="s">
        <v>1016</v>
      </c>
      <c r="AY72" s="397" t="s">
        <v>1016</v>
      </c>
    </row>
    <row r="73" spans="1:51" s="864" customFormat="1" ht="45.95" hidden="1" customHeight="1">
      <c r="A73" s="403" t="s">
        <v>204</v>
      </c>
      <c r="B73" s="1061" t="s">
        <v>986</v>
      </c>
      <c r="C73" s="1062"/>
      <c r="D73" s="866">
        <f t="shared" ref="D73:AY73" si="15">SUM(D74:D74)</f>
        <v>0</v>
      </c>
      <c r="E73" s="866">
        <f t="shared" si="15"/>
        <v>0</v>
      </c>
      <c r="F73" s="866">
        <f t="shared" si="15"/>
        <v>0</v>
      </c>
      <c r="G73" s="866">
        <f t="shared" si="15"/>
        <v>0</v>
      </c>
      <c r="H73" s="866">
        <f t="shared" si="15"/>
        <v>0</v>
      </c>
      <c r="I73" s="866">
        <f t="shared" si="15"/>
        <v>0</v>
      </c>
      <c r="J73" s="866">
        <f t="shared" si="15"/>
        <v>0</v>
      </c>
      <c r="K73" s="866">
        <f t="shared" si="15"/>
        <v>0</v>
      </c>
      <c r="L73" s="866">
        <f t="shared" si="15"/>
        <v>0</v>
      </c>
      <c r="M73" s="866">
        <f t="shared" si="15"/>
        <v>0</v>
      </c>
      <c r="N73" s="866">
        <f t="shared" si="15"/>
        <v>0</v>
      </c>
      <c r="O73" s="866">
        <f t="shared" si="15"/>
        <v>0</v>
      </c>
      <c r="P73" s="866">
        <f t="shared" si="15"/>
        <v>0</v>
      </c>
      <c r="Q73" s="866">
        <f t="shared" si="15"/>
        <v>0</v>
      </c>
      <c r="R73" s="866">
        <f t="shared" si="15"/>
        <v>0</v>
      </c>
      <c r="S73" s="866">
        <f t="shared" si="15"/>
        <v>0</v>
      </c>
      <c r="T73" s="866">
        <f t="shared" si="15"/>
        <v>0</v>
      </c>
      <c r="U73" s="866">
        <f t="shared" si="15"/>
        <v>0</v>
      </c>
      <c r="V73" s="866">
        <f t="shared" si="15"/>
        <v>0</v>
      </c>
      <c r="W73" s="866">
        <f t="shared" si="15"/>
        <v>0</v>
      </c>
      <c r="X73" s="866">
        <f t="shared" si="15"/>
        <v>0</v>
      </c>
      <c r="Y73" s="866">
        <f t="shared" si="15"/>
        <v>0</v>
      </c>
      <c r="Z73" s="866">
        <f t="shared" si="15"/>
        <v>0</v>
      </c>
      <c r="AA73" s="866">
        <f t="shared" si="15"/>
        <v>0</v>
      </c>
      <c r="AB73" s="866">
        <f t="shared" si="15"/>
        <v>0</v>
      </c>
      <c r="AC73" s="866">
        <f t="shared" si="15"/>
        <v>0</v>
      </c>
      <c r="AD73" s="866">
        <f t="shared" si="15"/>
        <v>0</v>
      </c>
      <c r="AE73" s="866">
        <f t="shared" si="15"/>
        <v>0</v>
      </c>
      <c r="AF73" s="866">
        <f t="shared" si="15"/>
        <v>0</v>
      </c>
      <c r="AG73" s="866">
        <f t="shared" si="15"/>
        <v>0</v>
      </c>
      <c r="AH73" s="866">
        <f t="shared" si="15"/>
        <v>0</v>
      </c>
      <c r="AI73" s="866">
        <f t="shared" si="15"/>
        <v>0</v>
      </c>
      <c r="AJ73" s="866">
        <f t="shared" si="15"/>
        <v>0</v>
      </c>
      <c r="AK73" s="866">
        <f t="shared" si="15"/>
        <v>0</v>
      </c>
      <c r="AL73" s="866">
        <f t="shared" si="15"/>
        <v>0</v>
      </c>
      <c r="AM73" s="866">
        <f t="shared" si="15"/>
        <v>0</v>
      </c>
      <c r="AN73" s="866">
        <f t="shared" si="15"/>
        <v>0</v>
      </c>
      <c r="AO73" s="866">
        <f t="shared" si="15"/>
        <v>0</v>
      </c>
      <c r="AP73" s="866">
        <f t="shared" si="15"/>
        <v>0</v>
      </c>
      <c r="AQ73" s="866">
        <f t="shared" si="15"/>
        <v>0</v>
      </c>
      <c r="AR73" s="866">
        <f t="shared" si="15"/>
        <v>0</v>
      </c>
      <c r="AS73" s="866">
        <f t="shared" si="15"/>
        <v>0</v>
      </c>
      <c r="AT73" s="866">
        <f t="shared" si="15"/>
        <v>0</v>
      </c>
      <c r="AU73" s="866">
        <f t="shared" si="15"/>
        <v>0</v>
      </c>
      <c r="AV73" s="866">
        <f t="shared" si="15"/>
        <v>0</v>
      </c>
      <c r="AW73" s="866">
        <f t="shared" si="15"/>
        <v>0</v>
      </c>
      <c r="AX73" s="866">
        <f t="shared" si="15"/>
        <v>0</v>
      </c>
      <c r="AY73" s="866">
        <f t="shared" si="15"/>
        <v>0</v>
      </c>
    </row>
    <row r="74" spans="1:51" s="864" customFormat="1" ht="89.25" hidden="1" customHeight="1">
      <c r="A74" s="641" t="s">
        <v>204</v>
      </c>
      <c r="B74" s="609"/>
      <c r="C74" s="792"/>
      <c r="D74" s="397" t="s">
        <v>1016</v>
      </c>
      <c r="E74" s="397" t="s">
        <v>1016</v>
      </c>
      <c r="F74" s="397" t="s">
        <v>1016</v>
      </c>
      <c r="G74" s="397" t="s">
        <v>1016</v>
      </c>
      <c r="H74" s="397" t="s">
        <v>1016</v>
      </c>
      <c r="I74" s="397" t="s">
        <v>1016</v>
      </c>
      <c r="J74" s="397" t="s">
        <v>1016</v>
      </c>
      <c r="K74" s="397" t="s">
        <v>1016</v>
      </c>
      <c r="L74" s="397" t="s">
        <v>1016</v>
      </c>
      <c r="M74" s="397" t="s">
        <v>1016</v>
      </c>
      <c r="N74" s="397" t="s">
        <v>1016</v>
      </c>
      <c r="O74" s="397" t="s">
        <v>1016</v>
      </c>
      <c r="P74" s="397" t="s">
        <v>1016</v>
      </c>
      <c r="Q74" s="397" t="s">
        <v>1016</v>
      </c>
      <c r="R74" s="397" t="s">
        <v>1016</v>
      </c>
      <c r="S74" s="397" t="s">
        <v>1016</v>
      </c>
      <c r="T74" s="397" t="s">
        <v>1016</v>
      </c>
      <c r="U74" s="397" t="s">
        <v>1016</v>
      </c>
      <c r="V74" s="397" t="s">
        <v>1016</v>
      </c>
      <c r="W74" s="397" t="s">
        <v>1016</v>
      </c>
      <c r="X74" s="397" t="s">
        <v>1016</v>
      </c>
      <c r="Y74" s="397" t="s">
        <v>1016</v>
      </c>
      <c r="Z74" s="397" t="s">
        <v>1016</v>
      </c>
      <c r="AA74" s="397" t="s">
        <v>1016</v>
      </c>
      <c r="AB74" s="397" t="s">
        <v>1016</v>
      </c>
      <c r="AC74" s="397" t="s">
        <v>1016</v>
      </c>
      <c r="AD74" s="397" t="s">
        <v>1016</v>
      </c>
      <c r="AE74" s="397" t="s">
        <v>1016</v>
      </c>
      <c r="AF74" s="397" t="s">
        <v>1016</v>
      </c>
      <c r="AG74" s="397" t="s">
        <v>1016</v>
      </c>
      <c r="AH74" s="397" t="s">
        <v>1016</v>
      </c>
      <c r="AI74" s="397" t="s">
        <v>1016</v>
      </c>
      <c r="AJ74" s="397" t="s">
        <v>1016</v>
      </c>
      <c r="AK74" s="397" t="s">
        <v>1016</v>
      </c>
      <c r="AL74" s="397" t="s">
        <v>1016</v>
      </c>
      <c r="AM74" s="397" t="s">
        <v>1016</v>
      </c>
      <c r="AN74" s="397" t="s">
        <v>1016</v>
      </c>
      <c r="AO74" s="397" t="s">
        <v>1016</v>
      </c>
      <c r="AP74" s="397" t="s">
        <v>1016</v>
      </c>
      <c r="AQ74" s="397" t="s">
        <v>1016</v>
      </c>
      <c r="AR74" s="397" t="s">
        <v>1016</v>
      </c>
      <c r="AS74" s="397" t="s">
        <v>1016</v>
      </c>
      <c r="AT74" s="397" t="s">
        <v>1016</v>
      </c>
      <c r="AU74" s="397" t="s">
        <v>1016</v>
      </c>
      <c r="AV74" s="399">
        <f>'10квФ'!G76</f>
        <v>0</v>
      </c>
      <c r="AW74" s="399">
        <f>'10квФ'!H76</f>
        <v>0</v>
      </c>
      <c r="AX74" s="397" t="s">
        <v>1016</v>
      </c>
      <c r="AY74" s="397" t="s">
        <v>1016</v>
      </c>
    </row>
    <row r="75" spans="1:51" s="864" customFormat="1" ht="45.95" hidden="1" customHeight="1">
      <c r="A75" s="403" t="s">
        <v>212</v>
      </c>
      <c r="B75" s="1061" t="s">
        <v>987</v>
      </c>
      <c r="C75" s="1062"/>
      <c r="D75" s="866">
        <f t="shared" ref="D75:AY75" si="16">SUM(D76,D78)</f>
        <v>0</v>
      </c>
      <c r="E75" s="866">
        <f t="shared" si="16"/>
        <v>0</v>
      </c>
      <c r="F75" s="866">
        <f t="shared" si="16"/>
        <v>0</v>
      </c>
      <c r="G75" s="866">
        <f t="shared" si="16"/>
        <v>0</v>
      </c>
      <c r="H75" s="866">
        <f t="shared" si="16"/>
        <v>0</v>
      </c>
      <c r="I75" s="866">
        <f t="shared" si="16"/>
        <v>0</v>
      </c>
      <c r="J75" s="866">
        <f t="shared" si="16"/>
        <v>0</v>
      </c>
      <c r="K75" s="866">
        <f t="shared" si="16"/>
        <v>0</v>
      </c>
      <c r="L75" s="866">
        <f t="shared" si="16"/>
        <v>0</v>
      </c>
      <c r="M75" s="866">
        <f t="shared" si="16"/>
        <v>0</v>
      </c>
      <c r="N75" s="866">
        <f t="shared" si="16"/>
        <v>0</v>
      </c>
      <c r="O75" s="866">
        <f t="shared" si="16"/>
        <v>0</v>
      </c>
      <c r="P75" s="866">
        <f t="shared" si="16"/>
        <v>0</v>
      </c>
      <c r="Q75" s="866">
        <f t="shared" si="16"/>
        <v>0</v>
      </c>
      <c r="R75" s="866">
        <f t="shared" si="16"/>
        <v>0</v>
      </c>
      <c r="S75" s="866">
        <f t="shared" si="16"/>
        <v>0</v>
      </c>
      <c r="T75" s="866">
        <f t="shared" si="16"/>
        <v>0</v>
      </c>
      <c r="U75" s="866">
        <f t="shared" si="16"/>
        <v>0</v>
      </c>
      <c r="V75" s="866">
        <f t="shared" si="16"/>
        <v>0</v>
      </c>
      <c r="W75" s="866">
        <f t="shared" si="16"/>
        <v>0</v>
      </c>
      <c r="X75" s="866">
        <f t="shared" si="16"/>
        <v>0</v>
      </c>
      <c r="Y75" s="866">
        <f t="shared" si="16"/>
        <v>0</v>
      </c>
      <c r="Z75" s="866">
        <f t="shared" si="16"/>
        <v>0</v>
      </c>
      <c r="AA75" s="866">
        <f t="shared" si="16"/>
        <v>0</v>
      </c>
      <c r="AB75" s="866">
        <f t="shared" si="16"/>
        <v>0</v>
      </c>
      <c r="AC75" s="866">
        <f t="shared" si="16"/>
        <v>0</v>
      </c>
      <c r="AD75" s="866">
        <f t="shared" si="16"/>
        <v>0</v>
      </c>
      <c r="AE75" s="866">
        <f t="shared" si="16"/>
        <v>0</v>
      </c>
      <c r="AF75" s="866">
        <f t="shared" si="16"/>
        <v>0</v>
      </c>
      <c r="AG75" s="866">
        <f t="shared" si="16"/>
        <v>0</v>
      </c>
      <c r="AH75" s="866">
        <f t="shared" si="16"/>
        <v>0</v>
      </c>
      <c r="AI75" s="866">
        <f t="shared" si="16"/>
        <v>0</v>
      </c>
      <c r="AJ75" s="866">
        <f t="shared" si="16"/>
        <v>0</v>
      </c>
      <c r="AK75" s="866">
        <f t="shared" si="16"/>
        <v>0</v>
      </c>
      <c r="AL75" s="866">
        <f t="shared" si="16"/>
        <v>0</v>
      </c>
      <c r="AM75" s="866">
        <f t="shared" si="16"/>
        <v>0</v>
      </c>
      <c r="AN75" s="866">
        <f t="shared" si="16"/>
        <v>0</v>
      </c>
      <c r="AO75" s="866">
        <f t="shared" si="16"/>
        <v>0</v>
      </c>
      <c r="AP75" s="866">
        <f t="shared" si="16"/>
        <v>0</v>
      </c>
      <c r="AQ75" s="866">
        <f t="shared" si="16"/>
        <v>0</v>
      </c>
      <c r="AR75" s="866">
        <f t="shared" si="16"/>
        <v>0</v>
      </c>
      <c r="AS75" s="866">
        <f t="shared" si="16"/>
        <v>0</v>
      </c>
      <c r="AT75" s="866">
        <f t="shared" si="16"/>
        <v>0</v>
      </c>
      <c r="AU75" s="866">
        <f t="shared" si="16"/>
        <v>0</v>
      </c>
      <c r="AV75" s="866">
        <f t="shared" si="16"/>
        <v>0</v>
      </c>
      <c r="AW75" s="866">
        <f t="shared" si="16"/>
        <v>0</v>
      </c>
      <c r="AX75" s="866">
        <f t="shared" si="16"/>
        <v>0</v>
      </c>
      <c r="AY75" s="866">
        <f t="shared" si="16"/>
        <v>0</v>
      </c>
    </row>
    <row r="76" spans="1:51" s="872" customFormat="1" ht="45.95" customHeight="1">
      <c r="A76" s="812" t="s">
        <v>988</v>
      </c>
      <c r="B76" s="1084" t="s">
        <v>989</v>
      </c>
      <c r="C76" s="1085"/>
      <c r="D76" s="871">
        <f t="shared" ref="D76:AY76" si="17">SUM(D77:D77)</f>
        <v>0</v>
      </c>
      <c r="E76" s="871">
        <f t="shared" si="17"/>
        <v>0</v>
      </c>
      <c r="F76" s="871">
        <f t="shared" si="17"/>
        <v>0</v>
      </c>
      <c r="G76" s="871">
        <f t="shared" si="17"/>
        <v>0</v>
      </c>
      <c r="H76" s="871">
        <f t="shared" si="17"/>
        <v>0</v>
      </c>
      <c r="I76" s="871">
        <f t="shared" si="17"/>
        <v>0</v>
      </c>
      <c r="J76" s="871">
        <f t="shared" si="17"/>
        <v>0</v>
      </c>
      <c r="K76" s="871">
        <f t="shared" si="17"/>
        <v>0</v>
      </c>
      <c r="L76" s="871">
        <f t="shared" si="17"/>
        <v>0</v>
      </c>
      <c r="M76" s="871">
        <f t="shared" si="17"/>
        <v>0</v>
      </c>
      <c r="N76" s="871">
        <f t="shared" si="17"/>
        <v>0</v>
      </c>
      <c r="O76" s="871">
        <f t="shared" si="17"/>
        <v>0</v>
      </c>
      <c r="P76" s="871">
        <f t="shared" si="17"/>
        <v>0</v>
      </c>
      <c r="Q76" s="871">
        <f t="shared" si="17"/>
        <v>0</v>
      </c>
      <c r="R76" s="871">
        <f t="shared" si="17"/>
        <v>0</v>
      </c>
      <c r="S76" s="871">
        <f t="shared" si="17"/>
        <v>0</v>
      </c>
      <c r="T76" s="871">
        <f t="shared" si="17"/>
        <v>0</v>
      </c>
      <c r="U76" s="871">
        <f t="shared" si="17"/>
        <v>0</v>
      </c>
      <c r="V76" s="871">
        <f t="shared" si="17"/>
        <v>0</v>
      </c>
      <c r="W76" s="871">
        <f t="shared" si="17"/>
        <v>0</v>
      </c>
      <c r="X76" s="871">
        <f t="shared" si="17"/>
        <v>0</v>
      </c>
      <c r="Y76" s="871">
        <f t="shared" si="17"/>
        <v>0</v>
      </c>
      <c r="Z76" s="871">
        <f t="shared" si="17"/>
        <v>0</v>
      </c>
      <c r="AA76" s="871">
        <f t="shared" si="17"/>
        <v>0</v>
      </c>
      <c r="AB76" s="871">
        <f t="shared" si="17"/>
        <v>0</v>
      </c>
      <c r="AC76" s="871">
        <f t="shared" si="17"/>
        <v>0</v>
      </c>
      <c r="AD76" s="871">
        <f t="shared" si="17"/>
        <v>0</v>
      </c>
      <c r="AE76" s="871">
        <f t="shared" si="17"/>
        <v>0</v>
      </c>
      <c r="AF76" s="871">
        <f t="shared" si="17"/>
        <v>0</v>
      </c>
      <c r="AG76" s="871">
        <f t="shared" si="17"/>
        <v>0</v>
      </c>
      <c r="AH76" s="871">
        <f t="shared" si="17"/>
        <v>0</v>
      </c>
      <c r="AI76" s="871">
        <f t="shared" si="17"/>
        <v>0</v>
      </c>
      <c r="AJ76" s="871">
        <f t="shared" si="17"/>
        <v>0</v>
      </c>
      <c r="AK76" s="871">
        <f t="shared" si="17"/>
        <v>0</v>
      </c>
      <c r="AL76" s="871">
        <f t="shared" si="17"/>
        <v>0</v>
      </c>
      <c r="AM76" s="871">
        <f t="shared" si="17"/>
        <v>0</v>
      </c>
      <c r="AN76" s="871">
        <f t="shared" si="17"/>
        <v>0</v>
      </c>
      <c r="AO76" s="871">
        <f t="shared" si="17"/>
        <v>0</v>
      </c>
      <c r="AP76" s="871">
        <f t="shared" si="17"/>
        <v>0</v>
      </c>
      <c r="AQ76" s="871">
        <f t="shared" si="17"/>
        <v>0</v>
      </c>
      <c r="AR76" s="871">
        <f t="shared" si="17"/>
        <v>0</v>
      </c>
      <c r="AS76" s="871">
        <f t="shared" si="17"/>
        <v>0</v>
      </c>
      <c r="AT76" s="871">
        <f t="shared" si="17"/>
        <v>0</v>
      </c>
      <c r="AU76" s="871">
        <f t="shared" si="17"/>
        <v>0</v>
      </c>
      <c r="AV76" s="871">
        <f t="shared" si="17"/>
        <v>0</v>
      </c>
      <c r="AW76" s="871">
        <f t="shared" si="17"/>
        <v>0</v>
      </c>
      <c r="AX76" s="871">
        <f t="shared" si="17"/>
        <v>0</v>
      </c>
      <c r="AY76" s="871">
        <f t="shared" si="17"/>
        <v>0</v>
      </c>
    </row>
    <row r="77" spans="1:51" s="864" customFormat="1" ht="45.95" customHeight="1">
      <c r="A77" s="396" t="s">
        <v>988</v>
      </c>
      <c r="B77" s="599" t="str">
        <f>'10квФ'!B82</f>
        <v>Реконструкции ВЛ-35 кВ, № 4 (инв. № 864099121), Астраханская область, г. Знаменск (шифр 0002-1ВЛ),  включающего в себя проектные, строительно-монтажные, пусконаладочные работы (протяженность линии 26,9 км. , реконструируемый участок 26,9 км. линии)  (ПИР+СМР+ПНР)</v>
      </c>
      <c r="C77" s="599" t="str">
        <f>'10квФ'!C82</f>
        <v>O/СКФ/30/01/0005</v>
      </c>
      <c r="D77" s="397" t="s">
        <v>1016</v>
      </c>
      <c r="E77" s="397" t="s">
        <v>1016</v>
      </c>
      <c r="F77" s="397" t="s">
        <v>1016</v>
      </c>
      <c r="G77" s="397" t="s">
        <v>1016</v>
      </c>
      <c r="H77" s="397" t="s">
        <v>1016</v>
      </c>
      <c r="I77" s="397" t="s">
        <v>1016</v>
      </c>
      <c r="J77" s="397" t="s">
        <v>1016</v>
      </c>
      <c r="K77" s="397" t="s">
        <v>1016</v>
      </c>
      <c r="L77" s="397" t="s">
        <v>1016</v>
      </c>
      <c r="M77" s="397" t="s">
        <v>1016</v>
      </c>
      <c r="N77" s="397" t="s">
        <v>1016</v>
      </c>
      <c r="O77" s="397" t="s">
        <v>1016</v>
      </c>
      <c r="P77" s="397" t="s">
        <v>1016</v>
      </c>
      <c r="Q77" s="397" t="s">
        <v>1016</v>
      </c>
      <c r="R77" s="397" t="s">
        <v>1016</v>
      </c>
      <c r="S77" s="397" t="s">
        <v>1016</v>
      </c>
      <c r="T77" s="397" t="s">
        <v>1016</v>
      </c>
      <c r="U77" s="397" t="s">
        <v>1016</v>
      </c>
      <c r="V77" s="397" t="s">
        <v>1016</v>
      </c>
      <c r="W77" s="397" t="s">
        <v>1016</v>
      </c>
      <c r="X77" s="397" t="s">
        <v>1016</v>
      </c>
      <c r="Y77" s="397" t="s">
        <v>1016</v>
      </c>
      <c r="Z77" s="397" t="s">
        <v>1016</v>
      </c>
      <c r="AA77" s="397" t="s">
        <v>1016</v>
      </c>
      <c r="AB77" s="397" t="s">
        <v>1016</v>
      </c>
      <c r="AC77" s="397" t="s">
        <v>1016</v>
      </c>
      <c r="AD77" s="397" t="s">
        <v>1016</v>
      </c>
      <c r="AE77" s="397" t="s">
        <v>1016</v>
      </c>
      <c r="AF77" s="397" t="s">
        <v>1016</v>
      </c>
      <c r="AG77" s="397" t="s">
        <v>1016</v>
      </c>
      <c r="AH77" s="397" t="s">
        <v>1016</v>
      </c>
      <c r="AI77" s="397" t="s">
        <v>1016</v>
      </c>
      <c r="AJ77" s="397" t="s">
        <v>1016</v>
      </c>
      <c r="AK77" s="397" t="s">
        <v>1016</v>
      </c>
      <c r="AL77" s="397" t="s">
        <v>1016</v>
      </c>
      <c r="AM77" s="397" t="s">
        <v>1016</v>
      </c>
      <c r="AN77" s="397" t="s">
        <v>1016</v>
      </c>
      <c r="AO77" s="397" t="s">
        <v>1016</v>
      </c>
      <c r="AP77" s="397" t="s">
        <v>1016</v>
      </c>
      <c r="AQ77" s="397" t="s">
        <v>1016</v>
      </c>
      <c r="AR77" s="397" t="s">
        <v>1016</v>
      </c>
      <c r="AS77" s="397" t="s">
        <v>1016</v>
      </c>
      <c r="AT77" s="397" t="s">
        <v>1016</v>
      </c>
      <c r="AU77" s="397" t="s">
        <v>1016</v>
      </c>
      <c r="AV77" s="399">
        <f>'10квФ'!G83</f>
        <v>0</v>
      </c>
      <c r="AW77" s="399">
        <f>'10квФ'!H83</f>
        <v>0</v>
      </c>
      <c r="AX77" s="397" t="s">
        <v>1016</v>
      </c>
      <c r="AY77" s="397" t="s">
        <v>1016</v>
      </c>
    </row>
    <row r="78" spans="1:51" s="864" customFormat="1" ht="45.95" hidden="1" customHeight="1">
      <c r="A78" s="403" t="s">
        <v>990</v>
      </c>
      <c r="B78" s="1061" t="s">
        <v>991</v>
      </c>
      <c r="C78" s="1062"/>
      <c r="D78" s="866">
        <f t="shared" ref="D78:AY78" si="18">SUM(D79:D81)</f>
        <v>0</v>
      </c>
      <c r="E78" s="866">
        <f t="shared" si="18"/>
        <v>0</v>
      </c>
      <c r="F78" s="866">
        <f t="shared" si="18"/>
        <v>0</v>
      </c>
      <c r="G78" s="866">
        <f t="shared" si="18"/>
        <v>0</v>
      </c>
      <c r="H78" s="866">
        <f t="shared" si="18"/>
        <v>0</v>
      </c>
      <c r="I78" s="866">
        <f t="shared" si="18"/>
        <v>0</v>
      </c>
      <c r="J78" s="866">
        <f t="shared" si="18"/>
        <v>0</v>
      </c>
      <c r="K78" s="866">
        <f t="shared" si="18"/>
        <v>0</v>
      </c>
      <c r="L78" s="866">
        <f t="shared" si="18"/>
        <v>0</v>
      </c>
      <c r="M78" s="866">
        <f t="shared" si="18"/>
        <v>0</v>
      </c>
      <c r="N78" s="866">
        <f t="shared" si="18"/>
        <v>0</v>
      </c>
      <c r="O78" s="866">
        <f t="shared" si="18"/>
        <v>0</v>
      </c>
      <c r="P78" s="866">
        <f t="shared" si="18"/>
        <v>0</v>
      </c>
      <c r="Q78" s="866">
        <f t="shared" si="18"/>
        <v>0</v>
      </c>
      <c r="R78" s="866">
        <f t="shared" si="18"/>
        <v>0</v>
      </c>
      <c r="S78" s="866">
        <f t="shared" si="18"/>
        <v>0</v>
      </c>
      <c r="T78" s="866">
        <f t="shared" si="18"/>
        <v>0</v>
      </c>
      <c r="U78" s="866">
        <f t="shared" si="18"/>
        <v>0</v>
      </c>
      <c r="V78" s="866">
        <f t="shared" si="18"/>
        <v>0</v>
      </c>
      <c r="W78" s="866">
        <f t="shared" si="18"/>
        <v>0</v>
      </c>
      <c r="X78" s="866">
        <f t="shared" si="18"/>
        <v>0</v>
      </c>
      <c r="Y78" s="866">
        <f t="shared" si="18"/>
        <v>0</v>
      </c>
      <c r="Z78" s="866">
        <f t="shared" si="18"/>
        <v>0</v>
      </c>
      <c r="AA78" s="866">
        <f t="shared" si="18"/>
        <v>0</v>
      </c>
      <c r="AB78" s="866">
        <f t="shared" si="18"/>
        <v>0</v>
      </c>
      <c r="AC78" s="866">
        <f t="shared" si="18"/>
        <v>0</v>
      </c>
      <c r="AD78" s="866">
        <f t="shared" si="18"/>
        <v>0</v>
      </c>
      <c r="AE78" s="866">
        <f t="shared" si="18"/>
        <v>0</v>
      </c>
      <c r="AF78" s="866">
        <f t="shared" si="18"/>
        <v>0</v>
      </c>
      <c r="AG78" s="866">
        <f t="shared" si="18"/>
        <v>0</v>
      </c>
      <c r="AH78" s="866">
        <f t="shared" si="18"/>
        <v>0</v>
      </c>
      <c r="AI78" s="866">
        <f t="shared" si="18"/>
        <v>0</v>
      </c>
      <c r="AJ78" s="866">
        <f t="shared" si="18"/>
        <v>0</v>
      </c>
      <c r="AK78" s="866">
        <f t="shared" si="18"/>
        <v>0</v>
      </c>
      <c r="AL78" s="866">
        <f t="shared" si="18"/>
        <v>0</v>
      </c>
      <c r="AM78" s="866">
        <f t="shared" si="18"/>
        <v>0</v>
      </c>
      <c r="AN78" s="866">
        <f t="shared" si="18"/>
        <v>0</v>
      </c>
      <c r="AO78" s="866">
        <f t="shared" si="18"/>
        <v>0</v>
      </c>
      <c r="AP78" s="866">
        <f t="shared" si="18"/>
        <v>0</v>
      </c>
      <c r="AQ78" s="866">
        <f t="shared" si="18"/>
        <v>0</v>
      </c>
      <c r="AR78" s="866">
        <f t="shared" si="18"/>
        <v>0</v>
      </c>
      <c r="AS78" s="866">
        <f t="shared" si="18"/>
        <v>0</v>
      </c>
      <c r="AT78" s="866">
        <f t="shared" si="18"/>
        <v>0</v>
      </c>
      <c r="AU78" s="866">
        <f t="shared" si="18"/>
        <v>0</v>
      </c>
      <c r="AV78" s="866">
        <f t="shared" si="18"/>
        <v>0</v>
      </c>
      <c r="AW78" s="866">
        <f t="shared" si="18"/>
        <v>0</v>
      </c>
      <c r="AX78" s="866">
        <f t="shared" si="18"/>
        <v>0</v>
      </c>
      <c r="AY78" s="866">
        <f t="shared" si="18"/>
        <v>0</v>
      </c>
    </row>
    <row r="79" spans="1:51" s="864" customFormat="1" ht="45.95" hidden="1" customHeight="1">
      <c r="A79" s="403" t="s">
        <v>990</v>
      </c>
      <c r="B79" s="599" t="s">
        <v>1068</v>
      </c>
      <c r="C79" s="793" t="s">
        <v>1016</v>
      </c>
      <c r="D79" s="397" t="s">
        <v>1016</v>
      </c>
      <c r="E79" s="397" t="s">
        <v>1016</v>
      </c>
      <c r="F79" s="397" t="s">
        <v>1016</v>
      </c>
      <c r="G79" s="397" t="s">
        <v>1016</v>
      </c>
      <c r="H79" s="397" t="s">
        <v>1016</v>
      </c>
      <c r="I79" s="397" t="s">
        <v>1016</v>
      </c>
      <c r="J79" s="397" t="s">
        <v>1016</v>
      </c>
      <c r="K79" s="397" t="s">
        <v>1016</v>
      </c>
      <c r="L79" s="397" t="s">
        <v>1016</v>
      </c>
      <c r="M79" s="397" t="s">
        <v>1016</v>
      </c>
      <c r="N79" s="397" t="s">
        <v>1016</v>
      </c>
      <c r="O79" s="397" t="s">
        <v>1016</v>
      </c>
      <c r="P79" s="397" t="s">
        <v>1016</v>
      </c>
      <c r="Q79" s="397" t="s">
        <v>1016</v>
      </c>
      <c r="R79" s="397" t="s">
        <v>1016</v>
      </c>
      <c r="S79" s="397" t="s">
        <v>1016</v>
      </c>
      <c r="T79" s="397" t="s">
        <v>1016</v>
      </c>
      <c r="U79" s="397" t="s">
        <v>1016</v>
      </c>
      <c r="V79" s="397" t="s">
        <v>1016</v>
      </c>
      <c r="W79" s="397" t="s">
        <v>1016</v>
      </c>
      <c r="X79" s="397" t="s">
        <v>1016</v>
      </c>
      <c r="Y79" s="397" t="s">
        <v>1016</v>
      </c>
      <c r="Z79" s="397" t="s">
        <v>1016</v>
      </c>
      <c r="AA79" s="397" t="s">
        <v>1016</v>
      </c>
      <c r="AB79" s="397" t="s">
        <v>1016</v>
      </c>
      <c r="AC79" s="397" t="s">
        <v>1016</v>
      </c>
      <c r="AD79" s="397" t="s">
        <v>1016</v>
      </c>
      <c r="AE79" s="397" t="s">
        <v>1016</v>
      </c>
      <c r="AF79" s="397" t="s">
        <v>1016</v>
      </c>
      <c r="AG79" s="397" t="s">
        <v>1016</v>
      </c>
      <c r="AH79" s="397" t="s">
        <v>1016</v>
      </c>
      <c r="AI79" s="397" t="s">
        <v>1016</v>
      </c>
      <c r="AJ79" s="397" t="s">
        <v>1016</v>
      </c>
      <c r="AK79" s="397" t="s">
        <v>1016</v>
      </c>
      <c r="AL79" s="397" t="s">
        <v>1016</v>
      </c>
      <c r="AM79" s="397" t="s">
        <v>1016</v>
      </c>
      <c r="AN79" s="397" t="s">
        <v>1016</v>
      </c>
      <c r="AO79" s="397" t="s">
        <v>1016</v>
      </c>
      <c r="AP79" s="397" t="s">
        <v>1016</v>
      </c>
      <c r="AQ79" s="397" t="s">
        <v>1016</v>
      </c>
      <c r="AR79" s="397" t="s">
        <v>1016</v>
      </c>
      <c r="AS79" s="397" t="s">
        <v>1016</v>
      </c>
      <c r="AT79" s="397" t="s">
        <v>1016</v>
      </c>
      <c r="AU79" s="397" t="s">
        <v>1016</v>
      </c>
      <c r="AV79" s="399">
        <f>'10квФ'!G85</f>
        <v>0</v>
      </c>
      <c r="AW79" s="399">
        <f>'10квФ'!H85</f>
        <v>0</v>
      </c>
      <c r="AX79" s="397" t="s">
        <v>1016</v>
      </c>
      <c r="AY79" s="397" t="s">
        <v>1016</v>
      </c>
    </row>
    <row r="80" spans="1:51" s="864" customFormat="1" ht="45.95" hidden="1" customHeight="1">
      <c r="A80" s="403" t="s">
        <v>990</v>
      </c>
      <c r="B80" s="599" t="s">
        <v>1068</v>
      </c>
      <c r="C80" s="793" t="s">
        <v>1016</v>
      </c>
      <c r="D80" s="397" t="s">
        <v>1016</v>
      </c>
      <c r="E80" s="397" t="s">
        <v>1016</v>
      </c>
      <c r="F80" s="397" t="s">
        <v>1016</v>
      </c>
      <c r="G80" s="397" t="s">
        <v>1016</v>
      </c>
      <c r="H80" s="397" t="s">
        <v>1016</v>
      </c>
      <c r="I80" s="397" t="s">
        <v>1016</v>
      </c>
      <c r="J80" s="397" t="s">
        <v>1016</v>
      </c>
      <c r="K80" s="397" t="s">
        <v>1016</v>
      </c>
      <c r="L80" s="397" t="s">
        <v>1016</v>
      </c>
      <c r="M80" s="397" t="s">
        <v>1016</v>
      </c>
      <c r="N80" s="397" t="s">
        <v>1016</v>
      </c>
      <c r="O80" s="397" t="s">
        <v>1016</v>
      </c>
      <c r="P80" s="397" t="s">
        <v>1016</v>
      </c>
      <c r="Q80" s="397" t="s">
        <v>1016</v>
      </c>
      <c r="R80" s="397" t="s">
        <v>1016</v>
      </c>
      <c r="S80" s="397" t="s">
        <v>1016</v>
      </c>
      <c r="T80" s="397" t="s">
        <v>1016</v>
      </c>
      <c r="U80" s="397" t="s">
        <v>1016</v>
      </c>
      <c r="V80" s="397" t="s">
        <v>1016</v>
      </c>
      <c r="W80" s="397" t="s">
        <v>1016</v>
      </c>
      <c r="X80" s="397" t="s">
        <v>1016</v>
      </c>
      <c r="Y80" s="397" t="s">
        <v>1016</v>
      </c>
      <c r="Z80" s="397" t="s">
        <v>1016</v>
      </c>
      <c r="AA80" s="397" t="s">
        <v>1016</v>
      </c>
      <c r="AB80" s="397" t="s">
        <v>1016</v>
      </c>
      <c r="AC80" s="397" t="s">
        <v>1016</v>
      </c>
      <c r="AD80" s="397" t="s">
        <v>1016</v>
      </c>
      <c r="AE80" s="397" t="s">
        <v>1016</v>
      </c>
      <c r="AF80" s="397" t="s">
        <v>1016</v>
      </c>
      <c r="AG80" s="397" t="s">
        <v>1016</v>
      </c>
      <c r="AH80" s="397" t="s">
        <v>1016</v>
      </c>
      <c r="AI80" s="397" t="s">
        <v>1016</v>
      </c>
      <c r="AJ80" s="397" t="s">
        <v>1016</v>
      </c>
      <c r="AK80" s="397" t="s">
        <v>1016</v>
      </c>
      <c r="AL80" s="397" t="s">
        <v>1016</v>
      </c>
      <c r="AM80" s="397" t="s">
        <v>1016</v>
      </c>
      <c r="AN80" s="397" t="s">
        <v>1016</v>
      </c>
      <c r="AO80" s="397" t="s">
        <v>1016</v>
      </c>
      <c r="AP80" s="397" t="s">
        <v>1016</v>
      </c>
      <c r="AQ80" s="397" t="s">
        <v>1016</v>
      </c>
      <c r="AR80" s="397" t="s">
        <v>1016</v>
      </c>
      <c r="AS80" s="397" t="s">
        <v>1016</v>
      </c>
      <c r="AT80" s="397" t="s">
        <v>1016</v>
      </c>
      <c r="AU80" s="397" t="s">
        <v>1016</v>
      </c>
      <c r="AV80" s="399">
        <f>'10квФ'!G86</f>
        <v>0</v>
      </c>
      <c r="AW80" s="399">
        <f>'10квФ'!H86</f>
        <v>0</v>
      </c>
      <c r="AX80" s="397" t="s">
        <v>1016</v>
      </c>
      <c r="AY80" s="397" t="s">
        <v>1016</v>
      </c>
    </row>
    <row r="81" spans="1:51" s="864" customFormat="1" ht="45.95" hidden="1" customHeight="1">
      <c r="A81" s="403" t="s">
        <v>990</v>
      </c>
      <c r="B81" s="599" t="s">
        <v>1068</v>
      </c>
      <c r="C81" s="793" t="s">
        <v>1016</v>
      </c>
      <c r="D81" s="397" t="s">
        <v>1016</v>
      </c>
      <c r="E81" s="397" t="s">
        <v>1016</v>
      </c>
      <c r="F81" s="397" t="s">
        <v>1016</v>
      </c>
      <c r="G81" s="397" t="s">
        <v>1016</v>
      </c>
      <c r="H81" s="397" t="s">
        <v>1016</v>
      </c>
      <c r="I81" s="397" t="s">
        <v>1016</v>
      </c>
      <c r="J81" s="397" t="s">
        <v>1016</v>
      </c>
      <c r="K81" s="397" t="s">
        <v>1016</v>
      </c>
      <c r="L81" s="397" t="s">
        <v>1016</v>
      </c>
      <c r="M81" s="397" t="s">
        <v>1016</v>
      </c>
      <c r="N81" s="397" t="s">
        <v>1016</v>
      </c>
      <c r="O81" s="397" t="s">
        <v>1016</v>
      </c>
      <c r="P81" s="397" t="s">
        <v>1016</v>
      </c>
      <c r="Q81" s="397" t="s">
        <v>1016</v>
      </c>
      <c r="R81" s="397" t="s">
        <v>1016</v>
      </c>
      <c r="S81" s="397" t="s">
        <v>1016</v>
      </c>
      <c r="T81" s="397" t="s">
        <v>1016</v>
      </c>
      <c r="U81" s="397" t="s">
        <v>1016</v>
      </c>
      <c r="V81" s="397" t="s">
        <v>1016</v>
      </c>
      <c r="W81" s="397" t="s">
        <v>1016</v>
      </c>
      <c r="X81" s="397" t="s">
        <v>1016</v>
      </c>
      <c r="Y81" s="397" t="s">
        <v>1016</v>
      </c>
      <c r="Z81" s="397" t="s">
        <v>1016</v>
      </c>
      <c r="AA81" s="397" t="s">
        <v>1016</v>
      </c>
      <c r="AB81" s="397" t="s">
        <v>1016</v>
      </c>
      <c r="AC81" s="397" t="s">
        <v>1016</v>
      </c>
      <c r="AD81" s="397" t="s">
        <v>1016</v>
      </c>
      <c r="AE81" s="397" t="s">
        <v>1016</v>
      </c>
      <c r="AF81" s="397" t="s">
        <v>1016</v>
      </c>
      <c r="AG81" s="397" t="s">
        <v>1016</v>
      </c>
      <c r="AH81" s="397" t="s">
        <v>1016</v>
      </c>
      <c r="AI81" s="397" t="s">
        <v>1016</v>
      </c>
      <c r="AJ81" s="397" t="s">
        <v>1016</v>
      </c>
      <c r="AK81" s="397" t="s">
        <v>1016</v>
      </c>
      <c r="AL81" s="397" t="s">
        <v>1016</v>
      </c>
      <c r="AM81" s="397" t="s">
        <v>1016</v>
      </c>
      <c r="AN81" s="397" t="s">
        <v>1016</v>
      </c>
      <c r="AO81" s="397" t="s">
        <v>1016</v>
      </c>
      <c r="AP81" s="397" t="s">
        <v>1016</v>
      </c>
      <c r="AQ81" s="397" t="s">
        <v>1016</v>
      </c>
      <c r="AR81" s="397" t="s">
        <v>1016</v>
      </c>
      <c r="AS81" s="397" t="s">
        <v>1016</v>
      </c>
      <c r="AT81" s="397" t="s">
        <v>1016</v>
      </c>
      <c r="AU81" s="397" t="s">
        <v>1016</v>
      </c>
      <c r="AV81" s="399">
        <f>'10квФ'!G87</f>
        <v>0</v>
      </c>
      <c r="AW81" s="399">
        <f>'10квФ'!H87</f>
        <v>0</v>
      </c>
      <c r="AX81" s="397" t="s">
        <v>1016</v>
      </c>
      <c r="AY81" s="397" t="s">
        <v>1016</v>
      </c>
    </row>
    <row r="82" spans="1:51" s="864" customFormat="1" ht="45.95" hidden="1" customHeight="1">
      <c r="A82" s="403" t="s">
        <v>213</v>
      </c>
      <c r="B82" s="1061" t="s">
        <v>992</v>
      </c>
      <c r="C82" s="1062"/>
      <c r="D82" s="866">
        <f t="shared" ref="D82:AY82" si="19">SUM(D83,D87,D91,D95,D99,D103,D107,D111)</f>
        <v>0</v>
      </c>
      <c r="E82" s="866">
        <f t="shared" si="19"/>
        <v>0</v>
      </c>
      <c r="F82" s="866">
        <f t="shared" si="19"/>
        <v>0</v>
      </c>
      <c r="G82" s="866">
        <f t="shared" si="19"/>
        <v>0</v>
      </c>
      <c r="H82" s="866">
        <f t="shared" si="19"/>
        <v>0</v>
      </c>
      <c r="I82" s="866">
        <f t="shared" si="19"/>
        <v>0</v>
      </c>
      <c r="J82" s="866">
        <f t="shared" si="19"/>
        <v>0</v>
      </c>
      <c r="K82" s="866">
        <f t="shared" si="19"/>
        <v>0</v>
      </c>
      <c r="L82" s="866">
        <f t="shared" si="19"/>
        <v>0</v>
      </c>
      <c r="M82" s="866">
        <f t="shared" si="19"/>
        <v>0</v>
      </c>
      <c r="N82" s="866">
        <f t="shared" si="19"/>
        <v>0</v>
      </c>
      <c r="O82" s="866">
        <f t="shared" si="19"/>
        <v>0</v>
      </c>
      <c r="P82" s="866">
        <f t="shared" si="19"/>
        <v>0</v>
      </c>
      <c r="Q82" s="866">
        <f t="shared" si="19"/>
        <v>0</v>
      </c>
      <c r="R82" s="866">
        <f t="shared" si="19"/>
        <v>0</v>
      </c>
      <c r="S82" s="866">
        <f t="shared" si="19"/>
        <v>0</v>
      </c>
      <c r="T82" s="866">
        <f t="shared" si="19"/>
        <v>0</v>
      </c>
      <c r="U82" s="866">
        <f t="shared" si="19"/>
        <v>0</v>
      </c>
      <c r="V82" s="866">
        <f t="shared" si="19"/>
        <v>0</v>
      </c>
      <c r="W82" s="866">
        <f t="shared" si="19"/>
        <v>0</v>
      </c>
      <c r="X82" s="866">
        <f t="shared" si="19"/>
        <v>0</v>
      </c>
      <c r="Y82" s="866">
        <f t="shared" si="19"/>
        <v>0</v>
      </c>
      <c r="Z82" s="866">
        <f t="shared" si="19"/>
        <v>0</v>
      </c>
      <c r="AA82" s="866">
        <f t="shared" si="19"/>
        <v>0</v>
      </c>
      <c r="AB82" s="866">
        <f t="shared" si="19"/>
        <v>0</v>
      </c>
      <c r="AC82" s="866">
        <f t="shared" si="19"/>
        <v>0</v>
      </c>
      <c r="AD82" s="866">
        <f t="shared" si="19"/>
        <v>0</v>
      </c>
      <c r="AE82" s="866">
        <f t="shared" si="19"/>
        <v>0</v>
      </c>
      <c r="AF82" s="866">
        <f t="shared" si="19"/>
        <v>0</v>
      </c>
      <c r="AG82" s="866">
        <f t="shared" si="19"/>
        <v>0</v>
      </c>
      <c r="AH82" s="866">
        <f t="shared" si="19"/>
        <v>0</v>
      </c>
      <c r="AI82" s="866">
        <f t="shared" si="19"/>
        <v>0</v>
      </c>
      <c r="AJ82" s="866">
        <f t="shared" si="19"/>
        <v>0</v>
      </c>
      <c r="AK82" s="866">
        <f t="shared" si="19"/>
        <v>0</v>
      </c>
      <c r="AL82" s="866">
        <f t="shared" si="19"/>
        <v>0</v>
      </c>
      <c r="AM82" s="866">
        <f t="shared" si="19"/>
        <v>0</v>
      </c>
      <c r="AN82" s="866">
        <f t="shared" si="19"/>
        <v>0</v>
      </c>
      <c r="AO82" s="866">
        <f t="shared" si="19"/>
        <v>0</v>
      </c>
      <c r="AP82" s="866">
        <f t="shared" si="19"/>
        <v>0</v>
      </c>
      <c r="AQ82" s="866">
        <f t="shared" si="19"/>
        <v>0</v>
      </c>
      <c r="AR82" s="866">
        <f t="shared" si="19"/>
        <v>0</v>
      </c>
      <c r="AS82" s="866">
        <f t="shared" si="19"/>
        <v>0</v>
      </c>
      <c r="AT82" s="866">
        <f t="shared" si="19"/>
        <v>0</v>
      </c>
      <c r="AU82" s="866">
        <f t="shared" si="19"/>
        <v>0</v>
      </c>
      <c r="AV82" s="866">
        <f t="shared" si="19"/>
        <v>0</v>
      </c>
      <c r="AW82" s="866">
        <f t="shared" si="19"/>
        <v>0</v>
      </c>
      <c r="AX82" s="866">
        <f t="shared" si="19"/>
        <v>0</v>
      </c>
      <c r="AY82" s="866">
        <f t="shared" si="19"/>
        <v>0</v>
      </c>
    </row>
    <row r="83" spans="1:51" s="864" customFormat="1" ht="45.95" hidden="1" customHeight="1">
      <c r="A83" s="403" t="s">
        <v>215</v>
      </c>
      <c r="B83" s="1061" t="s">
        <v>993</v>
      </c>
      <c r="C83" s="1062"/>
      <c r="D83" s="866">
        <f t="shared" ref="D83:AY83" si="20">SUM(D84:D86)</f>
        <v>0</v>
      </c>
      <c r="E83" s="866">
        <f t="shared" si="20"/>
        <v>0</v>
      </c>
      <c r="F83" s="866">
        <f t="shared" si="20"/>
        <v>0</v>
      </c>
      <c r="G83" s="866">
        <f t="shared" si="20"/>
        <v>0</v>
      </c>
      <c r="H83" s="866">
        <f t="shared" si="20"/>
        <v>0</v>
      </c>
      <c r="I83" s="866">
        <f t="shared" si="20"/>
        <v>0</v>
      </c>
      <c r="J83" s="866">
        <f t="shared" si="20"/>
        <v>0</v>
      </c>
      <c r="K83" s="866">
        <f t="shared" si="20"/>
        <v>0</v>
      </c>
      <c r="L83" s="866">
        <f t="shared" si="20"/>
        <v>0</v>
      </c>
      <c r="M83" s="866">
        <f t="shared" si="20"/>
        <v>0</v>
      </c>
      <c r="N83" s="866">
        <f t="shared" si="20"/>
        <v>0</v>
      </c>
      <c r="O83" s="866">
        <f t="shared" si="20"/>
        <v>0</v>
      </c>
      <c r="P83" s="866">
        <f t="shared" si="20"/>
        <v>0</v>
      </c>
      <c r="Q83" s="866">
        <f t="shared" si="20"/>
        <v>0</v>
      </c>
      <c r="R83" s="866">
        <f t="shared" si="20"/>
        <v>0</v>
      </c>
      <c r="S83" s="866">
        <f t="shared" si="20"/>
        <v>0</v>
      </c>
      <c r="T83" s="866">
        <f t="shared" si="20"/>
        <v>0</v>
      </c>
      <c r="U83" s="866">
        <f t="shared" si="20"/>
        <v>0</v>
      </c>
      <c r="V83" s="866">
        <f t="shared" si="20"/>
        <v>0</v>
      </c>
      <c r="W83" s="866">
        <f t="shared" si="20"/>
        <v>0</v>
      </c>
      <c r="X83" s="866">
        <f t="shared" si="20"/>
        <v>0</v>
      </c>
      <c r="Y83" s="866">
        <f t="shared" si="20"/>
        <v>0</v>
      </c>
      <c r="Z83" s="866">
        <f t="shared" si="20"/>
        <v>0</v>
      </c>
      <c r="AA83" s="866">
        <f t="shared" si="20"/>
        <v>0</v>
      </c>
      <c r="AB83" s="866">
        <f t="shared" si="20"/>
        <v>0</v>
      </c>
      <c r="AC83" s="866">
        <f t="shared" si="20"/>
        <v>0</v>
      </c>
      <c r="AD83" s="866">
        <f t="shared" si="20"/>
        <v>0</v>
      </c>
      <c r="AE83" s="866">
        <f t="shared" si="20"/>
        <v>0</v>
      </c>
      <c r="AF83" s="866">
        <f t="shared" si="20"/>
        <v>0</v>
      </c>
      <c r="AG83" s="866">
        <f t="shared" si="20"/>
        <v>0</v>
      </c>
      <c r="AH83" s="866">
        <f t="shared" si="20"/>
        <v>0</v>
      </c>
      <c r="AI83" s="866">
        <f t="shared" si="20"/>
        <v>0</v>
      </c>
      <c r="AJ83" s="866">
        <f t="shared" si="20"/>
        <v>0</v>
      </c>
      <c r="AK83" s="866">
        <f t="shared" si="20"/>
        <v>0</v>
      </c>
      <c r="AL83" s="866">
        <f t="shared" si="20"/>
        <v>0</v>
      </c>
      <c r="AM83" s="866">
        <f t="shared" si="20"/>
        <v>0</v>
      </c>
      <c r="AN83" s="866">
        <f t="shared" si="20"/>
        <v>0</v>
      </c>
      <c r="AO83" s="866">
        <f t="shared" si="20"/>
        <v>0</v>
      </c>
      <c r="AP83" s="866">
        <f t="shared" si="20"/>
        <v>0</v>
      </c>
      <c r="AQ83" s="866">
        <f t="shared" si="20"/>
        <v>0</v>
      </c>
      <c r="AR83" s="866">
        <f t="shared" si="20"/>
        <v>0</v>
      </c>
      <c r="AS83" s="866">
        <f t="shared" si="20"/>
        <v>0</v>
      </c>
      <c r="AT83" s="866">
        <f t="shared" si="20"/>
        <v>0</v>
      </c>
      <c r="AU83" s="866">
        <f t="shared" si="20"/>
        <v>0</v>
      </c>
      <c r="AV83" s="866">
        <f t="shared" si="20"/>
        <v>0</v>
      </c>
      <c r="AW83" s="866">
        <f t="shared" si="20"/>
        <v>0</v>
      </c>
      <c r="AX83" s="866">
        <f t="shared" si="20"/>
        <v>0</v>
      </c>
      <c r="AY83" s="866">
        <f t="shared" si="20"/>
        <v>0</v>
      </c>
    </row>
    <row r="84" spans="1:51" s="864" customFormat="1" ht="45.95" hidden="1" customHeight="1">
      <c r="A84" s="403" t="s">
        <v>215</v>
      </c>
      <c r="B84" s="599" t="s">
        <v>1068</v>
      </c>
      <c r="C84" s="793" t="s">
        <v>1016</v>
      </c>
      <c r="D84" s="397" t="s">
        <v>1016</v>
      </c>
      <c r="E84" s="397" t="s">
        <v>1016</v>
      </c>
      <c r="F84" s="397" t="s">
        <v>1016</v>
      </c>
      <c r="G84" s="397" t="s">
        <v>1016</v>
      </c>
      <c r="H84" s="397" t="s">
        <v>1016</v>
      </c>
      <c r="I84" s="397" t="s">
        <v>1016</v>
      </c>
      <c r="J84" s="397" t="s">
        <v>1016</v>
      </c>
      <c r="K84" s="397" t="s">
        <v>1016</v>
      </c>
      <c r="L84" s="397" t="s">
        <v>1016</v>
      </c>
      <c r="M84" s="397" t="s">
        <v>1016</v>
      </c>
      <c r="N84" s="397" t="s">
        <v>1016</v>
      </c>
      <c r="O84" s="397" t="s">
        <v>1016</v>
      </c>
      <c r="P84" s="397" t="s">
        <v>1016</v>
      </c>
      <c r="Q84" s="397" t="s">
        <v>1016</v>
      </c>
      <c r="R84" s="397" t="s">
        <v>1016</v>
      </c>
      <c r="S84" s="397" t="s">
        <v>1016</v>
      </c>
      <c r="T84" s="397" t="s">
        <v>1016</v>
      </c>
      <c r="U84" s="397" t="s">
        <v>1016</v>
      </c>
      <c r="V84" s="397" t="s">
        <v>1016</v>
      </c>
      <c r="W84" s="397" t="s">
        <v>1016</v>
      </c>
      <c r="X84" s="397" t="s">
        <v>1016</v>
      </c>
      <c r="Y84" s="397" t="s">
        <v>1016</v>
      </c>
      <c r="Z84" s="397" t="s">
        <v>1016</v>
      </c>
      <c r="AA84" s="397" t="s">
        <v>1016</v>
      </c>
      <c r="AB84" s="397" t="s">
        <v>1016</v>
      </c>
      <c r="AC84" s="397" t="s">
        <v>1016</v>
      </c>
      <c r="AD84" s="397" t="s">
        <v>1016</v>
      </c>
      <c r="AE84" s="397" t="s">
        <v>1016</v>
      </c>
      <c r="AF84" s="397" t="s">
        <v>1016</v>
      </c>
      <c r="AG84" s="397" t="s">
        <v>1016</v>
      </c>
      <c r="AH84" s="397" t="s">
        <v>1016</v>
      </c>
      <c r="AI84" s="397" t="s">
        <v>1016</v>
      </c>
      <c r="AJ84" s="397" t="s">
        <v>1016</v>
      </c>
      <c r="AK84" s="397" t="s">
        <v>1016</v>
      </c>
      <c r="AL84" s="397" t="s">
        <v>1016</v>
      </c>
      <c r="AM84" s="397" t="s">
        <v>1016</v>
      </c>
      <c r="AN84" s="397" t="s">
        <v>1016</v>
      </c>
      <c r="AO84" s="397" t="s">
        <v>1016</v>
      </c>
      <c r="AP84" s="397" t="s">
        <v>1016</v>
      </c>
      <c r="AQ84" s="397" t="s">
        <v>1016</v>
      </c>
      <c r="AR84" s="397" t="s">
        <v>1016</v>
      </c>
      <c r="AS84" s="397" t="s">
        <v>1016</v>
      </c>
      <c r="AT84" s="397" t="s">
        <v>1016</v>
      </c>
      <c r="AU84" s="397" t="s">
        <v>1016</v>
      </c>
      <c r="AV84" s="399">
        <f>'10квФ'!G90</f>
        <v>0</v>
      </c>
      <c r="AW84" s="399">
        <f>'10квФ'!H90</f>
        <v>0</v>
      </c>
      <c r="AX84" s="397" t="s">
        <v>1016</v>
      </c>
      <c r="AY84" s="397" t="s">
        <v>1016</v>
      </c>
    </row>
    <row r="85" spans="1:51" s="864" customFormat="1" ht="45.95" hidden="1" customHeight="1">
      <c r="A85" s="403" t="s">
        <v>215</v>
      </c>
      <c r="B85" s="599" t="s">
        <v>1068</v>
      </c>
      <c r="C85" s="793" t="s">
        <v>1016</v>
      </c>
      <c r="D85" s="397" t="s">
        <v>1016</v>
      </c>
      <c r="E85" s="397" t="s">
        <v>1016</v>
      </c>
      <c r="F85" s="397" t="s">
        <v>1016</v>
      </c>
      <c r="G85" s="397" t="s">
        <v>1016</v>
      </c>
      <c r="H85" s="397" t="s">
        <v>1016</v>
      </c>
      <c r="I85" s="397" t="s">
        <v>1016</v>
      </c>
      <c r="J85" s="397" t="s">
        <v>1016</v>
      </c>
      <c r="K85" s="397" t="s">
        <v>1016</v>
      </c>
      <c r="L85" s="397" t="s">
        <v>1016</v>
      </c>
      <c r="M85" s="397" t="s">
        <v>1016</v>
      </c>
      <c r="N85" s="397" t="s">
        <v>1016</v>
      </c>
      <c r="O85" s="397" t="s">
        <v>1016</v>
      </c>
      <c r="P85" s="397" t="s">
        <v>1016</v>
      </c>
      <c r="Q85" s="397" t="s">
        <v>1016</v>
      </c>
      <c r="R85" s="397" t="s">
        <v>1016</v>
      </c>
      <c r="S85" s="397" t="s">
        <v>1016</v>
      </c>
      <c r="T85" s="397" t="s">
        <v>1016</v>
      </c>
      <c r="U85" s="397" t="s">
        <v>1016</v>
      </c>
      <c r="V85" s="397" t="s">
        <v>1016</v>
      </c>
      <c r="W85" s="397" t="s">
        <v>1016</v>
      </c>
      <c r="X85" s="397" t="s">
        <v>1016</v>
      </c>
      <c r="Y85" s="397" t="s">
        <v>1016</v>
      </c>
      <c r="Z85" s="397" t="s">
        <v>1016</v>
      </c>
      <c r="AA85" s="397" t="s">
        <v>1016</v>
      </c>
      <c r="AB85" s="397" t="s">
        <v>1016</v>
      </c>
      <c r="AC85" s="397" t="s">
        <v>1016</v>
      </c>
      <c r="AD85" s="397" t="s">
        <v>1016</v>
      </c>
      <c r="AE85" s="397" t="s">
        <v>1016</v>
      </c>
      <c r="AF85" s="397" t="s">
        <v>1016</v>
      </c>
      <c r="AG85" s="397" t="s">
        <v>1016</v>
      </c>
      <c r="AH85" s="397" t="s">
        <v>1016</v>
      </c>
      <c r="AI85" s="397" t="s">
        <v>1016</v>
      </c>
      <c r="AJ85" s="397" t="s">
        <v>1016</v>
      </c>
      <c r="AK85" s="397" t="s">
        <v>1016</v>
      </c>
      <c r="AL85" s="397" t="s">
        <v>1016</v>
      </c>
      <c r="AM85" s="397" t="s">
        <v>1016</v>
      </c>
      <c r="AN85" s="397" t="s">
        <v>1016</v>
      </c>
      <c r="AO85" s="397" t="s">
        <v>1016</v>
      </c>
      <c r="AP85" s="397" t="s">
        <v>1016</v>
      </c>
      <c r="AQ85" s="397" t="s">
        <v>1016</v>
      </c>
      <c r="AR85" s="397" t="s">
        <v>1016</v>
      </c>
      <c r="AS85" s="397" t="s">
        <v>1016</v>
      </c>
      <c r="AT85" s="397" t="s">
        <v>1016</v>
      </c>
      <c r="AU85" s="397" t="s">
        <v>1016</v>
      </c>
      <c r="AV85" s="399">
        <f>'10квФ'!G91</f>
        <v>0</v>
      </c>
      <c r="AW85" s="399">
        <f>'10квФ'!H91</f>
        <v>0</v>
      </c>
      <c r="AX85" s="397" t="s">
        <v>1016</v>
      </c>
      <c r="AY85" s="397" t="s">
        <v>1016</v>
      </c>
    </row>
    <row r="86" spans="1:51" s="864" customFormat="1" ht="45.95" hidden="1" customHeight="1">
      <c r="A86" s="396" t="s">
        <v>215</v>
      </c>
      <c r="B86" s="599" t="s">
        <v>1068</v>
      </c>
      <c r="C86" s="793" t="s">
        <v>1016</v>
      </c>
      <c r="D86" s="397" t="s">
        <v>1016</v>
      </c>
      <c r="E86" s="397" t="s">
        <v>1016</v>
      </c>
      <c r="F86" s="397" t="s">
        <v>1016</v>
      </c>
      <c r="G86" s="397" t="s">
        <v>1016</v>
      </c>
      <c r="H86" s="397" t="s">
        <v>1016</v>
      </c>
      <c r="I86" s="397" t="s">
        <v>1016</v>
      </c>
      <c r="J86" s="397" t="s">
        <v>1016</v>
      </c>
      <c r="K86" s="397" t="s">
        <v>1016</v>
      </c>
      <c r="L86" s="397" t="s">
        <v>1016</v>
      </c>
      <c r="M86" s="397" t="s">
        <v>1016</v>
      </c>
      <c r="N86" s="397" t="s">
        <v>1016</v>
      </c>
      <c r="O86" s="397" t="s">
        <v>1016</v>
      </c>
      <c r="P86" s="397" t="s">
        <v>1016</v>
      </c>
      <c r="Q86" s="397" t="s">
        <v>1016</v>
      </c>
      <c r="R86" s="397" t="s">
        <v>1016</v>
      </c>
      <c r="S86" s="397" t="s">
        <v>1016</v>
      </c>
      <c r="T86" s="397" t="s">
        <v>1016</v>
      </c>
      <c r="U86" s="397" t="s">
        <v>1016</v>
      </c>
      <c r="V86" s="397" t="s">
        <v>1016</v>
      </c>
      <c r="W86" s="397" t="s">
        <v>1016</v>
      </c>
      <c r="X86" s="397" t="s">
        <v>1016</v>
      </c>
      <c r="Y86" s="397" t="s">
        <v>1016</v>
      </c>
      <c r="Z86" s="397" t="s">
        <v>1016</v>
      </c>
      <c r="AA86" s="397" t="s">
        <v>1016</v>
      </c>
      <c r="AB86" s="397" t="s">
        <v>1016</v>
      </c>
      <c r="AC86" s="397" t="s">
        <v>1016</v>
      </c>
      <c r="AD86" s="397" t="s">
        <v>1016</v>
      </c>
      <c r="AE86" s="397" t="s">
        <v>1016</v>
      </c>
      <c r="AF86" s="397" t="s">
        <v>1016</v>
      </c>
      <c r="AG86" s="397" t="s">
        <v>1016</v>
      </c>
      <c r="AH86" s="397" t="s">
        <v>1016</v>
      </c>
      <c r="AI86" s="397" t="s">
        <v>1016</v>
      </c>
      <c r="AJ86" s="397" t="s">
        <v>1016</v>
      </c>
      <c r="AK86" s="397" t="s">
        <v>1016</v>
      </c>
      <c r="AL86" s="397" t="s">
        <v>1016</v>
      </c>
      <c r="AM86" s="397" t="s">
        <v>1016</v>
      </c>
      <c r="AN86" s="397" t="s">
        <v>1016</v>
      </c>
      <c r="AO86" s="397" t="s">
        <v>1016</v>
      </c>
      <c r="AP86" s="397" t="s">
        <v>1016</v>
      </c>
      <c r="AQ86" s="397" t="s">
        <v>1016</v>
      </c>
      <c r="AR86" s="397" t="s">
        <v>1016</v>
      </c>
      <c r="AS86" s="397" t="s">
        <v>1016</v>
      </c>
      <c r="AT86" s="397" t="s">
        <v>1016</v>
      </c>
      <c r="AU86" s="397" t="s">
        <v>1016</v>
      </c>
      <c r="AV86" s="399">
        <f>'10квФ'!G92</f>
        <v>0</v>
      </c>
      <c r="AW86" s="399">
        <f>'10квФ'!H92</f>
        <v>0</v>
      </c>
      <c r="AX86" s="397" t="s">
        <v>1016</v>
      </c>
      <c r="AY86" s="397" t="s">
        <v>1016</v>
      </c>
    </row>
    <row r="87" spans="1:51" s="864" customFormat="1" ht="45.95" hidden="1" customHeight="1">
      <c r="A87" s="403" t="s">
        <v>216</v>
      </c>
      <c r="B87" s="1061" t="s">
        <v>994</v>
      </c>
      <c r="C87" s="1062"/>
      <c r="D87" s="866">
        <f t="shared" ref="D87:AY87" si="21">SUM(D88:D90)</f>
        <v>0</v>
      </c>
      <c r="E87" s="866">
        <f t="shared" si="21"/>
        <v>0</v>
      </c>
      <c r="F87" s="866">
        <f t="shared" si="21"/>
        <v>0</v>
      </c>
      <c r="G87" s="866">
        <f t="shared" si="21"/>
        <v>0</v>
      </c>
      <c r="H87" s="866">
        <f t="shared" si="21"/>
        <v>0</v>
      </c>
      <c r="I87" s="866">
        <f t="shared" si="21"/>
        <v>0</v>
      </c>
      <c r="J87" s="866">
        <f t="shared" si="21"/>
        <v>0</v>
      </c>
      <c r="K87" s="866">
        <f t="shared" si="21"/>
        <v>0</v>
      </c>
      <c r="L87" s="866">
        <f t="shared" si="21"/>
        <v>0</v>
      </c>
      <c r="M87" s="866">
        <f t="shared" si="21"/>
        <v>0</v>
      </c>
      <c r="N87" s="866">
        <f t="shared" si="21"/>
        <v>0</v>
      </c>
      <c r="O87" s="866">
        <f t="shared" si="21"/>
        <v>0</v>
      </c>
      <c r="P87" s="866">
        <f t="shared" si="21"/>
        <v>0</v>
      </c>
      <c r="Q87" s="866">
        <f t="shared" si="21"/>
        <v>0</v>
      </c>
      <c r="R87" s="866">
        <f t="shared" si="21"/>
        <v>0</v>
      </c>
      <c r="S87" s="866">
        <f t="shared" si="21"/>
        <v>0</v>
      </c>
      <c r="T87" s="866">
        <f t="shared" si="21"/>
        <v>0</v>
      </c>
      <c r="U87" s="866">
        <f t="shared" si="21"/>
        <v>0</v>
      </c>
      <c r="V87" s="866">
        <f t="shared" si="21"/>
        <v>0</v>
      </c>
      <c r="W87" s="866">
        <f t="shared" si="21"/>
        <v>0</v>
      </c>
      <c r="X87" s="866">
        <f t="shared" si="21"/>
        <v>0</v>
      </c>
      <c r="Y87" s="866">
        <f t="shared" si="21"/>
        <v>0</v>
      </c>
      <c r="Z87" s="866">
        <f t="shared" si="21"/>
        <v>0</v>
      </c>
      <c r="AA87" s="866">
        <f t="shared" si="21"/>
        <v>0</v>
      </c>
      <c r="AB87" s="866">
        <f t="shared" si="21"/>
        <v>0</v>
      </c>
      <c r="AC87" s="866">
        <f t="shared" si="21"/>
        <v>0</v>
      </c>
      <c r="AD87" s="866">
        <f t="shared" si="21"/>
        <v>0</v>
      </c>
      <c r="AE87" s="866">
        <f t="shared" si="21"/>
        <v>0</v>
      </c>
      <c r="AF87" s="866">
        <f t="shared" si="21"/>
        <v>0</v>
      </c>
      <c r="AG87" s="866">
        <f t="shared" si="21"/>
        <v>0</v>
      </c>
      <c r="AH87" s="866">
        <f t="shared" si="21"/>
        <v>0</v>
      </c>
      <c r="AI87" s="866">
        <f t="shared" si="21"/>
        <v>0</v>
      </c>
      <c r="AJ87" s="866">
        <f t="shared" si="21"/>
        <v>0</v>
      </c>
      <c r="AK87" s="866">
        <f t="shared" si="21"/>
        <v>0</v>
      </c>
      <c r="AL87" s="866">
        <f t="shared" si="21"/>
        <v>0</v>
      </c>
      <c r="AM87" s="866">
        <f t="shared" si="21"/>
        <v>0</v>
      </c>
      <c r="AN87" s="866">
        <f t="shared" si="21"/>
        <v>0</v>
      </c>
      <c r="AO87" s="866">
        <f t="shared" si="21"/>
        <v>0</v>
      </c>
      <c r="AP87" s="866">
        <f t="shared" si="21"/>
        <v>0</v>
      </c>
      <c r="AQ87" s="866">
        <f t="shared" si="21"/>
        <v>0</v>
      </c>
      <c r="AR87" s="866">
        <f t="shared" si="21"/>
        <v>0</v>
      </c>
      <c r="AS87" s="866">
        <f t="shared" si="21"/>
        <v>0</v>
      </c>
      <c r="AT87" s="866">
        <f t="shared" si="21"/>
        <v>0</v>
      </c>
      <c r="AU87" s="866">
        <f t="shared" si="21"/>
        <v>0</v>
      </c>
      <c r="AV87" s="866">
        <f t="shared" si="21"/>
        <v>0</v>
      </c>
      <c r="AW87" s="866">
        <f t="shared" si="21"/>
        <v>0</v>
      </c>
      <c r="AX87" s="866">
        <f t="shared" si="21"/>
        <v>0</v>
      </c>
      <c r="AY87" s="866">
        <f t="shared" si="21"/>
        <v>0</v>
      </c>
    </row>
    <row r="88" spans="1:51" s="864" customFormat="1" ht="45.95" hidden="1" customHeight="1">
      <c r="A88" s="403" t="s">
        <v>216</v>
      </c>
      <c r="B88" s="599" t="s">
        <v>1068</v>
      </c>
      <c r="C88" s="793" t="s">
        <v>1016</v>
      </c>
      <c r="D88" s="397" t="s">
        <v>1016</v>
      </c>
      <c r="E88" s="397" t="s">
        <v>1016</v>
      </c>
      <c r="F88" s="397" t="s">
        <v>1016</v>
      </c>
      <c r="G88" s="397" t="s">
        <v>1016</v>
      </c>
      <c r="H88" s="397" t="s">
        <v>1016</v>
      </c>
      <c r="I88" s="397" t="s">
        <v>1016</v>
      </c>
      <c r="J88" s="397" t="s">
        <v>1016</v>
      </c>
      <c r="K88" s="397" t="s">
        <v>1016</v>
      </c>
      <c r="L88" s="397" t="s">
        <v>1016</v>
      </c>
      <c r="M88" s="397" t="s">
        <v>1016</v>
      </c>
      <c r="N88" s="397" t="s">
        <v>1016</v>
      </c>
      <c r="O88" s="397" t="s">
        <v>1016</v>
      </c>
      <c r="P88" s="397" t="s">
        <v>1016</v>
      </c>
      <c r="Q88" s="397" t="s">
        <v>1016</v>
      </c>
      <c r="R88" s="397" t="s">
        <v>1016</v>
      </c>
      <c r="S88" s="397" t="s">
        <v>1016</v>
      </c>
      <c r="T88" s="397" t="s">
        <v>1016</v>
      </c>
      <c r="U88" s="397" t="s">
        <v>1016</v>
      </c>
      <c r="V88" s="397" t="s">
        <v>1016</v>
      </c>
      <c r="W88" s="397" t="s">
        <v>1016</v>
      </c>
      <c r="X88" s="397" t="s">
        <v>1016</v>
      </c>
      <c r="Y88" s="397" t="s">
        <v>1016</v>
      </c>
      <c r="Z88" s="397" t="s">
        <v>1016</v>
      </c>
      <c r="AA88" s="397" t="s">
        <v>1016</v>
      </c>
      <c r="AB88" s="397" t="s">
        <v>1016</v>
      </c>
      <c r="AC88" s="397" t="s">
        <v>1016</v>
      </c>
      <c r="AD88" s="397" t="s">
        <v>1016</v>
      </c>
      <c r="AE88" s="397" t="s">
        <v>1016</v>
      </c>
      <c r="AF88" s="397" t="s">
        <v>1016</v>
      </c>
      <c r="AG88" s="397" t="s">
        <v>1016</v>
      </c>
      <c r="AH88" s="397" t="s">
        <v>1016</v>
      </c>
      <c r="AI88" s="397" t="s">
        <v>1016</v>
      </c>
      <c r="AJ88" s="397" t="s">
        <v>1016</v>
      </c>
      <c r="AK88" s="397" t="s">
        <v>1016</v>
      </c>
      <c r="AL88" s="397" t="s">
        <v>1016</v>
      </c>
      <c r="AM88" s="397" t="s">
        <v>1016</v>
      </c>
      <c r="AN88" s="397" t="s">
        <v>1016</v>
      </c>
      <c r="AO88" s="397" t="s">
        <v>1016</v>
      </c>
      <c r="AP88" s="397" t="s">
        <v>1016</v>
      </c>
      <c r="AQ88" s="397" t="s">
        <v>1016</v>
      </c>
      <c r="AR88" s="397" t="s">
        <v>1016</v>
      </c>
      <c r="AS88" s="397" t="s">
        <v>1016</v>
      </c>
      <c r="AT88" s="397" t="s">
        <v>1016</v>
      </c>
      <c r="AU88" s="397" t="s">
        <v>1016</v>
      </c>
      <c r="AV88" s="399">
        <f>'10квФ'!G94</f>
        <v>0</v>
      </c>
      <c r="AW88" s="399">
        <f>'10квФ'!H94</f>
        <v>0</v>
      </c>
      <c r="AX88" s="397" t="s">
        <v>1016</v>
      </c>
      <c r="AY88" s="397" t="s">
        <v>1016</v>
      </c>
    </row>
    <row r="89" spans="1:51" s="864" customFormat="1" ht="45.95" hidden="1" customHeight="1">
      <c r="A89" s="403" t="s">
        <v>216</v>
      </c>
      <c r="B89" s="599" t="s">
        <v>1068</v>
      </c>
      <c r="C89" s="793" t="s">
        <v>1016</v>
      </c>
      <c r="D89" s="397" t="s">
        <v>1016</v>
      </c>
      <c r="E89" s="397" t="s">
        <v>1016</v>
      </c>
      <c r="F89" s="397" t="s">
        <v>1016</v>
      </c>
      <c r="G89" s="397" t="s">
        <v>1016</v>
      </c>
      <c r="H89" s="397" t="s">
        <v>1016</v>
      </c>
      <c r="I89" s="397" t="s">
        <v>1016</v>
      </c>
      <c r="J89" s="397" t="s">
        <v>1016</v>
      </c>
      <c r="K89" s="397" t="s">
        <v>1016</v>
      </c>
      <c r="L89" s="397" t="s">
        <v>1016</v>
      </c>
      <c r="M89" s="397" t="s">
        <v>1016</v>
      </c>
      <c r="N89" s="397" t="s">
        <v>1016</v>
      </c>
      <c r="O89" s="397" t="s">
        <v>1016</v>
      </c>
      <c r="P89" s="397" t="s">
        <v>1016</v>
      </c>
      <c r="Q89" s="397" t="s">
        <v>1016</v>
      </c>
      <c r="R89" s="397" t="s">
        <v>1016</v>
      </c>
      <c r="S89" s="397" t="s">
        <v>1016</v>
      </c>
      <c r="T89" s="397" t="s">
        <v>1016</v>
      </c>
      <c r="U89" s="397" t="s">
        <v>1016</v>
      </c>
      <c r="V89" s="397" t="s">
        <v>1016</v>
      </c>
      <c r="W89" s="397" t="s">
        <v>1016</v>
      </c>
      <c r="X89" s="397" t="s">
        <v>1016</v>
      </c>
      <c r="Y89" s="397" t="s">
        <v>1016</v>
      </c>
      <c r="Z89" s="397" t="s">
        <v>1016</v>
      </c>
      <c r="AA89" s="397" t="s">
        <v>1016</v>
      </c>
      <c r="AB89" s="397" t="s">
        <v>1016</v>
      </c>
      <c r="AC89" s="397" t="s">
        <v>1016</v>
      </c>
      <c r="AD89" s="397" t="s">
        <v>1016</v>
      </c>
      <c r="AE89" s="397" t="s">
        <v>1016</v>
      </c>
      <c r="AF89" s="397" t="s">
        <v>1016</v>
      </c>
      <c r="AG89" s="397" t="s">
        <v>1016</v>
      </c>
      <c r="AH89" s="397" t="s">
        <v>1016</v>
      </c>
      <c r="AI89" s="397" t="s">
        <v>1016</v>
      </c>
      <c r="AJ89" s="397" t="s">
        <v>1016</v>
      </c>
      <c r="AK89" s="397" t="s">
        <v>1016</v>
      </c>
      <c r="AL89" s="397" t="s">
        <v>1016</v>
      </c>
      <c r="AM89" s="397" t="s">
        <v>1016</v>
      </c>
      <c r="AN89" s="397" t="s">
        <v>1016</v>
      </c>
      <c r="AO89" s="397" t="s">
        <v>1016</v>
      </c>
      <c r="AP89" s="397" t="s">
        <v>1016</v>
      </c>
      <c r="AQ89" s="397" t="s">
        <v>1016</v>
      </c>
      <c r="AR89" s="397" t="s">
        <v>1016</v>
      </c>
      <c r="AS89" s="397" t="s">
        <v>1016</v>
      </c>
      <c r="AT89" s="397" t="s">
        <v>1016</v>
      </c>
      <c r="AU89" s="397" t="s">
        <v>1016</v>
      </c>
      <c r="AV89" s="399">
        <f>'10квФ'!G95</f>
        <v>0</v>
      </c>
      <c r="AW89" s="399">
        <f>'10квФ'!H95</f>
        <v>0</v>
      </c>
      <c r="AX89" s="397" t="s">
        <v>1016</v>
      </c>
      <c r="AY89" s="397" t="s">
        <v>1016</v>
      </c>
    </row>
    <row r="90" spans="1:51" s="864" customFormat="1" ht="45.95" hidden="1" customHeight="1">
      <c r="A90" s="403" t="s">
        <v>216</v>
      </c>
      <c r="B90" s="599" t="s">
        <v>1068</v>
      </c>
      <c r="C90" s="793" t="s">
        <v>1016</v>
      </c>
      <c r="D90" s="397" t="s">
        <v>1016</v>
      </c>
      <c r="E90" s="397" t="s">
        <v>1016</v>
      </c>
      <c r="F90" s="397" t="s">
        <v>1016</v>
      </c>
      <c r="G90" s="397" t="s">
        <v>1016</v>
      </c>
      <c r="H90" s="397" t="s">
        <v>1016</v>
      </c>
      <c r="I90" s="397" t="s">
        <v>1016</v>
      </c>
      <c r="J90" s="397" t="s">
        <v>1016</v>
      </c>
      <c r="K90" s="397" t="s">
        <v>1016</v>
      </c>
      <c r="L90" s="397" t="s">
        <v>1016</v>
      </c>
      <c r="M90" s="397" t="s">
        <v>1016</v>
      </c>
      <c r="N90" s="397" t="s">
        <v>1016</v>
      </c>
      <c r="O90" s="397" t="s">
        <v>1016</v>
      </c>
      <c r="P90" s="397" t="s">
        <v>1016</v>
      </c>
      <c r="Q90" s="397" t="s">
        <v>1016</v>
      </c>
      <c r="R90" s="397" t="s">
        <v>1016</v>
      </c>
      <c r="S90" s="397" t="s">
        <v>1016</v>
      </c>
      <c r="T90" s="397" t="s">
        <v>1016</v>
      </c>
      <c r="U90" s="397" t="s">
        <v>1016</v>
      </c>
      <c r="V90" s="397" t="s">
        <v>1016</v>
      </c>
      <c r="W90" s="397" t="s">
        <v>1016</v>
      </c>
      <c r="X90" s="397" t="s">
        <v>1016</v>
      </c>
      <c r="Y90" s="397" t="s">
        <v>1016</v>
      </c>
      <c r="Z90" s="397" t="s">
        <v>1016</v>
      </c>
      <c r="AA90" s="397" t="s">
        <v>1016</v>
      </c>
      <c r="AB90" s="397" t="s">
        <v>1016</v>
      </c>
      <c r="AC90" s="397" t="s">
        <v>1016</v>
      </c>
      <c r="AD90" s="397" t="s">
        <v>1016</v>
      </c>
      <c r="AE90" s="397" t="s">
        <v>1016</v>
      </c>
      <c r="AF90" s="397" t="s">
        <v>1016</v>
      </c>
      <c r="AG90" s="397" t="s">
        <v>1016</v>
      </c>
      <c r="AH90" s="397" t="s">
        <v>1016</v>
      </c>
      <c r="AI90" s="397" t="s">
        <v>1016</v>
      </c>
      <c r="AJ90" s="397" t="s">
        <v>1016</v>
      </c>
      <c r="AK90" s="397" t="s">
        <v>1016</v>
      </c>
      <c r="AL90" s="397" t="s">
        <v>1016</v>
      </c>
      <c r="AM90" s="397" t="s">
        <v>1016</v>
      </c>
      <c r="AN90" s="397" t="s">
        <v>1016</v>
      </c>
      <c r="AO90" s="397" t="s">
        <v>1016</v>
      </c>
      <c r="AP90" s="397" t="s">
        <v>1016</v>
      </c>
      <c r="AQ90" s="397" t="s">
        <v>1016</v>
      </c>
      <c r="AR90" s="397" t="s">
        <v>1016</v>
      </c>
      <c r="AS90" s="397" t="s">
        <v>1016</v>
      </c>
      <c r="AT90" s="397" t="s">
        <v>1016</v>
      </c>
      <c r="AU90" s="397" t="s">
        <v>1016</v>
      </c>
      <c r="AV90" s="399">
        <f>'10квФ'!G96</f>
        <v>0</v>
      </c>
      <c r="AW90" s="399">
        <f>'10квФ'!H96</f>
        <v>0</v>
      </c>
      <c r="AX90" s="397" t="s">
        <v>1016</v>
      </c>
      <c r="AY90" s="397" t="s">
        <v>1016</v>
      </c>
    </row>
    <row r="91" spans="1:51" s="864" customFormat="1" ht="45.95" hidden="1" customHeight="1">
      <c r="A91" s="403" t="s">
        <v>217</v>
      </c>
      <c r="B91" s="1061" t="s">
        <v>995</v>
      </c>
      <c r="C91" s="1062"/>
      <c r="D91" s="866">
        <f t="shared" ref="D91:AY91" si="22">SUM(D92:D94)</f>
        <v>0</v>
      </c>
      <c r="E91" s="866">
        <f t="shared" si="22"/>
        <v>0</v>
      </c>
      <c r="F91" s="866">
        <f t="shared" si="22"/>
        <v>0</v>
      </c>
      <c r="G91" s="866">
        <f t="shared" si="22"/>
        <v>0</v>
      </c>
      <c r="H91" s="866">
        <f t="shared" si="22"/>
        <v>0</v>
      </c>
      <c r="I91" s="866">
        <f t="shared" si="22"/>
        <v>0</v>
      </c>
      <c r="J91" s="866">
        <f t="shared" si="22"/>
        <v>0</v>
      </c>
      <c r="K91" s="866">
        <f t="shared" si="22"/>
        <v>0</v>
      </c>
      <c r="L91" s="866">
        <f t="shared" si="22"/>
        <v>0</v>
      </c>
      <c r="M91" s="866">
        <f t="shared" si="22"/>
        <v>0</v>
      </c>
      <c r="N91" s="866">
        <f t="shared" si="22"/>
        <v>0</v>
      </c>
      <c r="O91" s="866">
        <f t="shared" si="22"/>
        <v>0</v>
      </c>
      <c r="P91" s="866">
        <f t="shared" si="22"/>
        <v>0</v>
      </c>
      <c r="Q91" s="866">
        <f t="shared" si="22"/>
        <v>0</v>
      </c>
      <c r="R91" s="866">
        <f t="shared" si="22"/>
        <v>0</v>
      </c>
      <c r="S91" s="866">
        <f t="shared" si="22"/>
        <v>0</v>
      </c>
      <c r="T91" s="866">
        <f t="shared" si="22"/>
        <v>0</v>
      </c>
      <c r="U91" s="866">
        <f t="shared" si="22"/>
        <v>0</v>
      </c>
      <c r="V91" s="866">
        <f t="shared" si="22"/>
        <v>0</v>
      </c>
      <c r="W91" s="866">
        <f t="shared" si="22"/>
        <v>0</v>
      </c>
      <c r="X91" s="866">
        <f t="shared" si="22"/>
        <v>0</v>
      </c>
      <c r="Y91" s="866">
        <f t="shared" si="22"/>
        <v>0</v>
      </c>
      <c r="Z91" s="866">
        <f t="shared" si="22"/>
        <v>0</v>
      </c>
      <c r="AA91" s="866">
        <f t="shared" si="22"/>
        <v>0</v>
      </c>
      <c r="AB91" s="866">
        <f t="shared" si="22"/>
        <v>0</v>
      </c>
      <c r="AC91" s="866">
        <f t="shared" si="22"/>
        <v>0</v>
      </c>
      <c r="AD91" s="866">
        <f t="shared" si="22"/>
        <v>0</v>
      </c>
      <c r="AE91" s="866">
        <f t="shared" si="22"/>
        <v>0</v>
      </c>
      <c r="AF91" s="866">
        <f t="shared" si="22"/>
        <v>0</v>
      </c>
      <c r="AG91" s="866">
        <f t="shared" si="22"/>
        <v>0</v>
      </c>
      <c r="AH91" s="866">
        <f t="shared" si="22"/>
        <v>0</v>
      </c>
      <c r="AI91" s="866">
        <f t="shared" si="22"/>
        <v>0</v>
      </c>
      <c r="AJ91" s="866">
        <f t="shared" si="22"/>
        <v>0</v>
      </c>
      <c r="AK91" s="866">
        <f t="shared" si="22"/>
        <v>0</v>
      </c>
      <c r="AL91" s="866">
        <f t="shared" si="22"/>
        <v>0</v>
      </c>
      <c r="AM91" s="866">
        <f t="shared" si="22"/>
        <v>0</v>
      </c>
      <c r="AN91" s="866">
        <f t="shared" si="22"/>
        <v>0</v>
      </c>
      <c r="AO91" s="866">
        <f t="shared" si="22"/>
        <v>0</v>
      </c>
      <c r="AP91" s="866">
        <f t="shared" si="22"/>
        <v>0</v>
      </c>
      <c r="AQ91" s="866">
        <f t="shared" si="22"/>
        <v>0</v>
      </c>
      <c r="AR91" s="866">
        <f t="shared" si="22"/>
        <v>0</v>
      </c>
      <c r="AS91" s="866">
        <f t="shared" si="22"/>
        <v>0</v>
      </c>
      <c r="AT91" s="866">
        <f t="shared" si="22"/>
        <v>0</v>
      </c>
      <c r="AU91" s="866">
        <f t="shared" si="22"/>
        <v>0</v>
      </c>
      <c r="AV91" s="866">
        <f t="shared" si="22"/>
        <v>0</v>
      </c>
      <c r="AW91" s="866">
        <f t="shared" si="22"/>
        <v>0</v>
      </c>
      <c r="AX91" s="866">
        <f t="shared" si="22"/>
        <v>0</v>
      </c>
      <c r="AY91" s="866">
        <f t="shared" si="22"/>
        <v>0</v>
      </c>
    </row>
    <row r="92" spans="1:51" s="864" customFormat="1" ht="45.95" hidden="1" customHeight="1">
      <c r="A92" s="403" t="s">
        <v>217</v>
      </c>
      <c r="B92" s="599" t="s">
        <v>1068</v>
      </c>
      <c r="C92" s="793" t="s">
        <v>1016</v>
      </c>
      <c r="D92" s="397" t="s">
        <v>1016</v>
      </c>
      <c r="E92" s="397" t="s">
        <v>1016</v>
      </c>
      <c r="F92" s="397" t="s">
        <v>1016</v>
      </c>
      <c r="G92" s="397" t="s">
        <v>1016</v>
      </c>
      <c r="H92" s="397" t="s">
        <v>1016</v>
      </c>
      <c r="I92" s="397" t="s">
        <v>1016</v>
      </c>
      <c r="J92" s="397" t="s">
        <v>1016</v>
      </c>
      <c r="K92" s="397" t="s">
        <v>1016</v>
      </c>
      <c r="L92" s="397" t="s">
        <v>1016</v>
      </c>
      <c r="M92" s="397" t="s">
        <v>1016</v>
      </c>
      <c r="N92" s="397" t="s">
        <v>1016</v>
      </c>
      <c r="O92" s="397" t="s">
        <v>1016</v>
      </c>
      <c r="P92" s="397" t="s">
        <v>1016</v>
      </c>
      <c r="Q92" s="397" t="s">
        <v>1016</v>
      </c>
      <c r="R92" s="397" t="s">
        <v>1016</v>
      </c>
      <c r="S92" s="397" t="s">
        <v>1016</v>
      </c>
      <c r="T92" s="397" t="s">
        <v>1016</v>
      </c>
      <c r="U92" s="397" t="s">
        <v>1016</v>
      </c>
      <c r="V92" s="397" t="s">
        <v>1016</v>
      </c>
      <c r="W92" s="397" t="s">
        <v>1016</v>
      </c>
      <c r="X92" s="397" t="s">
        <v>1016</v>
      </c>
      <c r="Y92" s="397" t="s">
        <v>1016</v>
      </c>
      <c r="Z92" s="397" t="s">
        <v>1016</v>
      </c>
      <c r="AA92" s="397" t="s">
        <v>1016</v>
      </c>
      <c r="AB92" s="397" t="s">
        <v>1016</v>
      </c>
      <c r="AC92" s="397" t="s">
        <v>1016</v>
      </c>
      <c r="AD92" s="397" t="s">
        <v>1016</v>
      </c>
      <c r="AE92" s="397" t="s">
        <v>1016</v>
      </c>
      <c r="AF92" s="397" t="s">
        <v>1016</v>
      </c>
      <c r="AG92" s="397" t="s">
        <v>1016</v>
      </c>
      <c r="AH92" s="397" t="s">
        <v>1016</v>
      </c>
      <c r="AI92" s="397" t="s">
        <v>1016</v>
      </c>
      <c r="AJ92" s="397" t="s">
        <v>1016</v>
      </c>
      <c r="AK92" s="397" t="s">
        <v>1016</v>
      </c>
      <c r="AL92" s="397" t="s">
        <v>1016</v>
      </c>
      <c r="AM92" s="397" t="s">
        <v>1016</v>
      </c>
      <c r="AN92" s="397" t="s">
        <v>1016</v>
      </c>
      <c r="AO92" s="397" t="s">
        <v>1016</v>
      </c>
      <c r="AP92" s="397" t="s">
        <v>1016</v>
      </c>
      <c r="AQ92" s="397" t="s">
        <v>1016</v>
      </c>
      <c r="AR92" s="397" t="s">
        <v>1016</v>
      </c>
      <c r="AS92" s="397" t="s">
        <v>1016</v>
      </c>
      <c r="AT92" s="397" t="s">
        <v>1016</v>
      </c>
      <c r="AU92" s="397" t="s">
        <v>1016</v>
      </c>
      <c r="AV92" s="399">
        <f>'10квФ'!G98</f>
        <v>0</v>
      </c>
      <c r="AW92" s="399">
        <f>'10квФ'!H98</f>
        <v>0</v>
      </c>
      <c r="AX92" s="397" t="s">
        <v>1016</v>
      </c>
      <c r="AY92" s="397" t="s">
        <v>1016</v>
      </c>
    </row>
    <row r="93" spans="1:51" s="864" customFormat="1" ht="45.95" hidden="1" customHeight="1">
      <c r="A93" s="403" t="s">
        <v>217</v>
      </c>
      <c r="B93" s="599" t="s">
        <v>1068</v>
      </c>
      <c r="C93" s="793" t="s">
        <v>1016</v>
      </c>
      <c r="D93" s="397" t="s">
        <v>1016</v>
      </c>
      <c r="E93" s="397" t="s">
        <v>1016</v>
      </c>
      <c r="F93" s="397" t="s">
        <v>1016</v>
      </c>
      <c r="G93" s="397" t="s">
        <v>1016</v>
      </c>
      <c r="H93" s="397" t="s">
        <v>1016</v>
      </c>
      <c r="I93" s="397" t="s">
        <v>1016</v>
      </c>
      <c r="J93" s="397" t="s">
        <v>1016</v>
      </c>
      <c r="K93" s="397" t="s">
        <v>1016</v>
      </c>
      <c r="L93" s="397" t="s">
        <v>1016</v>
      </c>
      <c r="M93" s="397" t="s">
        <v>1016</v>
      </c>
      <c r="N93" s="397" t="s">
        <v>1016</v>
      </c>
      <c r="O93" s="397" t="s">
        <v>1016</v>
      </c>
      <c r="P93" s="397" t="s">
        <v>1016</v>
      </c>
      <c r="Q93" s="397" t="s">
        <v>1016</v>
      </c>
      <c r="R93" s="397" t="s">
        <v>1016</v>
      </c>
      <c r="S93" s="397" t="s">
        <v>1016</v>
      </c>
      <c r="T93" s="397" t="s">
        <v>1016</v>
      </c>
      <c r="U93" s="397" t="s">
        <v>1016</v>
      </c>
      <c r="V93" s="397" t="s">
        <v>1016</v>
      </c>
      <c r="W93" s="397" t="s">
        <v>1016</v>
      </c>
      <c r="X93" s="397" t="s">
        <v>1016</v>
      </c>
      <c r="Y93" s="397" t="s">
        <v>1016</v>
      </c>
      <c r="Z93" s="397" t="s">
        <v>1016</v>
      </c>
      <c r="AA93" s="397" t="s">
        <v>1016</v>
      </c>
      <c r="AB93" s="397" t="s">
        <v>1016</v>
      </c>
      <c r="AC93" s="397" t="s">
        <v>1016</v>
      </c>
      <c r="AD93" s="397" t="s">
        <v>1016</v>
      </c>
      <c r="AE93" s="397" t="s">
        <v>1016</v>
      </c>
      <c r="AF93" s="397" t="s">
        <v>1016</v>
      </c>
      <c r="AG93" s="397" t="s">
        <v>1016</v>
      </c>
      <c r="AH93" s="397" t="s">
        <v>1016</v>
      </c>
      <c r="AI93" s="397" t="s">
        <v>1016</v>
      </c>
      <c r="AJ93" s="397" t="s">
        <v>1016</v>
      </c>
      <c r="AK93" s="397" t="s">
        <v>1016</v>
      </c>
      <c r="AL93" s="397" t="s">
        <v>1016</v>
      </c>
      <c r="AM93" s="397" t="s">
        <v>1016</v>
      </c>
      <c r="AN93" s="397" t="s">
        <v>1016</v>
      </c>
      <c r="AO93" s="397" t="s">
        <v>1016</v>
      </c>
      <c r="AP93" s="397" t="s">
        <v>1016</v>
      </c>
      <c r="AQ93" s="397" t="s">
        <v>1016</v>
      </c>
      <c r="AR93" s="397" t="s">
        <v>1016</v>
      </c>
      <c r="AS93" s="397" t="s">
        <v>1016</v>
      </c>
      <c r="AT93" s="397" t="s">
        <v>1016</v>
      </c>
      <c r="AU93" s="397" t="s">
        <v>1016</v>
      </c>
      <c r="AV93" s="399">
        <f>'10квФ'!G99</f>
        <v>0</v>
      </c>
      <c r="AW93" s="399">
        <f>'10квФ'!H99</f>
        <v>0</v>
      </c>
      <c r="AX93" s="397" t="s">
        <v>1016</v>
      </c>
      <c r="AY93" s="397" t="s">
        <v>1016</v>
      </c>
    </row>
    <row r="94" spans="1:51" s="864" customFormat="1" ht="45.95" hidden="1" customHeight="1">
      <c r="A94" s="403" t="s">
        <v>217</v>
      </c>
      <c r="B94" s="599" t="s">
        <v>1068</v>
      </c>
      <c r="C94" s="793" t="s">
        <v>1016</v>
      </c>
      <c r="D94" s="397" t="s">
        <v>1016</v>
      </c>
      <c r="E94" s="397" t="s">
        <v>1016</v>
      </c>
      <c r="F94" s="397" t="s">
        <v>1016</v>
      </c>
      <c r="G94" s="397" t="s">
        <v>1016</v>
      </c>
      <c r="H94" s="397" t="s">
        <v>1016</v>
      </c>
      <c r="I94" s="397" t="s">
        <v>1016</v>
      </c>
      <c r="J94" s="397" t="s">
        <v>1016</v>
      </c>
      <c r="K94" s="397" t="s">
        <v>1016</v>
      </c>
      <c r="L94" s="397" t="s">
        <v>1016</v>
      </c>
      <c r="M94" s="397" t="s">
        <v>1016</v>
      </c>
      <c r="N94" s="397" t="s">
        <v>1016</v>
      </c>
      <c r="O94" s="397" t="s">
        <v>1016</v>
      </c>
      <c r="P94" s="397" t="s">
        <v>1016</v>
      </c>
      <c r="Q94" s="397" t="s">
        <v>1016</v>
      </c>
      <c r="R94" s="397" t="s">
        <v>1016</v>
      </c>
      <c r="S94" s="397" t="s">
        <v>1016</v>
      </c>
      <c r="T94" s="397" t="s">
        <v>1016</v>
      </c>
      <c r="U94" s="397" t="s">
        <v>1016</v>
      </c>
      <c r="V94" s="397" t="s">
        <v>1016</v>
      </c>
      <c r="W94" s="397" t="s">
        <v>1016</v>
      </c>
      <c r="X94" s="397" t="s">
        <v>1016</v>
      </c>
      <c r="Y94" s="397" t="s">
        <v>1016</v>
      </c>
      <c r="Z94" s="397" t="s">
        <v>1016</v>
      </c>
      <c r="AA94" s="397" t="s">
        <v>1016</v>
      </c>
      <c r="AB94" s="397" t="s">
        <v>1016</v>
      </c>
      <c r="AC94" s="397" t="s">
        <v>1016</v>
      </c>
      <c r="AD94" s="397" t="s">
        <v>1016</v>
      </c>
      <c r="AE94" s="397" t="s">
        <v>1016</v>
      </c>
      <c r="AF94" s="397" t="s">
        <v>1016</v>
      </c>
      <c r="AG94" s="397" t="s">
        <v>1016</v>
      </c>
      <c r="AH94" s="397" t="s">
        <v>1016</v>
      </c>
      <c r="AI94" s="397" t="s">
        <v>1016</v>
      </c>
      <c r="AJ94" s="397" t="s">
        <v>1016</v>
      </c>
      <c r="AK94" s="397" t="s">
        <v>1016</v>
      </c>
      <c r="AL94" s="397" t="s">
        <v>1016</v>
      </c>
      <c r="AM94" s="397" t="s">
        <v>1016</v>
      </c>
      <c r="AN94" s="397" t="s">
        <v>1016</v>
      </c>
      <c r="AO94" s="397" t="s">
        <v>1016</v>
      </c>
      <c r="AP94" s="397" t="s">
        <v>1016</v>
      </c>
      <c r="AQ94" s="397" t="s">
        <v>1016</v>
      </c>
      <c r="AR94" s="397" t="s">
        <v>1016</v>
      </c>
      <c r="AS94" s="397" t="s">
        <v>1016</v>
      </c>
      <c r="AT94" s="397" t="s">
        <v>1016</v>
      </c>
      <c r="AU94" s="397" t="s">
        <v>1016</v>
      </c>
      <c r="AV94" s="399">
        <f>'10квФ'!G100</f>
        <v>0</v>
      </c>
      <c r="AW94" s="399">
        <f>'10квФ'!H100</f>
        <v>0</v>
      </c>
      <c r="AX94" s="397" t="s">
        <v>1016</v>
      </c>
      <c r="AY94" s="397" t="s">
        <v>1016</v>
      </c>
    </row>
    <row r="95" spans="1:51" s="864" customFormat="1" ht="45.95" hidden="1" customHeight="1">
      <c r="A95" s="403" t="s">
        <v>218</v>
      </c>
      <c r="B95" s="1061" t="s">
        <v>996</v>
      </c>
      <c r="C95" s="1062"/>
      <c r="D95" s="866">
        <f t="shared" ref="D95:AY95" si="23">SUM(D96:D98)</f>
        <v>0</v>
      </c>
      <c r="E95" s="866">
        <f t="shared" si="23"/>
        <v>0</v>
      </c>
      <c r="F95" s="866">
        <f t="shared" si="23"/>
        <v>0</v>
      </c>
      <c r="G95" s="866">
        <f t="shared" si="23"/>
        <v>0</v>
      </c>
      <c r="H95" s="866">
        <f t="shared" si="23"/>
        <v>0</v>
      </c>
      <c r="I95" s="866">
        <f t="shared" si="23"/>
        <v>0</v>
      </c>
      <c r="J95" s="866">
        <f t="shared" si="23"/>
        <v>0</v>
      </c>
      <c r="K95" s="866">
        <f t="shared" si="23"/>
        <v>0</v>
      </c>
      <c r="L95" s="866">
        <f t="shared" si="23"/>
        <v>0</v>
      </c>
      <c r="M95" s="866">
        <f t="shared" si="23"/>
        <v>0</v>
      </c>
      <c r="N95" s="866">
        <f t="shared" si="23"/>
        <v>0</v>
      </c>
      <c r="O95" s="866">
        <f t="shared" si="23"/>
        <v>0</v>
      </c>
      <c r="P95" s="866">
        <f t="shared" si="23"/>
        <v>0</v>
      </c>
      <c r="Q95" s="866">
        <f t="shared" si="23"/>
        <v>0</v>
      </c>
      <c r="R95" s="866">
        <f t="shared" si="23"/>
        <v>0</v>
      </c>
      <c r="S95" s="866">
        <f t="shared" si="23"/>
        <v>0</v>
      </c>
      <c r="T95" s="866">
        <f t="shared" si="23"/>
        <v>0</v>
      </c>
      <c r="U95" s="866">
        <f t="shared" si="23"/>
        <v>0</v>
      </c>
      <c r="V95" s="866">
        <f t="shared" si="23"/>
        <v>0</v>
      </c>
      <c r="W95" s="866">
        <f t="shared" si="23"/>
        <v>0</v>
      </c>
      <c r="X95" s="866">
        <f t="shared" si="23"/>
        <v>0</v>
      </c>
      <c r="Y95" s="866">
        <f t="shared" si="23"/>
        <v>0</v>
      </c>
      <c r="Z95" s="866">
        <f t="shared" si="23"/>
        <v>0</v>
      </c>
      <c r="AA95" s="866">
        <f t="shared" si="23"/>
        <v>0</v>
      </c>
      <c r="AB95" s="866">
        <f t="shared" si="23"/>
        <v>0</v>
      </c>
      <c r="AC95" s="866">
        <f t="shared" si="23"/>
        <v>0</v>
      </c>
      <c r="AD95" s="866">
        <f t="shared" si="23"/>
        <v>0</v>
      </c>
      <c r="AE95" s="866">
        <f t="shared" si="23"/>
        <v>0</v>
      </c>
      <c r="AF95" s="866">
        <f t="shared" si="23"/>
        <v>0</v>
      </c>
      <c r="AG95" s="866">
        <f t="shared" si="23"/>
        <v>0</v>
      </c>
      <c r="AH95" s="866">
        <f t="shared" si="23"/>
        <v>0</v>
      </c>
      <c r="AI95" s="866">
        <f t="shared" si="23"/>
        <v>0</v>
      </c>
      <c r="AJ95" s="866">
        <f t="shared" si="23"/>
        <v>0</v>
      </c>
      <c r="AK95" s="866">
        <f t="shared" si="23"/>
        <v>0</v>
      </c>
      <c r="AL95" s="866">
        <f t="shared" si="23"/>
        <v>0</v>
      </c>
      <c r="AM95" s="866">
        <f t="shared" si="23"/>
        <v>0</v>
      </c>
      <c r="AN95" s="866">
        <f t="shared" si="23"/>
        <v>0</v>
      </c>
      <c r="AO95" s="866">
        <f t="shared" si="23"/>
        <v>0</v>
      </c>
      <c r="AP95" s="866">
        <f t="shared" si="23"/>
        <v>0</v>
      </c>
      <c r="AQ95" s="866">
        <f t="shared" si="23"/>
        <v>0</v>
      </c>
      <c r="AR95" s="866">
        <f t="shared" si="23"/>
        <v>0</v>
      </c>
      <c r="AS95" s="866">
        <f t="shared" si="23"/>
        <v>0</v>
      </c>
      <c r="AT95" s="866">
        <f t="shared" si="23"/>
        <v>0</v>
      </c>
      <c r="AU95" s="866">
        <f t="shared" si="23"/>
        <v>0</v>
      </c>
      <c r="AV95" s="866">
        <f t="shared" si="23"/>
        <v>0</v>
      </c>
      <c r="AW95" s="866">
        <f t="shared" si="23"/>
        <v>0</v>
      </c>
      <c r="AX95" s="866">
        <f t="shared" si="23"/>
        <v>0</v>
      </c>
      <c r="AY95" s="866">
        <f t="shared" si="23"/>
        <v>0</v>
      </c>
    </row>
    <row r="96" spans="1:51" s="864" customFormat="1" ht="45.95" hidden="1" customHeight="1">
      <c r="A96" s="403" t="s">
        <v>218</v>
      </c>
      <c r="B96" s="599" t="s">
        <v>1068</v>
      </c>
      <c r="C96" s="793" t="s">
        <v>1016</v>
      </c>
      <c r="D96" s="397" t="s">
        <v>1016</v>
      </c>
      <c r="E96" s="397" t="s">
        <v>1016</v>
      </c>
      <c r="F96" s="397" t="s">
        <v>1016</v>
      </c>
      <c r="G96" s="397" t="s">
        <v>1016</v>
      </c>
      <c r="H96" s="397" t="s">
        <v>1016</v>
      </c>
      <c r="I96" s="397" t="s">
        <v>1016</v>
      </c>
      <c r="J96" s="397" t="s">
        <v>1016</v>
      </c>
      <c r="K96" s="397" t="s">
        <v>1016</v>
      </c>
      <c r="L96" s="397" t="s">
        <v>1016</v>
      </c>
      <c r="M96" s="397" t="s">
        <v>1016</v>
      </c>
      <c r="N96" s="397" t="s">
        <v>1016</v>
      </c>
      <c r="O96" s="397" t="s">
        <v>1016</v>
      </c>
      <c r="P96" s="397" t="s">
        <v>1016</v>
      </c>
      <c r="Q96" s="397" t="s">
        <v>1016</v>
      </c>
      <c r="R96" s="397" t="s">
        <v>1016</v>
      </c>
      <c r="S96" s="397" t="s">
        <v>1016</v>
      </c>
      <c r="T96" s="397" t="s">
        <v>1016</v>
      </c>
      <c r="U96" s="397" t="s">
        <v>1016</v>
      </c>
      <c r="V96" s="397" t="s">
        <v>1016</v>
      </c>
      <c r="W96" s="397" t="s">
        <v>1016</v>
      </c>
      <c r="X96" s="397" t="s">
        <v>1016</v>
      </c>
      <c r="Y96" s="397" t="s">
        <v>1016</v>
      </c>
      <c r="Z96" s="397" t="s">
        <v>1016</v>
      </c>
      <c r="AA96" s="397" t="s">
        <v>1016</v>
      </c>
      <c r="AB96" s="397" t="s">
        <v>1016</v>
      </c>
      <c r="AC96" s="397" t="s">
        <v>1016</v>
      </c>
      <c r="AD96" s="397" t="s">
        <v>1016</v>
      </c>
      <c r="AE96" s="397" t="s">
        <v>1016</v>
      </c>
      <c r="AF96" s="397" t="s">
        <v>1016</v>
      </c>
      <c r="AG96" s="397" t="s">
        <v>1016</v>
      </c>
      <c r="AH96" s="397" t="s">
        <v>1016</v>
      </c>
      <c r="AI96" s="397" t="s">
        <v>1016</v>
      </c>
      <c r="AJ96" s="397" t="s">
        <v>1016</v>
      </c>
      <c r="AK96" s="397" t="s">
        <v>1016</v>
      </c>
      <c r="AL96" s="397" t="s">
        <v>1016</v>
      </c>
      <c r="AM96" s="397" t="s">
        <v>1016</v>
      </c>
      <c r="AN96" s="397" t="s">
        <v>1016</v>
      </c>
      <c r="AO96" s="397" t="s">
        <v>1016</v>
      </c>
      <c r="AP96" s="397" t="s">
        <v>1016</v>
      </c>
      <c r="AQ96" s="397" t="s">
        <v>1016</v>
      </c>
      <c r="AR96" s="397" t="s">
        <v>1016</v>
      </c>
      <c r="AS96" s="397" t="s">
        <v>1016</v>
      </c>
      <c r="AT96" s="397" t="s">
        <v>1016</v>
      </c>
      <c r="AU96" s="397" t="s">
        <v>1016</v>
      </c>
      <c r="AV96" s="399">
        <f>'10квФ'!G102</f>
        <v>0</v>
      </c>
      <c r="AW96" s="399">
        <f>'10квФ'!H102</f>
        <v>0</v>
      </c>
      <c r="AX96" s="397" t="s">
        <v>1016</v>
      </c>
      <c r="AY96" s="397" t="s">
        <v>1016</v>
      </c>
    </row>
    <row r="97" spans="1:51" s="864" customFormat="1" ht="45.95" hidden="1" customHeight="1">
      <c r="A97" s="403" t="s">
        <v>218</v>
      </c>
      <c r="B97" s="599" t="s">
        <v>1068</v>
      </c>
      <c r="C97" s="793" t="s">
        <v>1016</v>
      </c>
      <c r="D97" s="397" t="s">
        <v>1016</v>
      </c>
      <c r="E97" s="397" t="s">
        <v>1016</v>
      </c>
      <c r="F97" s="397" t="s">
        <v>1016</v>
      </c>
      <c r="G97" s="397" t="s">
        <v>1016</v>
      </c>
      <c r="H97" s="397" t="s">
        <v>1016</v>
      </c>
      <c r="I97" s="397" t="s">
        <v>1016</v>
      </c>
      <c r="J97" s="397" t="s">
        <v>1016</v>
      </c>
      <c r="K97" s="397" t="s">
        <v>1016</v>
      </c>
      <c r="L97" s="397" t="s">
        <v>1016</v>
      </c>
      <c r="M97" s="397" t="s">
        <v>1016</v>
      </c>
      <c r="N97" s="397" t="s">
        <v>1016</v>
      </c>
      <c r="O97" s="397" t="s">
        <v>1016</v>
      </c>
      <c r="P97" s="397" t="s">
        <v>1016</v>
      </c>
      <c r="Q97" s="397" t="s">
        <v>1016</v>
      </c>
      <c r="R97" s="397" t="s">
        <v>1016</v>
      </c>
      <c r="S97" s="397" t="s">
        <v>1016</v>
      </c>
      <c r="T97" s="397" t="s">
        <v>1016</v>
      </c>
      <c r="U97" s="397" t="s">
        <v>1016</v>
      </c>
      <c r="V97" s="397" t="s">
        <v>1016</v>
      </c>
      <c r="W97" s="397" t="s">
        <v>1016</v>
      </c>
      <c r="X97" s="397" t="s">
        <v>1016</v>
      </c>
      <c r="Y97" s="397" t="s">
        <v>1016</v>
      </c>
      <c r="Z97" s="397" t="s">
        <v>1016</v>
      </c>
      <c r="AA97" s="397" t="s">
        <v>1016</v>
      </c>
      <c r="AB97" s="397" t="s">
        <v>1016</v>
      </c>
      <c r="AC97" s="397" t="s">
        <v>1016</v>
      </c>
      <c r="AD97" s="397" t="s">
        <v>1016</v>
      </c>
      <c r="AE97" s="397" t="s">
        <v>1016</v>
      </c>
      <c r="AF97" s="397" t="s">
        <v>1016</v>
      </c>
      <c r="AG97" s="397" t="s">
        <v>1016</v>
      </c>
      <c r="AH97" s="397" t="s">
        <v>1016</v>
      </c>
      <c r="AI97" s="397" t="s">
        <v>1016</v>
      </c>
      <c r="AJ97" s="397" t="s">
        <v>1016</v>
      </c>
      <c r="AK97" s="397" t="s">
        <v>1016</v>
      </c>
      <c r="AL97" s="397" t="s">
        <v>1016</v>
      </c>
      <c r="AM97" s="397" t="s">
        <v>1016</v>
      </c>
      <c r="AN97" s="397" t="s">
        <v>1016</v>
      </c>
      <c r="AO97" s="397" t="s">
        <v>1016</v>
      </c>
      <c r="AP97" s="397" t="s">
        <v>1016</v>
      </c>
      <c r="AQ97" s="397" t="s">
        <v>1016</v>
      </c>
      <c r="AR97" s="397" t="s">
        <v>1016</v>
      </c>
      <c r="AS97" s="397" t="s">
        <v>1016</v>
      </c>
      <c r="AT97" s="397" t="s">
        <v>1016</v>
      </c>
      <c r="AU97" s="397" t="s">
        <v>1016</v>
      </c>
      <c r="AV97" s="399">
        <f>'10квФ'!G103</f>
        <v>0</v>
      </c>
      <c r="AW97" s="399">
        <f>'10квФ'!H103</f>
        <v>0</v>
      </c>
      <c r="AX97" s="397" t="s">
        <v>1016</v>
      </c>
      <c r="AY97" s="397" t="s">
        <v>1016</v>
      </c>
    </row>
    <row r="98" spans="1:51" s="864" customFormat="1" ht="45.95" hidden="1" customHeight="1">
      <c r="A98" s="403" t="s">
        <v>218</v>
      </c>
      <c r="B98" s="599" t="s">
        <v>1068</v>
      </c>
      <c r="C98" s="793" t="s">
        <v>1016</v>
      </c>
      <c r="D98" s="397" t="s">
        <v>1016</v>
      </c>
      <c r="E98" s="397" t="s">
        <v>1016</v>
      </c>
      <c r="F98" s="397" t="s">
        <v>1016</v>
      </c>
      <c r="G98" s="397" t="s">
        <v>1016</v>
      </c>
      <c r="H98" s="397" t="s">
        <v>1016</v>
      </c>
      <c r="I98" s="397" t="s">
        <v>1016</v>
      </c>
      <c r="J98" s="397" t="s">
        <v>1016</v>
      </c>
      <c r="K98" s="397" t="s">
        <v>1016</v>
      </c>
      <c r="L98" s="397" t="s">
        <v>1016</v>
      </c>
      <c r="M98" s="397" t="s">
        <v>1016</v>
      </c>
      <c r="N98" s="397" t="s">
        <v>1016</v>
      </c>
      <c r="O98" s="397" t="s">
        <v>1016</v>
      </c>
      <c r="P98" s="397" t="s">
        <v>1016</v>
      </c>
      <c r="Q98" s="397" t="s">
        <v>1016</v>
      </c>
      <c r="R98" s="397" t="s">
        <v>1016</v>
      </c>
      <c r="S98" s="397" t="s">
        <v>1016</v>
      </c>
      <c r="T98" s="397" t="s">
        <v>1016</v>
      </c>
      <c r="U98" s="397" t="s">
        <v>1016</v>
      </c>
      <c r="V98" s="397" t="s">
        <v>1016</v>
      </c>
      <c r="W98" s="397" t="s">
        <v>1016</v>
      </c>
      <c r="X98" s="397" t="s">
        <v>1016</v>
      </c>
      <c r="Y98" s="397" t="s">
        <v>1016</v>
      </c>
      <c r="Z98" s="397" t="s">
        <v>1016</v>
      </c>
      <c r="AA98" s="397" t="s">
        <v>1016</v>
      </c>
      <c r="AB98" s="397" t="s">
        <v>1016</v>
      </c>
      <c r="AC98" s="397" t="s">
        <v>1016</v>
      </c>
      <c r="AD98" s="397" t="s">
        <v>1016</v>
      </c>
      <c r="AE98" s="397" t="s">
        <v>1016</v>
      </c>
      <c r="AF98" s="397" t="s">
        <v>1016</v>
      </c>
      <c r="AG98" s="397" t="s">
        <v>1016</v>
      </c>
      <c r="AH98" s="397" t="s">
        <v>1016</v>
      </c>
      <c r="AI98" s="397" t="s">
        <v>1016</v>
      </c>
      <c r="AJ98" s="397" t="s">
        <v>1016</v>
      </c>
      <c r="AK98" s="397" t="s">
        <v>1016</v>
      </c>
      <c r="AL98" s="397" t="s">
        <v>1016</v>
      </c>
      <c r="AM98" s="397" t="s">
        <v>1016</v>
      </c>
      <c r="AN98" s="397" t="s">
        <v>1016</v>
      </c>
      <c r="AO98" s="397" t="s">
        <v>1016</v>
      </c>
      <c r="AP98" s="397" t="s">
        <v>1016</v>
      </c>
      <c r="AQ98" s="397" t="s">
        <v>1016</v>
      </c>
      <c r="AR98" s="397" t="s">
        <v>1016</v>
      </c>
      <c r="AS98" s="397" t="s">
        <v>1016</v>
      </c>
      <c r="AT98" s="397" t="s">
        <v>1016</v>
      </c>
      <c r="AU98" s="397" t="s">
        <v>1016</v>
      </c>
      <c r="AV98" s="399">
        <f>'10квФ'!G104</f>
        <v>0</v>
      </c>
      <c r="AW98" s="399">
        <f>'10квФ'!H104</f>
        <v>0</v>
      </c>
      <c r="AX98" s="397" t="s">
        <v>1016</v>
      </c>
      <c r="AY98" s="397" t="s">
        <v>1016</v>
      </c>
    </row>
    <row r="99" spans="1:51" s="864" customFormat="1" ht="45.95" hidden="1" customHeight="1">
      <c r="A99" s="403" t="s">
        <v>219</v>
      </c>
      <c r="B99" s="1061" t="s">
        <v>997</v>
      </c>
      <c r="C99" s="1062"/>
      <c r="D99" s="866">
        <f t="shared" ref="D99:AY99" si="24">SUM(D100:D102)</f>
        <v>0</v>
      </c>
      <c r="E99" s="866">
        <f t="shared" si="24"/>
        <v>0</v>
      </c>
      <c r="F99" s="866">
        <f t="shared" si="24"/>
        <v>0</v>
      </c>
      <c r="G99" s="866">
        <f t="shared" si="24"/>
        <v>0</v>
      </c>
      <c r="H99" s="866">
        <f t="shared" si="24"/>
        <v>0</v>
      </c>
      <c r="I99" s="866">
        <f t="shared" si="24"/>
        <v>0</v>
      </c>
      <c r="J99" s="866">
        <f t="shared" si="24"/>
        <v>0</v>
      </c>
      <c r="K99" s="866">
        <f t="shared" si="24"/>
        <v>0</v>
      </c>
      <c r="L99" s="866">
        <f t="shared" si="24"/>
        <v>0</v>
      </c>
      <c r="M99" s="866">
        <f t="shared" si="24"/>
        <v>0</v>
      </c>
      <c r="N99" s="866">
        <f t="shared" si="24"/>
        <v>0</v>
      </c>
      <c r="O99" s="866">
        <f t="shared" si="24"/>
        <v>0</v>
      </c>
      <c r="P99" s="866">
        <f t="shared" si="24"/>
        <v>0</v>
      </c>
      <c r="Q99" s="866">
        <f t="shared" si="24"/>
        <v>0</v>
      </c>
      <c r="R99" s="866">
        <f t="shared" si="24"/>
        <v>0</v>
      </c>
      <c r="S99" s="866">
        <f t="shared" si="24"/>
        <v>0</v>
      </c>
      <c r="T99" s="866">
        <f t="shared" si="24"/>
        <v>0</v>
      </c>
      <c r="U99" s="866">
        <f t="shared" si="24"/>
        <v>0</v>
      </c>
      <c r="V99" s="866">
        <f t="shared" si="24"/>
        <v>0</v>
      </c>
      <c r="W99" s="866">
        <f t="shared" si="24"/>
        <v>0</v>
      </c>
      <c r="X99" s="866">
        <f t="shared" si="24"/>
        <v>0</v>
      </c>
      <c r="Y99" s="866">
        <f t="shared" si="24"/>
        <v>0</v>
      </c>
      <c r="Z99" s="866">
        <f t="shared" si="24"/>
        <v>0</v>
      </c>
      <c r="AA99" s="866">
        <f t="shared" si="24"/>
        <v>0</v>
      </c>
      <c r="AB99" s="866">
        <f t="shared" si="24"/>
        <v>0</v>
      </c>
      <c r="AC99" s="866">
        <f t="shared" si="24"/>
        <v>0</v>
      </c>
      <c r="AD99" s="866">
        <f t="shared" si="24"/>
        <v>0</v>
      </c>
      <c r="AE99" s="866">
        <f t="shared" si="24"/>
        <v>0</v>
      </c>
      <c r="AF99" s="866">
        <f t="shared" si="24"/>
        <v>0</v>
      </c>
      <c r="AG99" s="866">
        <f t="shared" si="24"/>
        <v>0</v>
      </c>
      <c r="AH99" s="866">
        <f t="shared" si="24"/>
        <v>0</v>
      </c>
      <c r="AI99" s="866">
        <f t="shared" si="24"/>
        <v>0</v>
      </c>
      <c r="AJ99" s="866">
        <f t="shared" si="24"/>
        <v>0</v>
      </c>
      <c r="AK99" s="866">
        <f t="shared" si="24"/>
        <v>0</v>
      </c>
      <c r="AL99" s="866">
        <f t="shared" si="24"/>
        <v>0</v>
      </c>
      <c r="AM99" s="866">
        <f t="shared" si="24"/>
        <v>0</v>
      </c>
      <c r="AN99" s="866">
        <f t="shared" si="24"/>
        <v>0</v>
      </c>
      <c r="AO99" s="866">
        <f t="shared" si="24"/>
        <v>0</v>
      </c>
      <c r="AP99" s="866">
        <f t="shared" si="24"/>
        <v>0</v>
      </c>
      <c r="AQ99" s="866">
        <f t="shared" si="24"/>
        <v>0</v>
      </c>
      <c r="AR99" s="866">
        <f t="shared" si="24"/>
        <v>0</v>
      </c>
      <c r="AS99" s="866">
        <f t="shared" si="24"/>
        <v>0</v>
      </c>
      <c r="AT99" s="866">
        <f t="shared" si="24"/>
        <v>0</v>
      </c>
      <c r="AU99" s="866">
        <f t="shared" si="24"/>
        <v>0</v>
      </c>
      <c r="AV99" s="866">
        <f t="shared" si="24"/>
        <v>0</v>
      </c>
      <c r="AW99" s="866">
        <f t="shared" si="24"/>
        <v>0</v>
      </c>
      <c r="AX99" s="866">
        <f t="shared" si="24"/>
        <v>0</v>
      </c>
      <c r="AY99" s="866">
        <f t="shared" si="24"/>
        <v>0</v>
      </c>
    </row>
    <row r="100" spans="1:51" s="864" customFormat="1" ht="45.95" hidden="1" customHeight="1">
      <c r="A100" s="403" t="s">
        <v>219</v>
      </c>
      <c r="B100" s="599" t="s">
        <v>1068</v>
      </c>
      <c r="C100" s="793" t="s">
        <v>1016</v>
      </c>
      <c r="D100" s="397" t="s">
        <v>1016</v>
      </c>
      <c r="E100" s="397" t="s">
        <v>1016</v>
      </c>
      <c r="F100" s="397" t="s">
        <v>1016</v>
      </c>
      <c r="G100" s="397" t="s">
        <v>1016</v>
      </c>
      <c r="H100" s="397" t="s">
        <v>1016</v>
      </c>
      <c r="I100" s="397" t="s">
        <v>1016</v>
      </c>
      <c r="J100" s="397" t="s">
        <v>1016</v>
      </c>
      <c r="K100" s="397" t="s">
        <v>1016</v>
      </c>
      <c r="L100" s="397" t="s">
        <v>1016</v>
      </c>
      <c r="M100" s="397" t="s">
        <v>1016</v>
      </c>
      <c r="N100" s="397" t="s">
        <v>1016</v>
      </c>
      <c r="O100" s="397" t="s">
        <v>1016</v>
      </c>
      <c r="P100" s="397" t="s">
        <v>1016</v>
      </c>
      <c r="Q100" s="397" t="s">
        <v>1016</v>
      </c>
      <c r="R100" s="397" t="s">
        <v>1016</v>
      </c>
      <c r="S100" s="397" t="s">
        <v>1016</v>
      </c>
      <c r="T100" s="397" t="s">
        <v>1016</v>
      </c>
      <c r="U100" s="397" t="s">
        <v>1016</v>
      </c>
      <c r="V100" s="397" t="s">
        <v>1016</v>
      </c>
      <c r="W100" s="397" t="s">
        <v>1016</v>
      </c>
      <c r="X100" s="397" t="s">
        <v>1016</v>
      </c>
      <c r="Y100" s="397" t="s">
        <v>1016</v>
      </c>
      <c r="Z100" s="397" t="s">
        <v>1016</v>
      </c>
      <c r="AA100" s="397" t="s">
        <v>1016</v>
      </c>
      <c r="AB100" s="397" t="s">
        <v>1016</v>
      </c>
      <c r="AC100" s="397" t="s">
        <v>1016</v>
      </c>
      <c r="AD100" s="397" t="s">
        <v>1016</v>
      </c>
      <c r="AE100" s="397" t="s">
        <v>1016</v>
      </c>
      <c r="AF100" s="397" t="s">
        <v>1016</v>
      </c>
      <c r="AG100" s="397" t="s">
        <v>1016</v>
      </c>
      <c r="AH100" s="397" t="s">
        <v>1016</v>
      </c>
      <c r="AI100" s="397" t="s">
        <v>1016</v>
      </c>
      <c r="AJ100" s="397" t="s">
        <v>1016</v>
      </c>
      <c r="AK100" s="397" t="s">
        <v>1016</v>
      </c>
      <c r="AL100" s="397" t="s">
        <v>1016</v>
      </c>
      <c r="AM100" s="397" t="s">
        <v>1016</v>
      </c>
      <c r="AN100" s="397" t="s">
        <v>1016</v>
      </c>
      <c r="AO100" s="397" t="s">
        <v>1016</v>
      </c>
      <c r="AP100" s="397" t="s">
        <v>1016</v>
      </c>
      <c r="AQ100" s="397" t="s">
        <v>1016</v>
      </c>
      <c r="AR100" s="397" t="s">
        <v>1016</v>
      </c>
      <c r="AS100" s="397" t="s">
        <v>1016</v>
      </c>
      <c r="AT100" s="397" t="s">
        <v>1016</v>
      </c>
      <c r="AU100" s="397" t="s">
        <v>1016</v>
      </c>
      <c r="AV100" s="399">
        <f>'10квФ'!G106</f>
        <v>0</v>
      </c>
      <c r="AW100" s="399">
        <f>'10квФ'!H106</f>
        <v>0</v>
      </c>
      <c r="AX100" s="397" t="s">
        <v>1016</v>
      </c>
      <c r="AY100" s="397" t="s">
        <v>1016</v>
      </c>
    </row>
    <row r="101" spans="1:51" s="864" customFormat="1" ht="45.95" hidden="1" customHeight="1">
      <c r="A101" s="403" t="s">
        <v>219</v>
      </c>
      <c r="B101" s="599" t="s">
        <v>1068</v>
      </c>
      <c r="C101" s="793" t="s">
        <v>1016</v>
      </c>
      <c r="D101" s="397" t="s">
        <v>1016</v>
      </c>
      <c r="E101" s="397" t="s">
        <v>1016</v>
      </c>
      <c r="F101" s="397" t="s">
        <v>1016</v>
      </c>
      <c r="G101" s="397" t="s">
        <v>1016</v>
      </c>
      <c r="H101" s="397" t="s">
        <v>1016</v>
      </c>
      <c r="I101" s="397" t="s">
        <v>1016</v>
      </c>
      <c r="J101" s="397" t="s">
        <v>1016</v>
      </c>
      <c r="K101" s="397" t="s">
        <v>1016</v>
      </c>
      <c r="L101" s="397" t="s">
        <v>1016</v>
      </c>
      <c r="M101" s="397" t="s">
        <v>1016</v>
      </c>
      <c r="N101" s="397" t="s">
        <v>1016</v>
      </c>
      <c r="O101" s="397" t="s">
        <v>1016</v>
      </c>
      <c r="P101" s="397" t="s">
        <v>1016</v>
      </c>
      <c r="Q101" s="397" t="s">
        <v>1016</v>
      </c>
      <c r="R101" s="397" t="s">
        <v>1016</v>
      </c>
      <c r="S101" s="397" t="s">
        <v>1016</v>
      </c>
      <c r="T101" s="397" t="s">
        <v>1016</v>
      </c>
      <c r="U101" s="397" t="s">
        <v>1016</v>
      </c>
      <c r="V101" s="397" t="s">
        <v>1016</v>
      </c>
      <c r="W101" s="397" t="s">
        <v>1016</v>
      </c>
      <c r="X101" s="397" t="s">
        <v>1016</v>
      </c>
      <c r="Y101" s="397" t="s">
        <v>1016</v>
      </c>
      <c r="Z101" s="397" t="s">
        <v>1016</v>
      </c>
      <c r="AA101" s="397" t="s">
        <v>1016</v>
      </c>
      <c r="AB101" s="397" t="s">
        <v>1016</v>
      </c>
      <c r="AC101" s="397" t="s">
        <v>1016</v>
      </c>
      <c r="AD101" s="397" t="s">
        <v>1016</v>
      </c>
      <c r="AE101" s="397" t="s">
        <v>1016</v>
      </c>
      <c r="AF101" s="397" t="s">
        <v>1016</v>
      </c>
      <c r="AG101" s="397" t="s">
        <v>1016</v>
      </c>
      <c r="AH101" s="397" t="s">
        <v>1016</v>
      </c>
      <c r="AI101" s="397" t="s">
        <v>1016</v>
      </c>
      <c r="AJ101" s="397" t="s">
        <v>1016</v>
      </c>
      <c r="AK101" s="397" t="s">
        <v>1016</v>
      </c>
      <c r="AL101" s="397" t="s">
        <v>1016</v>
      </c>
      <c r="AM101" s="397" t="s">
        <v>1016</v>
      </c>
      <c r="AN101" s="397" t="s">
        <v>1016</v>
      </c>
      <c r="AO101" s="397" t="s">
        <v>1016</v>
      </c>
      <c r="AP101" s="397" t="s">
        <v>1016</v>
      </c>
      <c r="AQ101" s="397" t="s">
        <v>1016</v>
      </c>
      <c r="AR101" s="397" t="s">
        <v>1016</v>
      </c>
      <c r="AS101" s="397" t="s">
        <v>1016</v>
      </c>
      <c r="AT101" s="397" t="s">
        <v>1016</v>
      </c>
      <c r="AU101" s="397" t="s">
        <v>1016</v>
      </c>
      <c r="AV101" s="399">
        <f>'10квФ'!G107</f>
        <v>0</v>
      </c>
      <c r="AW101" s="399">
        <f>'10квФ'!H107</f>
        <v>0</v>
      </c>
      <c r="AX101" s="397" t="s">
        <v>1016</v>
      </c>
      <c r="AY101" s="397" t="s">
        <v>1016</v>
      </c>
    </row>
    <row r="102" spans="1:51" s="864" customFormat="1" ht="45.95" hidden="1" customHeight="1">
      <c r="A102" s="403" t="s">
        <v>219</v>
      </c>
      <c r="B102" s="599" t="s">
        <v>1068</v>
      </c>
      <c r="C102" s="793" t="s">
        <v>1016</v>
      </c>
      <c r="D102" s="397" t="s">
        <v>1016</v>
      </c>
      <c r="E102" s="397" t="s">
        <v>1016</v>
      </c>
      <c r="F102" s="397" t="s">
        <v>1016</v>
      </c>
      <c r="G102" s="397" t="s">
        <v>1016</v>
      </c>
      <c r="H102" s="397" t="s">
        <v>1016</v>
      </c>
      <c r="I102" s="397" t="s">
        <v>1016</v>
      </c>
      <c r="J102" s="397" t="s">
        <v>1016</v>
      </c>
      <c r="K102" s="397" t="s">
        <v>1016</v>
      </c>
      <c r="L102" s="397" t="s">
        <v>1016</v>
      </c>
      <c r="M102" s="397" t="s">
        <v>1016</v>
      </c>
      <c r="N102" s="397" t="s">
        <v>1016</v>
      </c>
      <c r="O102" s="397" t="s">
        <v>1016</v>
      </c>
      <c r="P102" s="397" t="s">
        <v>1016</v>
      </c>
      <c r="Q102" s="397" t="s">
        <v>1016</v>
      </c>
      <c r="R102" s="397" t="s">
        <v>1016</v>
      </c>
      <c r="S102" s="397" t="s">
        <v>1016</v>
      </c>
      <c r="T102" s="397" t="s">
        <v>1016</v>
      </c>
      <c r="U102" s="397" t="s">
        <v>1016</v>
      </c>
      <c r="V102" s="397" t="s">
        <v>1016</v>
      </c>
      <c r="W102" s="397" t="s">
        <v>1016</v>
      </c>
      <c r="X102" s="397" t="s">
        <v>1016</v>
      </c>
      <c r="Y102" s="397" t="s">
        <v>1016</v>
      </c>
      <c r="Z102" s="397" t="s">
        <v>1016</v>
      </c>
      <c r="AA102" s="397" t="s">
        <v>1016</v>
      </c>
      <c r="AB102" s="397" t="s">
        <v>1016</v>
      </c>
      <c r="AC102" s="397" t="s">
        <v>1016</v>
      </c>
      <c r="AD102" s="397" t="s">
        <v>1016</v>
      </c>
      <c r="AE102" s="397" t="s">
        <v>1016</v>
      </c>
      <c r="AF102" s="397" t="s">
        <v>1016</v>
      </c>
      <c r="AG102" s="397" t="s">
        <v>1016</v>
      </c>
      <c r="AH102" s="397" t="s">
        <v>1016</v>
      </c>
      <c r="AI102" s="397" t="s">
        <v>1016</v>
      </c>
      <c r="AJ102" s="397" t="s">
        <v>1016</v>
      </c>
      <c r="AK102" s="397" t="s">
        <v>1016</v>
      </c>
      <c r="AL102" s="397" t="s">
        <v>1016</v>
      </c>
      <c r="AM102" s="397" t="s">
        <v>1016</v>
      </c>
      <c r="AN102" s="397" t="s">
        <v>1016</v>
      </c>
      <c r="AO102" s="397" t="s">
        <v>1016</v>
      </c>
      <c r="AP102" s="397" t="s">
        <v>1016</v>
      </c>
      <c r="AQ102" s="397" t="s">
        <v>1016</v>
      </c>
      <c r="AR102" s="397" t="s">
        <v>1016</v>
      </c>
      <c r="AS102" s="397" t="s">
        <v>1016</v>
      </c>
      <c r="AT102" s="397" t="s">
        <v>1016</v>
      </c>
      <c r="AU102" s="397" t="s">
        <v>1016</v>
      </c>
      <c r="AV102" s="399">
        <f>'10квФ'!G108</f>
        <v>0</v>
      </c>
      <c r="AW102" s="399">
        <f>'10квФ'!H108</f>
        <v>0</v>
      </c>
      <c r="AX102" s="397" t="s">
        <v>1016</v>
      </c>
      <c r="AY102" s="397" t="s">
        <v>1016</v>
      </c>
    </row>
    <row r="103" spans="1:51" s="864" customFormat="1" ht="45.95" hidden="1" customHeight="1">
      <c r="A103" s="403" t="s">
        <v>220</v>
      </c>
      <c r="B103" s="1061" t="s">
        <v>998</v>
      </c>
      <c r="C103" s="1062"/>
      <c r="D103" s="866">
        <f t="shared" ref="D103:AY103" si="25">SUM(D104:D106)</f>
        <v>0</v>
      </c>
      <c r="E103" s="866">
        <f t="shared" si="25"/>
        <v>0</v>
      </c>
      <c r="F103" s="866">
        <f t="shared" si="25"/>
        <v>0</v>
      </c>
      <c r="G103" s="866">
        <f t="shared" si="25"/>
        <v>0</v>
      </c>
      <c r="H103" s="866">
        <f t="shared" si="25"/>
        <v>0</v>
      </c>
      <c r="I103" s="866">
        <f t="shared" si="25"/>
        <v>0</v>
      </c>
      <c r="J103" s="866">
        <f t="shared" si="25"/>
        <v>0</v>
      </c>
      <c r="K103" s="866">
        <f t="shared" si="25"/>
        <v>0</v>
      </c>
      <c r="L103" s="866">
        <f t="shared" si="25"/>
        <v>0</v>
      </c>
      <c r="M103" s="866">
        <f t="shared" si="25"/>
        <v>0</v>
      </c>
      <c r="N103" s="866">
        <f t="shared" si="25"/>
        <v>0</v>
      </c>
      <c r="O103" s="866">
        <f t="shared" si="25"/>
        <v>0</v>
      </c>
      <c r="P103" s="866">
        <f t="shared" si="25"/>
        <v>0</v>
      </c>
      <c r="Q103" s="866">
        <f t="shared" si="25"/>
        <v>0</v>
      </c>
      <c r="R103" s="866">
        <f t="shared" si="25"/>
        <v>0</v>
      </c>
      <c r="S103" s="866">
        <f t="shared" si="25"/>
        <v>0</v>
      </c>
      <c r="T103" s="866">
        <f t="shared" si="25"/>
        <v>0</v>
      </c>
      <c r="U103" s="866">
        <f t="shared" si="25"/>
        <v>0</v>
      </c>
      <c r="V103" s="866">
        <f t="shared" si="25"/>
        <v>0</v>
      </c>
      <c r="W103" s="866">
        <f t="shared" si="25"/>
        <v>0</v>
      </c>
      <c r="X103" s="866">
        <f t="shared" si="25"/>
        <v>0</v>
      </c>
      <c r="Y103" s="866">
        <f t="shared" si="25"/>
        <v>0</v>
      </c>
      <c r="Z103" s="866">
        <f t="shared" si="25"/>
        <v>0</v>
      </c>
      <c r="AA103" s="866">
        <f t="shared" si="25"/>
        <v>0</v>
      </c>
      <c r="AB103" s="866">
        <f t="shared" si="25"/>
        <v>0</v>
      </c>
      <c r="AC103" s="866">
        <f t="shared" si="25"/>
        <v>0</v>
      </c>
      <c r="AD103" s="866">
        <f t="shared" si="25"/>
        <v>0</v>
      </c>
      <c r="AE103" s="866">
        <f t="shared" si="25"/>
        <v>0</v>
      </c>
      <c r="AF103" s="866">
        <f t="shared" si="25"/>
        <v>0</v>
      </c>
      <c r="AG103" s="866">
        <f t="shared" si="25"/>
        <v>0</v>
      </c>
      <c r="AH103" s="866">
        <f t="shared" si="25"/>
        <v>0</v>
      </c>
      <c r="AI103" s="866">
        <f t="shared" si="25"/>
        <v>0</v>
      </c>
      <c r="AJ103" s="866">
        <f t="shared" si="25"/>
        <v>0</v>
      </c>
      <c r="AK103" s="866">
        <f t="shared" si="25"/>
        <v>0</v>
      </c>
      <c r="AL103" s="866">
        <f t="shared" si="25"/>
        <v>0</v>
      </c>
      <c r="AM103" s="866">
        <f t="shared" si="25"/>
        <v>0</v>
      </c>
      <c r="AN103" s="866">
        <f t="shared" si="25"/>
        <v>0</v>
      </c>
      <c r="AO103" s="866">
        <f t="shared" si="25"/>
        <v>0</v>
      </c>
      <c r="AP103" s="866">
        <f t="shared" si="25"/>
        <v>0</v>
      </c>
      <c r="AQ103" s="866">
        <f t="shared" si="25"/>
        <v>0</v>
      </c>
      <c r="AR103" s="866">
        <f t="shared" si="25"/>
        <v>0</v>
      </c>
      <c r="AS103" s="866">
        <f t="shared" si="25"/>
        <v>0</v>
      </c>
      <c r="AT103" s="866">
        <f t="shared" si="25"/>
        <v>0</v>
      </c>
      <c r="AU103" s="866">
        <f t="shared" si="25"/>
        <v>0</v>
      </c>
      <c r="AV103" s="866">
        <f t="shared" si="25"/>
        <v>0</v>
      </c>
      <c r="AW103" s="866">
        <f t="shared" si="25"/>
        <v>0</v>
      </c>
      <c r="AX103" s="866">
        <f t="shared" si="25"/>
        <v>0</v>
      </c>
      <c r="AY103" s="866">
        <f t="shared" si="25"/>
        <v>0</v>
      </c>
    </row>
    <row r="104" spans="1:51" s="864" customFormat="1" ht="45.95" hidden="1" customHeight="1">
      <c r="A104" s="403" t="s">
        <v>220</v>
      </c>
      <c r="B104" s="599" t="s">
        <v>1068</v>
      </c>
      <c r="C104" s="793" t="s">
        <v>1016</v>
      </c>
      <c r="D104" s="397" t="s">
        <v>1016</v>
      </c>
      <c r="E104" s="397" t="s">
        <v>1016</v>
      </c>
      <c r="F104" s="397" t="s">
        <v>1016</v>
      </c>
      <c r="G104" s="397" t="s">
        <v>1016</v>
      </c>
      <c r="H104" s="397" t="s">
        <v>1016</v>
      </c>
      <c r="I104" s="397" t="s">
        <v>1016</v>
      </c>
      <c r="J104" s="397" t="s">
        <v>1016</v>
      </c>
      <c r="K104" s="397" t="s">
        <v>1016</v>
      </c>
      <c r="L104" s="397" t="s">
        <v>1016</v>
      </c>
      <c r="M104" s="397" t="s">
        <v>1016</v>
      </c>
      <c r="N104" s="397" t="s">
        <v>1016</v>
      </c>
      <c r="O104" s="397" t="s">
        <v>1016</v>
      </c>
      <c r="P104" s="397" t="s">
        <v>1016</v>
      </c>
      <c r="Q104" s="397" t="s">
        <v>1016</v>
      </c>
      <c r="R104" s="397" t="s">
        <v>1016</v>
      </c>
      <c r="S104" s="397" t="s">
        <v>1016</v>
      </c>
      <c r="T104" s="397" t="s">
        <v>1016</v>
      </c>
      <c r="U104" s="397" t="s">
        <v>1016</v>
      </c>
      <c r="V104" s="397" t="s">
        <v>1016</v>
      </c>
      <c r="W104" s="397" t="s">
        <v>1016</v>
      </c>
      <c r="X104" s="397" t="s">
        <v>1016</v>
      </c>
      <c r="Y104" s="397" t="s">
        <v>1016</v>
      </c>
      <c r="Z104" s="397" t="s">
        <v>1016</v>
      </c>
      <c r="AA104" s="397" t="s">
        <v>1016</v>
      </c>
      <c r="AB104" s="397" t="s">
        <v>1016</v>
      </c>
      <c r="AC104" s="397" t="s">
        <v>1016</v>
      </c>
      <c r="AD104" s="397" t="s">
        <v>1016</v>
      </c>
      <c r="AE104" s="397" t="s">
        <v>1016</v>
      </c>
      <c r="AF104" s="397" t="s">
        <v>1016</v>
      </c>
      <c r="AG104" s="397" t="s">
        <v>1016</v>
      </c>
      <c r="AH104" s="397" t="s">
        <v>1016</v>
      </c>
      <c r="AI104" s="397" t="s">
        <v>1016</v>
      </c>
      <c r="AJ104" s="397" t="s">
        <v>1016</v>
      </c>
      <c r="AK104" s="397" t="s">
        <v>1016</v>
      </c>
      <c r="AL104" s="397" t="s">
        <v>1016</v>
      </c>
      <c r="AM104" s="397" t="s">
        <v>1016</v>
      </c>
      <c r="AN104" s="397" t="s">
        <v>1016</v>
      </c>
      <c r="AO104" s="397" t="s">
        <v>1016</v>
      </c>
      <c r="AP104" s="397" t="s">
        <v>1016</v>
      </c>
      <c r="AQ104" s="397" t="s">
        <v>1016</v>
      </c>
      <c r="AR104" s="397" t="s">
        <v>1016</v>
      </c>
      <c r="AS104" s="397" t="s">
        <v>1016</v>
      </c>
      <c r="AT104" s="397" t="s">
        <v>1016</v>
      </c>
      <c r="AU104" s="397" t="s">
        <v>1016</v>
      </c>
      <c r="AV104" s="399">
        <f>'10квФ'!G110</f>
        <v>0</v>
      </c>
      <c r="AW104" s="399">
        <f>'10квФ'!H110</f>
        <v>0</v>
      </c>
      <c r="AX104" s="397" t="s">
        <v>1016</v>
      </c>
      <c r="AY104" s="397" t="s">
        <v>1016</v>
      </c>
    </row>
    <row r="105" spans="1:51" s="864" customFormat="1" ht="45.95" hidden="1" customHeight="1">
      <c r="A105" s="403" t="s">
        <v>220</v>
      </c>
      <c r="B105" s="599" t="s">
        <v>1068</v>
      </c>
      <c r="C105" s="793" t="s">
        <v>1016</v>
      </c>
      <c r="D105" s="397" t="s">
        <v>1016</v>
      </c>
      <c r="E105" s="397" t="s">
        <v>1016</v>
      </c>
      <c r="F105" s="397" t="s">
        <v>1016</v>
      </c>
      <c r="G105" s="397" t="s">
        <v>1016</v>
      </c>
      <c r="H105" s="397" t="s">
        <v>1016</v>
      </c>
      <c r="I105" s="397" t="s">
        <v>1016</v>
      </c>
      <c r="J105" s="397" t="s">
        <v>1016</v>
      </c>
      <c r="K105" s="397" t="s">
        <v>1016</v>
      </c>
      <c r="L105" s="397" t="s">
        <v>1016</v>
      </c>
      <c r="M105" s="397" t="s">
        <v>1016</v>
      </c>
      <c r="N105" s="397" t="s">
        <v>1016</v>
      </c>
      <c r="O105" s="397" t="s">
        <v>1016</v>
      </c>
      <c r="P105" s="397" t="s">
        <v>1016</v>
      </c>
      <c r="Q105" s="397" t="s">
        <v>1016</v>
      </c>
      <c r="R105" s="397" t="s">
        <v>1016</v>
      </c>
      <c r="S105" s="397" t="s">
        <v>1016</v>
      </c>
      <c r="T105" s="397" t="s">
        <v>1016</v>
      </c>
      <c r="U105" s="397" t="s">
        <v>1016</v>
      </c>
      <c r="V105" s="397" t="s">
        <v>1016</v>
      </c>
      <c r="W105" s="397" t="s">
        <v>1016</v>
      </c>
      <c r="X105" s="397" t="s">
        <v>1016</v>
      </c>
      <c r="Y105" s="397" t="s">
        <v>1016</v>
      </c>
      <c r="Z105" s="397" t="s">
        <v>1016</v>
      </c>
      <c r="AA105" s="397" t="s">
        <v>1016</v>
      </c>
      <c r="AB105" s="397" t="s">
        <v>1016</v>
      </c>
      <c r="AC105" s="397" t="s">
        <v>1016</v>
      </c>
      <c r="AD105" s="397" t="s">
        <v>1016</v>
      </c>
      <c r="AE105" s="397" t="s">
        <v>1016</v>
      </c>
      <c r="AF105" s="397" t="s">
        <v>1016</v>
      </c>
      <c r="AG105" s="397" t="s">
        <v>1016</v>
      </c>
      <c r="AH105" s="397" t="s">
        <v>1016</v>
      </c>
      <c r="AI105" s="397" t="s">
        <v>1016</v>
      </c>
      <c r="AJ105" s="397" t="s">
        <v>1016</v>
      </c>
      <c r="AK105" s="397" t="s">
        <v>1016</v>
      </c>
      <c r="AL105" s="397" t="s">
        <v>1016</v>
      </c>
      <c r="AM105" s="397" t="s">
        <v>1016</v>
      </c>
      <c r="AN105" s="397" t="s">
        <v>1016</v>
      </c>
      <c r="AO105" s="397" t="s">
        <v>1016</v>
      </c>
      <c r="AP105" s="397" t="s">
        <v>1016</v>
      </c>
      <c r="AQ105" s="397" t="s">
        <v>1016</v>
      </c>
      <c r="AR105" s="397" t="s">
        <v>1016</v>
      </c>
      <c r="AS105" s="397" t="s">
        <v>1016</v>
      </c>
      <c r="AT105" s="397" t="s">
        <v>1016</v>
      </c>
      <c r="AU105" s="397" t="s">
        <v>1016</v>
      </c>
      <c r="AV105" s="399">
        <f>'10квФ'!G111</f>
        <v>0</v>
      </c>
      <c r="AW105" s="399">
        <f>'10квФ'!H111</f>
        <v>0</v>
      </c>
      <c r="AX105" s="397" t="s">
        <v>1016</v>
      </c>
      <c r="AY105" s="397" t="s">
        <v>1016</v>
      </c>
    </row>
    <row r="106" spans="1:51" s="864" customFormat="1" ht="45.95" hidden="1" customHeight="1">
      <c r="A106" s="403" t="s">
        <v>220</v>
      </c>
      <c r="B106" s="599" t="s">
        <v>1068</v>
      </c>
      <c r="C106" s="793" t="s">
        <v>1016</v>
      </c>
      <c r="D106" s="397" t="s">
        <v>1016</v>
      </c>
      <c r="E106" s="397" t="s">
        <v>1016</v>
      </c>
      <c r="F106" s="397" t="s">
        <v>1016</v>
      </c>
      <c r="G106" s="397" t="s">
        <v>1016</v>
      </c>
      <c r="H106" s="397" t="s">
        <v>1016</v>
      </c>
      <c r="I106" s="397" t="s">
        <v>1016</v>
      </c>
      <c r="J106" s="397" t="s">
        <v>1016</v>
      </c>
      <c r="K106" s="397" t="s">
        <v>1016</v>
      </c>
      <c r="L106" s="397" t="s">
        <v>1016</v>
      </c>
      <c r="M106" s="397" t="s">
        <v>1016</v>
      </c>
      <c r="N106" s="397" t="s">
        <v>1016</v>
      </c>
      <c r="O106" s="397" t="s">
        <v>1016</v>
      </c>
      <c r="P106" s="397" t="s">
        <v>1016</v>
      </c>
      <c r="Q106" s="397" t="s">
        <v>1016</v>
      </c>
      <c r="R106" s="397" t="s">
        <v>1016</v>
      </c>
      <c r="S106" s="397" t="s">
        <v>1016</v>
      </c>
      <c r="T106" s="397" t="s">
        <v>1016</v>
      </c>
      <c r="U106" s="397" t="s">
        <v>1016</v>
      </c>
      <c r="V106" s="397" t="s">
        <v>1016</v>
      </c>
      <c r="W106" s="397" t="s">
        <v>1016</v>
      </c>
      <c r="X106" s="397" t="s">
        <v>1016</v>
      </c>
      <c r="Y106" s="397" t="s">
        <v>1016</v>
      </c>
      <c r="Z106" s="397" t="s">
        <v>1016</v>
      </c>
      <c r="AA106" s="397" t="s">
        <v>1016</v>
      </c>
      <c r="AB106" s="397" t="s">
        <v>1016</v>
      </c>
      <c r="AC106" s="397" t="s">
        <v>1016</v>
      </c>
      <c r="AD106" s="397" t="s">
        <v>1016</v>
      </c>
      <c r="AE106" s="397" t="s">
        <v>1016</v>
      </c>
      <c r="AF106" s="397" t="s">
        <v>1016</v>
      </c>
      <c r="AG106" s="397" t="s">
        <v>1016</v>
      </c>
      <c r="AH106" s="397" t="s">
        <v>1016</v>
      </c>
      <c r="AI106" s="397" t="s">
        <v>1016</v>
      </c>
      <c r="AJ106" s="397" t="s">
        <v>1016</v>
      </c>
      <c r="AK106" s="397" t="s">
        <v>1016</v>
      </c>
      <c r="AL106" s="397" t="s">
        <v>1016</v>
      </c>
      <c r="AM106" s="397" t="s">
        <v>1016</v>
      </c>
      <c r="AN106" s="397" t="s">
        <v>1016</v>
      </c>
      <c r="AO106" s="397" t="s">
        <v>1016</v>
      </c>
      <c r="AP106" s="397" t="s">
        <v>1016</v>
      </c>
      <c r="AQ106" s="397" t="s">
        <v>1016</v>
      </c>
      <c r="AR106" s="397" t="s">
        <v>1016</v>
      </c>
      <c r="AS106" s="397" t="s">
        <v>1016</v>
      </c>
      <c r="AT106" s="397" t="s">
        <v>1016</v>
      </c>
      <c r="AU106" s="397" t="s">
        <v>1016</v>
      </c>
      <c r="AV106" s="399">
        <f>'10квФ'!G112</f>
        <v>0</v>
      </c>
      <c r="AW106" s="399">
        <f>'10квФ'!H112</f>
        <v>0</v>
      </c>
      <c r="AX106" s="397" t="s">
        <v>1016</v>
      </c>
      <c r="AY106" s="397" t="s">
        <v>1016</v>
      </c>
    </row>
    <row r="107" spans="1:51" s="864" customFormat="1" ht="45.95" hidden="1" customHeight="1">
      <c r="A107" s="403" t="s">
        <v>221</v>
      </c>
      <c r="B107" s="1061" t="s">
        <v>999</v>
      </c>
      <c r="C107" s="1062"/>
      <c r="D107" s="866">
        <f t="shared" ref="D107:AY107" si="26">SUM(D108:D110)</f>
        <v>0</v>
      </c>
      <c r="E107" s="866">
        <f t="shared" si="26"/>
        <v>0</v>
      </c>
      <c r="F107" s="866">
        <f t="shared" si="26"/>
        <v>0</v>
      </c>
      <c r="G107" s="866">
        <f t="shared" si="26"/>
        <v>0</v>
      </c>
      <c r="H107" s="866">
        <f t="shared" si="26"/>
        <v>0</v>
      </c>
      <c r="I107" s="866">
        <f t="shared" si="26"/>
        <v>0</v>
      </c>
      <c r="J107" s="866">
        <f t="shared" si="26"/>
        <v>0</v>
      </c>
      <c r="K107" s="866">
        <f t="shared" si="26"/>
        <v>0</v>
      </c>
      <c r="L107" s="866">
        <f t="shared" si="26"/>
        <v>0</v>
      </c>
      <c r="M107" s="866">
        <f t="shared" si="26"/>
        <v>0</v>
      </c>
      <c r="N107" s="866">
        <f t="shared" si="26"/>
        <v>0</v>
      </c>
      <c r="O107" s="866">
        <f t="shared" si="26"/>
        <v>0</v>
      </c>
      <c r="P107" s="866">
        <f t="shared" si="26"/>
        <v>0</v>
      </c>
      <c r="Q107" s="866">
        <f t="shared" si="26"/>
        <v>0</v>
      </c>
      <c r="R107" s="866">
        <f t="shared" si="26"/>
        <v>0</v>
      </c>
      <c r="S107" s="866">
        <f t="shared" si="26"/>
        <v>0</v>
      </c>
      <c r="T107" s="866">
        <f t="shared" si="26"/>
        <v>0</v>
      </c>
      <c r="U107" s="866">
        <f t="shared" si="26"/>
        <v>0</v>
      </c>
      <c r="V107" s="866">
        <f t="shared" si="26"/>
        <v>0</v>
      </c>
      <c r="W107" s="866">
        <f t="shared" si="26"/>
        <v>0</v>
      </c>
      <c r="X107" s="866">
        <f t="shared" si="26"/>
        <v>0</v>
      </c>
      <c r="Y107" s="866">
        <f t="shared" si="26"/>
        <v>0</v>
      </c>
      <c r="Z107" s="866">
        <f t="shared" si="26"/>
        <v>0</v>
      </c>
      <c r="AA107" s="866">
        <f t="shared" si="26"/>
        <v>0</v>
      </c>
      <c r="AB107" s="866">
        <f t="shared" si="26"/>
        <v>0</v>
      </c>
      <c r="AC107" s="866">
        <f t="shared" si="26"/>
        <v>0</v>
      </c>
      <c r="AD107" s="866">
        <f t="shared" si="26"/>
        <v>0</v>
      </c>
      <c r="AE107" s="866">
        <f t="shared" si="26"/>
        <v>0</v>
      </c>
      <c r="AF107" s="866">
        <f t="shared" si="26"/>
        <v>0</v>
      </c>
      <c r="AG107" s="866">
        <f t="shared" si="26"/>
        <v>0</v>
      </c>
      <c r="AH107" s="866">
        <f t="shared" si="26"/>
        <v>0</v>
      </c>
      <c r="AI107" s="866">
        <f t="shared" si="26"/>
        <v>0</v>
      </c>
      <c r="AJ107" s="866">
        <f t="shared" si="26"/>
        <v>0</v>
      </c>
      <c r="AK107" s="866">
        <f t="shared" si="26"/>
        <v>0</v>
      </c>
      <c r="AL107" s="866">
        <f t="shared" si="26"/>
        <v>0</v>
      </c>
      <c r="AM107" s="866">
        <f t="shared" si="26"/>
        <v>0</v>
      </c>
      <c r="AN107" s="866">
        <f t="shared" si="26"/>
        <v>0</v>
      </c>
      <c r="AO107" s="866">
        <f t="shared" si="26"/>
        <v>0</v>
      </c>
      <c r="AP107" s="866">
        <f t="shared" si="26"/>
        <v>0</v>
      </c>
      <c r="AQ107" s="866">
        <f t="shared" si="26"/>
        <v>0</v>
      </c>
      <c r="AR107" s="866">
        <f t="shared" si="26"/>
        <v>0</v>
      </c>
      <c r="AS107" s="866">
        <f t="shared" si="26"/>
        <v>0</v>
      </c>
      <c r="AT107" s="866">
        <f t="shared" si="26"/>
        <v>0</v>
      </c>
      <c r="AU107" s="866">
        <f t="shared" si="26"/>
        <v>0</v>
      </c>
      <c r="AV107" s="866">
        <f t="shared" si="26"/>
        <v>0</v>
      </c>
      <c r="AW107" s="866">
        <f t="shared" si="26"/>
        <v>0</v>
      </c>
      <c r="AX107" s="866">
        <f t="shared" si="26"/>
        <v>0</v>
      </c>
      <c r="AY107" s="866">
        <f t="shared" si="26"/>
        <v>0</v>
      </c>
    </row>
    <row r="108" spans="1:51" s="864" customFormat="1" ht="45.95" hidden="1" customHeight="1">
      <c r="A108" s="403" t="s">
        <v>221</v>
      </c>
      <c r="B108" s="599" t="s">
        <v>1068</v>
      </c>
      <c r="C108" s="793" t="s">
        <v>1016</v>
      </c>
      <c r="D108" s="397" t="s">
        <v>1016</v>
      </c>
      <c r="E108" s="397" t="s">
        <v>1016</v>
      </c>
      <c r="F108" s="397" t="s">
        <v>1016</v>
      </c>
      <c r="G108" s="397" t="s">
        <v>1016</v>
      </c>
      <c r="H108" s="397" t="s">
        <v>1016</v>
      </c>
      <c r="I108" s="397" t="s">
        <v>1016</v>
      </c>
      <c r="J108" s="397" t="s">
        <v>1016</v>
      </c>
      <c r="K108" s="397" t="s">
        <v>1016</v>
      </c>
      <c r="L108" s="397" t="s">
        <v>1016</v>
      </c>
      <c r="M108" s="397" t="s">
        <v>1016</v>
      </c>
      <c r="N108" s="397" t="s">
        <v>1016</v>
      </c>
      <c r="O108" s="397" t="s">
        <v>1016</v>
      </c>
      <c r="P108" s="397" t="s">
        <v>1016</v>
      </c>
      <c r="Q108" s="397" t="s">
        <v>1016</v>
      </c>
      <c r="R108" s="397" t="s">
        <v>1016</v>
      </c>
      <c r="S108" s="397" t="s">
        <v>1016</v>
      </c>
      <c r="T108" s="397" t="s">
        <v>1016</v>
      </c>
      <c r="U108" s="397" t="s">
        <v>1016</v>
      </c>
      <c r="V108" s="397" t="s">
        <v>1016</v>
      </c>
      <c r="W108" s="397" t="s">
        <v>1016</v>
      </c>
      <c r="X108" s="397" t="s">
        <v>1016</v>
      </c>
      <c r="Y108" s="397" t="s">
        <v>1016</v>
      </c>
      <c r="Z108" s="397" t="s">
        <v>1016</v>
      </c>
      <c r="AA108" s="397" t="s">
        <v>1016</v>
      </c>
      <c r="AB108" s="397" t="s">
        <v>1016</v>
      </c>
      <c r="AC108" s="397" t="s">
        <v>1016</v>
      </c>
      <c r="AD108" s="397" t="s">
        <v>1016</v>
      </c>
      <c r="AE108" s="397" t="s">
        <v>1016</v>
      </c>
      <c r="AF108" s="397" t="s">
        <v>1016</v>
      </c>
      <c r="AG108" s="397" t="s">
        <v>1016</v>
      </c>
      <c r="AH108" s="397" t="s">
        <v>1016</v>
      </c>
      <c r="AI108" s="397" t="s">
        <v>1016</v>
      </c>
      <c r="AJ108" s="397" t="s">
        <v>1016</v>
      </c>
      <c r="AK108" s="397" t="s">
        <v>1016</v>
      </c>
      <c r="AL108" s="397" t="s">
        <v>1016</v>
      </c>
      <c r="AM108" s="397" t="s">
        <v>1016</v>
      </c>
      <c r="AN108" s="397" t="s">
        <v>1016</v>
      </c>
      <c r="AO108" s="397" t="s">
        <v>1016</v>
      </c>
      <c r="AP108" s="397" t="s">
        <v>1016</v>
      </c>
      <c r="AQ108" s="397" t="s">
        <v>1016</v>
      </c>
      <c r="AR108" s="397" t="s">
        <v>1016</v>
      </c>
      <c r="AS108" s="397" t="s">
        <v>1016</v>
      </c>
      <c r="AT108" s="397" t="s">
        <v>1016</v>
      </c>
      <c r="AU108" s="397" t="s">
        <v>1016</v>
      </c>
      <c r="AV108" s="399">
        <f>'10квФ'!G114</f>
        <v>0</v>
      </c>
      <c r="AW108" s="399">
        <f>'10квФ'!H114</f>
        <v>0</v>
      </c>
      <c r="AX108" s="397" t="s">
        <v>1016</v>
      </c>
      <c r="AY108" s="397" t="s">
        <v>1016</v>
      </c>
    </row>
    <row r="109" spans="1:51" s="864" customFormat="1" ht="45.95" hidden="1" customHeight="1">
      <c r="A109" s="403" t="s">
        <v>221</v>
      </c>
      <c r="B109" s="599" t="s">
        <v>1068</v>
      </c>
      <c r="C109" s="793" t="s">
        <v>1016</v>
      </c>
      <c r="D109" s="397" t="s">
        <v>1016</v>
      </c>
      <c r="E109" s="397" t="s">
        <v>1016</v>
      </c>
      <c r="F109" s="397" t="s">
        <v>1016</v>
      </c>
      <c r="G109" s="397" t="s">
        <v>1016</v>
      </c>
      <c r="H109" s="397" t="s">
        <v>1016</v>
      </c>
      <c r="I109" s="397" t="s">
        <v>1016</v>
      </c>
      <c r="J109" s="397" t="s">
        <v>1016</v>
      </c>
      <c r="K109" s="397" t="s">
        <v>1016</v>
      </c>
      <c r="L109" s="397" t="s">
        <v>1016</v>
      </c>
      <c r="M109" s="397" t="s">
        <v>1016</v>
      </c>
      <c r="N109" s="397" t="s">
        <v>1016</v>
      </c>
      <c r="O109" s="397" t="s">
        <v>1016</v>
      </c>
      <c r="P109" s="397" t="s">
        <v>1016</v>
      </c>
      <c r="Q109" s="397" t="s">
        <v>1016</v>
      </c>
      <c r="R109" s="397" t="s">
        <v>1016</v>
      </c>
      <c r="S109" s="397" t="s">
        <v>1016</v>
      </c>
      <c r="T109" s="397" t="s">
        <v>1016</v>
      </c>
      <c r="U109" s="397" t="s">
        <v>1016</v>
      </c>
      <c r="V109" s="397" t="s">
        <v>1016</v>
      </c>
      <c r="W109" s="397" t="s">
        <v>1016</v>
      </c>
      <c r="X109" s="397" t="s">
        <v>1016</v>
      </c>
      <c r="Y109" s="397" t="s">
        <v>1016</v>
      </c>
      <c r="Z109" s="397" t="s">
        <v>1016</v>
      </c>
      <c r="AA109" s="397" t="s">
        <v>1016</v>
      </c>
      <c r="AB109" s="397" t="s">
        <v>1016</v>
      </c>
      <c r="AC109" s="397" t="s">
        <v>1016</v>
      </c>
      <c r="AD109" s="397" t="s">
        <v>1016</v>
      </c>
      <c r="AE109" s="397" t="s">
        <v>1016</v>
      </c>
      <c r="AF109" s="397" t="s">
        <v>1016</v>
      </c>
      <c r="AG109" s="397" t="s">
        <v>1016</v>
      </c>
      <c r="AH109" s="397" t="s">
        <v>1016</v>
      </c>
      <c r="AI109" s="397" t="s">
        <v>1016</v>
      </c>
      <c r="AJ109" s="397" t="s">
        <v>1016</v>
      </c>
      <c r="AK109" s="397" t="s">
        <v>1016</v>
      </c>
      <c r="AL109" s="397" t="s">
        <v>1016</v>
      </c>
      <c r="AM109" s="397" t="s">
        <v>1016</v>
      </c>
      <c r="AN109" s="397" t="s">
        <v>1016</v>
      </c>
      <c r="AO109" s="397" t="s">
        <v>1016</v>
      </c>
      <c r="AP109" s="397" t="s">
        <v>1016</v>
      </c>
      <c r="AQ109" s="397" t="s">
        <v>1016</v>
      </c>
      <c r="AR109" s="397" t="s">
        <v>1016</v>
      </c>
      <c r="AS109" s="397" t="s">
        <v>1016</v>
      </c>
      <c r="AT109" s="397" t="s">
        <v>1016</v>
      </c>
      <c r="AU109" s="397" t="s">
        <v>1016</v>
      </c>
      <c r="AV109" s="399">
        <f>'10квФ'!G115</f>
        <v>0</v>
      </c>
      <c r="AW109" s="399">
        <f>'10квФ'!H115</f>
        <v>0</v>
      </c>
      <c r="AX109" s="397" t="s">
        <v>1016</v>
      </c>
      <c r="AY109" s="397" t="s">
        <v>1016</v>
      </c>
    </row>
    <row r="110" spans="1:51" s="864" customFormat="1" ht="45.95" hidden="1" customHeight="1">
      <c r="A110" s="403" t="s">
        <v>221</v>
      </c>
      <c r="B110" s="599" t="s">
        <v>1068</v>
      </c>
      <c r="C110" s="793" t="s">
        <v>1016</v>
      </c>
      <c r="D110" s="397" t="s">
        <v>1016</v>
      </c>
      <c r="E110" s="397" t="s">
        <v>1016</v>
      </c>
      <c r="F110" s="397" t="s">
        <v>1016</v>
      </c>
      <c r="G110" s="397" t="s">
        <v>1016</v>
      </c>
      <c r="H110" s="397" t="s">
        <v>1016</v>
      </c>
      <c r="I110" s="397" t="s">
        <v>1016</v>
      </c>
      <c r="J110" s="397" t="s">
        <v>1016</v>
      </c>
      <c r="K110" s="397" t="s">
        <v>1016</v>
      </c>
      <c r="L110" s="397" t="s">
        <v>1016</v>
      </c>
      <c r="M110" s="397" t="s">
        <v>1016</v>
      </c>
      <c r="N110" s="397" t="s">
        <v>1016</v>
      </c>
      <c r="O110" s="397" t="s">
        <v>1016</v>
      </c>
      <c r="P110" s="397" t="s">
        <v>1016</v>
      </c>
      <c r="Q110" s="397" t="s">
        <v>1016</v>
      </c>
      <c r="R110" s="397" t="s">
        <v>1016</v>
      </c>
      <c r="S110" s="397" t="s">
        <v>1016</v>
      </c>
      <c r="T110" s="397" t="s">
        <v>1016</v>
      </c>
      <c r="U110" s="397" t="s">
        <v>1016</v>
      </c>
      <c r="V110" s="397" t="s">
        <v>1016</v>
      </c>
      <c r="W110" s="397" t="s">
        <v>1016</v>
      </c>
      <c r="X110" s="397" t="s">
        <v>1016</v>
      </c>
      <c r="Y110" s="397" t="s">
        <v>1016</v>
      </c>
      <c r="Z110" s="397" t="s">
        <v>1016</v>
      </c>
      <c r="AA110" s="397" t="s">
        <v>1016</v>
      </c>
      <c r="AB110" s="397" t="s">
        <v>1016</v>
      </c>
      <c r="AC110" s="397" t="s">
        <v>1016</v>
      </c>
      <c r="AD110" s="397" t="s">
        <v>1016</v>
      </c>
      <c r="AE110" s="397" t="s">
        <v>1016</v>
      </c>
      <c r="AF110" s="397" t="s">
        <v>1016</v>
      </c>
      <c r="AG110" s="397" t="s">
        <v>1016</v>
      </c>
      <c r="AH110" s="397" t="s">
        <v>1016</v>
      </c>
      <c r="AI110" s="397" t="s">
        <v>1016</v>
      </c>
      <c r="AJ110" s="397" t="s">
        <v>1016</v>
      </c>
      <c r="AK110" s="397" t="s">
        <v>1016</v>
      </c>
      <c r="AL110" s="397" t="s">
        <v>1016</v>
      </c>
      <c r="AM110" s="397" t="s">
        <v>1016</v>
      </c>
      <c r="AN110" s="397" t="s">
        <v>1016</v>
      </c>
      <c r="AO110" s="397" t="s">
        <v>1016</v>
      </c>
      <c r="AP110" s="397" t="s">
        <v>1016</v>
      </c>
      <c r="AQ110" s="397" t="s">
        <v>1016</v>
      </c>
      <c r="AR110" s="397" t="s">
        <v>1016</v>
      </c>
      <c r="AS110" s="397" t="s">
        <v>1016</v>
      </c>
      <c r="AT110" s="397" t="s">
        <v>1016</v>
      </c>
      <c r="AU110" s="397" t="s">
        <v>1016</v>
      </c>
      <c r="AV110" s="399">
        <f>'10квФ'!G116</f>
        <v>0</v>
      </c>
      <c r="AW110" s="399">
        <f>'10квФ'!H116</f>
        <v>0</v>
      </c>
      <c r="AX110" s="397" t="s">
        <v>1016</v>
      </c>
      <c r="AY110" s="397" t="s">
        <v>1016</v>
      </c>
    </row>
    <row r="111" spans="1:51" s="864" customFormat="1" ht="45.95" hidden="1" customHeight="1">
      <c r="A111" s="403" t="s">
        <v>1000</v>
      </c>
      <c r="B111" s="1061" t="s">
        <v>1001</v>
      </c>
      <c r="C111" s="1062"/>
      <c r="D111" s="866">
        <f t="shared" ref="D111:AY111" si="27">SUM(D112:D114)</f>
        <v>0</v>
      </c>
      <c r="E111" s="866">
        <f t="shared" si="27"/>
        <v>0</v>
      </c>
      <c r="F111" s="866">
        <f t="shared" si="27"/>
        <v>0</v>
      </c>
      <c r="G111" s="866">
        <f t="shared" si="27"/>
        <v>0</v>
      </c>
      <c r="H111" s="866">
        <f t="shared" si="27"/>
        <v>0</v>
      </c>
      <c r="I111" s="866">
        <f t="shared" si="27"/>
        <v>0</v>
      </c>
      <c r="J111" s="866">
        <f t="shared" si="27"/>
        <v>0</v>
      </c>
      <c r="K111" s="866">
        <f t="shared" si="27"/>
        <v>0</v>
      </c>
      <c r="L111" s="866">
        <f t="shared" si="27"/>
        <v>0</v>
      </c>
      <c r="M111" s="866">
        <f t="shared" si="27"/>
        <v>0</v>
      </c>
      <c r="N111" s="866">
        <f t="shared" si="27"/>
        <v>0</v>
      </c>
      <c r="O111" s="866">
        <f t="shared" si="27"/>
        <v>0</v>
      </c>
      <c r="P111" s="866">
        <f t="shared" si="27"/>
        <v>0</v>
      </c>
      <c r="Q111" s="866">
        <f t="shared" si="27"/>
        <v>0</v>
      </c>
      <c r="R111" s="866">
        <f t="shared" si="27"/>
        <v>0</v>
      </c>
      <c r="S111" s="866">
        <f t="shared" si="27"/>
        <v>0</v>
      </c>
      <c r="T111" s="866">
        <f t="shared" si="27"/>
        <v>0</v>
      </c>
      <c r="U111" s="866">
        <f t="shared" si="27"/>
        <v>0</v>
      </c>
      <c r="V111" s="866">
        <f t="shared" si="27"/>
        <v>0</v>
      </c>
      <c r="W111" s="866">
        <f t="shared" si="27"/>
        <v>0</v>
      </c>
      <c r="X111" s="866">
        <f t="shared" si="27"/>
        <v>0</v>
      </c>
      <c r="Y111" s="866">
        <f t="shared" si="27"/>
        <v>0</v>
      </c>
      <c r="Z111" s="866">
        <f t="shared" si="27"/>
        <v>0</v>
      </c>
      <c r="AA111" s="866">
        <f t="shared" si="27"/>
        <v>0</v>
      </c>
      <c r="AB111" s="866">
        <f t="shared" si="27"/>
        <v>0</v>
      </c>
      <c r="AC111" s="866">
        <f t="shared" si="27"/>
        <v>0</v>
      </c>
      <c r="AD111" s="866">
        <f t="shared" si="27"/>
        <v>0</v>
      </c>
      <c r="AE111" s="866">
        <f t="shared" si="27"/>
        <v>0</v>
      </c>
      <c r="AF111" s="866">
        <f t="shared" si="27"/>
        <v>0</v>
      </c>
      <c r="AG111" s="866">
        <f t="shared" si="27"/>
        <v>0</v>
      </c>
      <c r="AH111" s="866">
        <f t="shared" si="27"/>
        <v>0</v>
      </c>
      <c r="AI111" s="866">
        <f t="shared" si="27"/>
        <v>0</v>
      </c>
      <c r="AJ111" s="866">
        <f t="shared" si="27"/>
        <v>0</v>
      </c>
      <c r="AK111" s="866">
        <f t="shared" si="27"/>
        <v>0</v>
      </c>
      <c r="AL111" s="866">
        <f t="shared" si="27"/>
        <v>0</v>
      </c>
      <c r="AM111" s="866">
        <f t="shared" si="27"/>
        <v>0</v>
      </c>
      <c r="AN111" s="866">
        <f t="shared" si="27"/>
        <v>0</v>
      </c>
      <c r="AO111" s="866">
        <f t="shared" si="27"/>
        <v>0</v>
      </c>
      <c r="AP111" s="866">
        <f t="shared" si="27"/>
        <v>0</v>
      </c>
      <c r="AQ111" s="866">
        <f t="shared" si="27"/>
        <v>0</v>
      </c>
      <c r="AR111" s="866">
        <f t="shared" si="27"/>
        <v>0</v>
      </c>
      <c r="AS111" s="866">
        <f t="shared" si="27"/>
        <v>0</v>
      </c>
      <c r="AT111" s="866">
        <f t="shared" si="27"/>
        <v>0</v>
      </c>
      <c r="AU111" s="866">
        <f t="shared" si="27"/>
        <v>0</v>
      </c>
      <c r="AV111" s="866">
        <f t="shared" si="27"/>
        <v>0</v>
      </c>
      <c r="AW111" s="866">
        <f t="shared" si="27"/>
        <v>0</v>
      </c>
      <c r="AX111" s="866">
        <f t="shared" si="27"/>
        <v>0</v>
      </c>
      <c r="AY111" s="866">
        <f t="shared" si="27"/>
        <v>0</v>
      </c>
    </row>
    <row r="112" spans="1:51" s="864" customFormat="1" ht="45.95" hidden="1" customHeight="1">
      <c r="A112" s="403" t="s">
        <v>1000</v>
      </c>
      <c r="B112" s="599" t="s">
        <v>1068</v>
      </c>
      <c r="C112" s="793" t="s">
        <v>1016</v>
      </c>
      <c r="D112" s="397" t="s">
        <v>1016</v>
      </c>
      <c r="E112" s="397" t="s">
        <v>1016</v>
      </c>
      <c r="F112" s="397" t="s">
        <v>1016</v>
      </c>
      <c r="G112" s="397" t="s">
        <v>1016</v>
      </c>
      <c r="H112" s="397" t="s">
        <v>1016</v>
      </c>
      <c r="I112" s="397" t="s">
        <v>1016</v>
      </c>
      <c r="J112" s="397" t="s">
        <v>1016</v>
      </c>
      <c r="K112" s="397" t="s">
        <v>1016</v>
      </c>
      <c r="L112" s="397" t="s">
        <v>1016</v>
      </c>
      <c r="M112" s="397" t="s">
        <v>1016</v>
      </c>
      <c r="N112" s="397" t="s">
        <v>1016</v>
      </c>
      <c r="O112" s="397" t="s">
        <v>1016</v>
      </c>
      <c r="P112" s="397" t="s">
        <v>1016</v>
      </c>
      <c r="Q112" s="397" t="s">
        <v>1016</v>
      </c>
      <c r="R112" s="397" t="s">
        <v>1016</v>
      </c>
      <c r="S112" s="397" t="s">
        <v>1016</v>
      </c>
      <c r="T112" s="397" t="s">
        <v>1016</v>
      </c>
      <c r="U112" s="397" t="s">
        <v>1016</v>
      </c>
      <c r="V112" s="397" t="s">
        <v>1016</v>
      </c>
      <c r="W112" s="397" t="s">
        <v>1016</v>
      </c>
      <c r="X112" s="397" t="s">
        <v>1016</v>
      </c>
      <c r="Y112" s="397" t="s">
        <v>1016</v>
      </c>
      <c r="Z112" s="397" t="s">
        <v>1016</v>
      </c>
      <c r="AA112" s="397" t="s">
        <v>1016</v>
      </c>
      <c r="AB112" s="397" t="s">
        <v>1016</v>
      </c>
      <c r="AC112" s="397" t="s">
        <v>1016</v>
      </c>
      <c r="AD112" s="397" t="s">
        <v>1016</v>
      </c>
      <c r="AE112" s="397" t="s">
        <v>1016</v>
      </c>
      <c r="AF112" s="397" t="s">
        <v>1016</v>
      </c>
      <c r="AG112" s="397" t="s">
        <v>1016</v>
      </c>
      <c r="AH112" s="397" t="s">
        <v>1016</v>
      </c>
      <c r="AI112" s="397" t="s">
        <v>1016</v>
      </c>
      <c r="AJ112" s="397" t="s">
        <v>1016</v>
      </c>
      <c r="AK112" s="397" t="s">
        <v>1016</v>
      </c>
      <c r="AL112" s="397" t="s">
        <v>1016</v>
      </c>
      <c r="AM112" s="397" t="s">
        <v>1016</v>
      </c>
      <c r="AN112" s="397" t="s">
        <v>1016</v>
      </c>
      <c r="AO112" s="397" t="s">
        <v>1016</v>
      </c>
      <c r="AP112" s="397" t="s">
        <v>1016</v>
      </c>
      <c r="AQ112" s="397" t="s">
        <v>1016</v>
      </c>
      <c r="AR112" s="397" t="s">
        <v>1016</v>
      </c>
      <c r="AS112" s="397" t="s">
        <v>1016</v>
      </c>
      <c r="AT112" s="397" t="s">
        <v>1016</v>
      </c>
      <c r="AU112" s="397" t="s">
        <v>1016</v>
      </c>
      <c r="AV112" s="399">
        <f>'10квФ'!G118</f>
        <v>0</v>
      </c>
      <c r="AW112" s="399">
        <f>'10квФ'!H118</f>
        <v>0</v>
      </c>
      <c r="AX112" s="397" t="s">
        <v>1016</v>
      </c>
      <c r="AY112" s="397" t="s">
        <v>1016</v>
      </c>
    </row>
    <row r="113" spans="1:51" s="864" customFormat="1" ht="45.95" hidden="1" customHeight="1">
      <c r="A113" s="403" t="s">
        <v>1000</v>
      </c>
      <c r="B113" s="599" t="s">
        <v>1068</v>
      </c>
      <c r="C113" s="793" t="s">
        <v>1016</v>
      </c>
      <c r="D113" s="397" t="s">
        <v>1016</v>
      </c>
      <c r="E113" s="397" t="s">
        <v>1016</v>
      </c>
      <c r="F113" s="397" t="s">
        <v>1016</v>
      </c>
      <c r="G113" s="397" t="s">
        <v>1016</v>
      </c>
      <c r="H113" s="397" t="s">
        <v>1016</v>
      </c>
      <c r="I113" s="397" t="s">
        <v>1016</v>
      </c>
      <c r="J113" s="397" t="s">
        <v>1016</v>
      </c>
      <c r="K113" s="397" t="s">
        <v>1016</v>
      </c>
      <c r="L113" s="397" t="s">
        <v>1016</v>
      </c>
      <c r="M113" s="397" t="s">
        <v>1016</v>
      </c>
      <c r="N113" s="397" t="s">
        <v>1016</v>
      </c>
      <c r="O113" s="397" t="s">
        <v>1016</v>
      </c>
      <c r="P113" s="397" t="s">
        <v>1016</v>
      </c>
      <c r="Q113" s="397" t="s">
        <v>1016</v>
      </c>
      <c r="R113" s="397" t="s">
        <v>1016</v>
      </c>
      <c r="S113" s="397" t="s">
        <v>1016</v>
      </c>
      <c r="T113" s="397" t="s">
        <v>1016</v>
      </c>
      <c r="U113" s="397" t="s">
        <v>1016</v>
      </c>
      <c r="V113" s="397" t="s">
        <v>1016</v>
      </c>
      <c r="W113" s="397" t="s">
        <v>1016</v>
      </c>
      <c r="X113" s="397" t="s">
        <v>1016</v>
      </c>
      <c r="Y113" s="397" t="s">
        <v>1016</v>
      </c>
      <c r="Z113" s="397" t="s">
        <v>1016</v>
      </c>
      <c r="AA113" s="397" t="s">
        <v>1016</v>
      </c>
      <c r="AB113" s="397" t="s">
        <v>1016</v>
      </c>
      <c r="AC113" s="397" t="s">
        <v>1016</v>
      </c>
      <c r="AD113" s="397" t="s">
        <v>1016</v>
      </c>
      <c r="AE113" s="397" t="s">
        <v>1016</v>
      </c>
      <c r="AF113" s="397" t="s">
        <v>1016</v>
      </c>
      <c r="AG113" s="397" t="s">
        <v>1016</v>
      </c>
      <c r="AH113" s="397" t="s">
        <v>1016</v>
      </c>
      <c r="AI113" s="397" t="s">
        <v>1016</v>
      </c>
      <c r="AJ113" s="397" t="s">
        <v>1016</v>
      </c>
      <c r="AK113" s="397" t="s">
        <v>1016</v>
      </c>
      <c r="AL113" s="397" t="s">
        <v>1016</v>
      </c>
      <c r="AM113" s="397" t="s">
        <v>1016</v>
      </c>
      <c r="AN113" s="397" t="s">
        <v>1016</v>
      </c>
      <c r="AO113" s="397" t="s">
        <v>1016</v>
      </c>
      <c r="AP113" s="397" t="s">
        <v>1016</v>
      </c>
      <c r="AQ113" s="397" t="s">
        <v>1016</v>
      </c>
      <c r="AR113" s="397" t="s">
        <v>1016</v>
      </c>
      <c r="AS113" s="397" t="s">
        <v>1016</v>
      </c>
      <c r="AT113" s="397" t="s">
        <v>1016</v>
      </c>
      <c r="AU113" s="397" t="s">
        <v>1016</v>
      </c>
      <c r="AV113" s="399">
        <f>'10квФ'!G119</f>
        <v>0</v>
      </c>
      <c r="AW113" s="399">
        <f>'10квФ'!H119</f>
        <v>0</v>
      </c>
      <c r="AX113" s="397" t="s">
        <v>1016</v>
      </c>
      <c r="AY113" s="397" t="s">
        <v>1016</v>
      </c>
    </row>
    <row r="114" spans="1:51" s="864" customFormat="1" ht="45.95" hidden="1" customHeight="1">
      <c r="A114" s="403" t="s">
        <v>1000</v>
      </c>
      <c r="B114" s="599" t="s">
        <v>1068</v>
      </c>
      <c r="C114" s="793" t="s">
        <v>1016</v>
      </c>
      <c r="D114" s="397" t="s">
        <v>1016</v>
      </c>
      <c r="E114" s="397" t="s">
        <v>1016</v>
      </c>
      <c r="F114" s="397" t="s">
        <v>1016</v>
      </c>
      <c r="G114" s="397" t="s">
        <v>1016</v>
      </c>
      <c r="H114" s="397" t="s">
        <v>1016</v>
      </c>
      <c r="I114" s="397" t="s">
        <v>1016</v>
      </c>
      <c r="J114" s="397" t="s">
        <v>1016</v>
      </c>
      <c r="K114" s="397" t="s">
        <v>1016</v>
      </c>
      <c r="L114" s="397" t="s">
        <v>1016</v>
      </c>
      <c r="M114" s="397" t="s">
        <v>1016</v>
      </c>
      <c r="N114" s="397" t="s">
        <v>1016</v>
      </c>
      <c r="O114" s="397" t="s">
        <v>1016</v>
      </c>
      <c r="P114" s="397" t="s">
        <v>1016</v>
      </c>
      <c r="Q114" s="397" t="s">
        <v>1016</v>
      </c>
      <c r="R114" s="397" t="s">
        <v>1016</v>
      </c>
      <c r="S114" s="397" t="s">
        <v>1016</v>
      </c>
      <c r="T114" s="397" t="s">
        <v>1016</v>
      </c>
      <c r="U114" s="397" t="s">
        <v>1016</v>
      </c>
      <c r="V114" s="397" t="s">
        <v>1016</v>
      </c>
      <c r="W114" s="397" t="s">
        <v>1016</v>
      </c>
      <c r="X114" s="397" t="s">
        <v>1016</v>
      </c>
      <c r="Y114" s="397" t="s">
        <v>1016</v>
      </c>
      <c r="Z114" s="397" t="s">
        <v>1016</v>
      </c>
      <c r="AA114" s="397" t="s">
        <v>1016</v>
      </c>
      <c r="AB114" s="397" t="s">
        <v>1016</v>
      </c>
      <c r="AC114" s="397" t="s">
        <v>1016</v>
      </c>
      <c r="AD114" s="397" t="s">
        <v>1016</v>
      </c>
      <c r="AE114" s="397" t="s">
        <v>1016</v>
      </c>
      <c r="AF114" s="397" t="s">
        <v>1016</v>
      </c>
      <c r="AG114" s="397" t="s">
        <v>1016</v>
      </c>
      <c r="AH114" s="397" t="s">
        <v>1016</v>
      </c>
      <c r="AI114" s="397" t="s">
        <v>1016</v>
      </c>
      <c r="AJ114" s="397" t="s">
        <v>1016</v>
      </c>
      <c r="AK114" s="397" t="s">
        <v>1016</v>
      </c>
      <c r="AL114" s="397" t="s">
        <v>1016</v>
      </c>
      <c r="AM114" s="397" t="s">
        <v>1016</v>
      </c>
      <c r="AN114" s="397" t="s">
        <v>1016</v>
      </c>
      <c r="AO114" s="397" t="s">
        <v>1016</v>
      </c>
      <c r="AP114" s="397" t="s">
        <v>1016</v>
      </c>
      <c r="AQ114" s="397" t="s">
        <v>1016</v>
      </c>
      <c r="AR114" s="397" t="s">
        <v>1016</v>
      </c>
      <c r="AS114" s="397" t="s">
        <v>1016</v>
      </c>
      <c r="AT114" s="397" t="s">
        <v>1016</v>
      </c>
      <c r="AU114" s="397" t="s">
        <v>1016</v>
      </c>
      <c r="AV114" s="399">
        <f>'10квФ'!G120</f>
        <v>0</v>
      </c>
      <c r="AW114" s="399">
        <f>'10квФ'!H120</f>
        <v>0</v>
      </c>
      <c r="AX114" s="397" t="s">
        <v>1016</v>
      </c>
      <c r="AY114" s="397" t="s">
        <v>1016</v>
      </c>
    </row>
    <row r="115" spans="1:51" s="864" customFormat="1" ht="45.95" hidden="1" customHeight="1">
      <c r="A115" s="403" t="s">
        <v>1002</v>
      </c>
      <c r="B115" s="1061" t="s">
        <v>1003</v>
      </c>
      <c r="C115" s="1062"/>
      <c r="D115" s="866">
        <f t="shared" ref="D115:AY115" si="28">SUM(D116,D120)</f>
        <v>0</v>
      </c>
      <c r="E115" s="866">
        <f t="shared" si="28"/>
        <v>0</v>
      </c>
      <c r="F115" s="866">
        <f t="shared" si="28"/>
        <v>0</v>
      </c>
      <c r="G115" s="866">
        <f t="shared" si="28"/>
        <v>0</v>
      </c>
      <c r="H115" s="866">
        <f t="shared" si="28"/>
        <v>0</v>
      </c>
      <c r="I115" s="866">
        <f t="shared" si="28"/>
        <v>0</v>
      </c>
      <c r="J115" s="866">
        <f t="shared" si="28"/>
        <v>0</v>
      </c>
      <c r="K115" s="866">
        <f t="shared" si="28"/>
        <v>0</v>
      </c>
      <c r="L115" s="866">
        <f t="shared" si="28"/>
        <v>0</v>
      </c>
      <c r="M115" s="866">
        <f t="shared" si="28"/>
        <v>0</v>
      </c>
      <c r="N115" s="866">
        <f t="shared" si="28"/>
        <v>0</v>
      </c>
      <c r="O115" s="866">
        <f t="shared" si="28"/>
        <v>0</v>
      </c>
      <c r="P115" s="866">
        <f t="shared" si="28"/>
        <v>0</v>
      </c>
      <c r="Q115" s="866">
        <f t="shared" si="28"/>
        <v>0</v>
      </c>
      <c r="R115" s="866">
        <f t="shared" si="28"/>
        <v>0</v>
      </c>
      <c r="S115" s="866">
        <f t="shared" si="28"/>
        <v>0</v>
      </c>
      <c r="T115" s="866">
        <f t="shared" si="28"/>
        <v>0</v>
      </c>
      <c r="U115" s="866">
        <f t="shared" si="28"/>
        <v>0</v>
      </c>
      <c r="V115" s="866">
        <f t="shared" si="28"/>
        <v>0</v>
      </c>
      <c r="W115" s="866">
        <f t="shared" si="28"/>
        <v>0</v>
      </c>
      <c r="X115" s="866">
        <f t="shared" si="28"/>
        <v>0</v>
      </c>
      <c r="Y115" s="866">
        <f t="shared" si="28"/>
        <v>0</v>
      </c>
      <c r="Z115" s="866">
        <f t="shared" si="28"/>
        <v>0</v>
      </c>
      <c r="AA115" s="866">
        <f t="shared" si="28"/>
        <v>0</v>
      </c>
      <c r="AB115" s="866">
        <f t="shared" si="28"/>
        <v>0</v>
      </c>
      <c r="AC115" s="866">
        <f t="shared" si="28"/>
        <v>0</v>
      </c>
      <c r="AD115" s="866">
        <f t="shared" si="28"/>
        <v>0</v>
      </c>
      <c r="AE115" s="866">
        <f t="shared" si="28"/>
        <v>0</v>
      </c>
      <c r="AF115" s="866">
        <f t="shared" si="28"/>
        <v>0</v>
      </c>
      <c r="AG115" s="866">
        <f t="shared" si="28"/>
        <v>0</v>
      </c>
      <c r="AH115" s="866">
        <f t="shared" si="28"/>
        <v>0</v>
      </c>
      <c r="AI115" s="866">
        <f t="shared" si="28"/>
        <v>0</v>
      </c>
      <c r="AJ115" s="866">
        <f t="shared" si="28"/>
        <v>0</v>
      </c>
      <c r="AK115" s="866">
        <f t="shared" si="28"/>
        <v>0</v>
      </c>
      <c r="AL115" s="866">
        <f t="shared" si="28"/>
        <v>0</v>
      </c>
      <c r="AM115" s="866">
        <f t="shared" si="28"/>
        <v>0</v>
      </c>
      <c r="AN115" s="866">
        <f t="shared" si="28"/>
        <v>0</v>
      </c>
      <c r="AO115" s="866">
        <f t="shared" si="28"/>
        <v>0</v>
      </c>
      <c r="AP115" s="866">
        <f t="shared" si="28"/>
        <v>0</v>
      </c>
      <c r="AQ115" s="866">
        <f t="shared" si="28"/>
        <v>0</v>
      </c>
      <c r="AR115" s="866">
        <f t="shared" si="28"/>
        <v>0</v>
      </c>
      <c r="AS115" s="866">
        <f t="shared" si="28"/>
        <v>0</v>
      </c>
      <c r="AT115" s="866">
        <f t="shared" si="28"/>
        <v>0</v>
      </c>
      <c r="AU115" s="866">
        <f t="shared" si="28"/>
        <v>0</v>
      </c>
      <c r="AV115" s="866">
        <f t="shared" si="28"/>
        <v>0</v>
      </c>
      <c r="AW115" s="866">
        <f t="shared" si="28"/>
        <v>0</v>
      </c>
      <c r="AX115" s="866">
        <f t="shared" si="28"/>
        <v>0</v>
      </c>
      <c r="AY115" s="866">
        <f t="shared" si="28"/>
        <v>0</v>
      </c>
    </row>
    <row r="116" spans="1:51" s="864" customFormat="1" ht="45.95" hidden="1" customHeight="1">
      <c r="A116" s="403" t="s">
        <v>1004</v>
      </c>
      <c r="B116" s="1061" t="s">
        <v>1005</v>
      </c>
      <c r="C116" s="1062"/>
      <c r="D116" s="866">
        <f t="shared" ref="D116:AY116" si="29">SUM(D117:D119)</f>
        <v>0</v>
      </c>
      <c r="E116" s="866">
        <f t="shared" si="29"/>
        <v>0</v>
      </c>
      <c r="F116" s="866">
        <f t="shared" si="29"/>
        <v>0</v>
      </c>
      <c r="G116" s="866">
        <f t="shared" si="29"/>
        <v>0</v>
      </c>
      <c r="H116" s="866">
        <f t="shared" si="29"/>
        <v>0</v>
      </c>
      <c r="I116" s="866">
        <f t="shared" si="29"/>
        <v>0</v>
      </c>
      <c r="J116" s="866">
        <f t="shared" si="29"/>
        <v>0</v>
      </c>
      <c r="K116" s="866">
        <f t="shared" si="29"/>
        <v>0</v>
      </c>
      <c r="L116" s="866">
        <f t="shared" si="29"/>
        <v>0</v>
      </c>
      <c r="M116" s="866">
        <f t="shared" si="29"/>
        <v>0</v>
      </c>
      <c r="N116" s="866">
        <f t="shared" si="29"/>
        <v>0</v>
      </c>
      <c r="O116" s="866">
        <f t="shared" si="29"/>
        <v>0</v>
      </c>
      <c r="P116" s="866">
        <f t="shared" si="29"/>
        <v>0</v>
      </c>
      <c r="Q116" s="866">
        <f t="shared" si="29"/>
        <v>0</v>
      </c>
      <c r="R116" s="866">
        <f t="shared" si="29"/>
        <v>0</v>
      </c>
      <c r="S116" s="866">
        <f t="shared" si="29"/>
        <v>0</v>
      </c>
      <c r="T116" s="866">
        <f t="shared" si="29"/>
        <v>0</v>
      </c>
      <c r="U116" s="866">
        <f t="shared" si="29"/>
        <v>0</v>
      </c>
      <c r="V116" s="866">
        <f t="shared" si="29"/>
        <v>0</v>
      </c>
      <c r="W116" s="866">
        <f t="shared" si="29"/>
        <v>0</v>
      </c>
      <c r="X116" s="866">
        <f t="shared" si="29"/>
        <v>0</v>
      </c>
      <c r="Y116" s="866">
        <f t="shared" si="29"/>
        <v>0</v>
      </c>
      <c r="Z116" s="866">
        <f t="shared" si="29"/>
        <v>0</v>
      </c>
      <c r="AA116" s="866">
        <f t="shared" si="29"/>
        <v>0</v>
      </c>
      <c r="AB116" s="866">
        <f t="shared" si="29"/>
        <v>0</v>
      </c>
      <c r="AC116" s="866">
        <f t="shared" si="29"/>
        <v>0</v>
      </c>
      <c r="AD116" s="866">
        <f t="shared" si="29"/>
        <v>0</v>
      </c>
      <c r="AE116" s="866">
        <f t="shared" si="29"/>
        <v>0</v>
      </c>
      <c r="AF116" s="866">
        <f t="shared" si="29"/>
        <v>0</v>
      </c>
      <c r="AG116" s="866">
        <f t="shared" si="29"/>
        <v>0</v>
      </c>
      <c r="AH116" s="866">
        <f t="shared" si="29"/>
        <v>0</v>
      </c>
      <c r="AI116" s="866">
        <f t="shared" si="29"/>
        <v>0</v>
      </c>
      <c r="AJ116" s="866">
        <f t="shared" si="29"/>
        <v>0</v>
      </c>
      <c r="AK116" s="866">
        <f t="shared" si="29"/>
        <v>0</v>
      </c>
      <c r="AL116" s="866">
        <f t="shared" si="29"/>
        <v>0</v>
      </c>
      <c r="AM116" s="866">
        <f t="shared" si="29"/>
        <v>0</v>
      </c>
      <c r="AN116" s="866">
        <f t="shared" si="29"/>
        <v>0</v>
      </c>
      <c r="AO116" s="866">
        <f t="shared" si="29"/>
        <v>0</v>
      </c>
      <c r="AP116" s="866">
        <f t="shared" si="29"/>
        <v>0</v>
      </c>
      <c r="AQ116" s="866">
        <f t="shared" si="29"/>
        <v>0</v>
      </c>
      <c r="AR116" s="866">
        <f t="shared" si="29"/>
        <v>0</v>
      </c>
      <c r="AS116" s="866">
        <f t="shared" si="29"/>
        <v>0</v>
      </c>
      <c r="AT116" s="866">
        <f t="shared" si="29"/>
        <v>0</v>
      </c>
      <c r="AU116" s="866">
        <f t="shared" si="29"/>
        <v>0</v>
      </c>
      <c r="AV116" s="866">
        <f t="shared" si="29"/>
        <v>0</v>
      </c>
      <c r="AW116" s="866">
        <f t="shared" si="29"/>
        <v>0</v>
      </c>
      <c r="AX116" s="866">
        <f t="shared" si="29"/>
        <v>0</v>
      </c>
      <c r="AY116" s="866">
        <f t="shared" si="29"/>
        <v>0</v>
      </c>
    </row>
    <row r="117" spans="1:51" s="864" customFormat="1" ht="45.95" hidden="1" customHeight="1">
      <c r="A117" s="403" t="s">
        <v>1004</v>
      </c>
      <c r="B117" s="599" t="s">
        <v>1068</v>
      </c>
      <c r="C117" s="793" t="s">
        <v>1016</v>
      </c>
      <c r="D117" s="397" t="s">
        <v>1016</v>
      </c>
      <c r="E117" s="397" t="s">
        <v>1016</v>
      </c>
      <c r="F117" s="397" t="s">
        <v>1016</v>
      </c>
      <c r="G117" s="397" t="s">
        <v>1016</v>
      </c>
      <c r="H117" s="397" t="s">
        <v>1016</v>
      </c>
      <c r="I117" s="397" t="s">
        <v>1016</v>
      </c>
      <c r="J117" s="397" t="s">
        <v>1016</v>
      </c>
      <c r="K117" s="397" t="s">
        <v>1016</v>
      </c>
      <c r="L117" s="397" t="s">
        <v>1016</v>
      </c>
      <c r="M117" s="397" t="s">
        <v>1016</v>
      </c>
      <c r="N117" s="397" t="s">
        <v>1016</v>
      </c>
      <c r="O117" s="397" t="s">
        <v>1016</v>
      </c>
      <c r="P117" s="397" t="s">
        <v>1016</v>
      </c>
      <c r="Q117" s="397" t="s">
        <v>1016</v>
      </c>
      <c r="R117" s="397" t="s">
        <v>1016</v>
      </c>
      <c r="S117" s="397" t="s">
        <v>1016</v>
      </c>
      <c r="T117" s="397" t="s">
        <v>1016</v>
      </c>
      <c r="U117" s="397" t="s">
        <v>1016</v>
      </c>
      <c r="V117" s="397" t="s">
        <v>1016</v>
      </c>
      <c r="W117" s="397" t="s">
        <v>1016</v>
      </c>
      <c r="X117" s="397" t="s">
        <v>1016</v>
      </c>
      <c r="Y117" s="397" t="s">
        <v>1016</v>
      </c>
      <c r="Z117" s="397" t="s">
        <v>1016</v>
      </c>
      <c r="AA117" s="397" t="s">
        <v>1016</v>
      </c>
      <c r="AB117" s="397" t="s">
        <v>1016</v>
      </c>
      <c r="AC117" s="397" t="s">
        <v>1016</v>
      </c>
      <c r="AD117" s="397" t="s">
        <v>1016</v>
      </c>
      <c r="AE117" s="397" t="s">
        <v>1016</v>
      </c>
      <c r="AF117" s="397" t="s">
        <v>1016</v>
      </c>
      <c r="AG117" s="397" t="s">
        <v>1016</v>
      </c>
      <c r="AH117" s="397" t="s">
        <v>1016</v>
      </c>
      <c r="AI117" s="397" t="s">
        <v>1016</v>
      </c>
      <c r="AJ117" s="397" t="s">
        <v>1016</v>
      </c>
      <c r="AK117" s="397" t="s">
        <v>1016</v>
      </c>
      <c r="AL117" s="397" t="s">
        <v>1016</v>
      </c>
      <c r="AM117" s="397" t="s">
        <v>1016</v>
      </c>
      <c r="AN117" s="397" t="s">
        <v>1016</v>
      </c>
      <c r="AO117" s="397" t="s">
        <v>1016</v>
      </c>
      <c r="AP117" s="397" t="s">
        <v>1016</v>
      </c>
      <c r="AQ117" s="397" t="s">
        <v>1016</v>
      </c>
      <c r="AR117" s="397" t="s">
        <v>1016</v>
      </c>
      <c r="AS117" s="397" t="s">
        <v>1016</v>
      </c>
      <c r="AT117" s="397" t="s">
        <v>1016</v>
      </c>
      <c r="AU117" s="397" t="s">
        <v>1016</v>
      </c>
      <c r="AV117" s="399">
        <f>'10квФ'!G123</f>
        <v>0</v>
      </c>
      <c r="AW117" s="399">
        <f>'10квФ'!H123</f>
        <v>0</v>
      </c>
      <c r="AX117" s="397" t="s">
        <v>1016</v>
      </c>
      <c r="AY117" s="397" t="s">
        <v>1016</v>
      </c>
    </row>
    <row r="118" spans="1:51" s="864" customFormat="1" ht="45.95" hidden="1" customHeight="1">
      <c r="A118" s="403" t="s">
        <v>1004</v>
      </c>
      <c r="B118" s="599" t="s">
        <v>1068</v>
      </c>
      <c r="C118" s="793" t="s">
        <v>1016</v>
      </c>
      <c r="D118" s="397" t="s">
        <v>1016</v>
      </c>
      <c r="E118" s="397" t="s">
        <v>1016</v>
      </c>
      <c r="F118" s="397" t="s">
        <v>1016</v>
      </c>
      <c r="G118" s="397" t="s">
        <v>1016</v>
      </c>
      <c r="H118" s="397" t="s">
        <v>1016</v>
      </c>
      <c r="I118" s="397" t="s">
        <v>1016</v>
      </c>
      <c r="J118" s="397" t="s">
        <v>1016</v>
      </c>
      <c r="K118" s="397" t="s">
        <v>1016</v>
      </c>
      <c r="L118" s="397" t="s">
        <v>1016</v>
      </c>
      <c r="M118" s="397" t="s">
        <v>1016</v>
      </c>
      <c r="N118" s="397" t="s">
        <v>1016</v>
      </c>
      <c r="O118" s="397" t="s">
        <v>1016</v>
      </c>
      <c r="P118" s="397" t="s">
        <v>1016</v>
      </c>
      <c r="Q118" s="397" t="s">
        <v>1016</v>
      </c>
      <c r="R118" s="397" t="s">
        <v>1016</v>
      </c>
      <c r="S118" s="397" t="s">
        <v>1016</v>
      </c>
      <c r="T118" s="397" t="s">
        <v>1016</v>
      </c>
      <c r="U118" s="397" t="s">
        <v>1016</v>
      </c>
      <c r="V118" s="397" t="s">
        <v>1016</v>
      </c>
      <c r="W118" s="397" t="s">
        <v>1016</v>
      </c>
      <c r="X118" s="397" t="s">
        <v>1016</v>
      </c>
      <c r="Y118" s="397" t="s">
        <v>1016</v>
      </c>
      <c r="Z118" s="397" t="s">
        <v>1016</v>
      </c>
      <c r="AA118" s="397" t="s">
        <v>1016</v>
      </c>
      <c r="AB118" s="397" t="s">
        <v>1016</v>
      </c>
      <c r="AC118" s="397" t="s">
        <v>1016</v>
      </c>
      <c r="AD118" s="397" t="s">
        <v>1016</v>
      </c>
      <c r="AE118" s="397" t="s">
        <v>1016</v>
      </c>
      <c r="AF118" s="397" t="s">
        <v>1016</v>
      </c>
      <c r="AG118" s="397" t="s">
        <v>1016</v>
      </c>
      <c r="AH118" s="397" t="s">
        <v>1016</v>
      </c>
      <c r="AI118" s="397" t="s">
        <v>1016</v>
      </c>
      <c r="AJ118" s="397" t="s">
        <v>1016</v>
      </c>
      <c r="AK118" s="397" t="s">
        <v>1016</v>
      </c>
      <c r="AL118" s="397" t="s">
        <v>1016</v>
      </c>
      <c r="AM118" s="397" t="s">
        <v>1016</v>
      </c>
      <c r="AN118" s="397" t="s">
        <v>1016</v>
      </c>
      <c r="AO118" s="397" t="s">
        <v>1016</v>
      </c>
      <c r="AP118" s="397" t="s">
        <v>1016</v>
      </c>
      <c r="AQ118" s="397" t="s">
        <v>1016</v>
      </c>
      <c r="AR118" s="397" t="s">
        <v>1016</v>
      </c>
      <c r="AS118" s="397" t="s">
        <v>1016</v>
      </c>
      <c r="AT118" s="397" t="s">
        <v>1016</v>
      </c>
      <c r="AU118" s="397" t="s">
        <v>1016</v>
      </c>
      <c r="AV118" s="399">
        <f>'10квФ'!G124</f>
        <v>0</v>
      </c>
      <c r="AW118" s="399">
        <f>'10квФ'!H124</f>
        <v>0</v>
      </c>
      <c r="AX118" s="397" t="s">
        <v>1016</v>
      </c>
      <c r="AY118" s="397" t="s">
        <v>1016</v>
      </c>
    </row>
    <row r="119" spans="1:51" s="864" customFormat="1" ht="45.95" hidden="1" customHeight="1">
      <c r="A119" s="403" t="s">
        <v>1004</v>
      </c>
      <c r="B119" s="599" t="s">
        <v>1068</v>
      </c>
      <c r="C119" s="793" t="s">
        <v>1016</v>
      </c>
      <c r="D119" s="397" t="s">
        <v>1016</v>
      </c>
      <c r="E119" s="397" t="s">
        <v>1016</v>
      </c>
      <c r="F119" s="397" t="s">
        <v>1016</v>
      </c>
      <c r="G119" s="397" t="s">
        <v>1016</v>
      </c>
      <c r="H119" s="397" t="s">
        <v>1016</v>
      </c>
      <c r="I119" s="397" t="s">
        <v>1016</v>
      </c>
      <c r="J119" s="397" t="s">
        <v>1016</v>
      </c>
      <c r="K119" s="397" t="s">
        <v>1016</v>
      </c>
      <c r="L119" s="397" t="s">
        <v>1016</v>
      </c>
      <c r="M119" s="397" t="s">
        <v>1016</v>
      </c>
      <c r="N119" s="397" t="s">
        <v>1016</v>
      </c>
      <c r="O119" s="397" t="s">
        <v>1016</v>
      </c>
      <c r="P119" s="397" t="s">
        <v>1016</v>
      </c>
      <c r="Q119" s="397" t="s">
        <v>1016</v>
      </c>
      <c r="R119" s="397" t="s">
        <v>1016</v>
      </c>
      <c r="S119" s="397" t="s">
        <v>1016</v>
      </c>
      <c r="T119" s="397" t="s">
        <v>1016</v>
      </c>
      <c r="U119" s="397" t="s">
        <v>1016</v>
      </c>
      <c r="V119" s="397" t="s">
        <v>1016</v>
      </c>
      <c r="W119" s="397" t="s">
        <v>1016</v>
      </c>
      <c r="X119" s="397" t="s">
        <v>1016</v>
      </c>
      <c r="Y119" s="397" t="s">
        <v>1016</v>
      </c>
      <c r="Z119" s="397" t="s">
        <v>1016</v>
      </c>
      <c r="AA119" s="397" t="s">
        <v>1016</v>
      </c>
      <c r="AB119" s="397" t="s">
        <v>1016</v>
      </c>
      <c r="AC119" s="397" t="s">
        <v>1016</v>
      </c>
      <c r="AD119" s="397" t="s">
        <v>1016</v>
      </c>
      <c r="AE119" s="397" t="s">
        <v>1016</v>
      </c>
      <c r="AF119" s="397" t="s">
        <v>1016</v>
      </c>
      <c r="AG119" s="397" t="s">
        <v>1016</v>
      </c>
      <c r="AH119" s="397" t="s">
        <v>1016</v>
      </c>
      <c r="AI119" s="397" t="s">
        <v>1016</v>
      </c>
      <c r="AJ119" s="397" t="s">
        <v>1016</v>
      </c>
      <c r="AK119" s="397" t="s">
        <v>1016</v>
      </c>
      <c r="AL119" s="397" t="s">
        <v>1016</v>
      </c>
      <c r="AM119" s="397" t="s">
        <v>1016</v>
      </c>
      <c r="AN119" s="397" t="s">
        <v>1016</v>
      </c>
      <c r="AO119" s="397" t="s">
        <v>1016</v>
      </c>
      <c r="AP119" s="397" t="s">
        <v>1016</v>
      </c>
      <c r="AQ119" s="397" t="s">
        <v>1016</v>
      </c>
      <c r="AR119" s="397" t="s">
        <v>1016</v>
      </c>
      <c r="AS119" s="397" t="s">
        <v>1016</v>
      </c>
      <c r="AT119" s="397" t="s">
        <v>1016</v>
      </c>
      <c r="AU119" s="397" t="s">
        <v>1016</v>
      </c>
      <c r="AV119" s="399">
        <f>'10квФ'!G125</f>
        <v>0</v>
      </c>
      <c r="AW119" s="399">
        <f>'10квФ'!H125</f>
        <v>0</v>
      </c>
      <c r="AX119" s="397" t="s">
        <v>1016</v>
      </c>
      <c r="AY119" s="397" t="s">
        <v>1016</v>
      </c>
    </row>
    <row r="120" spans="1:51" s="864" customFormat="1" ht="45.95" hidden="1" customHeight="1">
      <c r="A120" s="403" t="s">
        <v>1006</v>
      </c>
      <c r="B120" s="1061" t="s">
        <v>1007</v>
      </c>
      <c r="C120" s="1062"/>
      <c r="D120" s="866">
        <f t="shared" ref="D120:AY120" si="30">SUM(D121:D123)</f>
        <v>0</v>
      </c>
      <c r="E120" s="866">
        <f t="shared" si="30"/>
        <v>0</v>
      </c>
      <c r="F120" s="866">
        <f t="shared" si="30"/>
        <v>0</v>
      </c>
      <c r="G120" s="866">
        <f t="shared" si="30"/>
        <v>0</v>
      </c>
      <c r="H120" s="866">
        <f t="shared" si="30"/>
        <v>0</v>
      </c>
      <c r="I120" s="866">
        <f t="shared" si="30"/>
        <v>0</v>
      </c>
      <c r="J120" s="866">
        <f t="shared" si="30"/>
        <v>0</v>
      </c>
      <c r="K120" s="866">
        <f t="shared" si="30"/>
        <v>0</v>
      </c>
      <c r="L120" s="866">
        <f t="shared" si="30"/>
        <v>0</v>
      </c>
      <c r="M120" s="866">
        <f t="shared" si="30"/>
        <v>0</v>
      </c>
      <c r="N120" s="866">
        <f t="shared" si="30"/>
        <v>0</v>
      </c>
      <c r="O120" s="866">
        <f t="shared" si="30"/>
        <v>0</v>
      </c>
      <c r="P120" s="866">
        <f t="shared" si="30"/>
        <v>0</v>
      </c>
      <c r="Q120" s="866">
        <f t="shared" si="30"/>
        <v>0</v>
      </c>
      <c r="R120" s="866">
        <f t="shared" si="30"/>
        <v>0</v>
      </c>
      <c r="S120" s="866">
        <f t="shared" si="30"/>
        <v>0</v>
      </c>
      <c r="T120" s="866">
        <f t="shared" si="30"/>
        <v>0</v>
      </c>
      <c r="U120" s="866">
        <f t="shared" si="30"/>
        <v>0</v>
      </c>
      <c r="V120" s="866">
        <f t="shared" si="30"/>
        <v>0</v>
      </c>
      <c r="W120" s="866">
        <f t="shared" si="30"/>
        <v>0</v>
      </c>
      <c r="X120" s="866">
        <f t="shared" si="30"/>
        <v>0</v>
      </c>
      <c r="Y120" s="866">
        <f t="shared" si="30"/>
        <v>0</v>
      </c>
      <c r="Z120" s="866">
        <f t="shared" si="30"/>
        <v>0</v>
      </c>
      <c r="AA120" s="866">
        <f t="shared" si="30"/>
        <v>0</v>
      </c>
      <c r="AB120" s="866">
        <f t="shared" si="30"/>
        <v>0</v>
      </c>
      <c r="AC120" s="866">
        <f t="shared" si="30"/>
        <v>0</v>
      </c>
      <c r="AD120" s="866">
        <f t="shared" si="30"/>
        <v>0</v>
      </c>
      <c r="AE120" s="866">
        <f t="shared" si="30"/>
        <v>0</v>
      </c>
      <c r="AF120" s="866">
        <f t="shared" si="30"/>
        <v>0</v>
      </c>
      <c r="AG120" s="866">
        <f t="shared" si="30"/>
        <v>0</v>
      </c>
      <c r="AH120" s="866">
        <f t="shared" si="30"/>
        <v>0</v>
      </c>
      <c r="AI120" s="866">
        <f t="shared" si="30"/>
        <v>0</v>
      </c>
      <c r="AJ120" s="866">
        <f t="shared" si="30"/>
        <v>0</v>
      </c>
      <c r="AK120" s="866">
        <f t="shared" si="30"/>
        <v>0</v>
      </c>
      <c r="AL120" s="866">
        <f t="shared" si="30"/>
        <v>0</v>
      </c>
      <c r="AM120" s="866">
        <f t="shared" si="30"/>
        <v>0</v>
      </c>
      <c r="AN120" s="866">
        <f t="shared" si="30"/>
        <v>0</v>
      </c>
      <c r="AO120" s="866">
        <f t="shared" si="30"/>
        <v>0</v>
      </c>
      <c r="AP120" s="866">
        <f t="shared" si="30"/>
        <v>0</v>
      </c>
      <c r="AQ120" s="866">
        <f t="shared" si="30"/>
        <v>0</v>
      </c>
      <c r="AR120" s="866">
        <f t="shared" si="30"/>
        <v>0</v>
      </c>
      <c r="AS120" s="866">
        <f t="shared" si="30"/>
        <v>0</v>
      </c>
      <c r="AT120" s="866">
        <f t="shared" si="30"/>
        <v>0</v>
      </c>
      <c r="AU120" s="866">
        <f t="shared" si="30"/>
        <v>0</v>
      </c>
      <c r="AV120" s="866">
        <f t="shared" si="30"/>
        <v>0</v>
      </c>
      <c r="AW120" s="866">
        <f t="shared" si="30"/>
        <v>0</v>
      </c>
      <c r="AX120" s="866">
        <f t="shared" si="30"/>
        <v>0</v>
      </c>
      <c r="AY120" s="866">
        <f t="shared" si="30"/>
        <v>0</v>
      </c>
    </row>
    <row r="121" spans="1:51" s="864" customFormat="1" ht="45.95" hidden="1" customHeight="1">
      <c r="A121" s="403" t="s">
        <v>1006</v>
      </c>
      <c r="B121" s="599" t="s">
        <v>1068</v>
      </c>
      <c r="C121" s="793" t="s">
        <v>1016</v>
      </c>
      <c r="D121" s="397" t="s">
        <v>1016</v>
      </c>
      <c r="E121" s="397" t="s">
        <v>1016</v>
      </c>
      <c r="F121" s="397" t="s">
        <v>1016</v>
      </c>
      <c r="G121" s="397" t="s">
        <v>1016</v>
      </c>
      <c r="H121" s="397" t="s">
        <v>1016</v>
      </c>
      <c r="I121" s="397" t="s">
        <v>1016</v>
      </c>
      <c r="J121" s="397" t="s">
        <v>1016</v>
      </c>
      <c r="K121" s="397" t="s">
        <v>1016</v>
      </c>
      <c r="L121" s="397" t="s">
        <v>1016</v>
      </c>
      <c r="M121" s="397" t="s">
        <v>1016</v>
      </c>
      <c r="N121" s="397" t="s">
        <v>1016</v>
      </c>
      <c r="O121" s="397" t="s">
        <v>1016</v>
      </c>
      <c r="P121" s="397" t="s">
        <v>1016</v>
      </c>
      <c r="Q121" s="397" t="s">
        <v>1016</v>
      </c>
      <c r="R121" s="397" t="s">
        <v>1016</v>
      </c>
      <c r="S121" s="397" t="s">
        <v>1016</v>
      </c>
      <c r="T121" s="397" t="s">
        <v>1016</v>
      </c>
      <c r="U121" s="397" t="s">
        <v>1016</v>
      </c>
      <c r="V121" s="397" t="s">
        <v>1016</v>
      </c>
      <c r="W121" s="397" t="s">
        <v>1016</v>
      </c>
      <c r="X121" s="397" t="s">
        <v>1016</v>
      </c>
      <c r="Y121" s="397" t="s">
        <v>1016</v>
      </c>
      <c r="Z121" s="397" t="s">
        <v>1016</v>
      </c>
      <c r="AA121" s="397" t="s">
        <v>1016</v>
      </c>
      <c r="AB121" s="397" t="s">
        <v>1016</v>
      </c>
      <c r="AC121" s="397" t="s">
        <v>1016</v>
      </c>
      <c r="AD121" s="397" t="s">
        <v>1016</v>
      </c>
      <c r="AE121" s="397" t="s">
        <v>1016</v>
      </c>
      <c r="AF121" s="397" t="s">
        <v>1016</v>
      </c>
      <c r="AG121" s="397" t="s">
        <v>1016</v>
      </c>
      <c r="AH121" s="397" t="s">
        <v>1016</v>
      </c>
      <c r="AI121" s="397" t="s">
        <v>1016</v>
      </c>
      <c r="AJ121" s="397" t="s">
        <v>1016</v>
      </c>
      <c r="AK121" s="397" t="s">
        <v>1016</v>
      </c>
      <c r="AL121" s="397" t="s">
        <v>1016</v>
      </c>
      <c r="AM121" s="397" t="s">
        <v>1016</v>
      </c>
      <c r="AN121" s="397" t="s">
        <v>1016</v>
      </c>
      <c r="AO121" s="397" t="s">
        <v>1016</v>
      </c>
      <c r="AP121" s="397" t="s">
        <v>1016</v>
      </c>
      <c r="AQ121" s="397" t="s">
        <v>1016</v>
      </c>
      <c r="AR121" s="397" t="s">
        <v>1016</v>
      </c>
      <c r="AS121" s="397" t="s">
        <v>1016</v>
      </c>
      <c r="AT121" s="397" t="s">
        <v>1016</v>
      </c>
      <c r="AU121" s="397" t="s">
        <v>1016</v>
      </c>
      <c r="AV121" s="399">
        <f>'10квФ'!G127</f>
        <v>0</v>
      </c>
      <c r="AW121" s="399">
        <f>'10квФ'!H127</f>
        <v>0</v>
      </c>
      <c r="AX121" s="397" t="s">
        <v>1016</v>
      </c>
      <c r="AY121" s="397" t="s">
        <v>1016</v>
      </c>
    </row>
    <row r="122" spans="1:51" s="864" customFormat="1" ht="45.95" hidden="1" customHeight="1">
      <c r="A122" s="403" t="s">
        <v>1006</v>
      </c>
      <c r="B122" s="599" t="s">
        <v>1068</v>
      </c>
      <c r="C122" s="793" t="s">
        <v>1016</v>
      </c>
      <c r="D122" s="397" t="s">
        <v>1016</v>
      </c>
      <c r="E122" s="397" t="s">
        <v>1016</v>
      </c>
      <c r="F122" s="397" t="s">
        <v>1016</v>
      </c>
      <c r="G122" s="397" t="s">
        <v>1016</v>
      </c>
      <c r="H122" s="397" t="s">
        <v>1016</v>
      </c>
      <c r="I122" s="397" t="s">
        <v>1016</v>
      </c>
      <c r="J122" s="397" t="s">
        <v>1016</v>
      </c>
      <c r="K122" s="397" t="s">
        <v>1016</v>
      </c>
      <c r="L122" s="397" t="s">
        <v>1016</v>
      </c>
      <c r="M122" s="397" t="s">
        <v>1016</v>
      </c>
      <c r="N122" s="397" t="s">
        <v>1016</v>
      </c>
      <c r="O122" s="397" t="s">
        <v>1016</v>
      </c>
      <c r="P122" s="397" t="s">
        <v>1016</v>
      </c>
      <c r="Q122" s="397" t="s">
        <v>1016</v>
      </c>
      <c r="R122" s="397" t="s">
        <v>1016</v>
      </c>
      <c r="S122" s="397" t="s">
        <v>1016</v>
      </c>
      <c r="T122" s="397" t="s">
        <v>1016</v>
      </c>
      <c r="U122" s="397" t="s">
        <v>1016</v>
      </c>
      <c r="V122" s="397" t="s">
        <v>1016</v>
      </c>
      <c r="W122" s="397" t="s">
        <v>1016</v>
      </c>
      <c r="X122" s="397" t="s">
        <v>1016</v>
      </c>
      <c r="Y122" s="397" t="s">
        <v>1016</v>
      </c>
      <c r="Z122" s="397" t="s">
        <v>1016</v>
      </c>
      <c r="AA122" s="397" t="s">
        <v>1016</v>
      </c>
      <c r="AB122" s="397" t="s">
        <v>1016</v>
      </c>
      <c r="AC122" s="397" t="s">
        <v>1016</v>
      </c>
      <c r="AD122" s="397" t="s">
        <v>1016</v>
      </c>
      <c r="AE122" s="397" t="s">
        <v>1016</v>
      </c>
      <c r="AF122" s="397" t="s">
        <v>1016</v>
      </c>
      <c r="AG122" s="397" t="s">
        <v>1016</v>
      </c>
      <c r="AH122" s="397" t="s">
        <v>1016</v>
      </c>
      <c r="AI122" s="397" t="s">
        <v>1016</v>
      </c>
      <c r="AJ122" s="397" t="s">
        <v>1016</v>
      </c>
      <c r="AK122" s="397" t="s">
        <v>1016</v>
      </c>
      <c r="AL122" s="397" t="s">
        <v>1016</v>
      </c>
      <c r="AM122" s="397" t="s">
        <v>1016</v>
      </c>
      <c r="AN122" s="397" t="s">
        <v>1016</v>
      </c>
      <c r="AO122" s="397" t="s">
        <v>1016</v>
      </c>
      <c r="AP122" s="397" t="s">
        <v>1016</v>
      </c>
      <c r="AQ122" s="397" t="s">
        <v>1016</v>
      </c>
      <c r="AR122" s="397" t="s">
        <v>1016</v>
      </c>
      <c r="AS122" s="397" t="s">
        <v>1016</v>
      </c>
      <c r="AT122" s="397" t="s">
        <v>1016</v>
      </c>
      <c r="AU122" s="397" t="s">
        <v>1016</v>
      </c>
      <c r="AV122" s="399">
        <f>'10квФ'!G128</f>
        <v>0</v>
      </c>
      <c r="AW122" s="399">
        <f>'10квФ'!H128</f>
        <v>0</v>
      </c>
      <c r="AX122" s="397" t="s">
        <v>1016</v>
      </c>
      <c r="AY122" s="397" t="s">
        <v>1016</v>
      </c>
    </row>
    <row r="123" spans="1:51" s="864" customFormat="1" ht="45.95" hidden="1" customHeight="1">
      <c r="A123" s="403" t="s">
        <v>1006</v>
      </c>
      <c r="B123" s="599" t="s">
        <v>1068</v>
      </c>
      <c r="C123" s="793" t="s">
        <v>1016</v>
      </c>
      <c r="D123" s="397" t="s">
        <v>1016</v>
      </c>
      <c r="E123" s="397" t="s">
        <v>1016</v>
      </c>
      <c r="F123" s="397" t="s">
        <v>1016</v>
      </c>
      <c r="G123" s="397" t="s">
        <v>1016</v>
      </c>
      <c r="H123" s="397" t="s">
        <v>1016</v>
      </c>
      <c r="I123" s="397" t="s">
        <v>1016</v>
      </c>
      <c r="J123" s="397" t="s">
        <v>1016</v>
      </c>
      <c r="K123" s="397" t="s">
        <v>1016</v>
      </c>
      <c r="L123" s="397" t="s">
        <v>1016</v>
      </c>
      <c r="M123" s="397" t="s">
        <v>1016</v>
      </c>
      <c r="N123" s="397" t="s">
        <v>1016</v>
      </c>
      <c r="O123" s="397" t="s">
        <v>1016</v>
      </c>
      <c r="P123" s="397" t="s">
        <v>1016</v>
      </c>
      <c r="Q123" s="397" t="s">
        <v>1016</v>
      </c>
      <c r="R123" s="397" t="s">
        <v>1016</v>
      </c>
      <c r="S123" s="397" t="s">
        <v>1016</v>
      </c>
      <c r="T123" s="397" t="s">
        <v>1016</v>
      </c>
      <c r="U123" s="397" t="s">
        <v>1016</v>
      </c>
      <c r="V123" s="397" t="s">
        <v>1016</v>
      </c>
      <c r="W123" s="397" t="s">
        <v>1016</v>
      </c>
      <c r="X123" s="397" t="s">
        <v>1016</v>
      </c>
      <c r="Y123" s="397" t="s">
        <v>1016</v>
      </c>
      <c r="Z123" s="397" t="s">
        <v>1016</v>
      </c>
      <c r="AA123" s="397" t="s">
        <v>1016</v>
      </c>
      <c r="AB123" s="397" t="s">
        <v>1016</v>
      </c>
      <c r="AC123" s="397" t="s">
        <v>1016</v>
      </c>
      <c r="AD123" s="397" t="s">
        <v>1016</v>
      </c>
      <c r="AE123" s="397" t="s">
        <v>1016</v>
      </c>
      <c r="AF123" s="397" t="s">
        <v>1016</v>
      </c>
      <c r="AG123" s="397" t="s">
        <v>1016</v>
      </c>
      <c r="AH123" s="397" t="s">
        <v>1016</v>
      </c>
      <c r="AI123" s="397" t="s">
        <v>1016</v>
      </c>
      <c r="AJ123" s="397" t="s">
        <v>1016</v>
      </c>
      <c r="AK123" s="397" t="s">
        <v>1016</v>
      </c>
      <c r="AL123" s="397" t="s">
        <v>1016</v>
      </c>
      <c r="AM123" s="397" t="s">
        <v>1016</v>
      </c>
      <c r="AN123" s="397" t="s">
        <v>1016</v>
      </c>
      <c r="AO123" s="397" t="s">
        <v>1016</v>
      </c>
      <c r="AP123" s="397" t="s">
        <v>1016</v>
      </c>
      <c r="AQ123" s="397" t="s">
        <v>1016</v>
      </c>
      <c r="AR123" s="397" t="s">
        <v>1016</v>
      </c>
      <c r="AS123" s="397" t="s">
        <v>1016</v>
      </c>
      <c r="AT123" s="397" t="s">
        <v>1016</v>
      </c>
      <c r="AU123" s="397" t="s">
        <v>1016</v>
      </c>
      <c r="AV123" s="399">
        <f>'10квФ'!G129</f>
        <v>0</v>
      </c>
      <c r="AW123" s="399">
        <f>'10квФ'!H129</f>
        <v>0</v>
      </c>
      <c r="AX123" s="397" t="s">
        <v>1016</v>
      </c>
      <c r="AY123" s="397" t="s">
        <v>1016</v>
      </c>
    </row>
    <row r="124" spans="1:51" s="864" customFormat="1" ht="45.95" hidden="1" customHeight="1">
      <c r="A124" s="403" t="s">
        <v>224</v>
      </c>
      <c r="B124" s="1061" t="s">
        <v>1008</v>
      </c>
      <c r="C124" s="1062"/>
      <c r="D124" s="866">
        <f t="shared" ref="D124:AY124" si="31">SUM(D125,D126)</f>
        <v>0</v>
      </c>
      <c r="E124" s="866">
        <f t="shared" si="31"/>
        <v>0</v>
      </c>
      <c r="F124" s="866">
        <f t="shared" si="31"/>
        <v>0</v>
      </c>
      <c r="G124" s="866">
        <f t="shared" si="31"/>
        <v>0</v>
      </c>
      <c r="H124" s="866">
        <f t="shared" si="31"/>
        <v>0</v>
      </c>
      <c r="I124" s="866">
        <f t="shared" si="31"/>
        <v>0</v>
      </c>
      <c r="J124" s="866">
        <f t="shared" si="31"/>
        <v>0</v>
      </c>
      <c r="K124" s="866">
        <f t="shared" si="31"/>
        <v>0</v>
      </c>
      <c r="L124" s="866">
        <f t="shared" si="31"/>
        <v>0</v>
      </c>
      <c r="M124" s="866">
        <f t="shared" si="31"/>
        <v>0</v>
      </c>
      <c r="N124" s="866">
        <f t="shared" si="31"/>
        <v>0</v>
      </c>
      <c r="O124" s="866">
        <f t="shared" si="31"/>
        <v>0</v>
      </c>
      <c r="P124" s="866">
        <f t="shared" si="31"/>
        <v>0</v>
      </c>
      <c r="Q124" s="866">
        <f t="shared" si="31"/>
        <v>0</v>
      </c>
      <c r="R124" s="866">
        <f t="shared" si="31"/>
        <v>0</v>
      </c>
      <c r="S124" s="866">
        <f t="shared" si="31"/>
        <v>0</v>
      </c>
      <c r="T124" s="866">
        <f t="shared" si="31"/>
        <v>0</v>
      </c>
      <c r="U124" s="866">
        <f t="shared" si="31"/>
        <v>0</v>
      </c>
      <c r="V124" s="866">
        <f t="shared" si="31"/>
        <v>0</v>
      </c>
      <c r="W124" s="866">
        <f t="shared" si="31"/>
        <v>0</v>
      </c>
      <c r="X124" s="866">
        <f t="shared" si="31"/>
        <v>0</v>
      </c>
      <c r="Y124" s="866">
        <f t="shared" si="31"/>
        <v>0</v>
      </c>
      <c r="Z124" s="866">
        <f t="shared" si="31"/>
        <v>0</v>
      </c>
      <c r="AA124" s="866">
        <f t="shared" si="31"/>
        <v>0</v>
      </c>
      <c r="AB124" s="866">
        <f t="shared" si="31"/>
        <v>0</v>
      </c>
      <c r="AC124" s="866">
        <f t="shared" si="31"/>
        <v>0</v>
      </c>
      <c r="AD124" s="866">
        <f t="shared" si="31"/>
        <v>0</v>
      </c>
      <c r="AE124" s="866">
        <f t="shared" si="31"/>
        <v>0</v>
      </c>
      <c r="AF124" s="866">
        <f t="shared" si="31"/>
        <v>0</v>
      </c>
      <c r="AG124" s="866">
        <f t="shared" si="31"/>
        <v>0</v>
      </c>
      <c r="AH124" s="866">
        <f t="shared" si="31"/>
        <v>0</v>
      </c>
      <c r="AI124" s="866">
        <f t="shared" si="31"/>
        <v>0</v>
      </c>
      <c r="AJ124" s="866">
        <f t="shared" si="31"/>
        <v>0</v>
      </c>
      <c r="AK124" s="866">
        <f t="shared" si="31"/>
        <v>0</v>
      </c>
      <c r="AL124" s="866">
        <f t="shared" si="31"/>
        <v>0</v>
      </c>
      <c r="AM124" s="866">
        <f t="shared" si="31"/>
        <v>0</v>
      </c>
      <c r="AN124" s="866">
        <f t="shared" si="31"/>
        <v>0</v>
      </c>
      <c r="AO124" s="866">
        <f t="shared" si="31"/>
        <v>0</v>
      </c>
      <c r="AP124" s="866">
        <f t="shared" si="31"/>
        <v>0</v>
      </c>
      <c r="AQ124" s="866">
        <f t="shared" si="31"/>
        <v>0</v>
      </c>
      <c r="AR124" s="866">
        <f t="shared" si="31"/>
        <v>0</v>
      </c>
      <c r="AS124" s="866">
        <f t="shared" si="31"/>
        <v>0</v>
      </c>
      <c r="AT124" s="866">
        <f t="shared" si="31"/>
        <v>0</v>
      </c>
      <c r="AU124" s="866">
        <f t="shared" si="31"/>
        <v>0</v>
      </c>
      <c r="AV124" s="866">
        <f t="shared" si="31"/>
        <v>0</v>
      </c>
      <c r="AW124" s="866">
        <f t="shared" si="31"/>
        <v>0</v>
      </c>
      <c r="AX124" s="866">
        <f t="shared" si="31"/>
        <v>0</v>
      </c>
      <c r="AY124" s="866">
        <f t="shared" si="31"/>
        <v>0</v>
      </c>
    </row>
    <row r="125" spans="1:51" s="864" customFormat="1" ht="45.95" hidden="1" customHeight="1">
      <c r="A125" s="403" t="s">
        <v>1009</v>
      </c>
      <c r="B125" s="1061" t="s">
        <v>1010</v>
      </c>
      <c r="C125" s="1062"/>
      <c r="D125" s="866">
        <f>0</f>
        <v>0</v>
      </c>
      <c r="E125" s="866">
        <f>0</f>
        <v>0</v>
      </c>
      <c r="F125" s="866">
        <f>0</f>
        <v>0</v>
      </c>
      <c r="G125" s="866">
        <f>0</f>
        <v>0</v>
      </c>
      <c r="H125" s="866">
        <f>0</f>
        <v>0</v>
      </c>
      <c r="I125" s="866">
        <f>0</f>
        <v>0</v>
      </c>
      <c r="J125" s="866">
        <f>0</f>
        <v>0</v>
      </c>
      <c r="K125" s="866">
        <f>0</f>
        <v>0</v>
      </c>
      <c r="L125" s="866">
        <f>0</f>
        <v>0</v>
      </c>
      <c r="M125" s="866">
        <f>0</f>
        <v>0</v>
      </c>
      <c r="N125" s="866">
        <f>0</f>
        <v>0</v>
      </c>
      <c r="O125" s="866">
        <f>0</f>
        <v>0</v>
      </c>
      <c r="P125" s="866">
        <f>0</f>
        <v>0</v>
      </c>
      <c r="Q125" s="866">
        <f>0</f>
        <v>0</v>
      </c>
      <c r="R125" s="866">
        <f>0</f>
        <v>0</v>
      </c>
      <c r="S125" s="866">
        <f>0</f>
        <v>0</v>
      </c>
      <c r="T125" s="866">
        <f>0</f>
        <v>0</v>
      </c>
      <c r="U125" s="866">
        <f>0</f>
        <v>0</v>
      </c>
      <c r="V125" s="866">
        <f>0</f>
        <v>0</v>
      </c>
      <c r="W125" s="866">
        <f>0</f>
        <v>0</v>
      </c>
      <c r="X125" s="866">
        <f>0</f>
        <v>0</v>
      </c>
      <c r="Y125" s="866">
        <f>0</f>
        <v>0</v>
      </c>
      <c r="Z125" s="866">
        <f>0</f>
        <v>0</v>
      </c>
      <c r="AA125" s="866">
        <f>0</f>
        <v>0</v>
      </c>
      <c r="AB125" s="866">
        <f>0</f>
        <v>0</v>
      </c>
      <c r="AC125" s="866">
        <f>0</f>
        <v>0</v>
      </c>
      <c r="AD125" s="866">
        <f>0</f>
        <v>0</v>
      </c>
      <c r="AE125" s="866">
        <f>0</f>
        <v>0</v>
      </c>
      <c r="AF125" s="866">
        <f>0</f>
        <v>0</v>
      </c>
      <c r="AG125" s="866">
        <f>0</f>
        <v>0</v>
      </c>
      <c r="AH125" s="866">
        <f>0</f>
        <v>0</v>
      </c>
      <c r="AI125" s="866">
        <f>0</f>
        <v>0</v>
      </c>
      <c r="AJ125" s="866">
        <f>0</f>
        <v>0</v>
      </c>
      <c r="AK125" s="866">
        <f>0</f>
        <v>0</v>
      </c>
      <c r="AL125" s="866">
        <f>0</f>
        <v>0</v>
      </c>
      <c r="AM125" s="866">
        <f>0</f>
        <v>0</v>
      </c>
      <c r="AN125" s="866">
        <f>0</f>
        <v>0</v>
      </c>
      <c r="AO125" s="866">
        <f>0</f>
        <v>0</v>
      </c>
      <c r="AP125" s="866">
        <f>0</f>
        <v>0</v>
      </c>
      <c r="AQ125" s="866">
        <f>0</f>
        <v>0</v>
      </c>
      <c r="AR125" s="866">
        <f>0</f>
        <v>0</v>
      </c>
      <c r="AS125" s="866">
        <f>0</f>
        <v>0</v>
      </c>
      <c r="AT125" s="866">
        <f>0</f>
        <v>0</v>
      </c>
      <c r="AU125" s="866">
        <f>0</f>
        <v>0</v>
      </c>
      <c r="AV125" s="866">
        <f>0</f>
        <v>0</v>
      </c>
      <c r="AW125" s="866">
        <f>0</f>
        <v>0</v>
      </c>
      <c r="AX125" s="866">
        <f>0</f>
        <v>0</v>
      </c>
      <c r="AY125" s="866">
        <f>0</f>
        <v>0</v>
      </c>
    </row>
    <row r="126" spans="1:51" s="864" customFormat="1" ht="45.95" hidden="1" customHeight="1">
      <c r="A126" s="403" t="s">
        <v>1011</v>
      </c>
      <c r="B126" s="1061" t="s">
        <v>1224</v>
      </c>
      <c r="C126" s="1062"/>
      <c r="D126" s="866">
        <f>0</f>
        <v>0</v>
      </c>
      <c r="E126" s="866">
        <f>0</f>
        <v>0</v>
      </c>
      <c r="F126" s="866">
        <f>0</f>
        <v>0</v>
      </c>
      <c r="G126" s="866">
        <f>0</f>
        <v>0</v>
      </c>
      <c r="H126" s="866">
        <f>0</f>
        <v>0</v>
      </c>
      <c r="I126" s="866">
        <f>0</f>
        <v>0</v>
      </c>
      <c r="J126" s="866">
        <f>0</f>
        <v>0</v>
      </c>
      <c r="K126" s="866">
        <f>0</f>
        <v>0</v>
      </c>
      <c r="L126" s="866">
        <f>0</f>
        <v>0</v>
      </c>
      <c r="M126" s="866">
        <f>0</f>
        <v>0</v>
      </c>
      <c r="N126" s="866">
        <f>0</f>
        <v>0</v>
      </c>
      <c r="O126" s="866">
        <f>0</f>
        <v>0</v>
      </c>
      <c r="P126" s="866">
        <f>0</f>
        <v>0</v>
      </c>
      <c r="Q126" s="866">
        <f>0</f>
        <v>0</v>
      </c>
      <c r="R126" s="866">
        <f>0</f>
        <v>0</v>
      </c>
      <c r="S126" s="866">
        <f>0</f>
        <v>0</v>
      </c>
      <c r="T126" s="866">
        <f>0</f>
        <v>0</v>
      </c>
      <c r="U126" s="866">
        <f>0</f>
        <v>0</v>
      </c>
      <c r="V126" s="866">
        <f>0</f>
        <v>0</v>
      </c>
      <c r="W126" s="866">
        <f>0</f>
        <v>0</v>
      </c>
      <c r="X126" s="866">
        <f>0</f>
        <v>0</v>
      </c>
      <c r="Y126" s="866">
        <f>0</f>
        <v>0</v>
      </c>
      <c r="Z126" s="866">
        <f>0</f>
        <v>0</v>
      </c>
      <c r="AA126" s="866">
        <f>0</f>
        <v>0</v>
      </c>
      <c r="AB126" s="866">
        <f>0</f>
        <v>0</v>
      </c>
      <c r="AC126" s="866">
        <f>0</f>
        <v>0</v>
      </c>
      <c r="AD126" s="866">
        <f>0</f>
        <v>0</v>
      </c>
      <c r="AE126" s="866">
        <f>0</f>
        <v>0</v>
      </c>
      <c r="AF126" s="866">
        <f>0</f>
        <v>0</v>
      </c>
      <c r="AG126" s="866">
        <f>0</f>
        <v>0</v>
      </c>
      <c r="AH126" s="866">
        <f>0</f>
        <v>0</v>
      </c>
      <c r="AI126" s="866">
        <f>0</f>
        <v>0</v>
      </c>
      <c r="AJ126" s="866">
        <f>0</f>
        <v>0</v>
      </c>
      <c r="AK126" s="866">
        <f>0</f>
        <v>0</v>
      </c>
      <c r="AL126" s="866">
        <f>0</f>
        <v>0</v>
      </c>
      <c r="AM126" s="866">
        <f>0</f>
        <v>0</v>
      </c>
      <c r="AN126" s="866">
        <f>0</f>
        <v>0</v>
      </c>
      <c r="AO126" s="866">
        <f>0</f>
        <v>0</v>
      </c>
      <c r="AP126" s="866">
        <f>0</f>
        <v>0</v>
      </c>
      <c r="AQ126" s="866">
        <f>0</f>
        <v>0</v>
      </c>
      <c r="AR126" s="866">
        <f>0</f>
        <v>0</v>
      </c>
      <c r="AS126" s="866">
        <f>0</f>
        <v>0</v>
      </c>
      <c r="AT126" s="866">
        <f>0</f>
        <v>0</v>
      </c>
      <c r="AU126" s="866">
        <f>0</f>
        <v>0</v>
      </c>
      <c r="AV126" s="866">
        <f>0</f>
        <v>0</v>
      </c>
      <c r="AW126" s="866">
        <f>0</f>
        <v>0</v>
      </c>
      <c r="AX126" s="866">
        <f>0</f>
        <v>0</v>
      </c>
      <c r="AY126" s="866">
        <f>0</f>
        <v>0</v>
      </c>
    </row>
    <row r="127" spans="1:51" s="864" customFormat="1" ht="45.95" hidden="1" customHeight="1">
      <c r="A127" s="403" t="s">
        <v>225</v>
      </c>
      <c r="B127" s="1061" t="s">
        <v>1013</v>
      </c>
      <c r="C127" s="1062"/>
      <c r="D127" s="866">
        <f>0</f>
        <v>0</v>
      </c>
      <c r="E127" s="866">
        <f>0</f>
        <v>0</v>
      </c>
      <c r="F127" s="866">
        <f>0</f>
        <v>0</v>
      </c>
      <c r="G127" s="866">
        <f>0</f>
        <v>0</v>
      </c>
      <c r="H127" s="866">
        <f>0</f>
        <v>0</v>
      </c>
      <c r="I127" s="866">
        <f>0</f>
        <v>0</v>
      </c>
      <c r="J127" s="866">
        <f>0</f>
        <v>0</v>
      </c>
      <c r="K127" s="866">
        <f>0</f>
        <v>0</v>
      </c>
      <c r="L127" s="866">
        <f>0</f>
        <v>0</v>
      </c>
      <c r="M127" s="866">
        <f>0</f>
        <v>0</v>
      </c>
      <c r="N127" s="866">
        <f>0</f>
        <v>0</v>
      </c>
      <c r="O127" s="866">
        <f>0</f>
        <v>0</v>
      </c>
      <c r="P127" s="866">
        <f>0</f>
        <v>0</v>
      </c>
      <c r="Q127" s="866">
        <f>0</f>
        <v>0</v>
      </c>
      <c r="R127" s="866">
        <f>0</f>
        <v>0</v>
      </c>
      <c r="S127" s="866">
        <f>0</f>
        <v>0</v>
      </c>
      <c r="T127" s="866">
        <f>0</f>
        <v>0</v>
      </c>
      <c r="U127" s="866">
        <f>0</f>
        <v>0</v>
      </c>
      <c r="V127" s="866">
        <f>0</f>
        <v>0</v>
      </c>
      <c r="W127" s="866">
        <f>0</f>
        <v>0</v>
      </c>
      <c r="X127" s="866">
        <f>0</f>
        <v>0</v>
      </c>
      <c r="Y127" s="866">
        <f>0</f>
        <v>0</v>
      </c>
      <c r="Z127" s="866">
        <f>0</f>
        <v>0</v>
      </c>
      <c r="AA127" s="866">
        <f>0</f>
        <v>0</v>
      </c>
      <c r="AB127" s="866">
        <f>0</f>
        <v>0</v>
      </c>
      <c r="AC127" s="866">
        <f>0</f>
        <v>0</v>
      </c>
      <c r="AD127" s="866">
        <f>0</f>
        <v>0</v>
      </c>
      <c r="AE127" s="866">
        <f>0</f>
        <v>0</v>
      </c>
      <c r="AF127" s="866">
        <f>0</f>
        <v>0</v>
      </c>
      <c r="AG127" s="866">
        <f>0</f>
        <v>0</v>
      </c>
      <c r="AH127" s="866">
        <f>0</f>
        <v>0</v>
      </c>
      <c r="AI127" s="866">
        <f>0</f>
        <v>0</v>
      </c>
      <c r="AJ127" s="866">
        <f>0</f>
        <v>0</v>
      </c>
      <c r="AK127" s="866">
        <f>0</f>
        <v>0</v>
      </c>
      <c r="AL127" s="866">
        <f>0</f>
        <v>0</v>
      </c>
      <c r="AM127" s="866">
        <f>0</f>
        <v>0</v>
      </c>
      <c r="AN127" s="866">
        <f>0</f>
        <v>0</v>
      </c>
      <c r="AO127" s="866">
        <f>0</f>
        <v>0</v>
      </c>
      <c r="AP127" s="866">
        <f>0</f>
        <v>0</v>
      </c>
      <c r="AQ127" s="866">
        <f>0</f>
        <v>0</v>
      </c>
      <c r="AR127" s="866">
        <f>0</f>
        <v>0</v>
      </c>
      <c r="AS127" s="866">
        <f>0</f>
        <v>0</v>
      </c>
      <c r="AT127" s="866">
        <f>0</f>
        <v>0</v>
      </c>
      <c r="AU127" s="866">
        <f>0</f>
        <v>0</v>
      </c>
      <c r="AV127" s="866">
        <f>0</f>
        <v>0</v>
      </c>
      <c r="AW127" s="866">
        <f>0</f>
        <v>0</v>
      </c>
      <c r="AX127" s="866">
        <f>0</f>
        <v>0</v>
      </c>
      <c r="AY127" s="866">
        <f>0</f>
        <v>0</v>
      </c>
    </row>
    <row r="128" spans="1:51" s="864" customFormat="1" ht="45.95" hidden="1" customHeight="1">
      <c r="A128" s="403" t="s">
        <v>298</v>
      </c>
      <c r="B128" s="1061" t="s">
        <v>1014</v>
      </c>
      <c r="C128" s="1062"/>
      <c r="D128" s="866">
        <f>0</f>
        <v>0</v>
      </c>
      <c r="E128" s="866">
        <f>0</f>
        <v>0</v>
      </c>
      <c r="F128" s="866">
        <f>0</f>
        <v>0</v>
      </c>
      <c r="G128" s="866">
        <f>0</f>
        <v>0</v>
      </c>
      <c r="H128" s="866">
        <f>0</f>
        <v>0</v>
      </c>
      <c r="I128" s="866">
        <f>0</f>
        <v>0</v>
      </c>
      <c r="J128" s="866">
        <f>0</f>
        <v>0</v>
      </c>
      <c r="K128" s="866">
        <f>0</f>
        <v>0</v>
      </c>
      <c r="L128" s="866">
        <f>0</f>
        <v>0</v>
      </c>
      <c r="M128" s="866">
        <f>0</f>
        <v>0</v>
      </c>
      <c r="N128" s="866">
        <f>0</f>
        <v>0</v>
      </c>
      <c r="O128" s="866">
        <f>0</f>
        <v>0</v>
      </c>
      <c r="P128" s="866">
        <f>0</f>
        <v>0</v>
      </c>
      <c r="Q128" s="866">
        <f>0</f>
        <v>0</v>
      </c>
      <c r="R128" s="866">
        <f>0</f>
        <v>0</v>
      </c>
      <c r="S128" s="866">
        <f>0</f>
        <v>0</v>
      </c>
      <c r="T128" s="866">
        <f>0</f>
        <v>0</v>
      </c>
      <c r="U128" s="866">
        <f>0</f>
        <v>0</v>
      </c>
      <c r="V128" s="866">
        <f>0</f>
        <v>0</v>
      </c>
      <c r="W128" s="866">
        <f>0</f>
        <v>0</v>
      </c>
      <c r="X128" s="866">
        <f>0</f>
        <v>0</v>
      </c>
      <c r="Y128" s="866">
        <f>0</f>
        <v>0</v>
      </c>
      <c r="Z128" s="866">
        <f>0</f>
        <v>0</v>
      </c>
      <c r="AA128" s="866">
        <f>0</f>
        <v>0</v>
      </c>
      <c r="AB128" s="866">
        <f>0</f>
        <v>0</v>
      </c>
      <c r="AC128" s="866">
        <f>0</f>
        <v>0</v>
      </c>
      <c r="AD128" s="866">
        <f>0</f>
        <v>0</v>
      </c>
      <c r="AE128" s="866">
        <f>0</f>
        <v>0</v>
      </c>
      <c r="AF128" s="866">
        <f>0</f>
        <v>0</v>
      </c>
      <c r="AG128" s="866">
        <f>0</f>
        <v>0</v>
      </c>
      <c r="AH128" s="866">
        <f>0</f>
        <v>0</v>
      </c>
      <c r="AI128" s="866">
        <f>0</f>
        <v>0</v>
      </c>
      <c r="AJ128" s="866">
        <f>0</f>
        <v>0</v>
      </c>
      <c r="AK128" s="866">
        <f>0</f>
        <v>0</v>
      </c>
      <c r="AL128" s="866">
        <f>0</f>
        <v>0</v>
      </c>
      <c r="AM128" s="866">
        <f>0</f>
        <v>0</v>
      </c>
      <c r="AN128" s="866">
        <f>0</f>
        <v>0</v>
      </c>
      <c r="AO128" s="866">
        <f>0</f>
        <v>0</v>
      </c>
      <c r="AP128" s="866">
        <f>0</f>
        <v>0</v>
      </c>
      <c r="AQ128" s="866">
        <f>0</f>
        <v>0</v>
      </c>
      <c r="AR128" s="866">
        <f>0</f>
        <v>0</v>
      </c>
      <c r="AS128" s="866">
        <f>0</f>
        <v>0</v>
      </c>
      <c r="AT128" s="866">
        <f>0</f>
        <v>0</v>
      </c>
      <c r="AU128" s="866">
        <f>0</f>
        <v>0</v>
      </c>
      <c r="AV128" s="866">
        <f>0</f>
        <v>0</v>
      </c>
      <c r="AW128" s="866">
        <f>0</f>
        <v>0</v>
      </c>
      <c r="AX128" s="866">
        <f>0</f>
        <v>0</v>
      </c>
      <c r="AY128" s="866">
        <f>0</f>
        <v>0</v>
      </c>
    </row>
    <row r="129" spans="1:51" s="872" customFormat="1" ht="45.95" customHeight="1">
      <c r="A129" s="781" t="s">
        <v>300</v>
      </c>
      <c r="B129" s="1084" t="s">
        <v>1015</v>
      </c>
      <c r="C129" s="1085"/>
      <c r="D129" s="871">
        <f t="shared" ref="D129:AU129" si="32">SUM(D130:D132)</f>
        <v>0</v>
      </c>
      <c r="E129" s="871">
        <f t="shared" si="32"/>
        <v>0</v>
      </c>
      <c r="F129" s="871">
        <f t="shared" si="32"/>
        <v>0</v>
      </c>
      <c r="G129" s="871">
        <f t="shared" si="32"/>
        <v>0</v>
      </c>
      <c r="H129" s="871">
        <f t="shared" si="32"/>
        <v>0</v>
      </c>
      <c r="I129" s="871">
        <f t="shared" si="32"/>
        <v>0</v>
      </c>
      <c r="J129" s="871">
        <f t="shared" si="32"/>
        <v>0</v>
      </c>
      <c r="K129" s="871">
        <f t="shared" si="32"/>
        <v>0</v>
      </c>
      <c r="L129" s="871">
        <f t="shared" si="32"/>
        <v>0</v>
      </c>
      <c r="M129" s="871">
        <f t="shared" si="32"/>
        <v>0</v>
      </c>
      <c r="N129" s="871">
        <f t="shared" si="32"/>
        <v>0</v>
      </c>
      <c r="O129" s="871">
        <f t="shared" si="32"/>
        <v>0</v>
      </c>
      <c r="P129" s="871">
        <f t="shared" si="32"/>
        <v>0</v>
      </c>
      <c r="Q129" s="871">
        <f t="shared" si="32"/>
        <v>0</v>
      </c>
      <c r="R129" s="871">
        <f t="shared" si="32"/>
        <v>0</v>
      </c>
      <c r="S129" s="871">
        <f t="shared" si="32"/>
        <v>0</v>
      </c>
      <c r="T129" s="871">
        <f t="shared" si="32"/>
        <v>0</v>
      </c>
      <c r="U129" s="871">
        <f t="shared" si="32"/>
        <v>0</v>
      </c>
      <c r="V129" s="871">
        <f t="shared" si="32"/>
        <v>0</v>
      </c>
      <c r="W129" s="871">
        <f t="shared" si="32"/>
        <v>0</v>
      </c>
      <c r="X129" s="871">
        <f t="shared" si="32"/>
        <v>0</v>
      </c>
      <c r="Y129" s="871">
        <f t="shared" si="32"/>
        <v>0</v>
      </c>
      <c r="Z129" s="871">
        <f t="shared" si="32"/>
        <v>0</v>
      </c>
      <c r="AA129" s="871">
        <f t="shared" si="32"/>
        <v>0</v>
      </c>
      <c r="AB129" s="871">
        <f t="shared" si="32"/>
        <v>0</v>
      </c>
      <c r="AC129" s="871">
        <f t="shared" si="32"/>
        <v>0</v>
      </c>
      <c r="AD129" s="871">
        <f t="shared" si="32"/>
        <v>0</v>
      </c>
      <c r="AE129" s="871">
        <f t="shared" si="32"/>
        <v>0</v>
      </c>
      <c r="AF129" s="871">
        <f t="shared" si="32"/>
        <v>0</v>
      </c>
      <c r="AG129" s="871">
        <f t="shared" si="32"/>
        <v>0</v>
      </c>
      <c r="AH129" s="871">
        <f t="shared" si="32"/>
        <v>0</v>
      </c>
      <c r="AI129" s="871">
        <f t="shared" si="32"/>
        <v>0</v>
      </c>
      <c r="AJ129" s="871">
        <f t="shared" si="32"/>
        <v>0</v>
      </c>
      <c r="AK129" s="871">
        <f t="shared" si="32"/>
        <v>0</v>
      </c>
      <c r="AL129" s="871">
        <f t="shared" si="32"/>
        <v>0</v>
      </c>
      <c r="AM129" s="871">
        <f t="shared" si="32"/>
        <v>0</v>
      </c>
      <c r="AN129" s="871">
        <f t="shared" si="32"/>
        <v>0</v>
      </c>
      <c r="AO129" s="871">
        <f t="shared" si="32"/>
        <v>0</v>
      </c>
      <c r="AP129" s="871">
        <f t="shared" si="32"/>
        <v>0</v>
      </c>
      <c r="AQ129" s="871">
        <f t="shared" si="32"/>
        <v>0</v>
      </c>
      <c r="AR129" s="871">
        <f t="shared" si="32"/>
        <v>0</v>
      </c>
      <c r="AS129" s="871">
        <f t="shared" si="32"/>
        <v>0</v>
      </c>
      <c r="AT129" s="871">
        <f t="shared" si="32"/>
        <v>0</v>
      </c>
      <c r="AU129" s="871">
        <f t="shared" si="32"/>
        <v>0</v>
      </c>
      <c r="AV129" s="871">
        <f>SUM(AV130:AV130)</f>
        <v>0.26400000000000001</v>
      </c>
      <c r="AW129" s="871">
        <f>SUM(AW130:AW130)</f>
        <v>0</v>
      </c>
      <c r="AX129" s="871">
        <f>SUM(AX130:AX132)</f>
        <v>0</v>
      </c>
      <c r="AY129" s="871">
        <f>SUM(AY130:AY132)</f>
        <v>0</v>
      </c>
    </row>
    <row r="130" spans="1:51" s="864" customFormat="1" ht="60.75" customHeight="1">
      <c r="A130" s="396" t="s">
        <v>300</v>
      </c>
      <c r="B130" s="643" t="str">
        <f>'10квФ'!B136</f>
        <v>Приобретение аппарата для испытания диэлектриков АИД-70М  (1 шт.)</v>
      </c>
      <c r="C130" s="643" t="str">
        <f>'10квФ'!C136</f>
        <v>O/СКФ/30/03/0002</v>
      </c>
      <c r="D130" s="397" t="s">
        <v>1016</v>
      </c>
      <c r="E130" s="397" t="s">
        <v>1016</v>
      </c>
      <c r="F130" s="397" t="s">
        <v>1016</v>
      </c>
      <c r="G130" s="397" t="s">
        <v>1016</v>
      </c>
      <c r="H130" s="397" t="s">
        <v>1016</v>
      </c>
      <c r="I130" s="397" t="s">
        <v>1016</v>
      </c>
      <c r="J130" s="397" t="s">
        <v>1016</v>
      </c>
      <c r="K130" s="397" t="s">
        <v>1016</v>
      </c>
      <c r="L130" s="397" t="s">
        <v>1016</v>
      </c>
      <c r="M130" s="397" t="s">
        <v>1016</v>
      </c>
      <c r="N130" s="397" t="s">
        <v>1016</v>
      </c>
      <c r="O130" s="397" t="s">
        <v>1016</v>
      </c>
      <c r="P130" s="397" t="s">
        <v>1016</v>
      </c>
      <c r="Q130" s="397" t="s">
        <v>1016</v>
      </c>
      <c r="R130" s="397" t="s">
        <v>1016</v>
      </c>
      <c r="S130" s="397" t="s">
        <v>1016</v>
      </c>
      <c r="T130" s="397" t="s">
        <v>1016</v>
      </c>
      <c r="U130" s="397" t="s">
        <v>1016</v>
      </c>
      <c r="V130" s="397" t="s">
        <v>1016</v>
      </c>
      <c r="W130" s="397" t="s">
        <v>1016</v>
      </c>
      <c r="X130" s="397" t="s">
        <v>1016</v>
      </c>
      <c r="Y130" s="397" t="s">
        <v>1016</v>
      </c>
      <c r="Z130" s="397" t="s">
        <v>1016</v>
      </c>
      <c r="AA130" s="397" t="s">
        <v>1016</v>
      </c>
      <c r="AB130" s="397" t="s">
        <v>1016</v>
      </c>
      <c r="AC130" s="397" t="s">
        <v>1016</v>
      </c>
      <c r="AD130" s="397" t="s">
        <v>1016</v>
      </c>
      <c r="AE130" s="397" t="s">
        <v>1016</v>
      </c>
      <c r="AF130" s="397" t="s">
        <v>1016</v>
      </c>
      <c r="AG130" s="397" t="s">
        <v>1016</v>
      </c>
      <c r="AH130" s="397" t="s">
        <v>1016</v>
      </c>
      <c r="AI130" s="397" t="s">
        <v>1016</v>
      </c>
      <c r="AJ130" s="397" t="s">
        <v>1016</v>
      </c>
      <c r="AK130" s="397" t="s">
        <v>1016</v>
      </c>
      <c r="AL130" s="397" t="s">
        <v>1016</v>
      </c>
      <c r="AM130" s="397" t="s">
        <v>1016</v>
      </c>
      <c r="AN130" s="397" t="s">
        <v>1016</v>
      </c>
      <c r="AO130" s="397" t="s">
        <v>1016</v>
      </c>
      <c r="AP130" s="397" t="s">
        <v>1016</v>
      </c>
      <c r="AQ130" s="397" t="s">
        <v>1016</v>
      </c>
      <c r="AR130" s="397" t="s">
        <v>1016</v>
      </c>
      <c r="AS130" s="397" t="s">
        <v>1016</v>
      </c>
      <c r="AT130" s="397" t="s">
        <v>1016</v>
      </c>
      <c r="AU130" s="397" t="s">
        <v>1016</v>
      </c>
      <c r="AV130" s="399">
        <f>'10квФ'!G136</f>
        <v>0.26400000000000001</v>
      </c>
      <c r="AW130" s="399">
        <f>'10квФ'!H136</f>
        <v>0</v>
      </c>
      <c r="AX130" s="397" t="s">
        <v>1016</v>
      </c>
      <c r="AY130" s="397" t="s">
        <v>1016</v>
      </c>
    </row>
    <row r="131" spans="1:51" s="864" customFormat="1" ht="45.95" customHeight="1">
      <c r="A131" s="396" t="s">
        <v>300</v>
      </c>
      <c r="B131" s="643" t="str">
        <f>'10квФ'!B137</f>
        <v>Приобретение автомобиля 
повышенной проходимости "4х4" 4 шт.</v>
      </c>
      <c r="C131" s="643" t="str">
        <f>'10квФ'!C137</f>
        <v>O/СКФ/30/03/0010</v>
      </c>
      <c r="D131" s="397" t="s">
        <v>1016</v>
      </c>
      <c r="E131" s="397" t="s">
        <v>1016</v>
      </c>
      <c r="F131" s="397" t="s">
        <v>1016</v>
      </c>
      <c r="G131" s="397" t="s">
        <v>1016</v>
      </c>
      <c r="H131" s="397" t="s">
        <v>1016</v>
      </c>
      <c r="I131" s="397" t="s">
        <v>1016</v>
      </c>
      <c r="J131" s="397" t="s">
        <v>1016</v>
      </c>
      <c r="K131" s="397" t="s">
        <v>1016</v>
      </c>
      <c r="L131" s="397" t="s">
        <v>1016</v>
      </c>
      <c r="M131" s="397" t="s">
        <v>1016</v>
      </c>
      <c r="N131" s="397" t="s">
        <v>1016</v>
      </c>
      <c r="O131" s="397" t="s">
        <v>1016</v>
      </c>
      <c r="P131" s="397" t="s">
        <v>1016</v>
      </c>
      <c r="Q131" s="397" t="s">
        <v>1016</v>
      </c>
      <c r="R131" s="397" t="s">
        <v>1016</v>
      </c>
      <c r="S131" s="397" t="s">
        <v>1016</v>
      </c>
      <c r="T131" s="397" t="s">
        <v>1016</v>
      </c>
      <c r="U131" s="397" t="s">
        <v>1016</v>
      </c>
      <c r="V131" s="397" t="s">
        <v>1016</v>
      </c>
      <c r="W131" s="397" t="s">
        <v>1016</v>
      </c>
      <c r="X131" s="397" t="s">
        <v>1016</v>
      </c>
      <c r="Y131" s="397" t="s">
        <v>1016</v>
      </c>
      <c r="Z131" s="397" t="s">
        <v>1016</v>
      </c>
      <c r="AA131" s="397" t="s">
        <v>1016</v>
      </c>
      <c r="AB131" s="397" t="s">
        <v>1016</v>
      </c>
      <c r="AC131" s="397" t="s">
        <v>1016</v>
      </c>
      <c r="AD131" s="397" t="s">
        <v>1016</v>
      </c>
      <c r="AE131" s="397" t="s">
        <v>1016</v>
      </c>
      <c r="AF131" s="397" t="s">
        <v>1016</v>
      </c>
      <c r="AG131" s="397" t="s">
        <v>1016</v>
      </c>
      <c r="AH131" s="397" t="s">
        <v>1016</v>
      </c>
      <c r="AI131" s="397" t="s">
        <v>1016</v>
      </c>
      <c r="AJ131" s="397" t="s">
        <v>1016</v>
      </c>
      <c r="AK131" s="397" t="s">
        <v>1016</v>
      </c>
      <c r="AL131" s="397" t="s">
        <v>1016</v>
      </c>
      <c r="AM131" s="397" t="s">
        <v>1016</v>
      </c>
      <c r="AN131" s="397" t="s">
        <v>1016</v>
      </c>
      <c r="AO131" s="397" t="s">
        <v>1016</v>
      </c>
      <c r="AP131" s="397" t="s">
        <v>1016</v>
      </c>
      <c r="AQ131" s="397" t="s">
        <v>1016</v>
      </c>
      <c r="AR131" s="397" t="s">
        <v>1016</v>
      </c>
      <c r="AS131" s="397" t="s">
        <v>1016</v>
      </c>
      <c r="AT131" s="397" t="s">
        <v>1016</v>
      </c>
      <c r="AU131" s="397" t="s">
        <v>1016</v>
      </c>
      <c r="AV131" s="399" t="e">
        <f>'10квФ'!#REF!</f>
        <v>#REF!</v>
      </c>
      <c r="AW131" s="399" t="e">
        <f>'10квФ'!#REF!</f>
        <v>#REF!</v>
      </c>
      <c r="AX131" s="397" t="s">
        <v>1016</v>
      </c>
      <c r="AY131" s="397" t="s">
        <v>1016</v>
      </c>
    </row>
    <row r="132" spans="1:51" s="864" customFormat="1" ht="54.75" customHeight="1">
      <c r="A132" s="396" t="s">
        <v>300</v>
      </c>
      <c r="B132" s="643" t="str">
        <f>'10квФ'!B138</f>
        <v>Приобретение автомобиля 
повышенной проходимости "4х4" 
(многоместный микроавтобус) 2 шт.</v>
      </c>
      <c r="C132" s="643" t="str">
        <f>'10квФ'!C138</f>
        <v>O/СКФ/30/03/0011</v>
      </c>
      <c r="D132" s="397" t="s">
        <v>1016</v>
      </c>
      <c r="E132" s="397" t="s">
        <v>1016</v>
      </c>
      <c r="F132" s="397" t="s">
        <v>1016</v>
      </c>
      <c r="G132" s="397" t="s">
        <v>1016</v>
      </c>
      <c r="H132" s="397" t="s">
        <v>1016</v>
      </c>
      <c r="I132" s="397" t="s">
        <v>1016</v>
      </c>
      <c r="J132" s="397" t="s">
        <v>1016</v>
      </c>
      <c r="K132" s="397" t="s">
        <v>1016</v>
      </c>
      <c r="L132" s="397" t="s">
        <v>1016</v>
      </c>
      <c r="M132" s="397" t="s">
        <v>1016</v>
      </c>
      <c r="N132" s="397" t="s">
        <v>1016</v>
      </c>
      <c r="O132" s="397" t="s">
        <v>1016</v>
      </c>
      <c r="P132" s="397" t="s">
        <v>1016</v>
      </c>
      <c r="Q132" s="397" t="s">
        <v>1016</v>
      </c>
      <c r="R132" s="397" t="s">
        <v>1016</v>
      </c>
      <c r="S132" s="397" t="s">
        <v>1016</v>
      </c>
      <c r="T132" s="397" t="s">
        <v>1016</v>
      </c>
      <c r="U132" s="397" t="s">
        <v>1016</v>
      </c>
      <c r="V132" s="397" t="s">
        <v>1016</v>
      </c>
      <c r="W132" s="397" t="s">
        <v>1016</v>
      </c>
      <c r="X132" s="397" t="s">
        <v>1016</v>
      </c>
      <c r="Y132" s="397" t="s">
        <v>1016</v>
      </c>
      <c r="Z132" s="397" t="s">
        <v>1016</v>
      </c>
      <c r="AA132" s="397" t="s">
        <v>1016</v>
      </c>
      <c r="AB132" s="397" t="s">
        <v>1016</v>
      </c>
      <c r="AC132" s="397" t="s">
        <v>1016</v>
      </c>
      <c r="AD132" s="397" t="s">
        <v>1016</v>
      </c>
      <c r="AE132" s="397" t="s">
        <v>1016</v>
      </c>
      <c r="AF132" s="397" t="s">
        <v>1016</v>
      </c>
      <c r="AG132" s="397" t="s">
        <v>1016</v>
      </c>
      <c r="AH132" s="397" t="s">
        <v>1016</v>
      </c>
      <c r="AI132" s="397" t="s">
        <v>1016</v>
      </c>
      <c r="AJ132" s="397" t="s">
        <v>1016</v>
      </c>
      <c r="AK132" s="397" t="s">
        <v>1016</v>
      </c>
      <c r="AL132" s="397" t="s">
        <v>1016</v>
      </c>
      <c r="AM132" s="397" t="s">
        <v>1016</v>
      </c>
      <c r="AN132" s="397" t="s">
        <v>1016</v>
      </c>
      <c r="AO132" s="397" t="s">
        <v>1016</v>
      </c>
      <c r="AP132" s="397" t="s">
        <v>1016</v>
      </c>
      <c r="AQ132" s="397" t="s">
        <v>1016</v>
      </c>
      <c r="AR132" s="397" t="s">
        <v>1016</v>
      </c>
      <c r="AS132" s="397" t="s">
        <v>1016</v>
      </c>
      <c r="AT132" s="397" t="s">
        <v>1016</v>
      </c>
      <c r="AU132" s="397" t="s">
        <v>1016</v>
      </c>
      <c r="AV132" s="399" t="e">
        <f>'10квФ'!#REF!</f>
        <v>#REF!</v>
      </c>
      <c r="AW132" s="399" t="e">
        <f>'10квФ'!#REF!</f>
        <v>#REF!</v>
      </c>
      <c r="AX132" s="397" t="s">
        <v>1016</v>
      </c>
      <c r="AY132" s="397" t="s">
        <v>1016</v>
      </c>
    </row>
    <row r="133" spans="1:51" s="864" customFormat="1" ht="33" customHeight="1">
      <c r="A133" s="397">
        <v>0.1</v>
      </c>
      <c r="B133" s="1061" t="s">
        <v>961</v>
      </c>
      <c r="C133" s="1062"/>
      <c r="D133" s="866">
        <f t="shared" ref="D133:AY133" si="33">D21</f>
        <v>0</v>
      </c>
      <c r="E133" s="866">
        <f t="shared" si="33"/>
        <v>0</v>
      </c>
      <c r="F133" s="866">
        <f t="shared" si="33"/>
        <v>0</v>
      </c>
      <c r="G133" s="866">
        <f t="shared" si="33"/>
        <v>0</v>
      </c>
      <c r="H133" s="866">
        <f t="shared" si="33"/>
        <v>0</v>
      </c>
      <c r="I133" s="866">
        <f t="shared" si="33"/>
        <v>0</v>
      </c>
      <c r="J133" s="866">
        <f t="shared" si="33"/>
        <v>0</v>
      </c>
      <c r="K133" s="866">
        <f t="shared" si="33"/>
        <v>0</v>
      </c>
      <c r="L133" s="866">
        <f t="shared" si="33"/>
        <v>0</v>
      </c>
      <c r="M133" s="866">
        <f t="shared" si="33"/>
        <v>0</v>
      </c>
      <c r="N133" s="866">
        <f t="shared" si="33"/>
        <v>0</v>
      </c>
      <c r="O133" s="866">
        <f t="shared" si="33"/>
        <v>0</v>
      </c>
      <c r="P133" s="866">
        <f t="shared" si="33"/>
        <v>0</v>
      </c>
      <c r="Q133" s="866">
        <f t="shared" si="33"/>
        <v>0</v>
      </c>
      <c r="R133" s="866">
        <f t="shared" si="33"/>
        <v>0</v>
      </c>
      <c r="S133" s="866">
        <f t="shared" si="33"/>
        <v>0</v>
      </c>
      <c r="T133" s="866">
        <f t="shared" si="33"/>
        <v>0</v>
      </c>
      <c r="U133" s="866">
        <f t="shared" si="33"/>
        <v>0</v>
      </c>
      <c r="V133" s="866">
        <f t="shared" si="33"/>
        <v>0</v>
      </c>
      <c r="W133" s="866">
        <f t="shared" si="33"/>
        <v>0</v>
      </c>
      <c r="X133" s="866">
        <f t="shared" si="33"/>
        <v>0</v>
      </c>
      <c r="Y133" s="866">
        <f t="shared" si="33"/>
        <v>0</v>
      </c>
      <c r="Z133" s="866">
        <f t="shared" si="33"/>
        <v>0</v>
      </c>
      <c r="AA133" s="866">
        <f t="shared" si="33"/>
        <v>0</v>
      </c>
      <c r="AB133" s="866">
        <f t="shared" si="33"/>
        <v>0</v>
      </c>
      <c r="AC133" s="866">
        <f t="shared" si="33"/>
        <v>0</v>
      </c>
      <c r="AD133" s="866">
        <f t="shared" si="33"/>
        <v>0</v>
      </c>
      <c r="AE133" s="866">
        <f t="shared" si="33"/>
        <v>0</v>
      </c>
      <c r="AF133" s="866">
        <f t="shared" si="33"/>
        <v>0</v>
      </c>
      <c r="AG133" s="866">
        <f t="shared" si="33"/>
        <v>0</v>
      </c>
      <c r="AH133" s="866">
        <f t="shared" si="33"/>
        <v>0</v>
      </c>
      <c r="AI133" s="866">
        <f t="shared" si="33"/>
        <v>0</v>
      </c>
      <c r="AJ133" s="866">
        <f t="shared" si="33"/>
        <v>0</v>
      </c>
      <c r="AK133" s="866">
        <f t="shared" si="33"/>
        <v>0</v>
      </c>
      <c r="AL133" s="866">
        <f t="shared" si="33"/>
        <v>0</v>
      </c>
      <c r="AM133" s="866">
        <f t="shared" si="33"/>
        <v>0</v>
      </c>
      <c r="AN133" s="866">
        <f t="shared" si="33"/>
        <v>0</v>
      </c>
      <c r="AO133" s="866">
        <f t="shared" si="33"/>
        <v>0</v>
      </c>
      <c r="AP133" s="866">
        <f t="shared" si="33"/>
        <v>0</v>
      </c>
      <c r="AQ133" s="866">
        <f t="shared" si="33"/>
        <v>0</v>
      </c>
      <c r="AR133" s="866">
        <f t="shared" si="33"/>
        <v>0</v>
      </c>
      <c r="AS133" s="866">
        <f t="shared" si="33"/>
        <v>0</v>
      </c>
      <c r="AT133" s="866">
        <f t="shared" si="33"/>
        <v>0</v>
      </c>
      <c r="AU133" s="866">
        <f t="shared" si="33"/>
        <v>0</v>
      </c>
      <c r="AV133" s="866">
        <f t="shared" si="33"/>
        <v>0</v>
      </c>
      <c r="AW133" s="866">
        <f t="shared" si="33"/>
        <v>0</v>
      </c>
      <c r="AX133" s="866">
        <f t="shared" si="33"/>
        <v>0</v>
      </c>
      <c r="AY133" s="866">
        <f t="shared" si="33"/>
        <v>0</v>
      </c>
    </row>
    <row r="134" spans="1:51" s="864" customFormat="1" ht="33" customHeight="1">
      <c r="A134" s="397">
        <v>0.2</v>
      </c>
      <c r="B134" s="1061" t="s">
        <v>962</v>
      </c>
      <c r="C134" s="1062"/>
      <c r="D134" s="866">
        <f t="shared" ref="D134:AY134" si="34">D66</f>
        <v>0</v>
      </c>
      <c r="E134" s="866">
        <f t="shared" si="34"/>
        <v>0</v>
      </c>
      <c r="F134" s="866">
        <f t="shared" si="34"/>
        <v>0</v>
      </c>
      <c r="G134" s="866">
        <f t="shared" si="34"/>
        <v>0</v>
      </c>
      <c r="H134" s="866">
        <f t="shared" si="34"/>
        <v>0</v>
      </c>
      <c r="I134" s="866">
        <f t="shared" si="34"/>
        <v>0</v>
      </c>
      <c r="J134" s="866">
        <f t="shared" si="34"/>
        <v>0</v>
      </c>
      <c r="K134" s="866">
        <f t="shared" si="34"/>
        <v>0</v>
      </c>
      <c r="L134" s="866">
        <f t="shared" si="34"/>
        <v>0</v>
      </c>
      <c r="M134" s="866">
        <f t="shared" si="34"/>
        <v>0</v>
      </c>
      <c r="N134" s="866">
        <f t="shared" si="34"/>
        <v>0</v>
      </c>
      <c r="O134" s="866">
        <f t="shared" si="34"/>
        <v>0</v>
      </c>
      <c r="P134" s="866">
        <f t="shared" si="34"/>
        <v>0</v>
      </c>
      <c r="Q134" s="866">
        <f t="shared" si="34"/>
        <v>0</v>
      </c>
      <c r="R134" s="866">
        <f t="shared" si="34"/>
        <v>0</v>
      </c>
      <c r="S134" s="866">
        <f t="shared" si="34"/>
        <v>0</v>
      </c>
      <c r="T134" s="866">
        <f t="shared" si="34"/>
        <v>0</v>
      </c>
      <c r="U134" s="866">
        <f t="shared" si="34"/>
        <v>0</v>
      </c>
      <c r="V134" s="866">
        <f t="shared" si="34"/>
        <v>0</v>
      </c>
      <c r="W134" s="866">
        <f t="shared" si="34"/>
        <v>0</v>
      </c>
      <c r="X134" s="866">
        <f t="shared" si="34"/>
        <v>0</v>
      </c>
      <c r="Y134" s="866">
        <f t="shared" si="34"/>
        <v>0</v>
      </c>
      <c r="Z134" s="866">
        <f t="shared" si="34"/>
        <v>0</v>
      </c>
      <c r="AA134" s="866">
        <f t="shared" si="34"/>
        <v>0</v>
      </c>
      <c r="AB134" s="866">
        <f t="shared" si="34"/>
        <v>0</v>
      </c>
      <c r="AC134" s="866">
        <f t="shared" si="34"/>
        <v>0</v>
      </c>
      <c r="AD134" s="866">
        <f t="shared" si="34"/>
        <v>0</v>
      </c>
      <c r="AE134" s="866">
        <f t="shared" si="34"/>
        <v>0</v>
      </c>
      <c r="AF134" s="866">
        <f t="shared" si="34"/>
        <v>0</v>
      </c>
      <c r="AG134" s="866">
        <f t="shared" si="34"/>
        <v>0</v>
      </c>
      <c r="AH134" s="866">
        <f t="shared" si="34"/>
        <v>0</v>
      </c>
      <c r="AI134" s="866">
        <f t="shared" si="34"/>
        <v>0</v>
      </c>
      <c r="AJ134" s="866">
        <f t="shared" si="34"/>
        <v>0</v>
      </c>
      <c r="AK134" s="866">
        <f t="shared" si="34"/>
        <v>0</v>
      </c>
      <c r="AL134" s="866">
        <f t="shared" si="34"/>
        <v>0</v>
      </c>
      <c r="AM134" s="866">
        <f t="shared" si="34"/>
        <v>0</v>
      </c>
      <c r="AN134" s="866">
        <f t="shared" si="34"/>
        <v>0</v>
      </c>
      <c r="AO134" s="866">
        <f t="shared" si="34"/>
        <v>0</v>
      </c>
      <c r="AP134" s="866">
        <f t="shared" si="34"/>
        <v>0</v>
      </c>
      <c r="AQ134" s="866">
        <f t="shared" si="34"/>
        <v>0</v>
      </c>
      <c r="AR134" s="866">
        <f t="shared" si="34"/>
        <v>0</v>
      </c>
      <c r="AS134" s="866">
        <f t="shared" si="34"/>
        <v>0</v>
      </c>
      <c r="AT134" s="866">
        <f t="shared" si="34"/>
        <v>0</v>
      </c>
      <c r="AU134" s="866">
        <f t="shared" si="34"/>
        <v>0</v>
      </c>
      <c r="AV134" s="866">
        <f t="shared" si="34"/>
        <v>0</v>
      </c>
      <c r="AW134" s="866">
        <f t="shared" si="34"/>
        <v>0</v>
      </c>
      <c r="AX134" s="866">
        <f t="shared" si="34"/>
        <v>0</v>
      </c>
      <c r="AY134" s="866">
        <f t="shared" si="34"/>
        <v>0</v>
      </c>
    </row>
    <row r="135" spans="1:51" s="864" customFormat="1" ht="33" customHeight="1">
      <c r="A135" s="397">
        <v>0.3</v>
      </c>
      <c r="B135" s="1061" t="s">
        <v>963</v>
      </c>
      <c r="C135" s="1062"/>
      <c r="D135" s="866">
        <f t="shared" ref="D135:AY135" si="35">D124</f>
        <v>0</v>
      </c>
      <c r="E135" s="866">
        <f t="shared" si="35"/>
        <v>0</v>
      </c>
      <c r="F135" s="866">
        <f t="shared" si="35"/>
        <v>0</v>
      </c>
      <c r="G135" s="866">
        <f t="shared" si="35"/>
        <v>0</v>
      </c>
      <c r="H135" s="866">
        <f t="shared" si="35"/>
        <v>0</v>
      </c>
      <c r="I135" s="866">
        <f t="shared" si="35"/>
        <v>0</v>
      </c>
      <c r="J135" s="866">
        <f t="shared" si="35"/>
        <v>0</v>
      </c>
      <c r="K135" s="866">
        <f t="shared" si="35"/>
        <v>0</v>
      </c>
      <c r="L135" s="866">
        <f t="shared" si="35"/>
        <v>0</v>
      </c>
      <c r="M135" s="866">
        <f t="shared" si="35"/>
        <v>0</v>
      </c>
      <c r="N135" s="866">
        <f t="shared" si="35"/>
        <v>0</v>
      </c>
      <c r="O135" s="866">
        <f t="shared" si="35"/>
        <v>0</v>
      </c>
      <c r="P135" s="866">
        <f t="shared" si="35"/>
        <v>0</v>
      </c>
      <c r="Q135" s="866">
        <f t="shared" si="35"/>
        <v>0</v>
      </c>
      <c r="R135" s="866">
        <f t="shared" si="35"/>
        <v>0</v>
      </c>
      <c r="S135" s="866">
        <f t="shared" si="35"/>
        <v>0</v>
      </c>
      <c r="T135" s="866">
        <f t="shared" si="35"/>
        <v>0</v>
      </c>
      <c r="U135" s="866">
        <f t="shared" si="35"/>
        <v>0</v>
      </c>
      <c r="V135" s="866">
        <f t="shared" si="35"/>
        <v>0</v>
      </c>
      <c r="W135" s="866">
        <f t="shared" si="35"/>
        <v>0</v>
      </c>
      <c r="X135" s="866">
        <f t="shared" si="35"/>
        <v>0</v>
      </c>
      <c r="Y135" s="866">
        <f t="shared" si="35"/>
        <v>0</v>
      </c>
      <c r="Z135" s="866">
        <f t="shared" si="35"/>
        <v>0</v>
      </c>
      <c r="AA135" s="866">
        <f t="shared" si="35"/>
        <v>0</v>
      </c>
      <c r="AB135" s="866">
        <f t="shared" si="35"/>
        <v>0</v>
      </c>
      <c r="AC135" s="866">
        <f t="shared" si="35"/>
        <v>0</v>
      </c>
      <c r="AD135" s="866">
        <f t="shared" si="35"/>
        <v>0</v>
      </c>
      <c r="AE135" s="866">
        <f t="shared" si="35"/>
        <v>0</v>
      </c>
      <c r="AF135" s="866">
        <f t="shared" si="35"/>
        <v>0</v>
      </c>
      <c r="AG135" s="866">
        <f t="shared" si="35"/>
        <v>0</v>
      </c>
      <c r="AH135" s="866">
        <f t="shared" si="35"/>
        <v>0</v>
      </c>
      <c r="AI135" s="866">
        <f t="shared" si="35"/>
        <v>0</v>
      </c>
      <c r="AJ135" s="866">
        <f t="shared" si="35"/>
        <v>0</v>
      </c>
      <c r="AK135" s="866">
        <f t="shared" si="35"/>
        <v>0</v>
      </c>
      <c r="AL135" s="866">
        <f t="shared" si="35"/>
        <v>0</v>
      </c>
      <c r="AM135" s="866">
        <f t="shared" si="35"/>
        <v>0</v>
      </c>
      <c r="AN135" s="866">
        <f t="shared" si="35"/>
        <v>0</v>
      </c>
      <c r="AO135" s="866">
        <f t="shared" si="35"/>
        <v>0</v>
      </c>
      <c r="AP135" s="866">
        <f t="shared" si="35"/>
        <v>0</v>
      </c>
      <c r="AQ135" s="866">
        <f t="shared" si="35"/>
        <v>0</v>
      </c>
      <c r="AR135" s="866">
        <f t="shared" si="35"/>
        <v>0</v>
      </c>
      <c r="AS135" s="866">
        <f t="shared" si="35"/>
        <v>0</v>
      </c>
      <c r="AT135" s="866">
        <f t="shared" si="35"/>
        <v>0</v>
      </c>
      <c r="AU135" s="866">
        <f t="shared" si="35"/>
        <v>0</v>
      </c>
      <c r="AV135" s="866">
        <f t="shared" si="35"/>
        <v>0</v>
      </c>
      <c r="AW135" s="866">
        <f t="shared" si="35"/>
        <v>0</v>
      </c>
      <c r="AX135" s="866">
        <f t="shared" si="35"/>
        <v>0</v>
      </c>
      <c r="AY135" s="866">
        <f t="shared" si="35"/>
        <v>0</v>
      </c>
    </row>
    <row r="136" spans="1:51" s="864" customFormat="1" ht="33" customHeight="1">
      <c r="A136" s="397">
        <v>0.4</v>
      </c>
      <c r="B136" s="1061" t="s">
        <v>964</v>
      </c>
      <c r="C136" s="1062"/>
      <c r="D136" s="866">
        <f t="shared" ref="D136:AY136" si="36">D127</f>
        <v>0</v>
      </c>
      <c r="E136" s="866">
        <f t="shared" si="36"/>
        <v>0</v>
      </c>
      <c r="F136" s="866">
        <f t="shared" si="36"/>
        <v>0</v>
      </c>
      <c r="G136" s="866">
        <f t="shared" si="36"/>
        <v>0</v>
      </c>
      <c r="H136" s="866">
        <f t="shared" si="36"/>
        <v>0</v>
      </c>
      <c r="I136" s="866">
        <f t="shared" si="36"/>
        <v>0</v>
      </c>
      <c r="J136" s="866">
        <f t="shared" si="36"/>
        <v>0</v>
      </c>
      <c r="K136" s="866">
        <f t="shared" si="36"/>
        <v>0</v>
      </c>
      <c r="L136" s="866">
        <f t="shared" si="36"/>
        <v>0</v>
      </c>
      <c r="M136" s="866">
        <f t="shared" si="36"/>
        <v>0</v>
      </c>
      <c r="N136" s="866">
        <f t="shared" si="36"/>
        <v>0</v>
      </c>
      <c r="O136" s="866">
        <f t="shared" si="36"/>
        <v>0</v>
      </c>
      <c r="P136" s="866">
        <f t="shared" si="36"/>
        <v>0</v>
      </c>
      <c r="Q136" s="866">
        <f t="shared" si="36"/>
        <v>0</v>
      </c>
      <c r="R136" s="866">
        <f t="shared" si="36"/>
        <v>0</v>
      </c>
      <c r="S136" s="866">
        <f t="shared" si="36"/>
        <v>0</v>
      </c>
      <c r="T136" s="866">
        <f t="shared" si="36"/>
        <v>0</v>
      </c>
      <c r="U136" s="866">
        <f t="shared" si="36"/>
        <v>0</v>
      </c>
      <c r="V136" s="866">
        <f t="shared" si="36"/>
        <v>0</v>
      </c>
      <c r="W136" s="866">
        <f t="shared" si="36"/>
        <v>0</v>
      </c>
      <c r="X136" s="866">
        <f t="shared" si="36"/>
        <v>0</v>
      </c>
      <c r="Y136" s="866">
        <f t="shared" si="36"/>
        <v>0</v>
      </c>
      <c r="Z136" s="866">
        <f t="shared" si="36"/>
        <v>0</v>
      </c>
      <c r="AA136" s="866">
        <f t="shared" si="36"/>
        <v>0</v>
      </c>
      <c r="AB136" s="866">
        <f t="shared" si="36"/>
        <v>0</v>
      </c>
      <c r="AC136" s="866">
        <f t="shared" si="36"/>
        <v>0</v>
      </c>
      <c r="AD136" s="866">
        <f t="shared" si="36"/>
        <v>0</v>
      </c>
      <c r="AE136" s="866">
        <f t="shared" si="36"/>
        <v>0</v>
      </c>
      <c r="AF136" s="866">
        <f t="shared" si="36"/>
        <v>0</v>
      </c>
      <c r="AG136" s="866">
        <f t="shared" si="36"/>
        <v>0</v>
      </c>
      <c r="AH136" s="866">
        <f t="shared" si="36"/>
        <v>0</v>
      </c>
      <c r="AI136" s="866">
        <f t="shared" si="36"/>
        <v>0</v>
      </c>
      <c r="AJ136" s="866">
        <f t="shared" si="36"/>
        <v>0</v>
      </c>
      <c r="AK136" s="866">
        <f t="shared" si="36"/>
        <v>0</v>
      </c>
      <c r="AL136" s="866">
        <f t="shared" si="36"/>
        <v>0</v>
      </c>
      <c r="AM136" s="866">
        <f t="shared" si="36"/>
        <v>0</v>
      </c>
      <c r="AN136" s="866">
        <f t="shared" si="36"/>
        <v>0</v>
      </c>
      <c r="AO136" s="866">
        <f t="shared" si="36"/>
        <v>0</v>
      </c>
      <c r="AP136" s="866">
        <f t="shared" si="36"/>
        <v>0</v>
      </c>
      <c r="AQ136" s="866">
        <f t="shared" si="36"/>
        <v>0</v>
      </c>
      <c r="AR136" s="866">
        <f t="shared" si="36"/>
        <v>0</v>
      </c>
      <c r="AS136" s="866">
        <f t="shared" si="36"/>
        <v>0</v>
      </c>
      <c r="AT136" s="866">
        <f t="shared" si="36"/>
        <v>0</v>
      </c>
      <c r="AU136" s="866">
        <f t="shared" si="36"/>
        <v>0</v>
      </c>
      <c r="AV136" s="866">
        <f t="shared" si="36"/>
        <v>0</v>
      </c>
      <c r="AW136" s="866">
        <f t="shared" si="36"/>
        <v>0</v>
      </c>
      <c r="AX136" s="866">
        <f t="shared" si="36"/>
        <v>0</v>
      </c>
      <c r="AY136" s="866">
        <f t="shared" si="36"/>
        <v>0</v>
      </c>
    </row>
    <row r="137" spans="1:51" s="864" customFormat="1" ht="33" customHeight="1">
      <c r="A137" s="397">
        <v>0.5</v>
      </c>
      <c r="B137" s="1061" t="s">
        <v>965</v>
      </c>
      <c r="C137" s="1062"/>
      <c r="D137" s="866">
        <f t="shared" ref="D137:AY137" si="37">D128</f>
        <v>0</v>
      </c>
      <c r="E137" s="866">
        <f t="shared" si="37"/>
        <v>0</v>
      </c>
      <c r="F137" s="866">
        <f t="shared" si="37"/>
        <v>0</v>
      </c>
      <c r="G137" s="866">
        <f t="shared" si="37"/>
        <v>0</v>
      </c>
      <c r="H137" s="866">
        <f t="shared" si="37"/>
        <v>0</v>
      </c>
      <c r="I137" s="866">
        <f t="shared" si="37"/>
        <v>0</v>
      </c>
      <c r="J137" s="866">
        <f t="shared" si="37"/>
        <v>0</v>
      </c>
      <c r="K137" s="866">
        <f t="shared" si="37"/>
        <v>0</v>
      </c>
      <c r="L137" s="866">
        <f t="shared" si="37"/>
        <v>0</v>
      </c>
      <c r="M137" s="866">
        <f t="shared" si="37"/>
        <v>0</v>
      </c>
      <c r="N137" s="866">
        <f t="shared" si="37"/>
        <v>0</v>
      </c>
      <c r="O137" s="866">
        <f t="shared" si="37"/>
        <v>0</v>
      </c>
      <c r="P137" s="866">
        <f t="shared" si="37"/>
        <v>0</v>
      </c>
      <c r="Q137" s="866">
        <f t="shared" si="37"/>
        <v>0</v>
      </c>
      <c r="R137" s="866">
        <f t="shared" si="37"/>
        <v>0</v>
      </c>
      <c r="S137" s="866">
        <f t="shared" si="37"/>
        <v>0</v>
      </c>
      <c r="T137" s="866">
        <f t="shared" si="37"/>
        <v>0</v>
      </c>
      <c r="U137" s="866">
        <f t="shared" si="37"/>
        <v>0</v>
      </c>
      <c r="V137" s="866">
        <f t="shared" si="37"/>
        <v>0</v>
      </c>
      <c r="W137" s="866">
        <f t="shared" si="37"/>
        <v>0</v>
      </c>
      <c r="X137" s="866">
        <f t="shared" si="37"/>
        <v>0</v>
      </c>
      <c r="Y137" s="866">
        <f t="shared" si="37"/>
        <v>0</v>
      </c>
      <c r="Z137" s="866">
        <f t="shared" si="37"/>
        <v>0</v>
      </c>
      <c r="AA137" s="866">
        <f t="shared" si="37"/>
        <v>0</v>
      </c>
      <c r="AB137" s="866">
        <f t="shared" si="37"/>
        <v>0</v>
      </c>
      <c r="AC137" s="866">
        <f t="shared" si="37"/>
        <v>0</v>
      </c>
      <c r="AD137" s="866">
        <f t="shared" si="37"/>
        <v>0</v>
      </c>
      <c r="AE137" s="866">
        <f t="shared" si="37"/>
        <v>0</v>
      </c>
      <c r="AF137" s="866">
        <f t="shared" si="37"/>
        <v>0</v>
      </c>
      <c r="AG137" s="866">
        <f t="shared" si="37"/>
        <v>0</v>
      </c>
      <c r="AH137" s="866">
        <f t="shared" si="37"/>
        <v>0</v>
      </c>
      <c r="AI137" s="866">
        <f t="shared" si="37"/>
        <v>0</v>
      </c>
      <c r="AJ137" s="866">
        <f t="shared" si="37"/>
        <v>0</v>
      </c>
      <c r="AK137" s="866">
        <f t="shared" si="37"/>
        <v>0</v>
      </c>
      <c r="AL137" s="866">
        <f t="shared" si="37"/>
        <v>0</v>
      </c>
      <c r="AM137" s="866">
        <f t="shared" si="37"/>
        <v>0</v>
      </c>
      <c r="AN137" s="866">
        <f t="shared" si="37"/>
        <v>0</v>
      </c>
      <c r="AO137" s="866">
        <f t="shared" si="37"/>
        <v>0</v>
      </c>
      <c r="AP137" s="866">
        <f t="shared" si="37"/>
        <v>0</v>
      </c>
      <c r="AQ137" s="866">
        <f t="shared" si="37"/>
        <v>0</v>
      </c>
      <c r="AR137" s="866">
        <f t="shared" si="37"/>
        <v>0</v>
      </c>
      <c r="AS137" s="866">
        <f t="shared" si="37"/>
        <v>0</v>
      </c>
      <c r="AT137" s="866">
        <f t="shared" si="37"/>
        <v>0</v>
      </c>
      <c r="AU137" s="866">
        <f t="shared" si="37"/>
        <v>0</v>
      </c>
      <c r="AV137" s="866">
        <f t="shared" si="37"/>
        <v>0</v>
      </c>
      <c r="AW137" s="866">
        <f t="shared" si="37"/>
        <v>0</v>
      </c>
      <c r="AX137" s="866">
        <f t="shared" si="37"/>
        <v>0</v>
      </c>
      <c r="AY137" s="866">
        <f t="shared" si="37"/>
        <v>0</v>
      </c>
    </row>
    <row r="138" spans="1:51" s="864" customFormat="1" ht="33" customHeight="1" thickBot="1">
      <c r="A138" s="645">
        <v>0.6</v>
      </c>
      <c r="B138" s="1075" t="s">
        <v>966</v>
      </c>
      <c r="C138" s="1076"/>
      <c r="D138" s="867">
        <f t="shared" ref="D138:AY138" si="38">D129</f>
        <v>0</v>
      </c>
      <c r="E138" s="867">
        <f t="shared" si="38"/>
        <v>0</v>
      </c>
      <c r="F138" s="867">
        <f t="shared" si="38"/>
        <v>0</v>
      </c>
      <c r="G138" s="867">
        <f t="shared" si="38"/>
        <v>0</v>
      </c>
      <c r="H138" s="867">
        <f t="shared" si="38"/>
        <v>0</v>
      </c>
      <c r="I138" s="867">
        <f t="shared" si="38"/>
        <v>0</v>
      </c>
      <c r="J138" s="867">
        <f t="shared" si="38"/>
        <v>0</v>
      </c>
      <c r="K138" s="867">
        <f t="shared" si="38"/>
        <v>0</v>
      </c>
      <c r="L138" s="867">
        <f t="shared" si="38"/>
        <v>0</v>
      </c>
      <c r="M138" s="867">
        <f t="shared" si="38"/>
        <v>0</v>
      </c>
      <c r="N138" s="867">
        <f t="shared" si="38"/>
        <v>0</v>
      </c>
      <c r="O138" s="867">
        <f t="shared" si="38"/>
        <v>0</v>
      </c>
      <c r="P138" s="867">
        <f t="shared" si="38"/>
        <v>0</v>
      </c>
      <c r="Q138" s="867">
        <f t="shared" si="38"/>
        <v>0</v>
      </c>
      <c r="R138" s="867">
        <f t="shared" si="38"/>
        <v>0</v>
      </c>
      <c r="S138" s="867">
        <f t="shared" si="38"/>
        <v>0</v>
      </c>
      <c r="T138" s="867">
        <f t="shared" si="38"/>
        <v>0</v>
      </c>
      <c r="U138" s="867">
        <f t="shared" si="38"/>
        <v>0</v>
      </c>
      <c r="V138" s="867">
        <f t="shared" si="38"/>
        <v>0</v>
      </c>
      <c r="W138" s="867">
        <f t="shared" si="38"/>
        <v>0</v>
      </c>
      <c r="X138" s="867">
        <f t="shared" si="38"/>
        <v>0</v>
      </c>
      <c r="Y138" s="867">
        <f t="shared" si="38"/>
        <v>0</v>
      </c>
      <c r="Z138" s="867">
        <f t="shared" si="38"/>
        <v>0</v>
      </c>
      <c r="AA138" s="867">
        <f t="shared" si="38"/>
        <v>0</v>
      </c>
      <c r="AB138" s="867">
        <f t="shared" si="38"/>
        <v>0</v>
      </c>
      <c r="AC138" s="867">
        <f t="shared" si="38"/>
        <v>0</v>
      </c>
      <c r="AD138" s="867">
        <f t="shared" si="38"/>
        <v>0</v>
      </c>
      <c r="AE138" s="867">
        <f t="shared" si="38"/>
        <v>0</v>
      </c>
      <c r="AF138" s="867">
        <f t="shared" si="38"/>
        <v>0</v>
      </c>
      <c r="AG138" s="867">
        <f t="shared" si="38"/>
        <v>0</v>
      </c>
      <c r="AH138" s="867">
        <f t="shared" si="38"/>
        <v>0</v>
      </c>
      <c r="AI138" s="867">
        <f t="shared" si="38"/>
        <v>0</v>
      </c>
      <c r="AJ138" s="867">
        <f t="shared" si="38"/>
        <v>0</v>
      </c>
      <c r="AK138" s="867">
        <f t="shared" si="38"/>
        <v>0</v>
      </c>
      <c r="AL138" s="867">
        <f t="shared" si="38"/>
        <v>0</v>
      </c>
      <c r="AM138" s="867">
        <f t="shared" si="38"/>
        <v>0</v>
      </c>
      <c r="AN138" s="867">
        <f t="shared" si="38"/>
        <v>0</v>
      </c>
      <c r="AO138" s="867">
        <f t="shared" si="38"/>
        <v>0</v>
      </c>
      <c r="AP138" s="867">
        <f t="shared" si="38"/>
        <v>0</v>
      </c>
      <c r="AQ138" s="867">
        <f t="shared" si="38"/>
        <v>0</v>
      </c>
      <c r="AR138" s="867">
        <f t="shared" si="38"/>
        <v>0</v>
      </c>
      <c r="AS138" s="867">
        <f t="shared" si="38"/>
        <v>0</v>
      </c>
      <c r="AT138" s="867">
        <f t="shared" si="38"/>
        <v>0</v>
      </c>
      <c r="AU138" s="867">
        <f t="shared" si="38"/>
        <v>0</v>
      </c>
      <c r="AV138" s="867">
        <f t="shared" si="38"/>
        <v>0.26400000000000001</v>
      </c>
      <c r="AW138" s="867">
        <f t="shared" si="38"/>
        <v>0</v>
      </c>
      <c r="AX138" s="867">
        <f t="shared" si="38"/>
        <v>0</v>
      </c>
      <c r="AY138" s="867">
        <f t="shared" si="38"/>
        <v>0</v>
      </c>
    </row>
    <row r="139" spans="1:51" s="870" customFormat="1" ht="36" customHeight="1" thickBot="1">
      <c r="A139" s="1042" t="s">
        <v>177</v>
      </c>
      <c r="B139" s="1043"/>
      <c r="C139" s="1044"/>
      <c r="D139" s="868">
        <f>SUM(D133,D134,D135,D136,D137,D138)</f>
        <v>0</v>
      </c>
      <c r="E139" s="868">
        <f t="shared" ref="E139:AY139" si="39">SUM(E133,E134,E135,E136,E137,E138)</f>
        <v>0</v>
      </c>
      <c r="F139" s="868">
        <f t="shared" si="39"/>
        <v>0</v>
      </c>
      <c r="G139" s="868">
        <f t="shared" si="39"/>
        <v>0</v>
      </c>
      <c r="H139" s="868">
        <f t="shared" si="39"/>
        <v>0</v>
      </c>
      <c r="I139" s="868">
        <f t="shared" si="39"/>
        <v>0</v>
      </c>
      <c r="J139" s="868">
        <f t="shared" si="39"/>
        <v>0</v>
      </c>
      <c r="K139" s="868">
        <f t="shared" si="39"/>
        <v>0</v>
      </c>
      <c r="L139" s="868">
        <f t="shared" si="39"/>
        <v>0</v>
      </c>
      <c r="M139" s="868">
        <f t="shared" si="39"/>
        <v>0</v>
      </c>
      <c r="N139" s="868">
        <f t="shared" si="39"/>
        <v>0</v>
      </c>
      <c r="O139" s="868">
        <f t="shared" si="39"/>
        <v>0</v>
      </c>
      <c r="P139" s="868">
        <f t="shared" si="39"/>
        <v>0</v>
      </c>
      <c r="Q139" s="868">
        <f t="shared" si="39"/>
        <v>0</v>
      </c>
      <c r="R139" s="868">
        <f t="shared" si="39"/>
        <v>0</v>
      </c>
      <c r="S139" s="868">
        <f t="shared" si="39"/>
        <v>0</v>
      </c>
      <c r="T139" s="868">
        <f t="shared" si="39"/>
        <v>0</v>
      </c>
      <c r="U139" s="868">
        <f t="shared" si="39"/>
        <v>0</v>
      </c>
      <c r="V139" s="868">
        <f t="shared" si="39"/>
        <v>0</v>
      </c>
      <c r="W139" s="868">
        <f t="shared" si="39"/>
        <v>0</v>
      </c>
      <c r="X139" s="868">
        <f t="shared" si="39"/>
        <v>0</v>
      </c>
      <c r="Y139" s="868">
        <f t="shared" si="39"/>
        <v>0</v>
      </c>
      <c r="Z139" s="868">
        <f t="shared" si="39"/>
        <v>0</v>
      </c>
      <c r="AA139" s="868">
        <f t="shared" si="39"/>
        <v>0</v>
      </c>
      <c r="AB139" s="868">
        <f t="shared" si="39"/>
        <v>0</v>
      </c>
      <c r="AC139" s="868">
        <f t="shared" si="39"/>
        <v>0</v>
      </c>
      <c r="AD139" s="868">
        <f t="shared" si="39"/>
        <v>0</v>
      </c>
      <c r="AE139" s="868">
        <f t="shared" si="39"/>
        <v>0</v>
      </c>
      <c r="AF139" s="868">
        <f t="shared" si="39"/>
        <v>0</v>
      </c>
      <c r="AG139" s="868">
        <f t="shared" si="39"/>
        <v>0</v>
      </c>
      <c r="AH139" s="868">
        <f t="shared" si="39"/>
        <v>0</v>
      </c>
      <c r="AI139" s="868">
        <f t="shared" si="39"/>
        <v>0</v>
      </c>
      <c r="AJ139" s="868">
        <f t="shared" si="39"/>
        <v>0</v>
      </c>
      <c r="AK139" s="868">
        <f t="shared" si="39"/>
        <v>0</v>
      </c>
      <c r="AL139" s="868">
        <f t="shared" si="39"/>
        <v>0</v>
      </c>
      <c r="AM139" s="868">
        <f t="shared" si="39"/>
        <v>0</v>
      </c>
      <c r="AN139" s="868">
        <f t="shared" si="39"/>
        <v>0</v>
      </c>
      <c r="AO139" s="868">
        <f t="shared" si="39"/>
        <v>0</v>
      </c>
      <c r="AP139" s="868">
        <f t="shared" si="39"/>
        <v>0</v>
      </c>
      <c r="AQ139" s="868">
        <f t="shared" si="39"/>
        <v>0</v>
      </c>
      <c r="AR139" s="868">
        <f t="shared" si="39"/>
        <v>0</v>
      </c>
      <c r="AS139" s="868">
        <f t="shared" si="39"/>
        <v>0</v>
      </c>
      <c r="AT139" s="868">
        <f t="shared" si="39"/>
        <v>0</v>
      </c>
      <c r="AU139" s="868">
        <f t="shared" si="39"/>
        <v>0</v>
      </c>
      <c r="AV139" s="868">
        <f t="shared" si="39"/>
        <v>0.26400000000000001</v>
      </c>
      <c r="AW139" s="868">
        <f t="shared" si="39"/>
        <v>0</v>
      </c>
      <c r="AX139" s="868">
        <f t="shared" si="39"/>
        <v>0</v>
      </c>
      <c r="AY139" s="869">
        <f t="shared" si="39"/>
        <v>0</v>
      </c>
    </row>
  </sheetData>
  <customSheetViews>
    <customSheetView guid="{500C2F4F-1743-499A-A051-20565DBF52B2}" scale="70" showPageBreaks="1" printArea="1" view="pageBreakPreview" topLeftCell="D1">
      <selection activeCell="Y33" sqref="Y33"/>
      <pageMargins left="0.78740157480314965" right="0.39370078740157483" top="0.78740157480314965" bottom="0.78740157480314965" header="0.31496062992125984" footer="0.31496062992125984"/>
      <pageSetup paperSize="9" scale="80" orientation="landscape" r:id="rId1"/>
    </customSheetView>
  </customSheetViews>
  <mergeCells count="90">
    <mergeCell ref="B138:C138"/>
    <mergeCell ref="A139:C139"/>
    <mergeCell ref="B133:C133"/>
    <mergeCell ref="B134:C134"/>
    <mergeCell ref="B135:C135"/>
    <mergeCell ref="B136:C136"/>
    <mergeCell ref="B137:C137"/>
    <mergeCell ref="B40:C40"/>
    <mergeCell ref="B44:C44"/>
    <mergeCell ref="B45:C45"/>
    <mergeCell ref="B126:C126"/>
    <mergeCell ref="B127:C127"/>
    <mergeCell ref="B49:C49"/>
    <mergeCell ref="B53:C53"/>
    <mergeCell ref="B57:C57"/>
    <mergeCell ref="B58:C58"/>
    <mergeCell ref="B62:C62"/>
    <mergeCell ref="B66:C66"/>
    <mergeCell ref="B67:C67"/>
    <mergeCell ref="B68:C68"/>
    <mergeCell ref="B73:C73"/>
    <mergeCell ref="B75:C75"/>
    <mergeCell ref="B76:C76"/>
    <mergeCell ref="AB17:AC17"/>
    <mergeCell ref="AX17:AY17"/>
    <mergeCell ref="AN17:AO17"/>
    <mergeCell ref="AP17:AQ17"/>
    <mergeCell ref="AR17:AS17"/>
    <mergeCell ref="AT17:AU17"/>
    <mergeCell ref="AV17:AW17"/>
    <mergeCell ref="AD17:AE17"/>
    <mergeCell ref="AF17:AG17"/>
    <mergeCell ref="AH17:AI17"/>
    <mergeCell ref="AL17:AM17"/>
    <mergeCell ref="AJ17:AK17"/>
    <mergeCell ref="D16:S16"/>
    <mergeCell ref="T16:AC16"/>
    <mergeCell ref="AX16:AY16"/>
    <mergeCell ref="AD16:AI16"/>
    <mergeCell ref="AJ16:AM16"/>
    <mergeCell ref="AN16:AS16"/>
    <mergeCell ref="AT16:AW16"/>
    <mergeCell ref="N17:O17"/>
    <mergeCell ref="P17:Q17"/>
    <mergeCell ref="A8:AY8"/>
    <mergeCell ref="U2:V2"/>
    <mergeCell ref="W2:AB2"/>
    <mergeCell ref="A4:AY4"/>
    <mergeCell ref="A5:AY5"/>
    <mergeCell ref="A7:AY7"/>
    <mergeCell ref="A10:AY10"/>
    <mergeCell ref="A12:AY12"/>
    <mergeCell ref="A13:AY13"/>
    <mergeCell ref="A14:AY14"/>
    <mergeCell ref="A15:A18"/>
    <mergeCell ref="B15:B18"/>
    <mergeCell ref="C15:C18"/>
    <mergeCell ref="D15:AY15"/>
    <mergeCell ref="D17:E17"/>
    <mergeCell ref="F17:G17"/>
    <mergeCell ref="H17:I17"/>
    <mergeCell ref="J17:K17"/>
    <mergeCell ref="L17:M17"/>
    <mergeCell ref="R17:S17"/>
    <mergeCell ref="T17:U17"/>
    <mergeCell ref="V17:W17"/>
    <mergeCell ref="X17:Y17"/>
    <mergeCell ref="Z17:AA17"/>
    <mergeCell ref="A20:AY20"/>
    <mergeCell ref="B21:C21"/>
    <mergeCell ref="B22:C22"/>
    <mergeCell ref="B23:C23"/>
    <mergeCell ref="B36:C36"/>
    <mergeCell ref="B78:C78"/>
    <mergeCell ref="B82:C82"/>
    <mergeCell ref="B83:C83"/>
    <mergeCell ref="B87:C87"/>
    <mergeCell ref="B91:C91"/>
    <mergeCell ref="B95:C95"/>
    <mergeCell ref="B99:C99"/>
    <mergeCell ref="B103:C103"/>
    <mergeCell ref="B107:C107"/>
    <mergeCell ref="B111:C111"/>
    <mergeCell ref="B128:C128"/>
    <mergeCell ref="B129:C129"/>
    <mergeCell ref="B115:C115"/>
    <mergeCell ref="B116:C116"/>
    <mergeCell ref="B120:C120"/>
    <mergeCell ref="B124:C124"/>
    <mergeCell ref="B125:C125"/>
  </mergeCells>
  <pageMargins left="0" right="0" top="0" bottom="0" header="0" footer="0"/>
  <pageSetup paperSize="9" scale="26" orientation="landscape"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249977111117893"/>
  </sheetPr>
  <dimension ref="A1:S77"/>
  <sheetViews>
    <sheetView zoomScale="55" zoomScaleNormal="55" zoomScaleSheetLayoutView="55" workbookViewId="0"/>
  </sheetViews>
  <sheetFormatPr defaultColWidth="9" defaultRowHeight="15.75"/>
  <cols>
    <col min="1" max="1" width="10" style="523" customWidth="1"/>
    <col min="2" max="2" width="60" style="523" customWidth="1"/>
    <col min="3" max="3" width="17" style="523" customWidth="1"/>
    <col min="4" max="4" width="21.75" style="523" customWidth="1"/>
    <col min="5" max="5" width="29.375" style="523" customWidth="1"/>
    <col min="6" max="6" width="17.75" style="523" customWidth="1"/>
    <col min="7" max="7" width="18.375" style="523" customWidth="1"/>
    <col min="8" max="8" width="16.375" style="523" customWidth="1"/>
    <col min="9" max="9" width="18.75" style="523" customWidth="1"/>
    <col min="10" max="10" width="17" style="523" customWidth="1"/>
    <col min="11" max="11" width="19.5" style="523" customWidth="1"/>
    <col min="12" max="12" width="16.25" style="523" customWidth="1"/>
    <col min="13" max="13" width="19.875" style="523" customWidth="1"/>
    <col min="14" max="15" width="8.25" style="523" customWidth="1"/>
    <col min="16" max="16" width="9.5" style="523" customWidth="1"/>
    <col min="17" max="17" width="10.125" style="523" customWidth="1"/>
    <col min="18" max="23" width="8.25" style="523" customWidth="1"/>
    <col min="24" max="24" width="12.75" style="523" customWidth="1"/>
    <col min="25" max="16384" width="9" style="523"/>
  </cols>
  <sheetData>
    <row r="1" spans="1:19" ht="18.7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35" t="s">
        <v>921</v>
      </c>
    </row>
    <row r="2" spans="1:19" ht="18.7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518" t="s">
        <v>0</v>
      </c>
    </row>
    <row r="3" spans="1:19" ht="18.7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518" t="s">
        <v>929</v>
      </c>
    </row>
    <row r="4" spans="1:19" ht="18.7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518"/>
    </row>
    <row r="5" spans="1:19" s="520" customFormat="1" ht="18.75">
      <c r="A5" s="957" t="s">
        <v>1209</v>
      </c>
      <c r="B5" s="957"/>
      <c r="C5" s="957"/>
      <c r="D5" s="957"/>
      <c r="E5" s="957"/>
      <c r="F5" s="957"/>
      <c r="G5" s="957"/>
      <c r="H5" s="957"/>
      <c r="I5" s="957"/>
      <c r="J5" s="957"/>
      <c r="K5" s="957"/>
      <c r="L5" s="957"/>
      <c r="M5" s="957"/>
      <c r="N5" s="154"/>
      <c r="O5" s="154"/>
      <c r="P5" s="154"/>
      <c r="Q5" s="154"/>
      <c r="R5" s="154"/>
    </row>
    <row r="6" spans="1:19" s="8" customFormat="1" ht="18.75" customHeight="1">
      <c r="A6" s="920" t="str">
        <f>'10квФ'!A5:T5</f>
        <v>за 2-й квартал 2025 года</v>
      </c>
      <c r="B6" s="920"/>
      <c r="C6" s="920"/>
      <c r="D6" s="920"/>
      <c r="E6" s="920"/>
      <c r="F6" s="920"/>
      <c r="G6" s="920"/>
      <c r="H6" s="920"/>
      <c r="I6" s="920"/>
      <c r="J6" s="920"/>
      <c r="K6" s="920"/>
      <c r="L6" s="920"/>
      <c r="M6" s="920"/>
      <c r="N6" s="136"/>
      <c r="O6" s="136"/>
      <c r="P6" s="136"/>
      <c r="Q6" s="136"/>
      <c r="R6" s="136"/>
      <c r="S6" s="136"/>
    </row>
    <row r="7" spans="1:19" s="8" customFormat="1" ht="18.75">
      <c r="A7" s="790"/>
      <c r="B7" s="790"/>
      <c r="C7" s="790"/>
      <c r="D7" s="790"/>
      <c r="E7" s="790"/>
      <c r="F7" s="790"/>
      <c r="G7" s="790"/>
      <c r="H7" s="790"/>
      <c r="I7" s="790"/>
      <c r="J7" s="790"/>
      <c r="K7" s="790"/>
      <c r="L7" s="790"/>
      <c r="M7" s="790"/>
      <c r="N7" s="790"/>
      <c r="O7" s="790"/>
      <c r="P7" s="790"/>
      <c r="Q7" s="790"/>
      <c r="R7" s="790"/>
    </row>
    <row r="8" spans="1:19" s="8" customFormat="1" ht="18.75" customHeight="1">
      <c r="A8" s="920" t="str">
        <f>'10квФ'!A7:T7</f>
        <v>Отчет о реализации инвестиционной программы филиала "Северо-Кавказский" АО "Оборонэнерго" в границах Астраханской области</v>
      </c>
      <c r="B8" s="920"/>
      <c r="C8" s="920"/>
      <c r="D8" s="920"/>
      <c r="E8" s="920"/>
      <c r="F8" s="920"/>
      <c r="G8" s="920"/>
      <c r="H8" s="920"/>
      <c r="I8" s="920"/>
      <c r="J8" s="920"/>
      <c r="K8" s="920"/>
      <c r="L8" s="920"/>
      <c r="M8" s="920"/>
      <c r="N8" s="136"/>
      <c r="O8" s="136"/>
      <c r="P8" s="136"/>
      <c r="Q8" s="136"/>
      <c r="R8" s="136"/>
    </row>
    <row r="9" spans="1:19" s="6" customFormat="1" ht="15.75" customHeight="1">
      <c r="A9" s="1123" t="s">
        <v>83</v>
      </c>
      <c r="B9" s="1123"/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614"/>
      <c r="O9" s="614"/>
      <c r="P9" s="614"/>
      <c r="Q9" s="614"/>
      <c r="R9" s="614"/>
    </row>
    <row r="10" spans="1:19" s="6" customFormat="1">
      <c r="A10" s="791"/>
      <c r="B10" s="791"/>
      <c r="C10" s="791"/>
      <c r="D10" s="791"/>
      <c r="E10" s="791"/>
      <c r="F10" s="791"/>
      <c r="G10" s="791"/>
      <c r="H10" s="791"/>
      <c r="I10" s="791"/>
      <c r="J10" s="791"/>
      <c r="K10" s="791"/>
      <c r="L10" s="791"/>
      <c r="M10" s="791"/>
      <c r="N10" s="791"/>
      <c r="O10" s="791"/>
      <c r="P10" s="791"/>
      <c r="Q10" s="791"/>
      <c r="R10" s="791"/>
    </row>
    <row r="11" spans="1:19" s="6" customFormat="1" ht="18.75">
      <c r="A11" s="921" t="str">
        <f>'10квФ'!A10:T10</f>
        <v>Год раскрытия информации: 2025 год</v>
      </c>
      <c r="B11" s="921"/>
      <c r="C11" s="921"/>
      <c r="D11" s="921"/>
      <c r="E11" s="921"/>
      <c r="F11" s="921"/>
      <c r="G11" s="921"/>
      <c r="H11" s="921"/>
      <c r="I11" s="921"/>
      <c r="J11" s="921"/>
      <c r="K11" s="921"/>
      <c r="L11" s="921"/>
      <c r="M11" s="921"/>
      <c r="N11" s="145"/>
      <c r="O11" s="145"/>
      <c r="P11" s="145"/>
      <c r="Q11" s="145"/>
      <c r="R11" s="145"/>
    </row>
    <row r="12" spans="1:19" s="6" customFormat="1" ht="18.75">
      <c r="R12" s="518"/>
    </row>
    <row r="13" spans="1:19" s="6" customFormat="1" ht="51" customHeight="1">
      <c r="A13" s="1071" t="s">
        <v>1228</v>
      </c>
      <c r="B13" s="1071"/>
      <c r="C13" s="1071"/>
      <c r="D13" s="1071"/>
      <c r="E13" s="1071"/>
      <c r="F13" s="1071"/>
      <c r="G13" s="1071"/>
      <c r="H13" s="1071"/>
      <c r="I13" s="1071"/>
      <c r="J13" s="1071"/>
      <c r="K13" s="1071"/>
      <c r="L13" s="1071"/>
      <c r="M13" s="1071"/>
      <c r="N13" s="610"/>
      <c r="O13" s="615"/>
      <c r="P13" s="615"/>
      <c r="Q13" s="615"/>
      <c r="R13" s="615"/>
    </row>
    <row r="14" spans="1:19" s="6" customFormat="1">
      <c r="A14" s="1051" t="s">
        <v>1210</v>
      </c>
      <c r="B14" s="1051"/>
      <c r="C14" s="1051"/>
      <c r="D14" s="1051"/>
      <c r="E14" s="1051"/>
      <c r="F14" s="1051"/>
      <c r="G14" s="1051"/>
      <c r="H14" s="1051"/>
      <c r="I14" s="1051"/>
      <c r="J14" s="1051"/>
      <c r="K14" s="1051"/>
      <c r="L14" s="1051"/>
      <c r="M14" s="1051"/>
      <c r="N14" s="614"/>
      <c r="O14" s="614"/>
      <c r="P14" s="614"/>
      <c r="Q14" s="614"/>
      <c r="R14" s="614"/>
    </row>
    <row r="15" spans="1:19" s="524" customFormat="1">
      <c r="A15" s="1144"/>
      <c r="B15" s="1144"/>
      <c r="C15" s="1144"/>
      <c r="D15" s="1144"/>
      <c r="E15" s="1144"/>
      <c r="F15" s="1144"/>
      <c r="G15" s="1144"/>
      <c r="H15" s="1144"/>
      <c r="I15" s="1144"/>
      <c r="J15" s="1144"/>
      <c r="K15" s="1144"/>
      <c r="L15" s="1144"/>
      <c r="M15" s="1144"/>
    </row>
    <row r="16" spans="1:19" s="525" customFormat="1" ht="79.5" customHeight="1">
      <c r="A16" s="1139" t="s">
        <v>75</v>
      </c>
      <c r="B16" s="1139" t="s">
        <v>19</v>
      </c>
      <c r="C16" s="1139" t="s">
        <v>5</v>
      </c>
      <c r="D16" s="1143" t="s">
        <v>882</v>
      </c>
      <c r="E16" s="1143" t="s">
        <v>881</v>
      </c>
      <c r="F16" s="1143" t="s">
        <v>26</v>
      </c>
      <c r="G16" s="1143"/>
      <c r="H16" s="1143" t="s">
        <v>281</v>
      </c>
      <c r="I16" s="1143"/>
      <c r="J16" s="1143" t="s">
        <v>27</v>
      </c>
      <c r="K16" s="1143"/>
      <c r="L16" s="1143" t="s">
        <v>939</v>
      </c>
      <c r="M16" s="1143"/>
    </row>
    <row r="17" spans="1:13" s="525" customFormat="1" ht="55.5" customHeight="1">
      <c r="A17" s="1139"/>
      <c r="B17" s="1139"/>
      <c r="C17" s="1139"/>
      <c r="D17" s="1143"/>
      <c r="E17" s="1143"/>
      <c r="F17" s="873" t="s">
        <v>1225</v>
      </c>
      <c r="G17" s="873" t="s">
        <v>922</v>
      </c>
      <c r="H17" s="873" t="s">
        <v>1226</v>
      </c>
      <c r="I17" s="873" t="s">
        <v>922</v>
      </c>
      <c r="J17" s="873" t="s">
        <v>1226</v>
      </c>
      <c r="K17" s="873" t="s">
        <v>922</v>
      </c>
      <c r="L17" s="873" t="s">
        <v>1226</v>
      </c>
      <c r="M17" s="873" t="s">
        <v>922</v>
      </c>
    </row>
    <row r="18" spans="1:13" s="526" customFormat="1" ht="16.5">
      <c r="A18" s="876">
        <v>1</v>
      </c>
      <c r="B18" s="876">
        <v>2</v>
      </c>
      <c r="C18" s="876">
        <v>3</v>
      </c>
      <c r="D18" s="876">
        <v>4</v>
      </c>
      <c r="E18" s="876">
        <v>5</v>
      </c>
      <c r="F18" s="876">
        <v>6</v>
      </c>
      <c r="G18" s="876">
        <v>7</v>
      </c>
      <c r="H18" s="876">
        <v>8</v>
      </c>
      <c r="I18" s="876">
        <v>9</v>
      </c>
      <c r="J18" s="876">
        <v>10</v>
      </c>
      <c r="K18" s="876">
        <v>11</v>
      </c>
      <c r="L18" s="876">
        <v>12</v>
      </c>
      <c r="M18" s="876">
        <v>13</v>
      </c>
    </row>
    <row r="19" spans="1:13" s="526" customFormat="1" ht="21" customHeight="1">
      <c r="A19" s="1140" t="str">
        <f>'10квФ'!A19:T19</f>
        <v>Астраханская область</v>
      </c>
      <c r="B19" s="1141"/>
      <c r="C19" s="1141"/>
      <c r="D19" s="1141"/>
      <c r="E19" s="1141"/>
      <c r="F19" s="1141"/>
      <c r="G19" s="1141"/>
      <c r="H19" s="1141"/>
      <c r="I19" s="1141"/>
      <c r="J19" s="1141"/>
      <c r="K19" s="1141"/>
      <c r="L19" s="1141"/>
      <c r="M19" s="1142"/>
    </row>
    <row r="20" spans="1:13" s="526" customFormat="1" ht="45.95" hidden="1" customHeight="1">
      <c r="A20" s="403" t="s">
        <v>183</v>
      </c>
      <c r="B20" s="1061" t="s">
        <v>967</v>
      </c>
      <c r="C20" s="1062"/>
      <c r="D20" s="876" t="s">
        <v>1016</v>
      </c>
      <c r="E20" s="798">
        <f t="shared" ref="E20:M20" si="0">SUM(E21,E25,E28,E29)</f>
        <v>0</v>
      </c>
      <c r="F20" s="798">
        <f t="shared" si="0"/>
        <v>0</v>
      </c>
      <c r="G20" s="798">
        <f t="shared" si="0"/>
        <v>0</v>
      </c>
      <c r="H20" s="798">
        <f t="shared" si="0"/>
        <v>0</v>
      </c>
      <c r="I20" s="798">
        <f t="shared" si="0"/>
        <v>0</v>
      </c>
      <c r="J20" s="798">
        <f t="shared" si="0"/>
        <v>0</v>
      </c>
      <c r="K20" s="798">
        <f t="shared" si="0"/>
        <v>0</v>
      </c>
      <c r="L20" s="798">
        <f t="shared" si="0"/>
        <v>0</v>
      </c>
      <c r="M20" s="798">
        <f t="shared" si="0"/>
        <v>0</v>
      </c>
    </row>
    <row r="21" spans="1:13" s="526" customFormat="1" ht="45.95" hidden="1" customHeight="1">
      <c r="A21" s="403" t="s">
        <v>185</v>
      </c>
      <c r="B21" s="1061" t="s">
        <v>968</v>
      </c>
      <c r="C21" s="1062"/>
      <c r="D21" s="876" t="s">
        <v>1016</v>
      </c>
      <c r="E21" s="798">
        <f t="shared" ref="E21:M21" si="1">SUM(E22,E23,E24)</f>
        <v>0</v>
      </c>
      <c r="F21" s="798">
        <f t="shared" si="1"/>
        <v>0</v>
      </c>
      <c r="G21" s="798">
        <f t="shared" si="1"/>
        <v>0</v>
      </c>
      <c r="H21" s="798">
        <f t="shared" si="1"/>
        <v>0</v>
      </c>
      <c r="I21" s="798">
        <f t="shared" si="1"/>
        <v>0</v>
      </c>
      <c r="J21" s="798">
        <f t="shared" si="1"/>
        <v>0</v>
      </c>
      <c r="K21" s="798">
        <f t="shared" si="1"/>
        <v>0</v>
      </c>
      <c r="L21" s="798">
        <f t="shared" si="1"/>
        <v>0</v>
      </c>
      <c r="M21" s="798">
        <f t="shared" si="1"/>
        <v>0</v>
      </c>
    </row>
    <row r="22" spans="1:13" s="526" customFormat="1" ht="45.95" hidden="1" customHeight="1">
      <c r="A22" s="403" t="s">
        <v>186</v>
      </c>
      <c r="B22" s="1061" t="s">
        <v>969</v>
      </c>
      <c r="C22" s="1062"/>
      <c r="D22" s="876" t="s">
        <v>1016</v>
      </c>
      <c r="E22" s="798">
        <f>0</f>
        <v>0</v>
      </c>
      <c r="F22" s="798">
        <f>0</f>
        <v>0</v>
      </c>
      <c r="G22" s="798">
        <f>0</f>
        <v>0</v>
      </c>
      <c r="H22" s="798">
        <f>0</f>
        <v>0</v>
      </c>
      <c r="I22" s="798">
        <f>0</f>
        <v>0</v>
      </c>
      <c r="J22" s="798">
        <f>0</f>
        <v>0</v>
      </c>
      <c r="K22" s="798">
        <f>0</f>
        <v>0</v>
      </c>
      <c r="L22" s="798">
        <f>0</f>
        <v>0</v>
      </c>
      <c r="M22" s="798">
        <f>0</f>
        <v>0</v>
      </c>
    </row>
    <row r="23" spans="1:13" s="526" customFormat="1" ht="45.95" hidden="1" customHeight="1">
      <c r="A23" s="403" t="s">
        <v>188</v>
      </c>
      <c r="B23" s="1061" t="s">
        <v>970</v>
      </c>
      <c r="C23" s="1062"/>
      <c r="D23" s="876" t="s">
        <v>1016</v>
      </c>
      <c r="E23" s="798">
        <f>0</f>
        <v>0</v>
      </c>
      <c r="F23" s="798">
        <f>0</f>
        <v>0</v>
      </c>
      <c r="G23" s="798">
        <f>0</f>
        <v>0</v>
      </c>
      <c r="H23" s="798">
        <f>0</f>
        <v>0</v>
      </c>
      <c r="I23" s="798">
        <f>0</f>
        <v>0</v>
      </c>
      <c r="J23" s="798">
        <f>0</f>
        <v>0</v>
      </c>
      <c r="K23" s="798">
        <f>0</f>
        <v>0</v>
      </c>
      <c r="L23" s="798">
        <f>0</f>
        <v>0</v>
      </c>
      <c r="M23" s="798">
        <f>0</f>
        <v>0</v>
      </c>
    </row>
    <row r="24" spans="1:13" s="526" customFormat="1" ht="45.95" hidden="1" customHeight="1">
      <c r="A24" s="403" t="s">
        <v>190</v>
      </c>
      <c r="B24" s="1061" t="s">
        <v>971</v>
      </c>
      <c r="C24" s="1062"/>
      <c r="D24" s="876" t="s">
        <v>1016</v>
      </c>
      <c r="E24" s="798">
        <f>0</f>
        <v>0</v>
      </c>
      <c r="F24" s="798">
        <f>0</f>
        <v>0</v>
      </c>
      <c r="G24" s="798">
        <f>0</f>
        <v>0</v>
      </c>
      <c r="H24" s="798">
        <f>0</f>
        <v>0</v>
      </c>
      <c r="I24" s="798">
        <f>0</f>
        <v>0</v>
      </c>
      <c r="J24" s="798">
        <f>0</f>
        <v>0</v>
      </c>
      <c r="K24" s="798">
        <f>0</f>
        <v>0</v>
      </c>
      <c r="L24" s="798">
        <f>0</f>
        <v>0</v>
      </c>
      <c r="M24" s="798">
        <f>0</f>
        <v>0</v>
      </c>
    </row>
    <row r="25" spans="1:13" s="526" customFormat="1" ht="45.95" hidden="1" customHeight="1">
      <c r="A25" s="403" t="s">
        <v>198</v>
      </c>
      <c r="B25" s="1061" t="s">
        <v>972</v>
      </c>
      <c r="C25" s="1062"/>
      <c r="D25" s="876" t="s">
        <v>1016</v>
      </c>
      <c r="E25" s="798">
        <f t="shared" ref="E25:M25" si="2">SUM(E26,E27)</f>
        <v>0</v>
      </c>
      <c r="F25" s="798">
        <f t="shared" si="2"/>
        <v>0</v>
      </c>
      <c r="G25" s="798">
        <f t="shared" si="2"/>
        <v>0</v>
      </c>
      <c r="H25" s="798">
        <f t="shared" si="2"/>
        <v>0</v>
      </c>
      <c r="I25" s="798">
        <f t="shared" si="2"/>
        <v>0</v>
      </c>
      <c r="J25" s="798">
        <f t="shared" si="2"/>
        <v>0</v>
      </c>
      <c r="K25" s="798">
        <f t="shared" si="2"/>
        <v>0</v>
      </c>
      <c r="L25" s="798">
        <f t="shared" si="2"/>
        <v>0</v>
      </c>
      <c r="M25" s="798">
        <f t="shared" si="2"/>
        <v>0</v>
      </c>
    </row>
    <row r="26" spans="1:13" s="526" customFormat="1" ht="45.95" hidden="1" customHeight="1">
      <c r="A26" s="403" t="s">
        <v>831</v>
      </c>
      <c r="B26" s="1061" t="s">
        <v>973</v>
      </c>
      <c r="C26" s="1062"/>
      <c r="D26" s="876" t="s">
        <v>1016</v>
      </c>
      <c r="E26" s="798">
        <f>0</f>
        <v>0</v>
      </c>
      <c r="F26" s="798">
        <f>0</f>
        <v>0</v>
      </c>
      <c r="G26" s="798">
        <f>0</f>
        <v>0</v>
      </c>
      <c r="H26" s="798">
        <f>0</f>
        <v>0</v>
      </c>
      <c r="I26" s="798">
        <f>0</f>
        <v>0</v>
      </c>
      <c r="J26" s="798">
        <f>0</f>
        <v>0</v>
      </c>
      <c r="K26" s="798">
        <f>0</f>
        <v>0</v>
      </c>
      <c r="L26" s="798">
        <f>0</f>
        <v>0</v>
      </c>
      <c r="M26" s="798">
        <f>0</f>
        <v>0</v>
      </c>
    </row>
    <row r="27" spans="1:13" s="526" customFormat="1" ht="45.95" hidden="1" customHeight="1">
      <c r="A27" s="403" t="s">
        <v>832</v>
      </c>
      <c r="B27" s="1061" t="s">
        <v>974</v>
      </c>
      <c r="C27" s="1062"/>
      <c r="D27" s="876" t="s">
        <v>1016</v>
      </c>
      <c r="E27" s="798">
        <f>0</f>
        <v>0</v>
      </c>
      <c r="F27" s="798">
        <f>0</f>
        <v>0</v>
      </c>
      <c r="G27" s="798">
        <f>0</f>
        <v>0</v>
      </c>
      <c r="H27" s="798">
        <f>0</f>
        <v>0</v>
      </c>
      <c r="I27" s="798">
        <f>0</f>
        <v>0</v>
      </c>
      <c r="J27" s="798">
        <f>0</f>
        <v>0</v>
      </c>
      <c r="K27" s="798">
        <f>0</f>
        <v>0</v>
      </c>
      <c r="L27" s="798">
        <f>0</f>
        <v>0</v>
      </c>
      <c r="M27" s="798">
        <f>0</f>
        <v>0</v>
      </c>
    </row>
    <row r="28" spans="1:13" s="526" customFormat="1" ht="45.95" hidden="1" customHeight="1">
      <c r="A28" s="403" t="s">
        <v>199</v>
      </c>
      <c r="B28" s="1061" t="s">
        <v>976</v>
      </c>
      <c r="C28" s="1062"/>
      <c r="D28" s="876" t="s">
        <v>1016</v>
      </c>
      <c r="E28" s="798">
        <f>0</f>
        <v>0</v>
      </c>
      <c r="F28" s="798">
        <f>0</f>
        <v>0</v>
      </c>
      <c r="G28" s="798">
        <f>0</f>
        <v>0</v>
      </c>
      <c r="H28" s="798">
        <f>0</f>
        <v>0</v>
      </c>
      <c r="I28" s="798">
        <f>0</f>
        <v>0</v>
      </c>
      <c r="J28" s="798">
        <f>0</f>
        <v>0</v>
      </c>
      <c r="K28" s="798">
        <f>0</f>
        <v>0</v>
      </c>
      <c r="L28" s="798">
        <f>0</f>
        <v>0</v>
      </c>
      <c r="M28" s="798">
        <f>0</f>
        <v>0</v>
      </c>
    </row>
    <row r="29" spans="1:13" s="526" customFormat="1" ht="45.95" hidden="1" customHeight="1">
      <c r="A29" s="403" t="s">
        <v>977</v>
      </c>
      <c r="B29" s="1061" t="s">
        <v>978</v>
      </c>
      <c r="C29" s="1062"/>
      <c r="D29" s="876" t="s">
        <v>1016</v>
      </c>
      <c r="E29" s="798">
        <f t="shared" ref="E29:M29" si="3">SUM(E30,E31)</f>
        <v>0</v>
      </c>
      <c r="F29" s="798">
        <f t="shared" si="3"/>
        <v>0</v>
      </c>
      <c r="G29" s="798">
        <f t="shared" si="3"/>
        <v>0</v>
      </c>
      <c r="H29" s="798">
        <f t="shared" si="3"/>
        <v>0</v>
      </c>
      <c r="I29" s="798">
        <f t="shared" si="3"/>
        <v>0</v>
      </c>
      <c r="J29" s="798">
        <f t="shared" si="3"/>
        <v>0</v>
      </c>
      <c r="K29" s="798">
        <f t="shared" si="3"/>
        <v>0</v>
      </c>
      <c r="L29" s="798">
        <f t="shared" si="3"/>
        <v>0</v>
      </c>
      <c r="M29" s="798">
        <f t="shared" si="3"/>
        <v>0</v>
      </c>
    </row>
    <row r="30" spans="1:13" s="526" customFormat="1" ht="45.95" hidden="1" customHeight="1">
      <c r="A30" s="403" t="s">
        <v>979</v>
      </c>
      <c r="B30" s="1061" t="s">
        <v>980</v>
      </c>
      <c r="C30" s="1062"/>
      <c r="D30" s="876" t="s">
        <v>1016</v>
      </c>
      <c r="E30" s="798">
        <f>0</f>
        <v>0</v>
      </c>
      <c r="F30" s="798">
        <f>0</f>
        <v>0</v>
      </c>
      <c r="G30" s="798">
        <f>0</f>
        <v>0</v>
      </c>
      <c r="H30" s="798">
        <f>0</f>
        <v>0</v>
      </c>
      <c r="I30" s="798">
        <f>0</f>
        <v>0</v>
      </c>
      <c r="J30" s="798">
        <f>0</f>
        <v>0</v>
      </c>
      <c r="K30" s="798">
        <f>0</f>
        <v>0</v>
      </c>
      <c r="L30" s="798">
        <f>0</f>
        <v>0</v>
      </c>
      <c r="M30" s="798">
        <f>0</f>
        <v>0</v>
      </c>
    </row>
    <row r="31" spans="1:13" s="526" customFormat="1" ht="45.95" hidden="1" customHeight="1">
      <c r="A31" s="403" t="s">
        <v>981</v>
      </c>
      <c r="B31" s="1061" t="s">
        <v>982</v>
      </c>
      <c r="C31" s="1062"/>
      <c r="D31" s="876" t="s">
        <v>1016</v>
      </c>
      <c r="E31" s="798">
        <f>0</f>
        <v>0</v>
      </c>
      <c r="F31" s="798">
        <f>0</f>
        <v>0</v>
      </c>
      <c r="G31" s="798">
        <f>0</f>
        <v>0</v>
      </c>
      <c r="H31" s="798">
        <f>0</f>
        <v>0</v>
      </c>
      <c r="I31" s="798">
        <f>0</f>
        <v>0</v>
      </c>
      <c r="J31" s="798">
        <f>0</f>
        <v>0</v>
      </c>
      <c r="K31" s="798">
        <f>0</f>
        <v>0</v>
      </c>
      <c r="L31" s="798">
        <f>0</f>
        <v>0</v>
      </c>
      <c r="M31" s="798">
        <f>0</f>
        <v>0</v>
      </c>
    </row>
    <row r="32" spans="1:13" s="884" customFormat="1" ht="45.95" customHeight="1">
      <c r="A32" s="812" t="s">
        <v>201</v>
      </c>
      <c r="B32" s="1084" t="s">
        <v>983</v>
      </c>
      <c r="C32" s="1085"/>
      <c r="D32" s="882" t="s">
        <v>1016</v>
      </c>
      <c r="E32" s="883">
        <f t="shared" ref="E32:M32" si="4">SUM(E33,E40,E44,E53)</f>
        <v>0</v>
      </c>
      <c r="F32" s="883">
        <f t="shared" si="4"/>
        <v>0</v>
      </c>
      <c r="G32" s="883">
        <f t="shared" si="4"/>
        <v>0</v>
      </c>
      <c r="H32" s="883">
        <f t="shared" si="4"/>
        <v>0</v>
      </c>
      <c r="I32" s="883">
        <f t="shared" si="4"/>
        <v>0</v>
      </c>
      <c r="J32" s="883">
        <f t="shared" si="4"/>
        <v>0</v>
      </c>
      <c r="K32" s="883">
        <f t="shared" si="4"/>
        <v>0</v>
      </c>
      <c r="L32" s="883">
        <f t="shared" si="4"/>
        <v>0</v>
      </c>
      <c r="M32" s="883">
        <f t="shared" si="4"/>
        <v>0</v>
      </c>
    </row>
    <row r="33" spans="1:13" s="526" customFormat="1" ht="45.95" hidden="1" customHeight="1">
      <c r="A33" s="403" t="s">
        <v>202</v>
      </c>
      <c r="B33" s="1061" t="s">
        <v>984</v>
      </c>
      <c r="C33" s="1062"/>
      <c r="D33" s="876" t="s">
        <v>1016</v>
      </c>
      <c r="E33" s="798">
        <f t="shared" ref="E33:M33" si="5">SUM(E34,E39)</f>
        <v>0</v>
      </c>
      <c r="F33" s="798">
        <f t="shared" si="5"/>
        <v>0</v>
      </c>
      <c r="G33" s="798">
        <f t="shared" si="5"/>
        <v>0</v>
      </c>
      <c r="H33" s="798">
        <f t="shared" si="5"/>
        <v>0</v>
      </c>
      <c r="I33" s="798">
        <f t="shared" si="5"/>
        <v>0</v>
      </c>
      <c r="J33" s="798">
        <f t="shared" si="5"/>
        <v>0</v>
      </c>
      <c r="K33" s="798">
        <f t="shared" si="5"/>
        <v>0</v>
      </c>
      <c r="L33" s="798">
        <f t="shared" si="5"/>
        <v>0</v>
      </c>
      <c r="M33" s="798">
        <f t="shared" si="5"/>
        <v>0</v>
      </c>
    </row>
    <row r="34" spans="1:13" s="884" customFormat="1" ht="45.95" customHeight="1">
      <c r="A34" s="812" t="s">
        <v>203</v>
      </c>
      <c r="B34" s="1084" t="s">
        <v>985</v>
      </c>
      <c r="C34" s="1085"/>
      <c r="D34" s="882" t="s">
        <v>1016</v>
      </c>
      <c r="E34" s="883">
        <f>E35</f>
        <v>0</v>
      </c>
      <c r="F34" s="883">
        <f t="shared" ref="F34:M34" si="6">SUM(F35:F38)</f>
        <v>0</v>
      </c>
      <c r="G34" s="883">
        <f t="shared" si="6"/>
        <v>0</v>
      </c>
      <c r="H34" s="883">
        <f t="shared" si="6"/>
        <v>0</v>
      </c>
      <c r="I34" s="883">
        <f t="shared" si="6"/>
        <v>0</v>
      </c>
      <c r="J34" s="883">
        <f t="shared" si="6"/>
        <v>0</v>
      </c>
      <c r="K34" s="883">
        <f t="shared" si="6"/>
        <v>0</v>
      </c>
      <c r="L34" s="883">
        <f t="shared" si="6"/>
        <v>0</v>
      </c>
      <c r="M34" s="883">
        <f t="shared" si="6"/>
        <v>0</v>
      </c>
    </row>
    <row r="35" spans="1:13" s="526" customFormat="1" ht="45.95" customHeight="1">
      <c r="A35" s="788" t="s">
        <v>203</v>
      </c>
      <c r="B35" s="616" t="str">
        <f>'10квФ'!B68</f>
        <v>Выполнение комплекса работ по реконструкции ПС-35/6кВ ТП-60А, инв №864002050, Астраханская область, г. Ахтубинск, включающего в себя строительно-монтажные, пусконаладочные работы (2х10 МВА)</v>
      </c>
      <c r="C35" s="788" t="str">
        <f>'10квФ'!C68</f>
        <v>K/СКФ/30/01/0001</v>
      </c>
      <c r="D35" s="876" t="s">
        <v>1016</v>
      </c>
      <c r="E35" s="798">
        <f t="shared" ref="E35:E38" si="7">E36</f>
        <v>0</v>
      </c>
      <c r="F35" s="798">
        <f t="shared" ref="F35:M35" si="8">SUM(F36:F39)</f>
        <v>0</v>
      </c>
      <c r="G35" s="798">
        <f t="shared" si="8"/>
        <v>0</v>
      </c>
      <c r="H35" s="798">
        <f t="shared" si="8"/>
        <v>0</v>
      </c>
      <c r="I35" s="798">
        <f t="shared" si="8"/>
        <v>0</v>
      </c>
      <c r="J35" s="798">
        <f t="shared" si="8"/>
        <v>0</v>
      </c>
      <c r="K35" s="798">
        <f t="shared" si="8"/>
        <v>0</v>
      </c>
      <c r="L35" s="798">
        <f t="shared" si="8"/>
        <v>0</v>
      </c>
      <c r="M35" s="798">
        <f t="shared" si="8"/>
        <v>0</v>
      </c>
    </row>
    <row r="36" spans="1:13" s="526" customFormat="1" ht="45.95" customHeight="1">
      <c r="A36" s="788" t="s">
        <v>203</v>
      </c>
      <c r="B36" s="616" t="str">
        <f>'10квФ'!B69</f>
        <v>Техническое перевооружение оборудования с заменой трансформатора силового ТМ 320/10/0,4 кВА инв.№ 864087170  1 шт. на ТМГ 160/10/0,4 кВА (1 шт.) Здание трансформаторной подстанции № 58, инвентарный номер  инв. № 864003101, Астраханская обл., г. Знаменск, площадка 31, в-г № 31,  в/ч 15644</v>
      </c>
      <c r="C36" s="788" t="str">
        <f>'10квФ'!C69</f>
        <v>O/СКФ/30/01/0002</v>
      </c>
      <c r="D36" s="876" t="s">
        <v>1016</v>
      </c>
      <c r="E36" s="798">
        <f t="shared" si="7"/>
        <v>0</v>
      </c>
      <c r="F36" s="798">
        <f t="shared" ref="F36:M36" si="9">SUM(F37:F40)</f>
        <v>0</v>
      </c>
      <c r="G36" s="798">
        <f t="shared" si="9"/>
        <v>0</v>
      </c>
      <c r="H36" s="798">
        <f t="shared" si="9"/>
        <v>0</v>
      </c>
      <c r="I36" s="798">
        <f t="shared" si="9"/>
        <v>0</v>
      </c>
      <c r="J36" s="798">
        <f t="shared" si="9"/>
        <v>0</v>
      </c>
      <c r="K36" s="798">
        <f t="shared" si="9"/>
        <v>0</v>
      </c>
      <c r="L36" s="798">
        <f t="shared" si="9"/>
        <v>0</v>
      </c>
      <c r="M36" s="798">
        <f t="shared" si="9"/>
        <v>0</v>
      </c>
    </row>
    <row r="37" spans="1:13" s="526" customFormat="1" ht="45.95" customHeight="1">
      <c r="A37" s="788" t="s">
        <v>203</v>
      </c>
      <c r="B37" s="616" t="str">
        <f>'10квФ'!B70</f>
        <v>Техническое перевооружение оборудования с заменой трансформатора силового ТМ 560/10/0,4 кВА инв.№ 864087190 1 шт.  на ТМГ 250/10/0,4 кВА (1 шт.) (уменьшение существующей мощности). Астраханская обл., г. Знаменск</v>
      </c>
      <c r="C37" s="788" t="str">
        <f>'10квФ'!C70</f>
        <v>O/СКФ/30/01/0003</v>
      </c>
      <c r="D37" s="876" t="s">
        <v>1016</v>
      </c>
      <c r="E37" s="798">
        <f t="shared" si="7"/>
        <v>0</v>
      </c>
      <c r="F37" s="798">
        <f t="shared" ref="F37:M37" si="10">SUM(F38:F41)</f>
        <v>0</v>
      </c>
      <c r="G37" s="798">
        <f t="shared" si="10"/>
        <v>0</v>
      </c>
      <c r="H37" s="798">
        <f t="shared" si="10"/>
        <v>0</v>
      </c>
      <c r="I37" s="798">
        <f t="shared" si="10"/>
        <v>0</v>
      </c>
      <c r="J37" s="798">
        <f t="shared" si="10"/>
        <v>0</v>
      </c>
      <c r="K37" s="798">
        <f t="shared" si="10"/>
        <v>0</v>
      </c>
      <c r="L37" s="798">
        <f t="shared" si="10"/>
        <v>0</v>
      </c>
      <c r="M37" s="798">
        <f t="shared" si="10"/>
        <v>0</v>
      </c>
    </row>
    <row r="38" spans="1:13" s="526" customFormat="1" ht="45.95" customHeight="1">
      <c r="A38" s="788" t="s">
        <v>203</v>
      </c>
      <c r="B38" s="616" t="str">
        <f>'10квФ'!B71</f>
        <v>Техническое перевооружение оборудования с заменой трансформатора силового ТМ 560/10/0,4 кВА 1 шт. на ТМГ 160/10/0,4 кВА (1 шт.) (уменьшение существующей мощности). инв. № 864087191 инв. № 864003102 Астраханская обл., г. Знаменск</v>
      </c>
      <c r="C38" s="788" t="str">
        <f>'10квФ'!C71</f>
        <v>O/СКФ/30/01/0004</v>
      </c>
      <c r="D38" s="876" t="s">
        <v>1016</v>
      </c>
      <c r="E38" s="798">
        <f t="shared" si="7"/>
        <v>0</v>
      </c>
      <c r="F38" s="798">
        <f t="shared" ref="F38:M38" si="11">SUM(F39:F42)</f>
        <v>0</v>
      </c>
      <c r="G38" s="798">
        <f t="shared" si="11"/>
        <v>0</v>
      </c>
      <c r="H38" s="798">
        <f t="shared" si="11"/>
        <v>0</v>
      </c>
      <c r="I38" s="798">
        <f t="shared" si="11"/>
        <v>0</v>
      </c>
      <c r="J38" s="798">
        <f t="shared" si="11"/>
        <v>0</v>
      </c>
      <c r="K38" s="798">
        <f t="shared" si="11"/>
        <v>0</v>
      </c>
      <c r="L38" s="798">
        <f t="shared" si="11"/>
        <v>0</v>
      </c>
      <c r="M38" s="798">
        <f t="shared" si="11"/>
        <v>0</v>
      </c>
    </row>
    <row r="39" spans="1:13" s="526" customFormat="1" ht="45.95" hidden="1" customHeight="1">
      <c r="A39" s="403" t="s">
        <v>204</v>
      </c>
      <c r="B39" s="1061" t="s">
        <v>986</v>
      </c>
      <c r="C39" s="1062"/>
      <c r="D39" s="876" t="s">
        <v>1016</v>
      </c>
      <c r="E39" s="798">
        <f>0</f>
        <v>0</v>
      </c>
      <c r="F39" s="798">
        <f>0</f>
        <v>0</v>
      </c>
      <c r="G39" s="798">
        <f>0</f>
        <v>0</v>
      </c>
      <c r="H39" s="798">
        <f>0</f>
        <v>0</v>
      </c>
      <c r="I39" s="798">
        <f>0</f>
        <v>0</v>
      </c>
      <c r="J39" s="798">
        <f>0</f>
        <v>0</v>
      </c>
      <c r="K39" s="798">
        <f>0</f>
        <v>0</v>
      </c>
      <c r="L39" s="798">
        <f>0</f>
        <v>0</v>
      </c>
      <c r="M39" s="798">
        <f>0</f>
        <v>0</v>
      </c>
    </row>
    <row r="40" spans="1:13" s="526" customFormat="1" ht="45.95" hidden="1" customHeight="1">
      <c r="A40" s="403" t="s">
        <v>212</v>
      </c>
      <c r="B40" s="1061" t="s">
        <v>987</v>
      </c>
      <c r="C40" s="1062"/>
      <c r="D40" s="876" t="s">
        <v>1016</v>
      </c>
      <c r="E40" s="798">
        <f t="shared" ref="E40:M40" si="12">SUM(E41,E43)</f>
        <v>0</v>
      </c>
      <c r="F40" s="798">
        <f t="shared" si="12"/>
        <v>0</v>
      </c>
      <c r="G40" s="798">
        <f t="shared" si="12"/>
        <v>0</v>
      </c>
      <c r="H40" s="798">
        <f t="shared" si="12"/>
        <v>0</v>
      </c>
      <c r="I40" s="798">
        <f t="shared" si="12"/>
        <v>0</v>
      </c>
      <c r="J40" s="798">
        <f t="shared" si="12"/>
        <v>0</v>
      </c>
      <c r="K40" s="798">
        <f t="shared" si="12"/>
        <v>0</v>
      </c>
      <c r="L40" s="798">
        <f t="shared" si="12"/>
        <v>0</v>
      </c>
      <c r="M40" s="798">
        <f t="shared" si="12"/>
        <v>0</v>
      </c>
    </row>
    <row r="41" spans="1:13" s="884" customFormat="1" ht="45.95" customHeight="1">
      <c r="A41" s="812" t="s">
        <v>988</v>
      </c>
      <c r="B41" s="1084" t="s">
        <v>989</v>
      </c>
      <c r="C41" s="1085"/>
      <c r="D41" s="882" t="s">
        <v>1016</v>
      </c>
      <c r="E41" s="883" t="s">
        <v>1016</v>
      </c>
      <c r="F41" s="883" t="s">
        <v>1016</v>
      </c>
      <c r="G41" s="883" t="s">
        <v>1016</v>
      </c>
      <c r="H41" s="883">
        <f t="shared" ref="H41:M41" si="13">H42</f>
        <v>0</v>
      </c>
      <c r="I41" s="883">
        <f t="shared" si="13"/>
        <v>0</v>
      </c>
      <c r="J41" s="883">
        <f t="shared" si="13"/>
        <v>0</v>
      </c>
      <c r="K41" s="883">
        <f t="shared" si="13"/>
        <v>0</v>
      </c>
      <c r="L41" s="883">
        <f t="shared" si="13"/>
        <v>0</v>
      </c>
      <c r="M41" s="883">
        <f t="shared" si="13"/>
        <v>0</v>
      </c>
    </row>
    <row r="42" spans="1:13" s="526" customFormat="1" ht="45.95" customHeight="1">
      <c r="A42" s="403" t="s">
        <v>988</v>
      </c>
      <c r="B42" s="616" t="str">
        <f>'10квФ'!B82</f>
        <v>Реконструкции ВЛ-35 кВ, № 4 (инв. № 864099121), Астраханская область, г. Знаменск (шифр 0002-1ВЛ),  включающего в себя проектные, строительно-монтажные, пусконаладочные работы (протяженность линии 26,9 км. , реконструируемый участок 26,9 км. линии)  (ПИР+СМР+ПНР)</v>
      </c>
      <c r="C42" s="788" t="str">
        <f>'10квФ'!C82</f>
        <v>O/СКФ/30/01/0005</v>
      </c>
      <c r="D42" s="876" t="s">
        <v>1016</v>
      </c>
      <c r="E42" s="798">
        <f t="shared" ref="E42" si="14">E43</f>
        <v>0</v>
      </c>
      <c r="F42" s="798">
        <f t="shared" ref="F42" si="15">SUM(F43:F46)</f>
        <v>0</v>
      </c>
      <c r="G42" s="798">
        <f t="shared" ref="G42" si="16">SUM(G43:G46)</f>
        <v>0</v>
      </c>
      <c r="H42" s="798">
        <f t="shared" ref="H42" si="17">SUM(H43:H46)</f>
        <v>0</v>
      </c>
      <c r="I42" s="798">
        <f t="shared" ref="I42" si="18">SUM(I43:I46)</f>
        <v>0</v>
      </c>
      <c r="J42" s="798">
        <f t="shared" ref="J42" si="19">SUM(J43:J46)</f>
        <v>0</v>
      </c>
      <c r="K42" s="798">
        <f t="shared" ref="K42" si="20">SUM(K43:K46)</f>
        <v>0</v>
      </c>
      <c r="L42" s="798">
        <f t="shared" ref="L42" si="21">SUM(L43:L46)</f>
        <v>0</v>
      </c>
      <c r="M42" s="798">
        <f t="shared" ref="M42" si="22">SUM(M43:M46)</f>
        <v>0</v>
      </c>
    </row>
    <row r="43" spans="1:13" s="526" customFormat="1" ht="45.95" hidden="1" customHeight="1">
      <c r="A43" s="403" t="s">
        <v>990</v>
      </c>
      <c r="B43" s="1061" t="s">
        <v>991</v>
      </c>
      <c r="C43" s="1062"/>
      <c r="D43" s="876" t="s">
        <v>1016</v>
      </c>
      <c r="E43" s="798">
        <f>0</f>
        <v>0</v>
      </c>
      <c r="F43" s="798">
        <f>0</f>
        <v>0</v>
      </c>
      <c r="G43" s="798">
        <f>0</f>
        <v>0</v>
      </c>
      <c r="H43" s="798">
        <f>0</f>
        <v>0</v>
      </c>
      <c r="I43" s="798">
        <f>0</f>
        <v>0</v>
      </c>
      <c r="J43" s="798">
        <f>0</f>
        <v>0</v>
      </c>
      <c r="K43" s="798">
        <f>0</f>
        <v>0</v>
      </c>
      <c r="L43" s="798">
        <f>0</f>
        <v>0</v>
      </c>
      <c r="M43" s="798">
        <f>0</f>
        <v>0</v>
      </c>
    </row>
    <row r="44" spans="1:13" s="526" customFormat="1" ht="45.95" hidden="1" customHeight="1">
      <c r="A44" s="403" t="s">
        <v>213</v>
      </c>
      <c r="B44" s="1061" t="s">
        <v>992</v>
      </c>
      <c r="C44" s="1062"/>
      <c r="D44" s="876" t="s">
        <v>1016</v>
      </c>
      <c r="E44" s="798">
        <f t="shared" ref="E44:M44" si="23">SUM(E45,E46,E47,E48,E49,E50,E51,E52)</f>
        <v>0</v>
      </c>
      <c r="F44" s="798">
        <f t="shared" si="23"/>
        <v>0</v>
      </c>
      <c r="G44" s="798">
        <f t="shared" si="23"/>
        <v>0</v>
      </c>
      <c r="H44" s="798">
        <f t="shared" si="23"/>
        <v>0</v>
      </c>
      <c r="I44" s="798">
        <f t="shared" si="23"/>
        <v>0</v>
      </c>
      <c r="J44" s="798">
        <f t="shared" si="23"/>
        <v>0</v>
      </c>
      <c r="K44" s="798">
        <f t="shared" si="23"/>
        <v>0</v>
      </c>
      <c r="L44" s="798">
        <f t="shared" si="23"/>
        <v>0</v>
      </c>
      <c r="M44" s="798">
        <f t="shared" si="23"/>
        <v>0</v>
      </c>
    </row>
    <row r="45" spans="1:13" s="526" customFormat="1" ht="45.95" hidden="1" customHeight="1">
      <c r="A45" s="403" t="s">
        <v>215</v>
      </c>
      <c r="B45" s="1061" t="s">
        <v>993</v>
      </c>
      <c r="C45" s="1062"/>
      <c r="D45" s="876" t="s">
        <v>1016</v>
      </c>
      <c r="E45" s="798">
        <f>0</f>
        <v>0</v>
      </c>
      <c r="F45" s="798">
        <f>0</f>
        <v>0</v>
      </c>
      <c r="G45" s="798">
        <f>0</f>
        <v>0</v>
      </c>
      <c r="H45" s="798">
        <f>0</f>
        <v>0</v>
      </c>
      <c r="I45" s="798">
        <f>0</f>
        <v>0</v>
      </c>
      <c r="J45" s="798">
        <f>0</f>
        <v>0</v>
      </c>
      <c r="K45" s="798">
        <f>0</f>
        <v>0</v>
      </c>
      <c r="L45" s="798">
        <f>0</f>
        <v>0</v>
      </c>
      <c r="M45" s="798">
        <f>0</f>
        <v>0</v>
      </c>
    </row>
    <row r="46" spans="1:13" s="526" customFormat="1" ht="45.95" hidden="1" customHeight="1">
      <c r="A46" s="403" t="s">
        <v>216</v>
      </c>
      <c r="B46" s="1061" t="s">
        <v>994</v>
      </c>
      <c r="C46" s="1062"/>
      <c r="D46" s="876" t="s">
        <v>1016</v>
      </c>
      <c r="E46" s="798">
        <f>0</f>
        <v>0</v>
      </c>
      <c r="F46" s="798">
        <f>0</f>
        <v>0</v>
      </c>
      <c r="G46" s="798">
        <f>0</f>
        <v>0</v>
      </c>
      <c r="H46" s="798">
        <f>0</f>
        <v>0</v>
      </c>
      <c r="I46" s="798">
        <f>0</f>
        <v>0</v>
      </c>
      <c r="J46" s="798">
        <f>0</f>
        <v>0</v>
      </c>
      <c r="K46" s="798">
        <f>0</f>
        <v>0</v>
      </c>
      <c r="L46" s="798">
        <f>0</f>
        <v>0</v>
      </c>
      <c r="M46" s="798">
        <f>0</f>
        <v>0</v>
      </c>
    </row>
    <row r="47" spans="1:13" s="526" customFormat="1" ht="45.95" hidden="1" customHeight="1">
      <c r="A47" s="403" t="s">
        <v>217</v>
      </c>
      <c r="B47" s="1061" t="s">
        <v>995</v>
      </c>
      <c r="C47" s="1062"/>
      <c r="D47" s="876" t="s">
        <v>1016</v>
      </c>
      <c r="E47" s="798">
        <f>0</f>
        <v>0</v>
      </c>
      <c r="F47" s="798">
        <f>0</f>
        <v>0</v>
      </c>
      <c r="G47" s="798">
        <f>0</f>
        <v>0</v>
      </c>
      <c r="H47" s="798">
        <f>0</f>
        <v>0</v>
      </c>
      <c r="I47" s="798">
        <f>0</f>
        <v>0</v>
      </c>
      <c r="J47" s="798">
        <f>0</f>
        <v>0</v>
      </c>
      <c r="K47" s="798">
        <f>0</f>
        <v>0</v>
      </c>
      <c r="L47" s="798">
        <f>0</f>
        <v>0</v>
      </c>
      <c r="M47" s="798">
        <f>0</f>
        <v>0</v>
      </c>
    </row>
    <row r="48" spans="1:13" s="526" customFormat="1" ht="45.95" hidden="1" customHeight="1">
      <c r="A48" s="403" t="s">
        <v>218</v>
      </c>
      <c r="B48" s="1061" t="s">
        <v>996</v>
      </c>
      <c r="C48" s="1062"/>
      <c r="D48" s="876" t="s">
        <v>1016</v>
      </c>
      <c r="E48" s="798">
        <f>0</f>
        <v>0</v>
      </c>
      <c r="F48" s="798">
        <f>0</f>
        <v>0</v>
      </c>
      <c r="G48" s="798">
        <f>0</f>
        <v>0</v>
      </c>
      <c r="H48" s="798">
        <f>0</f>
        <v>0</v>
      </c>
      <c r="I48" s="798">
        <f>0</f>
        <v>0</v>
      </c>
      <c r="J48" s="798">
        <f>0</f>
        <v>0</v>
      </c>
      <c r="K48" s="798">
        <f>0</f>
        <v>0</v>
      </c>
      <c r="L48" s="798">
        <f>0</f>
        <v>0</v>
      </c>
      <c r="M48" s="798">
        <f>0</f>
        <v>0</v>
      </c>
    </row>
    <row r="49" spans="1:13" s="526" customFormat="1" ht="45.95" hidden="1" customHeight="1">
      <c r="A49" s="403" t="s">
        <v>219</v>
      </c>
      <c r="B49" s="1061" t="s">
        <v>997</v>
      </c>
      <c r="C49" s="1062"/>
      <c r="D49" s="876" t="s">
        <v>1016</v>
      </c>
      <c r="E49" s="798">
        <f>0</f>
        <v>0</v>
      </c>
      <c r="F49" s="798">
        <f>0</f>
        <v>0</v>
      </c>
      <c r="G49" s="798">
        <f>0</f>
        <v>0</v>
      </c>
      <c r="H49" s="798">
        <f>0</f>
        <v>0</v>
      </c>
      <c r="I49" s="798">
        <f>0</f>
        <v>0</v>
      </c>
      <c r="J49" s="798">
        <f>0</f>
        <v>0</v>
      </c>
      <c r="K49" s="798">
        <f>0</f>
        <v>0</v>
      </c>
      <c r="L49" s="798">
        <f>0</f>
        <v>0</v>
      </c>
      <c r="M49" s="798">
        <f>0</f>
        <v>0</v>
      </c>
    </row>
    <row r="50" spans="1:13" s="526" customFormat="1" ht="45.95" hidden="1" customHeight="1">
      <c r="A50" s="403" t="s">
        <v>220</v>
      </c>
      <c r="B50" s="1061" t="s">
        <v>998</v>
      </c>
      <c r="C50" s="1062"/>
      <c r="D50" s="876" t="s">
        <v>1016</v>
      </c>
      <c r="E50" s="798">
        <f>0</f>
        <v>0</v>
      </c>
      <c r="F50" s="798">
        <f>0</f>
        <v>0</v>
      </c>
      <c r="G50" s="798">
        <f>0</f>
        <v>0</v>
      </c>
      <c r="H50" s="798">
        <f>0</f>
        <v>0</v>
      </c>
      <c r="I50" s="798">
        <f>0</f>
        <v>0</v>
      </c>
      <c r="J50" s="798">
        <f>0</f>
        <v>0</v>
      </c>
      <c r="K50" s="798">
        <f>0</f>
        <v>0</v>
      </c>
      <c r="L50" s="798">
        <f>0</f>
        <v>0</v>
      </c>
      <c r="M50" s="798">
        <f>0</f>
        <v>0</v>
      </c>
    </row>
    <row r="51" spans="1:13" s="526" customFormat="1" ht="45.95" hidden="1" customHeight="1">
      <c r="A51" s="403" t="s">
        <v>221</v>
      </c>
      <c r="B51" s="1061" t="s">
        <v>999</v>
      </c>
      <c r="C51" s="1062"/>
      <c r="D51" s="876" t="s">
        <v>1016</v>
      </c>
      <c r="E51" s="798">
        <f>0</f>
        <v>0</v>
      </c>
      <c r="F51" s="798">
        <f>0</f>
        <v>0</v>
      </c>
      <c r="G51" s="798">
        <f>0</f>
        <v>0</v>
      </c>
      <c r="H51" s="798">
        <f>0</f>
        <v>0</v>
      </c>
      <c r="I51" s="798">
        <f>0</f>
        <v>0</v>
      </c>
      <c r="J51" s="798">
        <f>0</f>
        <v>0</v>
      </c>
      <c r="K51" s="798">
        <f>0</f>
        <v>0</v>
      </c>
      <c r="L51" s="798">
        <f>0</f>
        <v>0</v>
      </c>
      <c r="M51" s="798">
        <f>0</f>
        <v>0</v>
      </c>
    </row>
    <row r="52" spans="1:13" s="526" customFormat="1" ht="45.95" hidden="1" customHeight="1">
      <c r="A52" s="403" t="s">
        <v>1000</v>
      </c>
      <c r="B52" s="1061" t="s">
        <v>1001</v>
      </c>
      <c r="C52" s="1062"/>
      <c r="D52" s="876" t="s">
        <v>1016</v>
      </c>
      <c r="E52" s="798">
        <f>0</f>
        <v>0</v>
      </c>
      <c r="F52" s="798">
        <f>0</f>
        <v>0</v>
      </c>
      <c r="G52" s="798">
        <f>0</f>
        <v>0</v>
      </c>
      <c r="H52" s="798">
        <f>0</f>
        <v>0</v>
      </c>
      <c r="I52" s="798">
        <f>0</f>
        <v>0</v>
      </c>
      <c r="J52" s="798">
        <f>0</f>
        <v>0</v>
      </c>
      <c r="K52" s="798">
        <f>0</f>
        <v>0</v>
      </c>
      <c r="L52" s="798">
        <f>0</f>
        <v>0</v>
      </c>
      <c r="M52" s="798">
        <f>0</f>
        <v>0</v>
      </c>
    </row>
    <row r="53" spans="1:13" s="526" customFormat="1" ht="45.95" hidden="1" customHeight="1">
      <c r="A53" s="403" t="s">
        <v>1002</v>
      </c>
      <c r="B53" s="1061" t="s">
        <v>1003</v>
      </c>
      <c r="C53" s="1062"/>
      <c r="D53" s="876" t="s">
        <v>1016</v>
      </c>
      <c r="E53" s="798">
        <f t="shared" ref="E53:M53" si="24">SUM(E54,E55)</f>
        <v>0</v>
      </c>
      <c r="F53" s="798">
        <f t="shared" si="24"/>
        <v>0</v>
      </c>
      <c r="G53" s="798">
        <f t="shared" si="24"/>
        <v>0</v>
      </c>
      <c r="H53" s="798">
        <f t="shared" si="24"/>
        <v>0</v>
      </c>
      <c r="I53" s="798">
        <f t="shared" si="24"/>
        <v>0</v>
      </c>
      <c r="J53" s="798">
        <f t="shared" si="24"/>
        <v>0</v>
      </c>
      <c r="K53" s="798">
        <f t="shared" si="24"/>
        <v>0</v>
      </c>
      <c r="L53" s="798">
        <f t="shared" si="24"/>
        <v>0</v>
      </c>
      <c r="M53" s="798">
        <f t="shared" si="24"/>
        <v>0</v>
      </c>
    </row>
    <row r="54" spans="1:13" s="526" customFormat="1" ht="45.95" hidden="1" customHeight="1">
      <c r="A54" s="403" t="s">
        <v>1004</v>
      </c>
      <c r="B54" s="1061" t="s">
        <v>1005</v>
      </c>
      <c r="C54" s="1062"/>
      <c r="D54" s="876" t="s">
        <v>1016</v>
      </c>
      <c r="E54" s="798">
        <f>0</f>
        <v>0</v>
      </c>
      <c r="F54" s="798">
        <f>0</f>
        <v>0</v>
      </c>
      <c r="G54" s="798">
        <f>0</f>
        <v>0</v>
      </c>
      <c r="H54" s="798">
        <f>0</f>
        <v>0</v>
      </c>
      <c r="I54" s="798">
        <f>0</f>
        <v>0</v>
      </c>
      <c r="J54" s="798">
        <f>0</f>
        <v>0</v>
      </c>
      <c r="K54" s="798">
        <f>0</f>
        <v>0</v>
      </c>
      <c r="L54" s="798">
        <f>0</f>
        <v>0</v>
      </c>
      <c r="M54" s="798">
        <f>0</f>
        <v>0</v>
      </c>
    </row>
    <row r="55" spans="1:13" s="526" customFormat="1" ht="45.95" hidden="1" customHeight="1">
      <c r="A55" s="403" t="s">
        <v>1006</v>
      </c>
      <c r="B55" s="1061" t="s">
        <v>1007</v>
      </c>
      <c r="C55" s="1062"/>
      <c r="D55" s="876" t="s">
        <v>1016</v>
      </c>
      <c r="E55" s="798">
        <f>0</f>
        <v>0</v>
      </c>
      <c r="F55" s="798">
        <f>0</f>
        <v>0</v>
      </c>
      <c r="G55" s="798">
        <f>0</f>
        <v>0</v>
      </c>
      <c r="H55" s="798">
        <f>0</f>
        <v>0</v>
      </c>
      <c r="I55" s="798">
        <f>0</f>
        <v>0</v>
      </c>
      <c r="J55" s="798">
        <f>0</f>
        <v>0</v>
      </c>
      <c r="K55" s="798">
        <f>0</f>
        <v>0</v>
      </c>
      <c r="L55" s="798">
        <f>0</f>
        <v>0</v>
      </c>
      <c r="M55" s="798">
        <f>0</f>
        <v>0</v>
      </c>
    </row>
    <row r="56" spans="1:13" s="526" customFormat="1" ht="45.95" hidden="1" customHeight="1">
      <c r="A56" s="403" t="s">
        <v>224</v>
      </c>
      <c r="B56" s="1061" t="s">
        <v>1008</v>
      </c>
      <c r="C56" s="1062"/>
      <c r="D56" s="876" t="s">
        <v>1016</v>
      </c>
      <c r="E56" s="798">
        <f t="shared" ref="E56:M56" si="25">SUM(E57,E58)</f>
        <v>0</v>
      </c>
      <c r="F56" s="798">
        <f t="shared" si="25"/>
        <v>0</v>
      </c>
      <c r="G56" s="798">
        <f t="shared" si="25"/>
        <v>0</v>
      </c>
      <c r="H56" s="798">
        <f t="shared" si="25"/>
        <v>0</v>
      </c>
      <c r="I56" s="798">
        <f t="shared" si="25"/>
        <v>0</v>
      </c>
      <c r="J56" s="798">
        <f t="shared" si="25"/>
        <v>0</v>
      </c>
      <c r="K56" s="798">
        <f t="shared" si="25"/>
        <v>0</v>
      </c>
      <c r="L56" s="798">
        <f t="shared" si="25"/>
        <v>0</v>
      </c>
      <c r="M56" s="798">
        <f t="shared" si="25"/>
        <v>0</v>
      </c>
    </row>
    <row r="57" spans="1:13" s="526" customFormat="1" ht="45.95" hidden="1" customHeight="1">
      <c r="A57" s="403" t="s">
        <v>1009</v>
      </c>
      <c r="B57" s="1061" t="s">
        <v>1010</v>
      </c>
      <c r="C57" s="1062"/>
      <c r="D57" s="876" t="s">
        <v>1016</v>
      </c>
      <c r="E57" s="798">
        <f>0</f>
        <v>0</v>
      </c>
      <c r="F57" s="798">
        <f>0</f>
        <v>0</v>
      </c>
      <c r="G57" s="798">
        <f>0</f>
        <v>0</v>
      </c>
      <c r="H57" s="798">
        <f>0</f>
        <v>0</v>
      </c>
      <c r="I57" s="798">
        <f>0</f>
        <v>0</v>
      </c>
      <c r="J57" s="798">
        <f>0</f>
        <v>0</v>
      </c>
      <c r="K57" s="798">
        <f>0</f>
        <v>0</v>
      </c>
      <c r="L57" s="798">
        <f>0</f>
        <v>0</v>
      </c>
      <c r="M57" s="798">
        <f>0</f>
        <v>0</v>
      </c>
    </row>
    <row r="58" spans="1:13" s="526" customFormat="1" ht="45.95" hidden="1" customHeight="1">
      <c r="A58" s="403" t="s">
        <v>1011</v>
      </c>
      <c r="B58" s="1061" t="s">
        <v>1224</v>
      </c>
      <c r="C58" s="1062"/>
      <c r="D58" s="876" t="s">
        <v>1016</v>
      </c>
      <c r="E58" s="798">
        <f>0</f>
        <v>0</v>
      </c>
      <c r="F58" s="798">
        <f>0</f>
        <v>0</v>
      </c>
      <c r="G58" s="798">
        <f>0</f>
        <v>0</v>
      </c>
      <c r="H58" s="798">
        <f>0</f>
        <v>0</v>
      </c>
      <c r="I58" s="798">
        <f>0</f>
        <v>0</v>
      </c>
      <c r="J58" s="798">
        <f>0</f>
        <v>0</v>
      </c>
      <c r="K58" s="798">
        <f>0</f>
        <v>0</v>
      </c>
      <c r="L58" s="798">
        <f>0</f>
        <v>0</v>
      </c>
      <c r="M58" s="798">
        <f>0</f>
        <v>0</v>
      </c>
    </row>
    <row r="59" spans="1:13" s="526" customFormat="1" ht="45.95" hidden="1" customHeight="1">
      <c r="A59" s="403" t="s">
        <v>225</v>
      </c>
      <c r="B59" s="1061" t="s">
        <v>1013</v>
      </c>
      <c r="C59" s="1062"/>
      <c r="D59" s="876" t="s">
        <v>1016</v>
      </c>
      <c r="E59" s="798">
        <f>0</f>
        <v>0</v>
      </c>
      <c r="F59" s="798">
        <f>0</f>
        <v>0</v>
      </c>
      <c r="G59" s="798">
        <f>0</f>
        <v>0</v>
      </c>
      <c r="H59" s="798">
        <f>0</f>
        <v>0</v>
      </c>
      <c r="I59" s="798">
        <f>0</f>
        <v>0</v>
      </c>
      <c r="J59" s="798">
        <f>0</f>
        <v>0</v>
      </c>
      <c r="K59" s="798">
        <f>0</f>
        <v>0</v>
      </c>
      <c r="L59" s="798">
        <f>0</f>
        <v>0</v>
      </c>
      <c r="M59" s="798">
        <f>0</f>
        <v>0</v>
      </c>
    </row>
    <row r="60" spans="1:13" s="526" customFormat="1" ht="45.95" hidden="1" customHeight="1">
      <c r="A60" s="403" t="s">
        <v>298</v>
      </c>
      <c r="B60" s="1061" t="s">
        <v>1014</v>
      </c>
      <c r="C60" s="1062"/>
      <c r="D60" s="876" t="s">
        <v>1016</v>
      </c>
      <c r="E60" s="798">
        <f>0</f>
        <v>0</v>
      </c>
      <c r="F60" s="798">
        <f>0</f>
        <v>0</v>
      </c>
      <c r="G60" s="798">
        <f>0</f>
        <v>0</v>
      </c>
      <c r="H60" s="798">
        <f>0</f>
        <v>0</v>
      </c>
      <c r="I60" s="798">
        <f>0</f>
        <v>0</v>
      </c>
      <c r="J60" s="798">
        <f>0</f>
        <v>0</v>
      </c>
      <c r="K60" s="798">
        <f>0</f>
        <v>0</v>
      </c>
      <c r="L60" s="798">
        <f>0</f>
        <v>0</v>
      </c>
      <c r="M60" s="798">
        <f>0</f>
        <v>0</v>
      </c>
    </row>
    <row r="61" spans="1:13" s="884" customFormat="1" ht="45.95" customHeight="1">
      <c r="A61" s="812" t="s">
        <v>300</v>
      </c>
      <c r="B61" s="1084" t="s">
        <v>1015</v>
      </c>
      <c r="C61" s="1085"/>
      <c r="D61" s="882" t="s">
        <v>1016</v>
      </c>
      <c r="E61" s="883">
        <f>0</f>
        <v>0</v>
      </c>
      <c r="F61" s="883">
        <f>0</f>
        <v>0</v>
      </c>
      <c r="G61" s="883">
        <f>0</f>
        <v>0</v>
      </c>
      <c r="H61" s="883">
        <f>0</f>
        <v>0</v>
      </c>
      <c r="I61" s="883">
        <f>0</f>
        <v>0</v>
      </c>
      <c r="J61" s="883">
        <f>0</f>
        <v>0</v>
      </c>
      <c r="K61" s="883">
        <f>0</f>
        <v>0</v>
      </c>
      <c r="L61" s="883">
        <f>0</f>
        <v>0</v>
      </c>
      <c r="M61" s="883">
        <f>0</f>
        <v>0</v>
      </c>
    </row>
    <row r="62" spans="1:13" s="526" customFormat="1" ht="45.95" customHeight="1">
      <c r="A62" s="403" t="s">
        <v>300</v>
      </c>
      <c r="B62" s="616" t="str">
        <f>'10квФ'!B136</f>
        <v>Приобретение аппарата для испытания диэлектриков АИД-70М  (1 шт.)</v>
      </c>
      <c r="C62" s="616" t="str">
        <f>'10квФ'!C136</f>
        <v>O/СКФ/30/03/0002</v>
      </c>
      <c r="D62" s="876" t="s">
        <v>1016</v>
      </c>
      <c r="E62" s="798">
        <f t="shared" ref="E62" si="26">E63</f>
        <v>0</v>
      </c>
      <c r="F62" s="798">
        <f t="shared" ref="F62" si="27">SUM(F63:F66)</f>
        <v>0</v>
      </c>
      <c r="G62" s="798">
        <f t="shared" ref="G62" si="28">SUM(G63:G66)</f>
        <v>0</v>
      </c>
      <c r="H62" s="798">
        <f t="shared" ref="H62" si="29">SUM(H63:H66)</f>
        <v>0</v>
      </c>
      <c r="I62" s="798">
        <f t="shared" ref="I62" si="30">SUM(I63:I66)</f>
        <v>0</v>
      </c>
      <c r="J62" s="798">
        <f t="shared" ref="J62" si="31">SUM(J63:J66)</f>
        <v>0</v>
      </c>
      <c r="K62" s="798">
        <f t="shared" ref="K62" si="32">SUM(K63:K66)</f>
        <v>0</v>
      </c>
      <c r="L62" s="798">
        <f t="shared" ref="L62" si="33">SUM(L63:L66)</f>
        <v>0</v>
      </c>
      <c r="M62" s="798">
        <f t="shared" ref="M62" si="34">SUM(M63:M66)</f>
        <v>0</v>
      </c>
    </row>
    <row r="63" spans="1:13" s="526" customFormat="1" ht="45.95" customHeight="1">
      <c r="A63" s="403" t="s">
        <v>300</v>
      </c>
      <c r="B63" s="616" t="str">
        <f>'10квФ'!B137</f>
        <v>Приобретение автомобиля 
повышенной проходимости "4х4" 4 шт.</v>
      </c>
      <c r="C63" s="616" t="str">
        <f>'10квФ'!C137</f>
        <v>O/СКФ/30/03/0010</v>
      </c>
      <c r="D63" s="876" t="s">
        <v>1016</v>
      </c>
      <c r="E63" s="798">
        <f t="shared" ref="E63" si="35">E64</f>
        <v>0</v>
      </c>
      <c r="F63" s="798">
        <f t="shared" ref="F63" si="36">SUM(F64:F67)</f>
        <v>0</v>
      </c>
      <c r="G63" s="798">
        <f t="shared" ref="G63" si="37">SUM(G64:G67)</f>
        <v>0</v>
      </c>
      <c r="H63" s="798">
        <f t="shared" ref="H63" si="38">SUM(H64:H67)</f>
        <v>0</v>
      </c>
      <c r="I63" s="798">
        <f t="shared" ref="I63" si="39">SUM(I64:I67)</f>
        <v>0</v>
      </c>
      <c r="J63" s="798">
        <f t="shared" ref="J63" si="40">SUM(J64:J67)</f>
        <v>0</v>
      </c>
      <c r="K63" s="798">
        <f t="shared" ref="K63" si="41">SUM(K64:K67)</f>
        <v>0</v>
      </c>
      <c r="L63" s="798">
        <f t="shared" ref="L63" si="42">SUM(L64:L67)</f>
        <v>0</v>
      </c>
      <c r="M63" s="798">
        <f t="shared" ref="M63" si="43">SUM(M64:M67)</f>
        <v>0</v>
      </c>
    </row>
    <row r="64" spans="1:13" s="526" customFormat="1" ht="60" customHeight="1">
      <c r="A64" s="403" t="s">
        <v>300</v>
      </c>
      <c r="B64" s="616" t="str">
        <f>'10квФ'!B138</f>
        <v>Приобретение автомобиля 
повышенной проходимости "4х4" 
(многоместный микроавтобус) 2 шт.</v>
      </c>
      <c r="C64" s="616" t="str">
        <f>'10квФ'!C138</f>
        <v>O/СКФ/30/03/0011</v>
      </c>
      <c r="D64" s="876" t="s">
        <v>1016</v>
      </c>
      <c r="E64" s="798">
        <f t="shared" ref="E64" si="44">E65</f>
        <v>0</v>
      </c>
      <c r="F64" s="798">
        <f t="shared" ref="F64" si="45">SUM(F65:F68)</f>
        <v>0</v>
      </c>
      <c r="G64" s="798">
        <f t="shared" ref="G64" si="46">SUM(G65:G68)</f>
        <v>0</v>
      </c>
      <c r="H64" s="798">
        <f t="shared" ref="H64" si="47">SUM(H65:H68)</f>
        <v>0</v>
      </c>
      <c r="I64" s="798">
        <f t="shared" ref="I64" si="48">SUM(I65:I68)</f>
        <v>0</v>
      </c>
      <c r="J64" s="798">
        <f t="shared" ref="J64" si="49">SUM(J65:J68)</f>
        <v>0</v>
      </c>
      <c r="K64" s="798">
        <f t="shared" ref="K64" si="50">SUM(K65:K68)</f>
        <v>0</v>
      </c>
      <c r="L64" s="798">
        <f t="shared" ref="L64" si="51">SUM(L65:L68)</f>
        <v>0</v>
      </c>
      <c r="M64" s="798">
        <f t="shared" ref="M64" si="52">SUM(M65:M68)</f>
        <v>0</v>
      </c>
    </row>
    <row r="65" spans="1:13" s="526" customFormat="1" ht="33" customHeight="1">
      <c r="A65" s="397">
        <v>0.1</v>
      </c>
      <c r="B65" s="1061" t="s">
        <v>961</v>
      </c>
      <c r="C65" s="1062"/>
      <c r="D65" s="876" t="s">
        <v>1016</v>
      </c>
      <c r="E65" s="798">
        <f t="shared" ref="E65:M65" si="53">E20</f>
        <v>0</v>
      </c>
      <c r="F65" s="798">
        <f t="shared" si="53"/>
        <v>0</v>
      </c>
      <c r="G65" s="798">
        <f t="shared" si="53"/>
        <v>0</v>
      </c>
      <c r="H65" s="798">
        <f t="shared" si="53"/>
        <v>0</v>
      </c>
      <c r="I65" s="798">
        <f t="shared" si="53"/>
        <v>0</v>
      </c>
      <c r="J65" s="798">
        <f t="shared" si="53"/>
        <v>0</v>
      </c>
      <c r="K65" s="798">
        <f t="shared" si="53"/>
        <v>0</v>
      </c>
      <c r="L65" s="798">
        <f t="shared" si="53"/>
        <v>0</v>
      </c>
      <c r="M65" s="798">
        <f t="shared" si="53"/>
        <v>0</v>
      </c>
    </row>
    <row r="66" spans="1:13" s="526" customFormat="1" ht="33" customHeight="1">
      <c r="A66" s="397">
        <v>0.2</v>
      </c>
      <c r="B66" s="1061" t="s">
        <v>962</v>
      </c>
      <c r="C66" s="1062"/>
      <c r="D66" s="876" t="s">
        <v>1016</v>
      </c>
      <c r="E66" s="798">
        <f t="shared" ref="E66:M66" si="54">E32</f>
        <v>0</v>
      </c>
      <c r="F66" s="798">
        <f t="shared" si="54"/>
        <v>0</v>
      </c>
      <c r="G66" s="798">
        <f t="shared" si="54"/>
        <v>0</v>
      </c>
      <c r="H66" s="798">
        <f t="shared" si="54"/>
        <v>0</v>
      </c>
      <c r="I66" s="798">
        <f t="shared" si="54"/>
        <v>0</v>
      </c>
      <c r="J66" s="798">
        <f t="shared" si="54"/>
        <v>0</v>
      </c>
      <c r="K66" s="798">
        <f t="shared" si="54"/>
        <v>0</v>
      </c>
      <c r="L66" s="798">
        <f t="shared" si="54"/>
        <v>0</v>
      </c>
      <c r="M66" s="798">
        <f t="shared" si="54"/>
        <v>0</v>
      </c>
    </row>
    <row r="67" spans="1:13" s="526" customFormat="1" ht="33" customHeight="1">
      <c r="A67" s="397">
        <v>0.3</v>
      </c>
      <c r="B67" s="1061" t="s">
        <v>963</v>
      </c>
      <c r="C67" s="1062"/>
      <c r="D67" s="874" t="s">
        <v>1016</v>
      </c>
      <c r="E67" s="875">
        <f t="shared" ref="E67:M67" si="55">E56</f>
        <v>0</v>
      </c>
      <c r="F67" s="875">
        <f t="shared" si="55"/>
        <v>0</v>
      </c>
      <c r="G67" s="875">
        <f t="shared" si="55"/>
        <v>0</v>
      </c>
      <c r="H67" s="875">
        <f t="shared" si="55"/>
        <v>0</v>
      </c>
      <c r="I67" s="875">
        <f t="shared" si="55"/>
        <v>0</v>
      </c>
      <c r="J67" s="875">
        <f t="shared" si="55"/>
        <v>0</v>
      </c>
      <c r="K67" s="875">
        <f t="shared" si="55"/>
        <v>0</v>
      </c>
      <c r="L67" s="875">
        <f t="shared" si="55"/>
        <v>0</v>
      </c>
      <c r="M67" s="875">
        <f t="shared" si="55"/>
        <v>0</v>
      </c>
    </row>
    <row r="68" spans="1:13" s="526" customFormat="1" ht="33" customHeight="1">
      <c r="A68" s="397">
        <v>0.4</v>
      </c>
      <c r="B68" s="1061" t="s">
        <v>964</v>
      </c>
      <c r="C68" s="1062"/>
      <c r="D68" s="874" t="s">
        <v>1016</v>
      </c>
      <c r="E68" s="875">
        <f t="shared" ref="E68:M68" si="56">E59</f>
        <v>0</v>
      </c>
      <c r="F68" s="875">
        <f t="shared" si="56"/>
        <v>0</v>
      </c>
      <c r="G68" s="875">
        <f t="shared" si="56"/>
        <v>0</v>
      </c>
      <c r="H68" s="875">
        <f t="shared" si="56"/>
        <v>0</v>
      </c>
      <c r="I68" s="875">
        <f t="shared" si="56"/>
        <v>0</v>
      </c>
      <c r="J68" s="875">
        <f t="shared" si="56"/>
        <v>0</v>
      </c>
      <c r="K68" s="875">
        <f t="shared" si="56"/>
        <v>0</v>
      </c>
      <c r="L68" s="875">
        <f t="shared" si="56"/>
        <v>0</v>
      </c>
      <c r="M68" s="875">
        <f t="shared" si="56"/>
        <v>0</v>
      </c>
    </row>
    <row r="69" spans="1:13" s="526" customFormat="1" ht="33" customHeight="1">
      <c r="A69" s="397">
        <v>0.5</v>
      </c>
      <c r="B69" s="1061" t="s">
        <v>965</v>
      </c>
      <c r="C69" s="1062"/>
      <c r="D69" s="874" t="s">
        <v>1016</v>
      </c>
      <c r="E69" s="875">
        <f t="shared" ref="E69:M69" si="57">E60</f>
        <v>0</v>
      </c>
      <c r="F69" s="875">
        <f t="shared" si="57"/>
        <v>0</v>
      </c>
      <c r="G69" s="875">
        <f t="shared" si="57"/>
        <v>0</v>
      </c>
      <c r="H69" s="875">
        <f t="shared" si="57"/>
        <v>0</v>
      </c>
      <c r="I69" s="875">
        <f t="shared" si="57"/>
        <v>0</v>
      </c>
      <c r="J69" s="875">
        <f t="shared" si="57"/>
        <v>0</v>
      </c>
      <c r="K69" s="875">
        <f t="shared" si="57"/>
        <v>0</v>
      </c>
      <c r="L69" s="875">
        <f t="shared" si="57"/>
        <v>0</v>
      </c>
      <c r="M69" s="875">
        <f t="shared" si="57"/>
        <v>0</v>
      </c>
    </row>
    <row r="70" spans="1:13" s="526" customFormat="1" ht="33" customHeight="1" thickBot="1">
      <c r="A70" s="397">
        <v>0.6</v>
      </c>
      <c r="B70" s="1061" t="s">
        <v>966</v>
      </c>
      <c r="C70" s="1062"/>
      <c r="D70" s="874" t="s">
        <v>1016</v>
      </c>
      <c r="E70" s="875">
        <f t="shared" ref="E70:M70" si="58">E61</f>
        <v>0</v>
      </c>
      <c r="F70" s="875">
        <f t="shared" si="58"/>
        <v>0</v>
      </c>
      <c r="G70" s="875">
        <f t="shared" si="58"/>
        <v>0</v>
      </c>
      <c r="H70" s="875">
        <f t="shared" si="58"/>
        <v>0</v>
      </c>
      <c r="I70" s="875">
        <f t="shared" si="58"/>
        <v>0</v>
      </c>
      <c r="J70" s="875">
        <f t="shared" si="58"/>
        <v>0</v>
      </c>
      <c r="K70" s="875">
        <f t="shared" si="58"/>
        <v>0</v>
      </c>
      <c r="L70" s="875">
        <f t="shared" si="58"/>
        <v>0</v>
      </c>
      <c r="M70" s="875">
        <f t="shared" si="58"/>
        <v>0</v>
      </c>
    </row>
    <row r="71" spans="1:13" s="526" customFormat="1" ht="69.75" hidden="1" customHeight="1">
      <c r="A71" s="788"/>
      <c r="B71" s="788"/>
      <c r="C71" s="788"/>
      <c r="D71" s="876"/>
      <c r="E71" s="876"/>
      <c r="F71" s="876"/>
      <c r="G71" s="876"/>
      <c r="H71" s="876"/>
      <c r="I71" s="876"/>
      <c r="J71" s="876"/>
      <c r="K71" s="876"/>
      <c r="L71" s="876"/>
      <c r="M71" s="876"/>
    </row>
    <row r="72" spans="1:13" s="526" customFormat="1" ht="57.75" hidden="1" customHeight="1">
      <c r="A72" s="788"/>
      <c r="B72" s="788"/>
      <c r="C72" s="788"/>
      <c r="D72" s="876"/>
      <c r="E72" s="876"/>
      <c r="F72" s="876"/>
      <c r="G72" s="876"/>
      <c r="H72" s="876"/>
      <c r="I72" s="876"/>
      <c r="J72" s="876"/>
      <c r="K72" s="876"/>
      <c r="L72" s="876"/>
      <c r="M72" s="876"/>
    </row>
    <row r="73" spans="1:13" s="526" customFormat="1" ht="59.25" hidden="1" customHeight="1">
      <c r="A73" s="788"/>
      <c r="B73" s="788"/>
      <c r="C73" s="788"/>
      <c r="D73" s="876"/>
      <c r="E73" s="876"/>
      <c r="F73" s="876"/>
      <c r="G73" s="876"/>
      <c r="H73" s="876"/>
      <c r="I73" s="876"/>
      <c r="J73" s="876"/>
      <c r="K73" s="876"/>
      <c r="L73" s="876"/>
      <c r="M73" s="876"/>
    </row>
    <row r="74" spans="1:13" s="526" customFormat="1" ht="50.25" hidden="1" customHeight="1">
      <c r="A74" s="788"/>
      <c r="B74" s="788"/>
      <c r="C74" s="788"/>
      <c r="D74" s="876"/>
      <c r="E74" s="876"/>
      <c r="F74" s="876"/>
      <c r="G74" s="876"/>
      <c r="H74" s="876"/>
      <c r="I74" s="876"/>
      <c r="J74" s="876"/>
      <c r="K74" s="876"/>
      <c r="L74" s="876"/>
      <c r="M74" s="876"/>
    </row>
    <row r="75" spans="1:13" s="526" customFormat="1" ht="61.5" hidden="1" customHeight="1">
      <c r="A75" s="788"/>
      <c r="B75" s="788"/>
      <c r="C75" s="788"/>
      <c r="D75" s="877"/>
      <c r="E75" s="877"/>
      <c r="F75" s="877"/>
      <c r="G75" s="877"/>
      <c r="H75" s="877"/>
      <c r="I75" s="877"/>
      <c r="J75" s="877"/>
      <c r="K75" s="877"/>
      <c r="L75" s="877"/>
      <c r="M75" s="877"/>
    </row>
    <row r="76" spans="1:13" s="881" customFormat="1" ht="36" customHeight="1" thickBot="1">
      <c r="A76" s="1042" t="s">
        <v>177</v>
      </c>
      <c r="B76" s="1043"/>
      <c r="C76" s="1044"/>
      <c r="D76" s="878" t="s">
        <v>1016</v>
      </c>
      <c r="E76" s="879">
        <f>SUM(E65,E66,E67,E68,E69,E70)</f>
        <v>0</v>
      </c>
      <c r="F76" s="879">
        <f t="shared" ref="F76:M76" si="59">SUM(F65,F66,F67,F68,F69,F70)</f>
        <v>0</v>
      </c>
      <c r="G76" s="879">
        <f t="shared" si="59"/>
        <v>0</v>
      </c>
      <c r="H76" s="879">
        <f t="shared" si="59"/>
        <v>0</v>
      </c>
      <c r="I76" s="879">
        <f t="shared" si="59"/>
        <v>0</v>
      </c>
      <c r="J76" s="879">
        <f t="shared" si="59"/>
        <v>0</v>
      </c>
      <c r="K76" s="879">
        <f t="shared" si="59"/>
        <v>0</v>
      </c>
      <c r="L76" s="879">
        <f t="shared" si="59"/>
        <v>0</v>
      </c>
      <c r="M76" s="880">
        <f t="shared" si="59"/>
        <v>0</v>
      </c>
    </row>
    <row r="77" spans="1:13">
      <c r="A77" s="1145"/>
      <c r="B77" s="1145"/>
      <c r="C77" s="1145"/>
      <c r="D77" s="1145"/>
      <c r="E77" s="1145"/>
      <c r="F77" s="1145"/>
      <c r="G77" s="1145"/>
      <c r="H77" s="617"/>
      <c r="I77" s="617"/>
      <c r="J77" s="789"/>
      <c r="K77" s="789"/>
    </row>
  </sheetData>
  <customSheetViews>
    <customSheetView guid="{500C2F4F-1743-499A-A051-20565DBF52B2}" scale="80" showPageBreaks="1" printArea="1" view="pageBreakPreview">
      <selection activeCell="F16" sqref="F16"/>
      <pageMargins left="0.78740157480314965" right="0.39370078740157483" top="0.78740157480314965" bottom="0.78740157480314965" header="0.31496062992125984" footer="0.31496062992125984"/>
      <pageSetup paperSize="9" scale="80" orientation="landscape" r:id="rId1"/>
    </customSheetView>
  </customSheetViews>
  <mergeCells count="63">
    <mergeCell ref="B57:C57"/>
    <mergeCell ref="B58:C58"/>
    <mergeCell ref="B59:C59"/>
    <mergeCell ref="B60:C60"/>
    <mergeCell ref="B61:C61"/>
    <mergeCell ref="B70:C70"/>
    <mergeCell ref="A76:C76"/>
    <mergeCell ref="A77:G77"/>
    <mergeCell ref="B65:C65"/>
    <mergeCell ref="B66:C66"/>
    <mergeCell ref="B67:C67"/>
    <mergeCell ref="B68:C68"/>
    <mergeCell ref="B69:C69"/>
    <mergeCell ref="B54:C54"/>
    <mergeCell ref="B55:C55"/>
    <mergeCell ref="B56:C56"/>
    <mergeCell ref="B47:C47"/>
    <mergeCell ref="B48:C48"/>
    <mergeCell ref="B49:C49"/>
    <mergeCell ref="B50:C50"/>
    <mergeCell ref="B51:C51"/>
    <mergeCell ref="B52:C52"/>
    <mergeCell ref="B53:C53"/>
    <mergeCell ref="B43:C43"/>
    <mergeCell ref="B44:C44"/>
    <mergeCell ref="B45:C45"/>
    <mergeCell ref="B46:C46"/>
    <mergeCell ref="B39:C39"/>
    <mergeCell ref="B40:C40"/>
    <mergeCell ref="B41:C41"/>
    <mergeCell ref="B31:C31"/>
    <mergeCell ref="B32:C32"/>
    <mergeCell ref="B33:C33"/>
    <mergeCell ref="B34:C34"/>
    <mergeCell ref="B23:C23"/>
    <mergeCell ref="B27:C27"/>
    <mergeCell ref="B28:C28"/>
    <mergeCell ref="B29:C29"/>
    <mergeCell ref="B30:C30"/>
    <mergeCell ref="B24:C24"/>
    <mergeCell ref="B25:C25"/>
    <mergeCell ref="B26:C26"/>
    <mergeCell ref="A19:M19"/>
    <mergeCell ref="B20:C20"/>
    <mergeCell ref="B21:C21"/>
    <mergeCell ref="B22:C22"/>
    <mergeCell ref="A13:M13"/>
    <mergeCell ref="L16:M16"/>
    <mergeCell ref="A14:M14"/>
    <mergeCell ref="A15:M15"/>
    <mergeCell ref="A16:A17"/>
    <mergeCell ref="B16:B17"/>
    <mergeCell ref="C16:C17"/>
    <mergeCell ref="D16:D17"/>
    <mergeCell ref="E16:E17"/>
    <mergeCell ref="F16:G16"/>
    <mergeCell ref="H16:I16"/>
    <mergeCell ref="J16:K16"/>
    <mergeCell ref="A6:M6"/>
    <mergeCell ref="A8:M8"/>
    <mergeCell ref="A9:M9"/>
    <mergeCell ref="A11:M11"/>
    <mergeCell ref="A5:M5"/>
  </mergeCells>
  <pageMargins left="0" right="0" top="0" bottom="0" header="0" footer="0"/>
  <pageSetup paperSize="9" scale="23" orientation="landscape"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CC"/>
  </sheetPr>
  <dimension ref="A1:CM457"/>
  <sheetViews>
    <sheetView topLeftCell="A373" zoomScale="80" zoomScaleNormal="80" zoomScaleSheetLayoutView="70" workbookViewId="0">
      <selection activeCell="E397" sqref="E397"/>
    </sheetView>
  </sheetViews>
  <sheetFormatPr defaultColWidth="9" defaultRowHeight="15.75" outlineLevelRow="1"/>
  <cols>
    <col min="1" max="1" width="9.75" style="40" customWidth="1"/>
    <col min="2" max="2" width="80.75" style="41" customWidth="1"/>
    <col min="3" max="3" width="10.75" style="42" customWidth="1"/>
    <col min="4" max="4" width="10" style="42" customWidth="1"/>
    <col min="5" max="5" width="10" style="43" customWidth="1"/>
    <col min="6" max="6" width="10" style="404" customWidth="1"/>
    <col min="7" max="7" width="13" style="44" customWidth="1"/>
    <col min="8" max="8" width="15.125" style="44" customWidth="1"/>
    <col min="9" max="9" width="12.375" style="123" bestFit="1" customWidth="1"/>
    <col min="10" max="10" width="10.625" style="123" bestFit="1" customWidth="1"/>
    <col min="11" max="91" width="9" style="123"/>
    <col min="92" max="16384" width="9" style="44"/>
  </cols>
  <sheetData>
    <row r="1" spans="1:8" ht="18.75">
      <c r="H1" s="692" t="s">
        <v>923</v>
      </c>
    </row>
    <row r="2" spans="1:8" ht="18.75">
      <c r="H2" s="692" t="s">
        <v>0</v>
      </c>
    </row>
    <row r="3" spans="1:8" ht="18.75">
      <c r="H3" s="529" t="s">
        <v>929</v>
      </c>
    </row>
    <row r="4" spans="1:8" ht="18.75">
      <c r="H4" s="692"/>
    </row>
    <row r="5" spans="1:8" ht="18.75">
      <c r="H5" s="692"/>
    </row>
    <row r="6" spans="1:8">
      <c r="A6" s="1006" t="s">
        <v>1217</v>
      </c>
      <c r="B6" s="1006"/>
      <c r="C6" s="1006"/>
      <c r="D6" s="1006"/>
      <c r="E6" s="1006"/>
      <c r="F6" s="1006"/>
      <c r="G6" s="1006"/>
      <c r="H6" s="1006"/>
    </row>
    <row r="7" spans="1:8" ht="6" customHeight="1">
      <c r="A7" s="1007"/>
      <c r="B7" s="1007"/>
      <c r="C7" s="1007"/>
      <c r="D7" s="1007"/>
      <c r="E7" s="1007"/>
      <c r="F7" s="1007"/>
      <c r="G7" s="1007"/>
      <c r="H7" s="1007"/>
    </row>
    <row r="9" spans="1:8" s="123" customFormat="1" ht="18.75">
      <c r="A9" s="1156" t="s">
        <v>1247</v>
      </c>
      <c r="B9" s="1156"/>
      <c r="C9" s="1156"/>
      <c r="D9" s="1156"/>
      <c r="E9" s="1156"/>
      <c r="F9" s="1156"/>
      <c r="G9" s="1156"/>
      <c r="H9" s="1156"/>
    </row>
    <row r="10" spans="1:8">
      <c r="A10" s="1155" t="s">
        <v>174</v>
      </c>
      <c r="B10" s="1155"/>
      <c r="C10" s="1155"/>
      <c r="D10" s="1155"/>
      <c r="E10" s="1155"/>
      <c r="F10" s="1155"/>
      <c r="G10" s="1155"/>
      <c r="H10" s="1155"/>
    </row>
    <row r="11" spans="1:8" ht="18.75">
      <c r="A11" s="1157" t="s">
        <v>1251</v>
      </c>
      <c r="B11" s="1157"/>
      <c r="C11" s="1157"/>
      <c r="D11" s="1157"/>
      <c r="E11" s="1157"/>
      <c r="F11" s="1157"/>
      <c r="G11" s="1157"/>
      <c r="H11" s="1157"/>
    </row>
    <row r="12" spans="1:8" ht="18.75">
      <c r="B12" s="693"/>
    </row>
    <row r="13" spans="1:8" ht="52.5" customHeight="1">
      <c r="A13" s="1158" t="s">
        <v>1252</v>
      </c>
      <c r="B13" s="1158"/>
      <c r="C13" s="1158"/>
      <c r="D13" s="1158"/>
      <c r="E13" s="1158"/>
      <c r="F13" s="1158"/>
      <c r="G13" s="1158"/>
      <c r="H13" s="1158"/>
    </row>
    <row r="14" spans="1:8">
      <c r="A14" s="1155" t="s">
        <v>286</v>
      </c>
      <c r="B14" s="1155"/>
      <c r="C14" s="1155"/>
      <c r="D14" s="1155"/>
      <c r="E14" s="1155"/>
      <c r="F14" s="1155"/>
      <c r="G14" s="1155"/>
      <c r="H14" s="1155"/>
    </row>
    <row r="15" spans="1:8">
      <c r="A15" s="44"/>
      <c r="B15" s="44"/>
      <c r="C15" s="44"/>
      <c r="D15" s="621"/>
      <c r="E15" s="621"/>
      <c r="F15" s="405"/>
    </row>
    <row r="16" spans="1:8" ht="21" hidden="1" thickBot="1">
      <c r="A16" s="1154" t="s">
        <v>287</v>
      </c>
      <c r="B16" s="1154"/>
      <c r="C16" s="1154"/>
      <c r="D16" s="1154"/>
      <c r="E16" s="1154"/>
      <c r="F16" s="1154"/>
      <c r="G16" s="1154"/>
      <c r="H16" s="1154"/>
    </row>
    <row r="17" spans="1:91" s="124" customFormat="1" ht="66" hidden="1" customHeight="1">
      <c r="A17" s="1013" t="s">
        <v>180</v>
      </c>
      <c r="B17" s="1015" t="s">
        <v>181</v>
      </c>
      <c r="C17" s="1017" t="s">
        <v>288</v>
      </c>
      <c r="D17" s="1150" t="str">
        <f>D368</f>
        <v>1 кв. 2025 г.</v>
      </c>
      <c r="E17" s="1151"/>
      <c r="F17" s="1021" t="s">
        <v>899</v>
      </c>
      <c r="G17" s="1020"/>
      <c r="H17" s="1004" t="s">
        <v>7</v>
      </c>
      <c r="I17" s="530"/>
      <c r="J17" s="530"/>
      <c r="K17" s="530"/>
      <c r="L17" s="530"/>
      <c r="M17" s="530"/>
      <c r="N17" s="530"/>
      <c r="O17" s="530"/>
      <c r="P17" s="530"/>
      <c r="Q17" s="530"/>
      <c r="R17" s="530"/>
      <c r="S17" s="530"/>
      <c r="T17" s="530"/>
      <c r="U17" s="530"/>
      <c r="V17" s="530"/>
      <c r="W17" s="530"/>
      <c r="X17" s="530"/>
      <c r="Y17" s="530"/>
      <c r="Z17" s="530"/>
      <c r="AA17" s="530"/>
      <c r="AB17" s="530"/>
      <c r="AC17" s="530"/>
      <c r="AD17" s="530"/>
      <c r="AE17" s="530"/>
      <c r="AF17" s="530"/>
      <c r="AG17" s="530"/>
      <c r="AH17" s="530"/>
      <c r="AI17" s="530"/>
      <c r="AJ17" s="530"/>
      <c r="AK17" s="530"/>
      <c r="AL17" s="530"/>
      <c r="AM17" s="530"/>
      <c r="AN17" s="530"/>
      <c r="AO17" s="530"/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530"/>
      <c r="BG17" s="530"/>
      <c r="BH17" s="530"/>
      <c r="BI17" s="530"/>
      <c r="BJ17" s="530"/>
      <c r="BK17" s="530"/>
      <c r="BL17" s="530"/>
      <c r="BM17" s="530"/>
      <c r="BN17" s="530"/>
      <c r="BO17" s="530"/>
      <c r="BP17" s="530"/>
      <c r="BQ17" s="530"/>
      <c r="BR17" s="530"/>
      <c r="BS17" s="530"/>
      <c r="BT17" s="530"/>
      <c r="BU17" s="530"/>
      <c r="BV17" s="530"/>
      <c r="BW17" s="530"/>
      <c r="BX17" s="530"/>
      <c r="BY17" s="530"/>
      <c r="BZ17" s="530"/>
      <c r="CA17" s="530"/>
      <c r="CB17" s="530"/>
      <c r="CC17" s="530"/>
      <c r="CD17" s="530"/>
      <c r="CE17" s="530"/>
      <c r="CF17" s="530"/>
      <c r="CG17" s="530"/>
      <c r="CH17" s="530"/>
      <c r="CI17" s="530"/>
      <c r="CJ17" s="530"/>
      <c r="CK17" s="530"/>
      <c r="CL17" s="530"/>
      <c r="CM17" s="530"/>
    </row>
    <row r="18" spans="1:91" s="124" customFormat="1" ht="48" hidden="1" customHeight="1">
      <c r="A18" s="1014"/>
      <c r="B18" s="1149"/>
      <c r="C18" s="1018"/>
      <c r="D18" s="406" t="s">
        <v>1230</v>
      </c>
      <c r="E18" s="407" t="s">
        <v>28</v>
      </c>
      <c r="F18" s="408" t="s">
        <v>869</v>
      </c>
      <c r="G18" s="406" t="s">
        <v>867</v>
      </c>
      <c r="H18" s="1005"/>
      <c r="I18" s="530"/>
      <c r="J18" s="530"/>
      <c r="K18" s="530"/>
      <c r="L18" s="530"/>
      <c r="M18" s="530"/>
      <c r="N18" s="530"/>
      <c r="O18" s="530"/>
      <c r="P18" s="530"/>
      <c r="Q18" s="530"/>
      <c r="R18" s="530"/>
      <c r="S18" s="530"/>
      <c r="T18" s="530"/>
      <c r="U18" s="530"/>
      <c r="V18" s="530"/>
      <c r="W18" s="530"/>
      <c r="X18" s="530"/>
      <c r="Y18" s="530"/>
      <c r="Z18" s="530"/>
      <c r="AA18" s="530"/>
      <c r="AB18" s="530"/>
      <c r="AC18" s="530"/>
      <c r="AD18" s="530"/>
      <c r="AE18" s="530"/>
      <c r="AF18" s="530"/>
      <c r="AG18" s="530"/>
      <c r="AH18" s="530"/>
      <c r="AI18" s="530"/>
      <c r="AJ18" s="530"/>
      <c r="AK18" s="530"/>
      <c r="AL18" s="530"/>
      <c r="AM18" s="530"/>
      <c r="AN18" s="530"/>
      <c r="AO18" s="530"/>
      <c r="AP18" s="530"/>
      <c r="AQ18" s="530"/>
      <c r="AR18" s="530"/>
      <c r="AS18" s="530"/>
      <c r="AT18" s="530"/>
      <c r="AU18" s="530"/>
      <c r="AV18" s="530"/>
      <c r="AW18" s="530"/>
      <c r="AX18" s="530"/>
      <c r="AY18" s="530"/>
      <c r="AZ18" s="530"/>
      <c r="BA18" s="530"/>
      <c r="BB18" s="530"/>
      <c r="BC18" s="530"/>
      <c r="BD18" s="530"/>
      <c r="BE18" s="530"/>
      <c r="BF18" s="530"/>
      <c r="BG18" s="530"/>
      <c r="BH18" s="530"/>
      <c r="BI18" s="530"/>
      <c r="BJ18" s="530"/>
      <c r="BK18" s="530"/>
      <c r="BL18" s="530"/>
      <c r="BM18" s="530"/>
      <c r="BN18" s="530"/>
      <c r="BO18" s="530"/>
      <c r="BP18" s="530"/>
      <c r="BQ18" s="530"/>
      <c r="BR18" s="530"/>
      <c r="BS18" s="530"/>
      <c r="BT18" s="530"/>
      <c r="BU18" s="530"/>
      <c r="BV18" s="530"/>
      <c r="BW18" s="530"/>
      <c r="BX18" s="530"/>
      <c r="BY18" s="530"/>
      <c r="BZ18" s="530"/>
      <c r="CA18" s="530"/>
      <c r="CB18" s="530"/>
      <c r="CC18" s="530"/>
      <c r="CD18" s="530"/>
      <c r="CE18" s="530"/>
      <c r="CF18" s="530"/>
      <c r="CG18" s="530"/>
      <c r="CH18" s="530"/>
      <c r="CI18" s="530"/>
      <c r="CJ18" s="530"/>
      <c r="CK18" s="530"/>
      <c r="CL18" s="530"/>
      <c r="CM18" s="530"/>
    </row>
    <row r="19" spans="1:91" s="52" customFormat="1" ht="16.5" hidden="1" thickBot="1">
      <c r="A19" s="602">
        <v>1</v>
      </c>
      <c r="B19" s="49">
        <v>2</v>
      </c>
      <c r="C19" s="50">
        <v>3</v>
      </c>
      <c r="D19" s="51">
        <v>4</v>
      </c>
      <c r="E19" s="48">
        <v>5</v>
      </c>
      <c r="F19" s="409" t="s">
        <v>866</v>
      </c>
      <c r="G19" s="49">
        <v>7</v>
      </c>
      <c r="H19" s="603">
        <v>8</v>
      </c>
      <c r="I19" s="123"/>
      <c r="J19" s="531"/>
      <c r="K19" s="531"/>
      <c r="L19" s="531"/>
      <c r="M19" s="531"/>
      <c r="N19" s="531"/>
      <c r="O19" s="531"/>
      <c r="P19" s="531"/>
      <c r="Q19" s="531"/>
      <c r="R19" s="531"/>
      <c r="S19" s="531"/>
      <c r="T19" s="531"/>
      <c r="U19" s="531"/>
      <c r="V19" s="531"/>
      <c r="W19" s="531"/>
      <c r="X19" s="531"/>
      <c r="Y19" s="531"/>
      <c r="Z19" s="531"/>
      <c r="AA19" s="531"/>
      <c r="AB19" s="531"/>
      <c r="AC19" s="531"/>
      <c r="AD19" s="531"/>
      <c r="AE19" s="531"/>
      <c r="AF19" s="531"/>
      <c r="AG19" s="531"/>
      <c r="AH19" s="531"/>
      <c r="AI19" s="531"/>
      <c r="AJ19" s="531"/>
      <c r="AK19" s="531"/>
      <c r="AL19" s="531"/>
      <c r="AM19" s="531"/>
      <c r="AN19" s="531"/>
      <c r="AO19" s="531"/>
      <c r="AP19" s="531"/>
      <c r="AQ19" s="531"/>
      <c r="AR19" s="531"/>
      <c r="AS19" s="531"/>
      <c r="AT19" s="531"/>
      <c r="AU19" s="531"/>
      <c r="AV19" s="531"/>
      <c r="AW19" s="531"/>
      <c r="AX19" s="531"/>
      <c r="AY19" s="531"/>
      <c r="AZ19" s="531"/>
      <c r="BA19" s="531"/>
      <c r="BB19" s="531"/>
      <c r="BC19" s="531"/>
      <c r="BD19" s="531"/>
      <c r="BE19" s="531"/>
      <c r="BF19" s="531"/>
      <c r="BG19" s="531"/>
      <c r="BH19" s="531"/>
      <c r="BI19" s="531"/>
      <c r="BJ19" s="531"/>
      <c r="BK19" s="531"/>
      <c r="BL19" s="531"/>
      <c r="BM19" s="531"/>
      <c r="BN19" s="531"/>
      <c r="BO19" s="531"/>
      <c r="BP19" s="531"/>
      <c r="BQ19" s="531"/>
      <c r="BR19" s="531"/>
      <c r="BS19" s="531"/>
      <c r="BT19" s="531"/>
      <c r="BU19" s="531"/>
      <c r="BV19" s="531"/>
      <c r="BW19" s="531"/>
      <c r="BX19" s="531"/>
      <c r="BY19" s="531"/>
      <c r="BZ19" s="531"/>
      <c r="CA19" s="531"/>
      <c r="CB19" s="531"/>
      <c r="CC19" s="531"/>
      <c r="CD19" s="531"/>
      <c r="CE19" s="531"/>
      <c r="CF19" s="531"/>
      <c r="CG19" s="531"/>
      <c r="CH19" s="531"/>
      <c r="CI19" s="531"/>
      <c r="CJ19" s="531"/>
      <c r="CK19" s="531"/>
      <c r="CL19" s="531"/>
      <c r="CM19" s="531"/>
    </row>
    <row r="20" spans="1:91" s="52" customFormat="1" ht="19.5" hidden="1" thickBot="1">
      <c r="A20" s="1023" t="s">
        <v>289</v>
      </c>
      <c r="B20" s="1024"/>
      <c r="C20" s="1024"/>
      <c r="D20" s="1024"/>
      <c r="E20" s="1024"/>
      <c r="F20" s="1024"/>
      <c r="G20" s="1024"/>
      <c r="H20" s="1025"/>
      <c r="I20" s="123"/>
      <c r="J20" s="531"/>
      <c r="K20" s="531"/>
      <c r="L20" s="531"/>
      <c r="M20" s="531"/>
      <c r="N20" s="531"/>
      <c r="O20" s="531"/>
      <c r="P20" s="531"/>
      <c r="Q20" s="531"/>
      <c r="R20" s="531"/>
      <c r="S20" s="531"/>
      <c r="T20" s="531"/>
      <c r="U20" s="531"/>
      <c r="V20" s="531"/>
      <c r="W20" s="531"/>
      <c r="X20" s="531"/>
      <c r="Y20" s="531"/>
      <c r="Z20" s="531"/>
      <c r="AA20" s="531"/>
      <c r="AB20" s="531"/>
      <c r="AC20" s="531"/>
      <c r="AD20" s="531"/>
      <c r="AE20" s="531"/>
      <c r="AF20" s="531"/>
      <c r="AG20" s="531"/>
      <c r="AH20" s="531"/>
      <c r="AI20" s="531"/>
      <c r="AJ20" s="531"/>
      <c r="AK20" s="531"/>
      <c r="AL20" s="531"/>
      <c r="AM20" s="531"/>
      <c r="AN20" s="531"/>
      <c r="AO20" s="531"/>
      <c r="AP20" s="531"/>
      <c r="AQ20" s="531"/>
      <c r="AR20" s="531"/>
      <c r="AS20" s="531"/>
      <c r="AT20" s="531"/>
      <c r="AU20" s="531"/>
      <c r="AV20" s="531"/>
      <c r="AW20" s="531"/>
      <c r="AX20" s="531"/>
      <c r="AY20" s="531"/>
      <c r="AZ20" s="531"/>
      <c r="BA20" s="531"/>
      <c r="BB20" s="531"/>
      <c r="BC20" s="531"/>
      <c r="BD20" s="531"/>
      <c r="BE20" s="531"/>
      <c r="BF20" s="531"/>
      <c r="BG20" s="531"/>
      <c r="BH20" s="531"/>
      <c r="BI20" s="531"/>
      <c r="BJ20" s="531"/>
      <c r="BK20" s="531"/>
      <c r="BL20" s="531"/>
      <c r="BM20" s="531"/>
      <c r="BN20" s="531"/>
      <c r="BO20" s="531"/>
      <c r="BP20" s="531"/>
      <c r="BQ20" s="531"/>
      <c r="BR20" s="531"/>
      <c r="BS20" s="531"/>
      <c r="BT20" s="531"/>
      <c r="BU20" s="531"/>
      <c r="BV20" s="531"/>
      <c r="BW20" s="531"/>
      <c r="BX20" s="531"/>
      <c r="BY20" s="531"/>
      <c r="BZ20" s="531"/>
      <c r="CA20" s="531"/>
      <c r="CB20" s="531"/>
      <c r="CC20" s="531"/>
      <c r="CD20" s="531"/>
      <c r="CE20" s="531"/>
      <c r="CF20" s="531"/>
      <c r="CG20" s="531"/>
      <c r="CH20" s="531"/>
      <c r="CI20" s="531"/>
      <c r="CJ20" s="531"/>
      <c r="CK20" s="531"/>
      <c r="CL20" s="531"/>
      <c r="CM20" s="531"/>
    </row>
    <row r="21" spans="1:91" s="414" customFormat="1" hidden="1">
      <c r="A21" s="694" t="s">
        <v>182</v>
      </c>
      <c r="B21" s="695" t="s">
        <v>290</v>
      </c>
      <c r="C21" s="410" t="s">
        <v>949</v>
      </c>
      <c r="D21" s="411">
        <f t="shared" ref="D21" si="0">D22+D27+D29+D35</f>
        <v>207.13017597324247</v>
      </c>
      <c r="E21" s="696">
        <f>E22+E26+E27+E28+E29+E30+E31+E32+E35</f>
        <v>142.64820910000003</v>
      </c>
      <c r="F21" s="412">
        <f>ROUND(E21-D21,3)</f>
        <v>-64.481999999999999</v>
      </c>
      <c r="G21" s="413">
        <f>IF(ROUND(D21,3)&gt;0,F21*100/ROUND(D21,3),0)</f>
        <v>-31.131173659054699</v>
      </c>
      <c r="H21" s="697"/>
      <c r="I21" s="532"/>
      <c r="J21" s="532"/>
      <c r="K21" s="532"/>
      <c r="L21" s="532"/>
      <c r="M21" s="532"/>
      <c r="N21" s="532"/>
      <c r="O21" s="532"/>
      <c r="P21" s="532"/>
      <c r="Q21" s="532"/>
      <c r="R21" s="532"/>
      <c r="S21" s="532"/>
      <c r="T21" s="532"/>
      <c r="U21" s="532"/>
      <c r="V21" s="532"/>
      <c r="W21" s="532"/>
      <c r="X21" s="532"/>
      <c r="Y21" s="532"/>
      <c r="Z21" s="532"/>
      <c r="AA21" s="532"/>
      <c r="AB21" s="532"/>
      <c r="AC21" s="532"/>
      <c r="AD21" s="532"/>
      <c r="AE21" s="532"/>
      <c r="AF21" s="532"/>
      <c r="AG21" s="532"/>
      <c r="AH21" s="532"/>
      <c r="AI21" s="532"/>
      <c r="AJ21" s="532"/>
      <c r="AK21" s="532"/>
      <c r="AL21" s="532"/>
      <c r="AM21" s="532"/>
      <c r="AN21" s="532"/>
      <c r="AO21" s="532"/>
      <c r="AP21" s="532"/>
      <c r="AQ21" s="532"/>
      <c r="AR21" s="532"/>
      <c r="AS21" s="532"/>
      <c r="AT21" s="532"/>
      <c r="AU21" s="532"/>
      <c r="AV21" s="532"/>
      <c r="AW21" s="532"/>
      <c r="AX21" s="532"/>
      <c r="AY21" s="532"/>
      <c r="AZ21" s="532"/>
      <c r="BA21" s="532"/>
      <c r="BB21" s="532"/>
      <c r="BC21" s="532"/>
      <c r="BD21" s="532"/>
      <c r="BE21" s="532"/>
      <c r="BF21" s="532"/>
      <c r="BG21" s="532"/>
      <c r="BH21" s="532"/>
      <c r="BI21" s="532"/>
      <c r="BJ21" s="532"/>
      <c r="BK21" s="532"/>
      <c r="BL21" s="532"/>
      <c r="BM21" s="532"/>
      <c r="BN21" s="532"/>
      <c r="BO21" s="532"/>
      <c r="BP21" s="532"/>
      <c r="BQ21" s="532"/>
      <c r="BR21" s="532"/>
      <c r="BS21" s="532"/>
      <c r="BT21" s="532"/>
      <c r="BU21" s="532"/>
      <c r="BV21" s="532"/>
      <c r="BW21" s="532"/>
      <c r="BX21" s="532"/>
      <c r="BY21" s="532"/>
      <c r="BZ21" s="532"/>
      <c r="CA21" s="532"/>
      <c r="CB21" s="532"/>
      <c r="CC21" s="532"/>
      <c r="CD21" s="532"/>
      <c r="CE21" s="532"/>
      <c r="CF21" s="532"/>
      <c r="CG21" s="532"/>
      <c r="CH21" s="532"/>
      <c r="CI21" s="532"/>
      <c r="CJ21" s="532"/>
      <c r="CK21" s="532"/>
      <c r="CL21" s="532"/>
      <c r="CM21" s="532"/>
    </row>
    <row r="22" spans="1:91" s="52" customFormat="1" hidden="1">
      <c r="A22" s="112" t="s">
        <v>183</v>
      </c>
      <c r="B22" s="415" t="s">
        <v>291</v>
      </c>
      <c r="C22" s="61" t="s">
        <v>949</v>
      </c>
      <c r="D22" s="583">
        <v>0</v>
      </c>
      <c r="E22" s="585"/>
      <c r="F22" s="584" t="s">
        <v>460</v>
      </c>
      <c r="G22" s="416">
        <f t="shared" ref="G22:G85" si="1">IF(ROUND(D22,3)&gt;0,F22*100/ROUND(D22,3),0)</f>
        <v>0</v>
      </c>
      <c r="H22" s="698"/>
      <c r="I22" s="531"/>
      <c r="J22" s="531"/>
      <c r="K22" s="531"/>
      <c r="L22" s="531"/>
      <c r="M22" s="531"/>
      <c r="N22" s="531"/>
      <c r="O22" s="531"/>
      <c r="P22" s="531"/>
      <c r="Q22" s="531"/>
      <c r="R22" s="531"/>
      <c r="S22" s="531"/>
      <c r="T22" s="531"/>
      <c r="U22" s="531"/>
      <c r="V22" s="531"/>
      <c r="W22" s="531"/>
      <c r="X22" s="531"/>
      <c r="Y22" s="531"/>
      <c r="Z22" s="531"/>
      <c r="AA22" s="531"/>
      <c r="AB22" s="531"/>
      <c r="AC22" s="531"/>
      <c r="AD22" s="531"/>
      <c r="AE22" s="531"/>
      <c r="AF22" s="531"/>
      <c r="AG22" s="531"/>
      <c r="AH22" s="531"/>
      <c r="AI22" s="531"/>
      <c r="AJ22" s="531"/>
      <c r="AK22" s="531"/>
      <c r="AL22" s="531"/>
      <c r="AM22" s="531"/>
      <c r="AN22" s="531"/>
      <c r="AO22" s="531"/>
      <c r="AP22" s="531"/>
      <c r="AQ22" s="531"/>
      <c r="AR22" s="531"/>
      <c r="AS22" s="531"/>
      <c r="AT22" s="531"/>
      <c r="AU22" s="531"/>
      <c r="AV22" s="531"/>
      <c r="AW22" s="531"/>
      <c r="AX22" s="531"/>
      <c r="AY22" s="531"/>
      <c r="AZ22" s="531"/>
      <c r="BA22" s="531"/>
      <c r="BB22" s="531"/>
      <c r="BC22" s="531"/>
      <c r="BD22" s="531"/>
      <c r="BE22" s="531"/>
      <c r="BF22" s="531"/>
      <c r="BG22" s="531"/>
      <c r="BH22" s="531"/>
      <c r="BI22" s="531"/>
      <c r="BJ22" s="531"/>
      <c r="BK22" s="531"/>
      <c r="BL22" s="531"/>
      <c r="BM22" s="531"/>
      <c r="BN22" s="531"/>
      <c r="BO22" s="531"/>
      <c r="BP22" s="531"/>
      <c r="BQ22" s="531"/>
      <c r="BR22" s="531"/>
      <c r="BS22" s="531"/>
      <c r="BT22" s="531"/>
      <c r="BU22" s="531"/>
      <c r="BV22" s="531"/>
      <c r="BW22" s="531"/>
      <c r="BX22" s="531"/>
      <c r="BY22" s="531"/>
      <c r="BZ22" s="531"/>
      <c r="CA22" s="531"/>
      <c r="CB22" s="531"/>
      <c r="CC22" s="531"/>
      <c r="CD22" s="531"/>
      <c r="CE22" s="531"/>
      <c r="CF22" s="531"/>
      <c r="CG22" s="531"/>
      <c r="CH22" s="531"/>
      <c r="CI22" s="531"/>
      <c r="CJ22" s="531"/>
      <c r="CK22" s="531"/>
      <c r="CL22" s="531"/>
      <c r="CM22" s="531"/>
    </row>
    <row r="23" spans="1:91" s="52" customFormat="1" ht="31.5" hidden="1">
      <c r="A23" s="112" t="s">
        <v>185</v>
      </c>
      <c r="B23" s="417" t="s">
        <v>292</v>
      </c>
      <c r="C23" s="61" t="s">
        <v>949</v>
      </c>
      <c r="D23" s="583">
        <v>0</v>
      </c>
      <c r="E23" s="584"/>
      <c r="F23" s="584" t="s">
        <v>460</v>
      </c>
      <c r="G23" s="416">
        <f t="shared" si="1"/>
        <v>0</v>
      </c>
      <c r="H23" s="698"/>
      <c r="I23" s="531"/>
      <c r="J23" s="531"/>
      <c r="K23" s="531"/>
      <c r="L23" s="531"/>
      <c r="M23" s="531"/>
      <c r="N23" s="531"/>
      <c r="O23" s="531"/>
      <c r="P23" s="531"/>
      <c r="Q23" s="531"/>
      <c r="R23" s="531"/>
      <c r="S23" s="531"/>
      <c r="T23" s="531"/>
      <c r="U23" s="531"/>
      <c r="V23" s="531"/>
      <c r="W23" s="531"/>
      <c r="X23" s="531"/>
      <c r="Y23" s="531"/>
      <c r="Z23" s="531"/>
      <c r="AA23" s="531"/>
      <c r="AB23" s="531"/>
      <c r="AC23" s="531"/>
      <c r="AD23" s="531"/>
      <c r="AE23" s="531"/>
      <c r="AF23" s="531"/>
      <c r="AG23" s="531"/>
      <c r="AH23" s="531"/>
      <c r="AI23" s="531"/>
      <c r="AJ23" s="531"/>
      <c r="AK23" s="531"/>
      <c r="AL23" s="531"/>
      <c r="AM23" s="531"/>
      <c r="AN23" s="531"/>
      <c r="AO23" s="531"/>
      <c r="AP23" s="531"/>
      <c r="AQ23" s="531"/>
      <c r="AR23" s="531"/>
      <c r="AS23" s="531"/>
      <c r="AT23" s="531"/>
      <c r="AU23" s="531"/>
      <c r="AV23" s="531"/>
      <c r="AW23" s="531"/>
      <c r="AX23" s="531"/>
      <c r="AY23" s="531"/>
      <c r="AZ23" s="531"/>
      <c r="BA23" s="531"/>
      <c r="BB23" s="531"/>
      <c r="BC23" s="531"/>
      <c r="BD23" s="531"/>
      <c r="BE23" s="531"/>
      <c r="BF23" s="531"/>
      <c r="BG23" s="531"/>
      <c r="BH23" s="531"/>
      <c r="BI23" s="531"/>
      <c r="BJ23" s="531"/>
      <c r="BK23" s="531"/>
      <c r="BL23" s="531"/>
      <c r="BM23" s="531"/>
      <c r="BN23" s="531"/>
      <c r="BO23" s="531"/>
      <c r="BP23" s="531"/>
      <c r="BQ23" s="531"/>
      <c r="BR23" s="531"/>
      <c r="BS23" s="531"/>
      <c r="BT23" s="531"/>
      <c r="BU23" s="531"/>
      <c r="BV23" s="531"/>
      <c r="BW23" s="531"/>
      <c r="BX23" s="531"/>
      <c r="BY23" s="531"/>
      <c r="BZ23" s="531"/>
      <c r="CA23" s="531"/>
      <c r="CB23" s="531"/>
      <c r="CC23" s="531"/>
      <c r="CD23" s="531"/>
      <c r="CE23" s="531"/>
      <c r="CF23" s="531"/>
      <c r="CG23" s="531"/>
      <c r="CH23" s="531"/>
      <c r="CI23" s="531"/>
      <c r="CJ23" s="531"/>
      <c r="CK23" s="531"/>
      <c r="CL23" s="531"/>
      <c r="CM23" s="531"/>
    </row>
    <row r="24" spans="1:91" s="52" customFormat="1" ht="31.5" hidden="1">
      <c r="A24" s="112" t="s">
        <v>198</v>
      </c>
      <c r="B24" s="417" t="s">
        <v>293</v>
      </c>
      <c r="C24" s="61" t="s">
        <v>949</v>
      </c>
      <c r="D24" s="583">
        <v>0</v>
      </c>
      <c r="E24" s="584"/>
      <c r="F24" s="584" t="s">
        <v>460</v>
      </c>
      <c r="G24" s="416">
        <f t="shared" si="1"/>
        <v>0</v>
      </c>
      <c r="H24" s="698"/>
      <c r="I24" s="531"/>
      <c r="J24" s="531"/>
      <c r="K24" s="531"/>
      <c r="L24" s="531"/>
      <c r="M24" s="531"/>
      <c r="N24" s="531"/>
      <c r="O24" s="531"/>
      <c r="P24" s="531"/>
      <c r="Q24" s="531"/>
      <c r="R24" s="531"/>
      <c r="S24" s="531"/>
      <c r="T24" s="531"/>
      <c r="U24" s="531"/>
      <c r="V24" s="531"/>
      <c r="W24" s="531"/>
      <c r="X24" s="531"/>
      <c r="Y24" s="531"/>
      <c r="Z24" s="531"/>
      <c r="AA24" s="531"/>
      <c r="AB24" s="531"/>
      <c r="AC24" s="531"/>
      <c r="AD24" s="531"/>
      <c r="AE24" s="531"/>
      <c r="AF24" s="531"/>
      <c r="AG24" s="531"/>
      <c r="AH24" s="531"/>
      <c r="AI24" s="531"/>
      <c r="AJ24" s="531"/>
      <c r="AK24" s="531"/>
      <c r="AL24" s="531"/>
      <c r="AM24" s="531"/>
      <c r="AN24" s="531"/>
      <c r="AO24" s="531"/>
      <c r="AP24" s="531"/>
      <c r="AQ24" s="531"/>
      <c r="AR24" s="531"/>
      <c r="AS24" s="531"/>
      <c r="AT24" s="531"/>
      <c r="AU24" s="531"/>
      <c r="AV24" s="531"/>
      <c r="AW24" s="531"/>
      <c r="AX24" s="531"/>
      <c r="AY24" s="531"/>
      <c r="AZ24" s="531"/>
      <c r="BA24" s="531"/>
      <c r="BB24" s="531"/>
      <c r="BC24" s="531"/>
      <c r="BD24" s="531"/>
      <c r="BE24" s="531"/>
      <c r="BF24" s="531"/>
      <c r="BG24" s="531"/>
      <c r="BH24" s="531"/>
      <c r="BI24" s="531"/>
      <c r="BJ24" s="531"/>
      <c r="BK24" s="531"/>
      <c r="BL24" s="531"/>
      <c r="BM24" s="531"/>
      <c r="BN24" s="531"/>
      <c r="BO24" s="531"/>
      <c r="BP24" s="531"/>
      <c r="BQ24" s="531"/>
      <c r="BR24" s="531"/>
      <c r="BS24" s="531"/>
      <c r="BT24" s="531"/>
      <c r="BU24" s="531"/>
      <c r="BV24" s="531"/>
      <c r="BW24" s="531"/>
      <c r="BX24" s="531"/>
      <c r="BY24" s="531"/>
      <c r="BZ24" s="531"/>
      <c r="CA24" s="531"/>
      <c r="CB24" s="531"/>
      <c r="CC24" s="531"/>
      <c r="CD24" s="531"/>
      <c r="CE24" s="531"/>
      <c r="CF24" s="531"/>
      <c r="CG24" s="531"/>
      <c r="CH24" s="531"/>
      <c r="CI24" s="531"/>
      <c r="CJ24" s="531"/>
      <c r="CK24" s="531"/>
      <c r="CL24" s="531"/>
      <c r="CM24" s="531"/>
    </row>
    <row r="25" spans="1:91" s="52" customFormat="1" ht="31.5" hidden="1">
      <c r="A25" s="112" t="s">
        <v>199</v>
      </c>
      <c r="B25" s="417" t="s">
        <v>294</v>
      </c>
      <c r="C25" s="61" t="s">
        <v>949</v>
      </c>
      <c r="D25" s="583">
        <v>0</v>
      </c>
      <c r="E25" s="584"/>
      <c r="F25" s="584" t="s">
        <v>460</v>
      </c>
      <c r="G25" s="416">
        <f t="shared" si="1"/>
        <v>0</v>
      </c>
      <c r="H25" s="698"/>
      <c r="I25" s="531"/>
      <c r="J25" s="531"/>
      <c r="K25" s="531"/>
      <c r="L25" s="531"/>
      <c r="M25" s="531"/>
      <c r="N25" s="531"/>
      <c r="O25" s="531"/>
      <c r="P25" s="531"/>
      <c r="Q25" s="531"/>
      <c r="R25" s="531"/>
      <c r="S25" s="531"/>
      <c r="T25" s="531"/>
      <c r="U25" s="531"/>
      <c r="V25" s="531"/>
      <c r="W25" s="531"/>
      <c r="X25" s="531"/>
      <c r="Y25" s="531"/>
      <c r="Z25" s="531"/>
      <c r="AA25" s="531"/>
      <c r="AB25" s="531"/>
      <c r="AC25" s="531"/>
      <c r="AD25" s="531"/>
      <c r="AE25" s="531"/>
      <c r="AF25" s="531"/>
      <c r="AG25" s="531"/>
      <c r="AH25" s="531"/>
      <c r="AI25" s="531"/>
      <c r="AJ25" s="531"/>
      <c r="AK25" s="531"/>
      <c r="AL25" s="531"/>
      <c r="AM25" s="531"/>
      <c r="AN25" s="531"/>
      <c r="AO25" s="531"/>
      <c r="AP25" s="531"/>
      <c r="AQ25" s="531"/>
      <c r="AR25" s="531"/>
      <c r="AS25" s="531"/>
      <c r="AT25" s="531"/>
      <c r="AU25" s="531"/>
      <c r="AV25" s="531"/>
      <c r="AW25" s="531"/>
      <c r="AX25" s="531"/>
      <c r="AY25" s="531"/>
      <c r="AZ25" s="531"/>
      <c r="BA25" s="531"/>
      <c r="BB25" s="531"/>
      <c r="BC25" s="531"/>
      <c r="BD25" s="531"/>
      <c r="BE25" s="531"/>
      <c r="BF25" s="531"/>
      <c r="BG25" s="531"/>
      <c r="BH25" s="531"/>
      <c r="BI25" s="531"/>
      <c r="BJ25" s="531"/>
      <c r="BK25" s="531"/>
      <c r="BL25" s="531"/>
      <c r="BM25" s="531"/>
      <c r="BN25" s="531"/>
      <c r="BO25" s="531"/>
      <c r="BP25" s="531"/>
      <c r="BQ25" s="531"/>
      <c r="BR25" s="531"/>
      <c r="BS25" s="531"/>
      <c r="BT25" s="531"/>
      <c r="BU25" s="531"/>
      <c r="BV25" s="531"/>
      <c r="BW25" s="531"/>
      <c r="BX25" s="531"/>
      <c r="BY25" s="531"/>
      <c r="BZ25" s="531"/>
      <c r="CA25" s="531"/>
      <c r="CB25" s="531"/>
      <c r="CC25" s="531"/>
      <c r="CD25" s="531"/>
      <c r="CE25" s="531"/>
      <c r="CF25" s="531"/>
      <c r="CG25" s="531"/>
      <c r="CH25" s="531"/>
      <c r="CI25" s="531"/>
      <c r="CJ25" s="531"/>
      <c r="CK25" s="531"/>
      <c r="CL25" s="531"/>
      <c r="CM25" s="531"/>
    </row>
    <row r="26" spans="1:91" s="52" customFormat="1" hidden="1">
      <c r="A26" s="112" t="s">
        <v>201</v>
      </c>
      <c r="B26" s="415" t="s">
        <v>295</v>
      </c>
      <c r="C26" s="61" t="s">
        <v>949</v>
      </c>
      <c r="D26" s="583">
        <v>0</v>
      </c>
      <c r="E26" s="584"/>
      <c r="F26" s="584" t="s">
        <v>460</v>
      </c>
      <c r="G26" s="416">
        <f t="shared" si="1"/>
        <v>0</v>
      </c>
      <c r="H26" s="698"/>
      <c r="I26" s="531"/>
      <c r="J26" s="531"/>
      <c r="K26" s="531"/>
      <c r="L26" s="531"/>
      <c r="M26" s="531"/>
      <c r="N26" s="531"/>
      <c r="O26" s="531"/>
      <c r="P26" s="531"/>
      <c r="Q26" s="531"/>
      <c r="R26" s="531"/>
      <c r="S26" s="531"/>
      <c r="T26" s="531"/>
      <c r="U26" s="531"/>
      <c r="V26" s="531"/>
      <c r="W26" s="531"/>
      <c r="X26" s="531"/>
      <c r="Y26" s="531"/>
      <c r="Z26" s="531"/>
      <c r="AA26" s="531"/>
      <c r="AB26" s="531"/>
      <c r="AC26" s="531"/>
      <c r="AD26" s="531"/>
      <c r="AE26" s="531"/>
      <c r="AF26" s="531"/>
      <c r="AG26" s="531"/>
      <c r="AH26" s="531"/>
      <c r="AI26" s="531"/>
      <c r="AJ26" s="531"/>
      <c r="AK26" s="531"/>
      <c r="AL26" s="531"/>
      <c r="AM26" s="531"/>
      <c r="AN26" s="531"/>
      <c r="AO26" s="531"/>
      <c r="AP26" s="531"/>
      <c r="AQ26" s="531"/>
      <c r="AR26" s="531"/>
      <c r="AS26" s="531"/>
      <c r="AT26" s="531"/>
      <c r="AU26" s="531"/>
      <c r="AV26" s="531"/>
      <c r="AW26" s="531"/>
      <c r="AX26" s="531"/>
      <c r="AY26" s="531"/>
      <c r="AZ26" s="531"/>
      <c r="BA26" s="531"/>
      <c r="BB26" s="531"/>
      <c r="BC26" s="531"/>
      <c r="BD26" s="531"/>
      <c r="BE26" s="531"/>
      <c r="BF26" s="531"/>
      <c r="BG26" s="531"/>
      <c r="BH26" s="531"/>
      <c r="BI26" s="531"/>
      <c r="BJ26" s="531"/>
      <c r="BK26" s="531"/>
      <c r="BL26" s="531"/>
      <c r="BM26" s="531"/>
      <c r="BN26" s="531"/>
      <c r="BO26" s="531"/>
      <c r="BP26" s="531"/>
      <c r="BQ26" s="531"/>
      <c r="BR26" s="531"/>
      <c r="BS26" s="531"/>
      <c r="BT26" s="531"/>
      <c r="BU26" s="531"/>
      <c r="BV26" s="531"/>
      <c r="BW26" s="531"/>
      <c r="BX26" s="531"/>
      <c r="BY26" s="531"/>
      <c r="BZ26" s="531"/>
      <c r="CA26" s="531"/>
      <c r="CB26" s="531"/>
      <c r="CC26" s="531"/>
      <c r="CD26" s="531"/>
      <c r="CE26" s="531"/>
      <c r="CF26" s="531"/>
      <c r="CG26" s="531"/>
      <c r="CH26" s="531"/>
      <c r="CI26" s="531"/>
      <c r="CJ26" s="531"/>
      <c r="CK26" s="531"/>
      <c r="CL26" s="531"/>
      <c r="CM26" s="531"/>
    </row>
    <row r="27" spans="1:91" s="52" customFormat="1" hidden="1">
      <c r="A27" s="112" t="s">
        <v>224</v>
      </c>
      <c r="B27" s="415" t="s">
        <v>296</v>
      </c>
      <c r="C27" s="61" t="s">
        <v>949</v>
      </c>
      <c r="D27" s="583">
        <v>207.13017597324247</v>
      </c>
      <c r="E27" s="618">
        <v>142.52936135000002</v>
      </c>
      <c r="F27" s="584">
        <f>ROUND(E27-D27,3)</f>
        <v>-64.600999999999999</v>
      </c>
      <c r="G27" s="416">
        <f t="shared" si="1"/>
        <v>-31.18862550089316</v>
      </c>
      <c r="H27" s="698"/>
      <c r="I27" s="531"/>
      <c r="J27" s="531"/>
      <c r="K27" s="531"/>
      <c r="L27" s="531"/>
      <c r="M27" s="531"/>
      <c r="N27" s="531"/>
      <c r="O27" s="531"/>
      <c r="P27" s="531"/>
      <c r="Q27" s="531"/>
      <c r="R27" s="531"/>
      <c r="S27" s="531"/>
      <c r="T27" s="531"/>
      <c r="U27" s="531"/>
      <c r="V27" s="531"/>
      <c r="W27" s="531"/>
      <c r="X27" s="531"/>
      <c r="Y27" s="531"/>
      <c r="Z27" s="531"/>
      <c r="AA27" s="531"/>
      <c r="AB27" s="531"/>
      <c r="AC27" s="531"/>
      <c r="AD27" s="531"/>
      <c r="AE27" s="531"/>
      <c r="AF27" s="531"/>
      <c r="AG27" s="531"/>
      <c r="AH27" s="531"/>
      <c r="AI27" s="531"/>
      <c r="AJ27" s="531"/>
      <c r="AK27" s="531"/>
      <c r="AL27" s="531"/>
      <c r="AM27" s="531"/>
      <c r="AN27" s="531"/>
      <c r="AO27" s="531"/>
      <c r="AP27" s="531"/>
      <c r="AQ27" s="531"/>
      <c r="AR27" s="531"/>
      <c r="AS27" s="531"/>
      <c r="AT27" s="531"/>
      <c r="AU27" s="531"/>
      <c r="AV27" s="531"/>
      <c r="AW27" s="531"/>
      <c r="AX27" s="531"/>
      <c r="AY27" s="531"/>
      <c r="AZ27" s="531"/>
      <c r="BA27" s="531"/>
      <c r="BB27" s="531"/>
      <c r="BC27" s="531"/>
      <c r="BD27" s="531"/>
      <c r="BE27" s="531"/>
      <c r="BF27" s="531"/>
      <c r="BG27" s="531"/>
      <c r="BH27" s="531"/>
      <c r="BI27" s="531"/>
      <c r="BJ27" s="531"/>
      <c r="BK27" s="531"/>
      <c r="BL27" s="531"/>
      <c r="BM27" s="531"/>
      <c r="BN27" s="531"/>
      <c r="BO27" s="531"/>
      <c r="BP27" s="531"/>
      <c r="BQ27" s="531"/>
      <c r="BR27" s="531"/>
      <c r="BS27" s="531"/>
      <c r="BT27" s="531"/>
      <c r="BU27" s="531"/>
      <c r="BV27" s="531"/>
      <c r="BW27" s="531"/>
      <c r="BX27" s="531"/>
      <c r="BY27" s="531"/>
      <c r="BZ27" s="531"/>
      <c r="CA27" s="531"/>
      <c r="CB27" s="531"/>
      <c r="CC27" s="531"/>
      <c r="CD27" s="531"/>
      <c r="CE27" s="531"/>
      <c r="CF27" s="531"/>
      <c r="CG27" s="531"/>
      <c r="CH27" s="531"/>
      <c r="CI27" s="531"/>
      <c r="CJ27" s="531"/>
      <c r="CK27" s="531"/>
      <c r="CL27" s="531"/>
      <c r="CM27" s="531"/>
    </row>
    <row r="28" spans="1:91" s="52" customFormat="1" ht="15.75" hidden="1" customHeight="1">
      <c r="A28" s="112" t="s">
        <v>225</v>
      </c>
      <c r="B28" s="415" t="s">
        <v>297</v>
      </c>
      <c r="C28" s="61" t="s">
        <v>949</v>
      </c>
      <c r="D28" s="583">
        <v>0</v>
      </c>
      <c r="E28" s="584"/>
      <c r="F28" s="584" t="s">
        <v>460</v>
      </c>
      <c r="G28" s="416">
        <f t="shared" si="1"/>
        <v>0</v>
      </c>
      <c r="H28" s="698"/>
      <c r="I28" s="531"/>
      <c r="J28" s="531"/>
      <c r="K28" s="531"/>
      <c r="L28" s="531"/>
      <c r="M28" s="531"/>
      <c r="N28" s="531"/>
      <c r="O28" s="531"/>
      <c r="P28" s="531"/>
      <c r="Q28" s="531"/>
      <c r="R28" s="531"/>
      <c r="S28" s="531"/>
      <c r="T28" s="531"/>
      <c r="U28" s="531"/>
      <c r="V28" s="531"/>
      <c r="W28" s="531"/>
      <c r="X28" s="531"/>
      <c r="Y28" s="531"/>
      <c r="Z28" s="531"/>
      <c r="AA28" s="531"/>
      <c r="AB28" s="531"/>
      <c r="AC28" s="531"/>
      <c r="AD28" s="531"/>
      <c r="AE28" s="531"/>
      <c r="AF28" s="531"/>
      <c r="AG28" s="531"/>
      <c r="AH28" s="531"/>
      <c r="AI28" s="531"/>
      <c r="AJ28" s="531"/>
      <c r="AK28" s="531"/>
      <c r="AL28" s="531"/>
      <c r="AM28" s="531"/>
      <c r="AN28" s="531"/>
      <c r="AO28" s="531"/>
      <c r="AP28" s="531"/>
      <c r="AQ28" s="531"/>
      <c r="AR28" s="531"/>
      <c r="AS28" s="531"/>
      <c r="AT28" s="531"/>
      <c r="AU28" s="531"/>
      <c r="AV28" s="531"/>
      <c r="AW28" s="531"/>
      <c r="AX28" s="531"/>
      <c r="AY28" s="531"/>
      <c r="AZ28" s="531"/>
      <c r="BA28" s="531"/>
      <c r="BB28" s="531"/>
      <c r="BC28" s="531"/>
      <c r="BD28" s="531"/>
      <c r="BE28" s="531"/>
      <c r="BF28" s="531"/>
      <c r="BG28" s="531"/>
      <c r="BH28" s="531"/>
      <c r="BI28" s="531"/>
      <c r="BJ28" s="531"/>
      <c r="BK28" s="531"/>
      <c r="BL28" s="531"/>
      <c r="BM28" s="531"/>
      <c r="BN28" s="531"/>
      <c r="BO28" s="531"/>
      <c r="BP28" s="531"/>
      <c r="BQ28" s="531"/>
      <c r="BR28" s="531"/>
      <c r="BS28" s="531"/>
      <c r="BT28" s="531"/>
      <c r="BU28" s="531"/>
      <c r="BV28" s="531"/>
      <c r="BW28" s="531"/>
      <c r="BX28" s="531"/>
      <c r="BY28" s="531"/>
      <c r="BZ28" s="531"/>
      <c r="CA28" s="531"/>
      <c r="CB28" s="531"/>
      <c r="CC28" s="531"/>
      <c r="CD28" s="531"/>
      <c r="CE28" s="531"/>
      <c r="CF28" s="531"/>
      <c r="CG28" s="531"/>
      <c r="CH28" s="531"/>
      <c r="CI28" s="531"/>
      <c r="CJ28" s="531"/>
      <c r="CK28" s="531"/>
      <c r="CL28" s="531"/>
      <c r="CM28" s="531"/>
    </row>
    <row r="29" spans="1:91" s="52" customFormat="1" hidden="1">
      <c r="A29" s="112" t="s">
        <v>298</v>
      </c>
      <c r="B29" s="415" t="s">
        <v>299</v>
      </c>
      <c r="C29" s="61" t="s">
        <v>949</v>
      </c>
      <c r="D29" s="583">
        <v>0</v>
      </c>
      <c r="E29" s="618">
        <v>0.11079000000000001</v>
      </c>
      <c r="F29" s="584">
        <f>ROUND(E29-D29,3)</f>
        <v>0.111</v>
      </c>
      <c r="G29" s="416">
        <f t="shared" si="1"/>
        <v>0</v>
      </c>
      <c r="H29" s="698"/>
      <c r="I29" s="531"/>
      <c r="J29" s="531"/>
      <c r="K29" s="531"/>
      <c r="L29" s="531"/>
      <c r="M29" s="531"/>
      <c r="N29" s="531"/>
      <c r="O29" s="531"/>
      <c r="P29" s="531"/>
      <c r="Q29" s="531"/>
      <c r="R29" s="531"/>
      <c r="S29" s="531"/>
      <c r="T29" s="531"/>
      <c r="U29" s="531"/>
      <c r="V29" s="531"/>
      <c r="W29" s="531"/>
      <c r="X29" s="531"/>
      <c r="Y29" s="531"/>
      <c r="Z29" s="531"/>
      <c r="AA29" s="531"/>
      <c r="AB29" s="531"/>
      <c r="AC29" s="531"/>
      <c r="AD29" s="531"/>
      <c r="AE29" s="531"/>
      <c r="AF29" s="531"/>
      <c r="AG29" s="531"/>
      <c r="AH29" s="531"/>
      <c r="AI29" s="531"/>
      <c r="AJ29" s="531"/>
      <c r="AK29" s="531"/>
      <c r="AL29" s="531"/>
      <c r="AM29" s="531"/>
      <c r="AN29" s="531"/>
      <c r="AO29" s="531"/>
      <c r="AP29" s="531"/>
      <c r="AQ29" s="531"/>
      <c r="AR29" s="531"/>
      <c r="AS29" s="531"/>
      <c r="AT29" s="531"/>
      <c r="AU29" s="531"/>
      <c r="AV29" s="531"/>
      <c r="AW29" s="531"/>
      <c r="AX29" s="531"/>
      <c r="AY29" s="531"/>
      <c r="AZ29" s="531"/>
      <c r="BA29" s="531"/>
      <c r="BB29" s="531"/>
      <c r="BC29" s="531"/>
      <c r="BD29" s="531"/>
      <c r="BE29" s="531"/>
      <c r="BF29" s="531"/>
      <c r="BG29" s="531"/>
      <c r="BH29" s="531"/>
      <c r="BI29" s="531"/>
      <c r="BJ29" s="531"/>
      <c r="BK29" s="531"/>
      <c r="BL29" s="531"/>
      <c r="BM29" s="531"/>
      <c r="BN29" s="531"/>
      <c r="BO29" s="531"/>
      <c r="BP29" s="531"/>
      <c r="BQ29" s="531"/>
      <c r="BR29" s="531"/>
      <c r="BS29" s="531"/>
      <c r="BT29" s="531"/>
      <c r="BU29" s="531"/>
      <c r="BV29" s="531"/>
      <c r="BW29" s="531"/>
      <c r="BX29" s="531"/>
      <c r="BY29" s="531"/>
      <c r="BZ29" s="531"/>
      <c r="CA29" s="531"/>
      <c r="CB29" s="531"/>
      <c r="CC29" s="531"/>
      <c r="CD29" s="531"/>
      <c r="CE29" s="531"/>
      <c r="CF29" s="531"/>
      <c r="CG29" s="531"/>
      <c r="CH29" s="531"/>
      <c r="CI29" s="531"/>
      <c r="CJ29" s="531"/>
      <c r="CK29" s="531"/>
      <c r="CL29" s="531"/>
      <c r="CM29" s="531"/>
    </row>
    <row r="30" spans="1:91" s="52" customFormat="1" hidden="1">
      <c r="A30" s="112" t="s">
        <v>300</v>
      </c>
      <c r="B30" s="415" t="s">
        <v>301</v>
      </c>
      <c r="C30" s="61" t="s">
        <v>949</v>
      </c>
      <c r="D30" s="583">
        <v>0</v>
      </c>
      <c r="E30" s="584"/>
      <c r="F30" s="584" t="s">
        <v>460</v>
      </c>
      <c r="G30" s="416">
        <f t="shared" si="1"/>
        <v>0</v>
      </c>
      <c r="H30" s="698"/>
      <c r="I30" s="531"/>
      <c r="J30" s="531"/>
      <c r="K30" s="531"/>
      <c r="L30" s="531"/>
      <c r="M30" s="531"/>
      <c r="N30" s="531"/>
      <c r="O30" s="531"/>
      <c r="P30" s="531"/>
      <c r="Q30" s="531"/>
      <c r="R30" s="531"/>
      <c r="S30" s="531"/>
      <c r="T30" s="531"/>
      <c r="U30" s="531"/>
      <c r="V30" s="531"/>
      <c r="W30" s="531"/>
      <c r="X30" s="531"/>
      <c r="Y30" s="531"/>
      <c r="Z30" s="531"/>
      <c r="AA30" s="531"/>
      <c r="AB30" s="531"/>
      <c r="AC30" s="531"/>
      <c r="AD30" s="531"/>
      <c r="AE30" s="531"/>
      <c r="AF30" s="531"/>
      <c r="AG30" s="531"/>
      <c r="AH30" s="531"/>
      <c r="AI30" s="531"/>
      <c r="AJ30" s="531"/>
      <c r="AK30" s="531"/>
      <c r="AL30" s="531"/>
      <c r="AM30" s="531"/>
      <c r="AN30" s="531"/>
      <c r="AO30" s="531"/>
      <c r="AP30" s="531"/>
      <c r="AQ30" s="531"/>
      <c r="AR30" s="531"/>
      <c r="AS30" s="531"/>
      <c r="AT30" s="531"/>
      <c r="AU30" s="531"/>
      <c r="AV30" s="531"/>
      <c r="AW30" s="531"/>
      <c r="AX30" s="531"/>
      <c r="AY30" s="531"/>
      <c r="AZ30" s="531"/>
      <c r="BA30" s="531"/>
      <c r="BB30" s="531"/>
      <c r="BC30" s="531"/>
      <c r="BD30" s="531"/>
      <c r="BE30" s="531"/>
      <c r="BF30" s="531"/>
      <c r="BG30" s="531"/>
      <c r="BH30" s="531"/>
      <c r="BI30" s="531"/>
      <c r="BJ30" s="531"/>
      <c r="BK30" s="531"/>
      <c r="BL30" s="531"/>
      <c r="BM30" s="531"/>
      <c r="BN30" s="531"/>
      <c r="BO30" s="531"/>
      <c r="BP30" s="531"/>
      <c r="BQ30" s="531"/>
      <c r="BR30" s="531"/>
      <c r="BS30" s="531"/>
      <c r="BT30" s="531"/>
      <c r="BU30" s="531"/>
      <c r="BV30" s="531"/>
      <c r="BW30" s="531"/>
      <c r="BX30" s="531"/>
      <c r="BY30" s="531"/>
      <c r="BZ30" s="531"/>
      <c r="CA30" s="531"/>
      <c r="CB30" s="531"/>
      <c r="CC30" s="531"/>
      <c r="CD30" s="531"/>
      <c r="CE30" s="531"/>
      <c r="CF30" s="531"/>
      <c r="CG30" s="531"/>
      <c r="CH30" s="531"/>
      <c r="CI30" s="531"/>
      <c r="CJ30" s="531"/>
      <c r="CK30" s="531"/>
      <c r="CL30" s="531"/>
      <c r="CM30" s="531"/>
    </row>
    <row r="31" spans="1:91" s="52" customFormat="1" hidden="1">
      <c r="A31" s="112" t="s">
        <v>302</v>
      </c>
      <c r="B31" s="415" t="s">
        <v>303</v>
      </c>
      <c r="C31" s="61" t="s">
        <v>949</v>
      </c>
      <c r="D31" s="583">
        <v>0</v>
      </c>
      <c r="E31" s="584"/>
      <c r="F31" s="584" t="s">
        <v>460</v>
      </c>
      <c r="G31" s="416">
        <f t="shared" si="1"/>
        <v>0</v>
      </c>
      <c r="H31" s="698"/>
      <c r="I31" s="531"/>
      <c r="J31" s="531"/>
      <c r="K31" s="531"/>
      <c r="L31" s="531"/>
      <c r="M31" s="531"/>
      <c r="N31" s="531"/>
      <c r="O31" s="531"/>
      <c r="P31" s="531"/>
      <c r="Q31" s="531"/>
      <c r="R31" s="531"/>
      <c r="S31" s="531"/>
      <c r="T31" s="531"/>
      <c r="U31" s="531"/>
      <c r="V31" s="531"/>
      <c r="W31" s="531"/>
      <c r="X31" s="531"/>
      <c r="Y31" s="531"/>
      <c r="Z31" s="531"/>
      <c r="AA31" s="531"/>
      <c r="AB31" s="531"/>
      <c r="AC31" s="531"/>
      <c r="AD31" s="531"/>
      <c r="AE31" s="531"/>
      <c r="AF31" s="531"/>
      <c r="AG31" s="531"/>
      <c r="AH31" s="531"/>
      <c r="AI31" s="531"/>
      <c r="AJ31" s="531"/>
      <c r="AK31" s="531"/>
      <c r="AL31" s="531"/>
      <c r="AM31" s="531"/>
      <c r="AN31" s="531"/>
      <c r="AO31" s="531"/>
      <c r="AP31" s="531"/>
      <c r="AQ31" s="531"/>
      <c r="AR31" s="531"/>
      <c r="AS31" s="531"/>
      <c r="AT31" s="531"/>
      <c r="AU31" s="531"/>
      <c r="AV31" s="531"/>
      <c r="AW31" s="531"/>
      <c r="AX31" s="531"/>
      <c r="AY31" s="531"/>
      <c r="AZ31" s="531"/>
      <c r="BA31" s="531"/>
      <c r="BB31" s="531"/>
      <c r="BC31" s="531"/>
      <c r="BD31" s="531"/>
      <c r="BE31" s="531"/>
      <c r="BF31" s="531"/>
      <c r="BG31" s="531"/>
      <c r="BH31" s="531"/>
      <c r="BI31" s="531"/>
      <c r="BJ31" s="531"/>
      <c r="BK31" s="531"/>
      <c r="BL31" s="531"/>
      <c r="BM31" s="531"/>
      <c r="BN31" s="531"/>
      <c r="BO31" s="531"/>
      <c r="BP31" s="531"/>
      <c r="BQ31" s="531"/>
      <c r="BR31" s="531"/>
      <c r="BS31" s="531"/>
      <c r="BT31" s="531"/>
      <c r="BU31" s="531"/>
      <c r="BV31" s="531"/>
      <c r="BW31" s="531"/>
      <c r="BX31" s="531"/>
      <c r="BY31" s="531"/>
      <c r="BZ31" s="531"/>
      <c r="CA31" s="531"/>
      <c r="CB31" s="531"/>
      <c r="CC31" s="531"/>
      <c r="CD31" s="531"/>
      <c r="CE31" s="531"/>
      <c r="CF31" s="531"/>
      <c r="CG31" s="531"/>
      <c r="CH31" s="531"/>
      <c r="CI31" s="531"/>
      <c r="CJ31" s="531"/>
      <c r="CK31" s="531"/>
      <c r="CL31" s="531"/>
      <c r="CM31" s="531"/>
    </row>
    <row r="32" spans="1:91" s="52" customFormat="1" ht="31.5" hidden="1">
      <c r="A32" s="112" t="s">
        <v>304</v>
      </c>
      <c r="B32" s="417" t="s">
        <v>305</v>
      </c>
      <c r="C32" s="61" t="s">
        <v>949</v>
      </c>
      <c r="D32" s="583">
        <v>0</v>
      </c>
      <c r="E32" s="585"/>
      <c r="F32" s="584" t="s">
        <v>460</v>
      </c>
      <c r="G32" s="416">
        <f t="shared" si="1"/>
        <v>0</v>
      </c>
      <c r="H32" s="698"/>
      <c r="I32" s="531"/>
      <c r="J32" s="531"/>
      <c r="K32" s="531"/>
      <c r="L32" s="531"/>
      <c r="M32" s="531"/>
      <c r="N32" s="531"/>
      <c r="O32" s="531"/>
      <c r="P32" s="531"/>
      <c r="Q32" s="531"/>
      <c r="R32" s="531"/>
      <c r="S32" s="531"/>
      <c r="T32" s="531"/>
      <c r="U32" s="531"/>
      <c r="V32" s="531"/>
      <c r="W32" s="531"/>
      <c r="X32" s="531"/>
      <c r="Y32" s="531"/>
      <c r="Z32" s="531"/>
      <c r="AA32" s="531"/>
      <c r="AB32" s="531"/>
      <c r="AC32" s="531"/>
      <c r="AD32" s="531"/>
      <c r="AE32" s="531"/>
      <c r="AF32" s="531"/>
      <c r="AG32" s="531"/>
      <c r="AH32" s="531"/>
      <c r="AI32" s="531"/>
      <c r="AJ32" s="531"/>
      <c r="AK32" s="531"/>
      <c r="AL32" s="531"/>
      <c r="AM32" s="531"/>
      <c r="AN32" s="531"/>
      <c r="AO32" s="531"/>
      <c r="AP32" s="531"/>
      <c r="AQ32" s="531"/>
      <c r="AR32" s="531"/>
      <c r="AS32" s="531"/>
      <c r="AT32" s="531"/>
      <c r="AU32" s="531"/>
      <c r="AV32" s="531"/>
      <c r="AW32" s="531"/>
      <c r="AX32" s="531"/>
      <c r="AY32" s="531"/>
      <c r="AZ32" s="531"/>
      <c r="BA32" s="531"/>
      <c r="BB32" s="531"/>
      <c r="BC32" s="531"/>
      <c r="BD32" s="531"/>
      <c r="BE32" s="531"/>
      <c r="BF32" s="531"/>
      <c r="BG32" s="531"/>
      <c r="BH32" s="531"/>
      <c r="BI32" s="531"/>
      <c r="BJ32" s="531"/>
      <c r="BK32" s="531"/>
      <c r="BL32" s="531"/>
      <c r="BM32" s="531"/>
      <c r="BN32" s="531"/>
      <c r="BO32" s="531"/>
      <c r="BP32" s="531"/>
      <c r="BQ32" s="531"/>
      <c r="BR32" s="531"/>
      <c r="BS32" s="531"/>
      <c r="BT32" s="531"/>
      <c r="BU32" s="531"/>
      <c r="BV32" s="531"/>
      <c r="BW32" s="531"/>
      <c r="BX32" s="531"/>
      <c r="BY32" s="531"/>
      <c r="BZ32" s="531"/>
      <c r="CA32" s="531"/>
      <c r="CB32" s="531"/>
      <c r="CC32" s="531"/>
      <c r="CD32" s="531"/>
      <c r="CE32" s="531"/>
      <c r="CF32" s="531"/>
      <c r="CG32" s="531"/>
      <c r="CH32" s="531"/>
      <c r="CI32" s="531"/>
      <c r="CJ32" s="531"/>
      <c r="CK32" s="531"/>
      <c r="CL32" s="531"/>
      <c r="CM32" s="531"/>
    </row>
    <row r="33" spans="1:91" s="52" customFormat="1" hidden="1">
      <c r="A33" s="112" t="s">
        <v>306</v>
      </c>
      <c r="B33" s="418" t="s">
        <v>196</v>
      </c>
      <c r="C33" s="61" t="s">
        <v>949</v>
      </c>
      <c r="D33" s="583">
        <v>0</v>
      </c>
      <c r="E33" s="584"/>
      <c r="F33" s="584" t="s">
        <v>460</v>
      </c>
      <c r="G33" s="416">
        <f t="shared" si="1"/>
        <v>0</v>
      </c>
      <c r="H33" s="698"/>
      <c r="I33" s="531"/>
      <c r="J33" s="531"/>
      <c r="K33" s="531"/>
      <c r="L33" s="531"/>
      <c r="M33" s="531"/>
      <c r="N33" s="531"/>
      <c r="O33" s="531"/>
      <c r="P33" s="531"/>
      <c r="Q33" s="531"/>
      <c r="R33" s="531"/>
      <c r="S33" s="531"/>
      <c r="T33" s="531"/>
      <c r="U33" s="531"/>
      <c r="V33" s="531"/>
      <c r="W33" s="531"/>
      <c r="X33" s="531"/>
      <c r="Y33" s="531"/>
      <c r="Z33" s="531"/>
      <c r="AA33" s="531"/>
      <c r="AB33" s="531"/>
      <c r="AC33" s="531"/>
      <c r="AD33" s="531"/>
      <c r="AE33" s="531"/>
      <c r="AF33" s="531"/>
      <c r="AG33" s="531"/>
      <c r="AH33" s="531"/>
      <c r="AI33" s="531"/>
      <c r="AJ33" s="531"/>
      <c r="AK33" s="531"/>
      <c r="AL33" s="531"/>
      <c r="AM33" s="531"/>
      <c r="AN33" s="531"/>
      <c r="AO33" s="531"/>
      <c r="AP33" s="531"/>
      <c r="AQ33" s="531"/>
      <c r="AR33" s="531"/>
      <c r="AS33" s="531"/>
      <c r="AT33" s="531"/>
      <c r="AU33" s="531"/>
      <c r="AV33" s="531"/>
      <c r="AW33" s="531"/>
      <c r="AX33" s="531"/>
      <c r="AY33" s="531"/>
      <c r="AZ33" s="531"/>
      <c r="BA33" s="531"/>
      <c r="BB33" s="531"/>
      <c r="BC33" s="531"/>
      <c r="BD33" s="531"/>
      <c r="BE33" s="531"/>
      <c r="BF33" s="531"/>
      <c r="BG33" s="531"/>
      <c r="BH33" s="531"/>
      <c r="BI33" s="531"/>
      <c r="BJ33" s="531"/>
      <c r="BK33" s="531"/>
      <c r="BL33" s="531"/>
      <c r="BM33" s="531"/>
      <c r="BN33" s="531"/>
      <c r="BO33" s="531"/>
      <c r="BP33" s="531"/>
      <c r="BQ33" s="531"/>
      <c r="BR33" s="531"/>
      <c r="BS33" s="531"/>
      <c r="BT33" s="531"/>
      <c r="BU33" s="531"/>
      <c r="BV33" s="531"/>
      <c r="BW33" s="531"/>
      <c r="BX33" s="531"/>
      <c r="BY33" s="531"/>
      <c r="BZ33" s="531"/>
      <c r="CA33" s="531"/>
      <c r="CB33" s="531"/>
      <c r="CC33" s="531"/>
      <c r="CD33" s="531"/>
      <c r="CE33" s="531"/>
      <c r="CF33" s="531"/>
      <c r="CG33" s="531"/>
      <c r="CH33" s="531"/>
      <c r="CI33" s="531"/>
      <c r="CJ33" s="531"/>
      <c r="CK33" s="531"/>
      <c r="CL33" s="531"/>
      <c r="CM33" s="531"/>
    </row>
    <row r="34" spans="1:91" s="52" customFormat="1" hidden="1">
      <c r="A34" s="112" t="s">
        <v>307</v>
      </c>
      <c r="B34" s="418" t="s">
        <v>197</v>
      </c>
      <c r="C34" s="61" t="s">
        <v>949</v>
      </c>
      <c r="D34" s="583">
        <v>0</v>
      </c>
      <c r="E34" s="584"/>
      <c r="F34" s="584" t="s">
        <v>460</v>
      </c>
      <c r="G34" s="416">
        <f t="shared" si="1"/>
        <v>0</v>
      </c>
      <c r="H34" s="698"/>
      <c r="I34" s="531"/>
      <c r="J34" s="531"/>
      <c r="K34" s="531"/>
      <c r="L34" s="531"/>
      <c r="M34" s="531"/>
      <c r="N34" s="531"/>
      <c r="O34" s="531"/>
      <c r="P34" s="531"/>
      <c r="Q34" s="531"/>
      <c r="R34" s="531"/>
      <c r="S34" s="531"/>
      <c r="T34" s="531"/>
      <c r="U34" s="531"/>
      <c r="V34" s="531"/>
      <c r="W34" s="531"/>
      <c r="X34" s="531"/>
      <c r="Y34" s="531"/>
      <c r="Z34" s="531"/>
      <c r="AA34" s="531"/>
      <c r="AB34" s="531"/>
      <c r="AC34" s="531"/>
      <c r="AD34" s="531"/>
      <c r="AE34" s="531"/>
      <c r="AF34" s="531"/>
      <c r="AG34" s="531"/>
      <c r="AH34" s="531"/>
      <c r="AI34" s="531"/>
      <c r="AJ34" s="531"/>
      <c r="AK34" s="531"/>
      <c r="AL34" s="531"/>
      <c r="AM34" s="531"/>
      <c r="AN34" s="531"/>
      <c r="AO34" s="531"/>
      <c r="AP34" s="531"/>
      <c r="AQ34" s="531"/>
      <c r="AR34" s="531"/>
      <c r="AS34" s="531"/>
      <c r="AT34" s="531"/>
      <c r="AU34" s="531"/>
      <c r="AV34" s="531"/>
      <c r="AW34" s="531"/>
      <c r="AX34" s="531"/>
      <c r="AY34" s="531"/>
      <c r="AZ34" s="531"/>
      <c r="BA34" s="531"/>
      <c r="BB34" s="531"/>
      <c r="BC34" s="531"/>
      <c r="BD34" s="531"/>
      <c r="BE34" s="531"/>
      <c r="BF34" s="531"/>
      <c r="BG34" s="531"/>
      <c r="BH34" s="531"/>
      <c r="BI34" s="531"/>
      <c r="BJ34" s="531"/>
      <c r="BK34" s="531"/>
      <c r="BL34" s="531"/>
      <c r="BM34" s="531"/>
      <c r="BN34" s="531"/>
      <c r="BO34" s="531"/>
      <c r="BP34" s="531"/>
      <c r="BQ34" s="531"/>
      <c r="BR34" s="531"/>
      <c r="BS34" s="531"/>
      <c r="BT34" s="531"/>
      <c r="BU34" s="531"/>
      <c r="BV34" s="531"/>
      <c r="BW34" s="531"/>
      <c r="BX34" s="531"/>
      <c r="BY34" s="531"/>
      <c r="BZ34" s="531"/>
      <c r="CA34" s="531"/>
      <c r="CB34" s="531"/>
      <c r="CC34" s="531"/>
      <c r="CD34" s="531"/>
      <c r="CE34" s="531"/>
      <c r="CF34" s="531"/>
      <c r="CG34" s="531"/>
      <c r="CH34" s="531"/>
      <c r="CI34" s="531"/>
      <c r="CJ34" s="531"/>
      <c r="CK34" s="531"/>
      <c r="CL34" s="531"/>
      <c r="CM34" s="531"/>
    </row>
    <row r="35" spans="1:91" s="52" customFormat="1" hidden="1">
      <c r="A35" s="112" t="s">
        <v>308</v>
      </c>
      <c r="B35" s="415" t="s">
        <v>309</v>
      </c>
      <c r="C35" s="61" t="s">
        <v>949</v>
      </c>
      <c r="D35" s="583">
        <v>0</v>
      </c>
      <c r="E35" s="618">
        <v>8.0577500000000007E-3</v>
      </c>
      <c r="F35" s="584">
        <f>ROUND(E35-D35,3)</f>
        <v>8.0000000000000002E-3</v>
      </c>
      <c r="G35" s="416">
        <f t="shared" si="1"/>
        <v>0</v>
      </c>
      <c r="H35" s="698"/>
      <c r="I35" s="531"/>
      <c r="J35" s="531"/>
      <c r="K35" s="531"/>
      <c r="L35" s="531"/>
      <c r="M35" s="531"/>
      <c r="N35" s="531"/>
      <c r="O35" s="531"/>
      <c r="P35" s="531"/>
      <c r="Q35" s="531"/>
      <c r="R35" s="531"/>
      <c r="S35" s="531"/>
      <c r="T35" s="531"/>
      <c r="U35" s="531"/>
      <c r="V35" s="531"/>
      <c r="W35" s="531"/>
      <c r="X35" s="531"/>
      <c r="Y35" s="531"/>
      <c r="Z35" s="531"/>
      <c r="AA35" s="531"/>
      <c r="AB35" s="531"/>
      <c r="AC35" s="531"/>
      <c r="AD35" s="531"/>
      <c r="AE35" s="531"/>
      <c r="AF35" s="531"/>
      <c r="AG35" s="531"/>
      <c r="AH35" s="531"/>
      <c r="AI35" s="531"/>
      <c r="AJ35" s="531"/>
      <c r="AK35" s="531"/>
      <c r="AL35" s="531"/>
      <c r="AM35" s="531"/>
      <c r="AN35" s="531"/>
      <c r="AO35" s="531"/>
      <c r="AP35" s="531"/>
      <c r="AQ35" s="531"/>
      <c r="AR35" s="531"/>
      <c r="AS35" s="531"/>
      <c r="AT35" s="531"/>
      <c r="AU35" s="531"/>
      <c r="AV35" s="531"/>
      <c r="AW35" s="531"/>
      <c r="AX35" s="531"/>
      <c r="AY35" s="531"/>
      <c r="AZ35" s="531"/>
      <c r="BA35" s="531"/>
      <c r="BB35" s="531"/>
      <c r="BC35" s="531"/>
      <c r="BD35" s="531"/>
      <c r="BE35" s="531"/>
      <c r="BF35" s="531"/>
      <c r="BG35" s="531"/>
      <c r="BH35" s="531"/>
      <c r="BI35" s="531"/>
      <c r="BJ35" s="531"/>
      <c r="BK35" s="531"/>
      <c r="BL35" s="531"/>
      <c r="BM35" s="531"/>
      <c r="BN35" s="531"/>
      <c r="BO35" s="531"/>
      <c r="BP35" s="531"/>
      <c r="BQ35" s="531"/>
      <c r="BR35" s="531"/>
      <c r="BS35" s="531"/>
      <c r="BT35" s="531"/>
      <c r="BU35" s="531"/>
      <c r="BV35" s="531"/>
      <c r="BW35" s="531"/>
      <c r="BX35" s="531"/>
      <c r="BY35" s="531"/>
      <c r="BZ35" s="531"/>
      <c r="CA35" s="531"/>
      <c r="CB35" s="531"/>
      <c r="CC35" s="531"/>
      <c r="CD35" s="531"/>
      <c r="CE35" s="531"/>
      <c r="CF35" s="531"/>
      <c r="CG35" s="531"/>
      <c r="CH35" s="531"/>
      <c r="CI35" s="531"/>
      <c r="CJ35" s="531"/>
      <c r="CK35" s="531"/>
      <c r="CL35" s="531"/>
      <c r="CM35" s="531"/>
    </row>
    <row r="36" spans="1:91" s="423" customFormat="1" ht="31.5" hidden="1">
      <c r="A36" s="699" t="s">
        <v>229</v>
      </c>
      <c r="B36" s="700" t="s">
        <v>310</v>
      </c>
      <c r="C36" s="419" t="s">
        <v>949</v>
      </c>
      <c r="D36" s="420">
        <f t="shared" ref="D36" si="2">D37+D43+D44+D45+D50+D42</f>
        <v>167.35367062700001</v>
      </c>
      <c r="E36" s="701">
        <f>E51+E60+E66+E67+E68+E71+E75</f>
        <v>171.82246785000001</v>
      </c>
      <c r="F36" s="421">
        <f>ROUND(E36-D36,3)</f>
        <v>4.4690000000000003</v>
      </c>
      <c r="G36" s="422">
        <f t="shared" si="1"/>
        <v>2.6703873226812624</v>
      </c>
      <c r="H36" s="702"/>
      <c r="I36" s="533"/>
      <c r="J36" s="532"/>
      <c r="K36" s="532"/>
      <c r="L36" s="532"/>
      <c r="M36" s="532"/>
      <c r="N36" s="532"/>
      <c r="O36" s="532"/>
      <c r="P36" s="532"/>
      <c r="Q36" s="532"/>
      <c r="R36" s="532"/>
      <c r="S36" s="532"/>
      <c r="T36" s="532"/>
      <c r="U36" s="532"/>
      <c r="V36" s="532"/>
      <c r="W36" s="532"/>
      <c r="X36" s="532"/>
      <c r="Y36" s="532"/>
      <c r="Z36" s="532"/>
      <c r="AA36" s="532"/>
      <c r="AB36" s="532"/>
      <c r="AC36" s="532"/>
      <c r="AD36" s="532"/>
      <c r="AE36" s="532"/>
      <c r="AF36" s="532"/>
      <c r="AG36" s="532"/>
      <c r="AH36" s="532"/>
      <c r="AI36" s="532"/>
      <c r="AJ36" s="532"/>
      <c r="AK36" s="532"/>
      <c r="AL36" s="532"/>
      <c r="AM36" s="532"/>
      <c r="AN36" s="532"/>
      <c r="AO36" s="532"/>
      <c r="AP36" s="532"/>
      <c r="AQ36" s="532"/>
      <c r="AR36" s="532"/>
      <c r="AS36" s="532"/>
      <c r="AT36" s="532"/>
      <c r="AU36" s="532"/>
      <c r="AV36" s="532"/>
      <c r="AW36" s="532"/>
      <c r="AX36" s="532"/>
      <c r="AY36" s="532"/>
      <c r="AZ36" s="532"/>
      <c r="BA36" s="532"/>
      <c r="BB36" s="532"/>
      <c r="BC36" s="532"/>
      <c r="BD36" s="532"/>
      <c r="BE36" s="532"/>
      <c r="BF36" s="532"/>
      <c r="BG36" s="532"/>
      <c r="BH36" s="532"/>
      <c r="BI36" s="532"/>
      <c r="BJ36" s="532"/>
      <c r="BK36" s="532"/>
      <c r="BL36" s="532"/>
      <c r="BM36" s="532"/>
      <c r="BN36" s="532"/>
      <c r="BO36" s="532"/>
      <c r="BP36" s="532"/>
      <c r="BQ36" s="532"/>
      <c r="BR36" s="532"/>
      <c r="BS36" s="532"/>
      <c r="BT36" s="532"/>
      <c r="BU36" s="532"/>
      <c r="BV36" s="532"/>
      <c r="BW36" s="532"/>
      <c r="BX36" s="532"/>
      <c r="BY36" s="532"/>
      <c r="BZ36" s="532"/>
      <c r="CA36" s="532"/>
      <c r="CB36" s="532"/>
      <c r="CC36" s="532"/>
      <c r="CD36" s="532"/>
      <c r="CE36" s="532"/>
      <c r="CF36" s="532"/>
      <c r="CG36" s="532"/>
      <c r="CH36" s="532"/>
      <c r="CI36" s="532"/>
      <c r="CJ36" s="532"/>
      <c r="CK36" s="532"/>
      <c r="CL36" s="532"/>
      <c r="CM36" s="532"/>
    </row>
    <row r="37" spans="1:91" s="52" customFormat="1" hidden="1">
      <c r="A37" s="112" t="s">
        <v>231</v>
      </c>
      <c r="B37" s="415" t="s">
        <v>291</v>
      </c>
      <c r="C37" s="61" t="s">
        <v>949</v>
      </c>
      <c r="D37" s="583">
        <v>0</v>
      </c>
      <c r="E37" s="585"/>
      <c r="F37" s="584" t="s">
        <v>460</v>
      </c>
      <c r="G37" s="416">
        <f t="shared" si="1"/>
        <v>0</v>
      </c>
      <c r="H37" s="703"/>
      <c r="I37" s="531"/>
      <c r="J37" s="531"/>
      <c r="K37" s="531"/>
      <c r="L37" s="531"/>
      <c r="M37" s="531"/>
      <c r="N37" s="531"/>
      <c r="O37" s="531"/>
      <c r="P37" s="531"/>
      <c r="Q37" s="531"/>
      <c r="R37" s="531"/>
      <c r="S37" s="531"/>
      <c r="T37" s="531"/>
      <c r="U37" s="531"/>
      <c r="V37" s="531"/>
      <c r="W37" s="531"/>
      <c r="X37" s="531"/>
      <c r="Y37" s="531"/>
      <c r="Z37" s="531"/>
      <c r="AA37" s="531"/>
      <c r="AB37" s="531"/>
      <c r="AC37" s="531"/>
      <c r="AD37" s="531"/>
      <c r="AE37" s="531"/>
      <c r="AF37" s="531"/>
      <c r="AG37" s="531"/>
      <c r="AH37" s="531"/>
      <c r="AI37" s="531"/>
      <c r="AJ37" s="531"/>
      <c r="AK37" s="531"/>
      <c r="AL37" s="531"/>
      <c r="AM37" s="531"/>
      <c r="AN37" s="531"/>
      <c r="AO37" s="531"/>
      <c r="AP37" s="531"/>
      <c r="AQ37" s="531"/>
      <c r="AR37" s="531"/>
      <c r="AS37" s="531"/>
      <c r="AT37" s="531"/>
      <c r="AU37" s="531"/>
      <c r="AV37" s="531"/>
      <c r="AW37" s="531"/>
      <c r="AX37" s="531"/>
      <c r="AY37" s="531"/>
      <c r="AZ37" s="531"/>
      <c r="BA37" s="531"/>
      <c r="BB37" s="531"/>
      <c r="BC37" s="531"/>
      <c r="BD37" s="531"/>
      <c r="BE37" s="531"/>
      <c r="BF37" s="531"/>
      <c r="BG37" s="531"/>
      <c r="BH37" s="531"/>
      <c r="BI37" s="531"/>
      <c r="BJ37" s="531"/>
      <c r="BK37" s="531"/>
      <c r="BL37" s="531"/>
      <c r="BM37" s="531"/>
      <c r="BN37" s="531"/>
      <c r="BO37" s="531"/>
      <c r="BP37" s="531"/>
      <c r="BQ37" s="531"/>
      <c r="BR37" s="531"/>
      <c r="BS37" s="531"/>
      <c r="BT37" s="531"/>
      <c r="BU37" s="531"/>
      <c r="BV37" s="531"/>
      <c r="BW37" s="531"/>
      <c r="BX37" s="531"/>
      <c r="BY37" s="531"/>
      <c r="BZ37" s="531"/>
      <c r="CA37" s="531"/>
      <c r="CB37" s="531"/>
      <c r="CC37" s="531"/>
      <c r="CD37" s="531"/>
      <c r="CE37" s="531"/>
      <c r="CF37" s="531"/>
      <c r="CG37" s="531"/>
      <c r="CH37" s="531"/>
      <c r="CI37" s="531"/>
      <c r="CJ37" s="531"/>
      <c r="CK37" s="531"/>
      <c r="CL37" s="531"/>
      <c r="CM37" s="531"/>
    </row>
    <row r="38" spans="1:91" s="52" customFormat="1" ht="31.5" hidden="1">
      <c r="A38" s="112" t="s">
        <v>311</v>
      </c>
      <c r="B38" s="424" t="s">
        <v>292</v>
      </c>
      <c r="C38" s="61" t="s">
        <v>949</v>
      </c>
      <c r="D38" s="583">
        <v>0</v>
      </c>
      <c r="E38" s="584"/>
      <c r="F38" s="584" t="s">
        <v>460</v>
      </c>
      <c r="G38" s="416">
        <f t="shared" si="1"/>
        <v>0</v>
      </c>
      <c r="H38" s="698"/>
      <c r="I38" s="534"/>
      <c r="J38" s="531"/>
      <c r="K38" s="531"/>
      <c r="L38" s="531"/>
      <c r="M38" s="531"/>
      <c r="N38" s="531"/>
      <c r="O38" s="531"/>
      <c r="P38" s="531"/>
      <c r="Q38" s="531"/>
      <c r="R38" s="531"/>
      <c r="S38" s="531"/>
      <c r="T38" s="531"/>
      <c r="U38" s="531"/>
      <c r="V38" s="531"/>
      <c r="W38" s="531"/>
      <c r="X38" s="531"/>
      <c r="Y38" s="531"/>
      <c r="Z38" s="531"/>
      <c r="AA38" s="531"/>
      <c r="AB38" s="531"/>
      <c r="AC38" s="531"/>
      <c r="AD38" s="531"/>
      <c r="AE38" s="531"/>
      <c r="AF38" s="531"/>
      <c r="AG38" s="531"/>
      <c r="AH38" s="531"/>
      <c r="AI38" s="531"/>
      <c r="AJ38" s="531"/>
      <c r="AK38" s="531"/>
      <c r="AL38" s="531"/>
      <c r="AM38" s="531"/>
      <c r="AN38" s="531"/>
      <c r="AO38" s="531"/>
      <c r="AP38" s="531"/>
      <c r="AQ38" s="531"/>
      <c r="AR38" s="531"/>
      <c r="AS38" s="531"/>
      <c r="AT38" s="531"/>
      <c r="AU38" s="531"/>
      <c r="AV38" s="531"/>
      <c r="AW38" s="531"/>
      <c r="AX38" s="531"/>
      <c r="AY38" s="531"/>
      <c r="AZ38" s="531"/>
      <c r="BA38" s="531"/>
      <c r="BB38" s="531"/>
      <c r="BC38" s="531"/>
      <c r="BD38" s="531"/>
      <c r="BE38" s="531"/>
      <c r="BF38" s="531"/>
      <c r="BG38" s="531"/>
      <c r="BH38" s="531"/>
      <c r="BI38" s="531"/>
      <c r="BJ38" s="531"/>
      <c r="BK38" s="531"/>
      <c r="BL38" s="531"/>
      <c r="BM38" s="531"/>
      <c r="BN38" s="531"/>
      <c r="BO38" s="531"/>
      <c r="BP38" s="531"/>
      <c r="BQ38" s="531"/>
      <c r="BR38" s="531"/>
      <c r="BS38" s="531"/>
      <c r="BT38" s="531"/>
      <c r="BU38" s="531"/>
      <c r="BV38" s="531"/>
      <c r="BW38" s="531"/>
      <c r="BX38" s="531"/>
      <c r="BY38" s="531"/>
      <c r="BZ38" s="531"/>
      <c r="CA38" s="531"/>
      <c r="CB38" s="531"/>
      <c r="CC38" s="531"/>
      <c r="CD38" s="531"/>
      <c r="CE38" s="531"/>
      <c r="CF38" s="531"/>
      <c r="CG38" s="531"/>
      <c r="CH38" s="531"/>
      <c r="CI38" s="531"/>
      <c r="CJ38" s="531"/>
      <c r="CK38" s="531"/>
      <c r="CL38" s="531"/>
      <c r="CM38" s="531"/>
    </row>
    <row r="39" spans="1:91" s="52" customFormat="1" ht="31.5" hidden="1">
      <c r="A39" s="112" t="s">
        <v>312</v>
      </c>
      <c r="B39" s="424" t="s">
        <v>293</v>
      </c>
      <c r="C39" s="61" t="s">
        <v>949</v>
      </c>
      <c r="D39" s="583">
        <v>0</v>
      </c>
      <c r="E39" s="584"/>
      <c r="F39" s="584" t="s">
        <v>460</v>
      </c>
      <c r="G39" s="416">
        <f t="shared" si="1"/>
        <v>0</v>
      </c>
      <c r="H39" s="698"/>
      <c r="I39" s="531"/>
      <c r="J39" s="531"/>
      <c r="K39" s="531"/>
      <c r="L39" s="531"/>
      <c r="M39" s="531"/>
      <c r="N39" s="531"/>
      <c r="O39" s="531"/>
      <c r="P39" s="531"/>
      <c r="Q39" s="531"/>
      <c r="R39" s="531"/>
      <c r="S39" s="531"/>
      <c r="T39" s="531"/>
      <c r="U39" s="531"/>
      <c r="V39" s="531"/>
      <c r="W39" s="531"/>
      <c r="X39" s="531"/>
      <c r="Y39" s="531"/>
      <c r="Z39" s="531"/>
      <c r="AA39" s="531"/>
      <c r="AB39" s="531"/>
      <c r="AC39" s="531"/>
      <c r="AD39" s="531"/>
      <c r="AE39" s="531"/>
      <c r="AF39" s="531"/>
      <c r="AG39" s="531"/>
      <c r="AH39" s="531"/>
      <c r="AI39" s="531"/>
      <c r="AJ39" s="531"/>
      <c r="AK39" s="531"/>
      <c r="AL39" s="531"/>
      <c r="AM39" s="531"/>
      <c r="AN39" s="531"/>
      <c r="AO39" s="531"/>
      <c r="AP39" s="531"/>
      <c r="AQ39" s="531"/>
      <c r="AR39" s="531"/>
      <c r="AS39" s="531"/>
      <c r="AT39" s="531"/>
      <c r="AU39" s="531"/>
      <c r="AV39" s="531"/>
      <c r="AW39" s="531"/>
      <c r="AX39" s="531"/>
      <c r="AY39" s="531"/>
      <c r="AZ39" s="531"/>
      <c r="BA39" s="531"/>
      <c r="BB39" s="531"/>
      <c r="BC39" s="531"/>
      <c r="BD39" s="531"/>
      <c r="BE39" s="531"/>
      <c r="BF39" s="531"/>
      <c r="BG39" s="531"/>
      <c r="BH39" s="531"/>
      <c r="BI39" s="531"/>
      <c r="BJ39" s="531"/>
      <c r="BK39" s="531"/>
      <c r="BL39" s="531"/>
      <c r="BM39" s="531"/>
      <c r="BN39" s="531"/>
      <c r="BO39" s="531"/>
      <c r="BP39" s="531"/>
      <c r="BQ39" s="531"/>
      <c r="BR39" s="531"/>
      <c r="BS39" s="531"/>
      <c r="BT39" s="531"/>
      <c r="BU39" s="531"/>
      <c r="BV39" s="531"/>
      <c r="BW39" s="531"/>
      <c r="BX39" s="531"/>
      <c r="BY39" s="531"/>
      <c r="BZ39" s="531"/>
      <c r="CA39" s="531"/>
      <c r="CB39" s="531"/>
      <c r="CC39" s="531"/>
      <c r="CD39" s="531"/>
      <c r="CE39" s="531"/>
      <c r="CF39" s="531"/>
      <c r="CG39" s="531"/>
      <c r="CH39" s="531"/>
      <c r="CI39" s="531"/>
      <c r="CJ39" s="531"/>
      <c r="CK39" s="531"/>
      <c r="CL39" s="531"/>
      <c r="CM39" s="531"/>
    </row>
    <row r="40" spans="1:91" s="52" customFormat="1" ht="31.5" hidden="1">
      <c r="A40" s="112" t="s">
        <v>313</v>
      </c>
      <c r="B40" s="424" t="s">
        <v>294</v>
      </c>
      <c r="C40" s="61" t="s">
        <v>949</v>
      </c>
      <c r="D40" s="583">
        <v>0</v>
      </c>
      <c r="E40" s="584"/>
      <c r="F40" s="584" t="s">
        <v>460</v>
      </c>
      <c r="G40" s="416">
        <f t="shared" si="1"/>
        <v>0</v>
      </c>
      <c r="H40" s="698"/>
      <c r="I40" s="531"/>
      <c r="J40" s="531"/>
      <c r="K40" s="531"/>
      <c r="L40" s="531"/>
      <c r="M40" s="531"/>
      <c r="N40" s="531"/>
      <c r="O40" s="531"/>
      <c r="P40" s="531"/>
      <c r="Q40" s="531"/>
      <c r="R40" s="531"/>
      <c r="S40" s="531"/>
      <c r="T40" s="531"/>
      <c r="U40" s="531"/>
      <c r="V40" s="531"/>
      <c r="W40" s="531"/>
      <c r="X40" s="531"/>
      <c r="Y40" s="531"/>
      <c r="Z40" s="531"/>
      <c r="AA40" s="531"/>
      <c r="AB40" s="531"/>
      <c r="AC40" s="531"/>
      <c r="AD40" s="531"/>
      <c r="AE40" s="531"/>
      <c r="AF40" s="531"/>
      <c r="AG40" s="531"/>
      <c r="AH40" s="531"/>
      <c r="AI40" s="531"/>
      <c r="AJ40" s="531"/>
      <c r="AK40" s="531"/>
      <c r="AL40" s="531"/>
      <c r="AM40" s="531"/>
      <c r="AN40" s="531"/>
      <c r="AO40" s="531"/>
      <c r="AP40" s="531"/>
      <c r="AQ40" s="531"/>
      <c r="AR40" s="531"/>
      <c r="AS40" s="531"/>
      <c r="AT40" s="531"/>
      <c r="AU40" s="531"/>
      <c r="AV40" s="531"/>
      <c r="AW40" s="531"/>
      <c r="AX40" s="531"/>
      <c r="AY40" s="531"/>
      <c r="AZ40" s="531"/>
      <c r="BA40" s="531"/>
      <c r="BB40" s="531"/>
      <c r="BC40" s="531"/>
      <c r="BD40" s="531"/>
      <c r="BE40" s="531"/>
      <c r="BF40" s="531"/>
      <c r="BG40" s="531"/>
      <c r="BH40" s="531"/>
      <c r="BI40" s="531"/>
      <c r="BJ40" s="531"/>
      <c r="BK40" s="531"/>
      <c r="BL40" s="531"/>
      <c r="BM40" s="531"/>
      <c r="BN40" s="531"/>
      <c r="BO40" s="531"/>
      <c r="BP40" s="531"/>
      <c r="BQ40" s="531"/>
      <c r="BR40" s="531"/>
      <c r="BS40" s="531"/>
      <c r="BT40" s="531"/>
      <c r="BU40" s="531"/>
      <c r="BV40" s="531"/>
      <c r="BW40" s="531"/>
      <c r="BX40" s="531"/>
      <c r="BY40" s="531"/>
      <c r="BZ40" s="531"/>
      <c r="CA40" s="531"/>
      <c r="CB40" s="531"/>
      <c r="CC40" s="531"/>
      <c r="CD40" s="531"/>
      <c r="CE40" s="531"/>
      <c r="CF40" s="531"/>
      <c r="CG40" s="531"/>
      <c r="CH40" s="531"/>
      <c r="CI40" s="531"/>
      <c r="CJ40" s="531"/>
      <c r="CK40" s="531"/>
      <c r="CL40" s="531"/>
      <c r="CM40" s="531"/>
    </row>
    <row r="41" spans="1:91" s="52" customFormat="1" hidden="1">
      <c r="A41" s="112" t="s">
        <v>233</v>
      </c>
      <c r="B41" s="415" t="s">
        <v>295</v>
      </c>
      <c r="C41" s="61" t="s">
        <v>949</v>
      </c>
      <c r="D41" s="583">
        <v>0</v>
      </c>
      <c r="E41" s="584"/>
      <c r="F41" s="584" t="s">
        <v>460</v>
      </c>
      <c r="G41" s="416">
        <f t="shared" si="1"/>
        <v>0</v>
      </c>
      <c r="H41" s="698"/>
      <c r="I41" s="535"/>
      <c r="J41" s="536"/>
      <c r="K41" s="531"/>
      <c r="L41" s="531"/>
      <c r="M41" s="531"/>
      <c r="N41" s="531"/>
      <c r="O41" s="531"/>
      <c r="P41" s="531"/>
      <c r="Q41" s="531"/>
      <c r="R41" s="531"/>
      <c r="S41" s="531"/>
      <c r="T41" s="531"/>
      <c r="U41" s="531"/>
      <c r="V41" s="531"/>
      <c r="W41" s="531"/>
      <c r="X41" s="531"/>
      <c r="Y41" s="531"/>
      <c r="Z41" s="531"/>
      <c r="AA41" s="531"/>
      <c r="AB41" s="531"/>
      <c r="AC41" s="531"/>
      <c r="AD41" s="531"/>
      <c r="AE41" s="531"/>
      <c r="AF41" s="531"/>
      <c r="AG41" s="531"/>
      <c r="AH41" s="531"/>
      <c r="AI41" s="531"/>
      <c r="AJ41" s="531"/>
      <c r="AK41" s="531"/>
      <c r="AL41" s="531"/>
      <c r="AM41" s="531"/>
      <c r="AN41" s="531"/>
      <c r="AO41" s="531"/>
      <c r="AP41" s="531"/>
      <c r="AQ41" s="531"/>
      <c r="AR41" s="531"/>
      <c r="AS41" s="531"/>
      <c r="AT41" s="531"/>
      <c r="AU41" s="531"/>
      <c r="AV41" s="531"/>
      <c r="AW41" s="531"/>
      <c r="AX41" s="531"/>
      <c r="AY41" s="531"/>
      <c r="AZ41" s="531"/>
      <c r="BA41" s="531"/>
      <c r="BB41" s="531"/>
      <c r="BC41" s="531"/>
      <c r="BD41" s="531"/>
      <c r="BE41" s="531"/>
      <c r="BF41" s="531"/>
      <c r="BG41" s="531"/>
      <c r="BH41" s="531"/>
      <c r="BI41" s="531"/>
      <c r="BJ41" s="531"/>
      <c r="BK41" s="531"/>
      <c r="BL41" s="531"/>
      <c r="BM41" s="531"/>
      <c r="BN41" s="531"/>
      <c r="BO41" s="531"/>
      <c r="BP41" s="531"/>
      <c r="BQ41" s="531"/>
      <c r="BR41" s="531"/>
      <c r="BS41" s="531"/>
      <c r="BT41" s="531"/>
      <c r="BU41" s="531"/>
      <c r="BV41" s="531"/>
      <c r="BW41" s="531"/>
      <c r="BX41" s="531"/>
      <c r="BY41" s="531"/>
      <c r="BZ41" s="531"/>
      <c r="CA41" s="531"/>
      <c r="CB41" s="531"/>
      <c r="CC41" s="531"/>
      <c r="CD41" s="531"/>
      <c r="CE41" s="531"/>
      <c r="CF41" s="531"/>
      <c r="CG41" s="531"/>
      <c r="CH41" s="531"/>
      <c r="CI41" s="531"/>
      <c r="CJ41" s="531"/>
      <c r="CK41" s="531"/>
      <c r="CL41" s="531"/>
      <c r="CM41" s="531"/>
    </row>
    <row r="42" spans="1:91" s="52" customFormat="1" hidden="1">
      <c r="A42" s="112" t="s">
        <v>235</v>
      </c>
      <c r="B42" s="415" t="s">
        <v>296</v>
      </c>
      <c r="C42" s="61" t="s">
        <v>949</v>
      </c>
      <c r="D42" s="591">
        <f>D51+D60+D66+D67+D68+D71+D75</f>
        <v>167.35367062700001</v>
      </c>
      <c r="E42" s="585">
        <f>E51+E60+E66+E67+E68+E71+E75-E44-E50</f>
        <v>171.08106796999999</v>
      </c>
      <c r="F42" s="584">
        <f>ROUND(E42-D42,3)</f>
        <v>3.7269999999999999</v>
      </c>
      <c r="G42" s="416">
        <f t="shared" si="1"/>
        <v>2.2270157868948455</v>
      </c>
      <c r="H42" s="698"/>
      <c r="I42" s="534"/>
      <c r="J42" s="534"/>
      <c r="K42" s="531"/>
      <c r="L42" s="531"/>
      <c r="M42" s="531"/>
      <c r="N42" s="531"/>
      <c r="O42" s="534"/>
      <c r="P42" s="531"/>
      <c r="Q42" s="531"/>
      <c r="R42" s="531"/>
      <c r="S42" s="531"/>
      <c r="T42" s="531"/>
      <c r="U42" s="531"/>
      <c r="V42" s="531"/>
      <c r="W42" s="531"/>
      <c r="X42" s="531"/>
      <c r="Y42" s="531"/>
      <c r="Z42" s="531"/>
      <c r="AA42" s="531"/>
      <c r="AB42" s="531"/>
      <c r="AC42" s="531"/>
      <c r="AD42" s="531"/>
      <c r="AE42" s="531"/>
      <c r="AF42" s="531"/>
      <c r="AG42" s="531"/>
      <c r="AH42" s="531"/>
      <c r="AI42" s="531"/>
      <c r="AJ42" s="531"/>
      <c r="AK42" s="531"/>
      <c r="AL42" s="531"/>
      <c r="AM42" s="531"/>
      <c r="AN42" s="531"/>
      <c r="AO42" s="531"/>
      <c r="AP42" s="531"/>
      <c r="AQ42" s="531"/>
      <c r="AR42" s="531"/>
      <c r="AS42" s="531"/>
      <c r="AT42" s="531"/>
      <c r="AU42" s="531"/>
      <c r="AV42" s="531"/>
      <c r="AW42" s="531"/>
      <c r="AX42" s="531"/>
      <c r="AY42" s="531"/>
      <c r="AZ42" s="531"/>
      <c r="BA42" s="531"/>
      <c r="BB42" s="531"/>
      <c r="BC42" s="531"/>
      <c r="BD42" s="531"/>
      <c r="BE42" s="531"/>
      <c r="BF42" s="531"/>
      <c r="BG42" s="531"/>
      <c r="BH42" s="531"/>
      <c r="BI42" s="531"/>
      <c r="BJ42" s="531"/>
      <c r="BK42" s="531"/>
      <c r="BL42" s="531"/>
      <c r="BM42" s="531"/>
      <c r="BN42" s="531"/>
      <c r="BO42" s="531"/>
      <c r="BP42" s="531"/>
      <c r="BQ42" s="531"/>
      <c r="BR42" s="531"/>
      <c r="BS42" s="531"/>
      <c r="BT42" s="531"/>
      <c r="BU42" s="531"/>
      <c r="BV42" s="531"/>
      <c r="BW42" s="531"/>
      <c r="BX42" s="531"/>
      <c r="BY42" s="531"/>
      <c r="BZ42" s="531"/>
      <c r="CA42" s="531"/>
      <c r="CB42" s="531"/>
      <c r="CC42" s="531"/>
      <c r="CD42" s="531"/>
      <c r="CE42" s="531"/>
      <c r="CF42" s="531"/>
      <c r="CG42" s="531"/>
      <c r="CH42" s="531"/>
      <c r="CI42" s="531"/>
      <c r="CJ42" s="531"/>
      <c r="CK42" s="531"/>
      <c r="CL42" s="531"/>
      <c r="CM42" s="531"/>
    </row>
    <row r="43" spans="1:91" s="52" customFormat="1" hidden="1">
      <c r="A43" s="112" t="s">
        <v>236</v>
      </c>
      <c r="B43" s="415" t="s">
        <v>297</v>
      </c>
      <c r="C43" s="61" t="s">
        <v>949</v>
      </c>
      <c r="D43" s="583">
        <v>0</v>
      </c>
      <c r="E43" s="584"/>
      <c r="F43" s="584" t="s">
        <v>460</v>
      </c>
      <c r="G43" s="416">
        <f t="shared" si="1"/>
        <v>0</v>
      </c>
      <c r="H43" s="698"/>
      <c r="I43" s="537"/>
      <c r="J43" s="534"/>
      <c r="K43" s="531"/>
      <c r="L43" s="531"/>
      <c r="M43" s="531"/>
      <c r="N43" s="531"/>
      <c r="O43" s="534"/>
      <c r="P43" s="531"/>
      <c r="Q43" s="531"/>
      <c r="R43" s="531"/>
      <c r="S43" s="531"/>
      <c r="T43" s="531"/>
      <c r="U43" s="531"/>
      <c r="V43" s="531"/>
      <c r="W43" s="531"/>
      <c r="X43" s="531"/>
      <c r="Y43" s="531"/>
      <c r="Z43" s="531"/>
      <c r="AA43" s="531"/>
      <c r="AB43" s="531"/>
      <c r="AC43" s="531"/>
      <c r="AD43" s="531"/>
      <c r="AE43" s="531"/>
      <c r="AF43" s="531"/>
      <c r="AG43" s="531"/>
      <c r="AH43" s="531"/>
      <c r="AI43" s="531"/>
      <c r="AJ43" s="531"/>
      <c r="AK43" s="531"/>
      <c r="AL43" s="531"/>
      <c r="AM43" s="531"/>
      <c r="AN43" s="531"/>
      <c r="AO43" s="531"/>
      <c r="AP43" s="531"/>
      <c r="AQ43" s="531"/>
      <c r="AR43" s="531"/>
      <c r="AS43" s="531"/>
      <c r="AT43" s="531"/>
      <c r="AU43" s="531"/>
      <c r="AV43" s="531"/>
      <c r="AW43" s="531"/>
      <c r="AX43" s="531"/>
      <c r="AY43" s="531"/>
      <c r="AZ43" s="531"/>
      <c r="BA43" s="531"/>
      <c r="BB43" s="531"/>
      <c r="BC43" s="531"/>
      <c r="BD43" s="531"/>
      <c r="BE43" s="531"/>
      <c r="BF43" s="531"/>
      <c r="BG43" s="531"/>
      <c r="BH43" s="531"/>
      <c r="BI43" s="531"/>
      <c r="BJ43" s="531"/>
      <c r="BK43" s="531"/>
      <c r="BL43" s="531"/>
      <c r="BM43" s="531"/>
      <c r="BN43" s="531"/>
      <c r="BO43" s="531"/>
      <c r="BP43" s="531"/>
      <c r="BQ43" s="531"/>
      <c r="BR43" s="531"/>
      <c r="BS43" s="531"/>
      <c r="BT43" s="531"/>
      <c r="BU43" s="531"/>
      <c r="BV43" s="531"/>
      <c r="BW43" s="531"/>
      <c r="BX43" s="531"/>
      <c r="BY43" s="531"/>
      <c r="BZ43" s="531"/>
      <c r="CA43" s="531"/>
      <c r="CB43" s="531"/>
      <c r="CC43" s="531"/>
      <c r="CD43" s="531"/>
      <c r="CE43" s="531"/>
      <c r="CF43" s="531"/>
      <c r="CG43" s="531"/>
      <c r="CH43" s="531"/>
      <c r="CI43" s="531"/>
      <c r="CJ43" s="531"/>
      <c r="CK43" s="531"/>
      <c r="CL43" s="531"/>
      <c r="CM43" s="531"/>
    </row>
    <row r="44" spans="1:91" s="52" customFormat="1" hidden="1">
      <c r="A44" s="112" t="s">
        <v>238</v>
      </c>
      <c r="B44" s="415" t="s">
        <v>299</v>
      </c>
      <c r="C44" s="61" t="s">
        <v>949</v>
      </c>
      <c r="D44" s="583">
        <v>0</v>
      </c>
      <c r="E44" s="618">
        <v>0.73876390000000014</v>
      </c>
      <c r="F44" s="584">
        <f>ROUND(E44-D44,3)</f>
        <v>0.73899999999999999</v>
      </c>
      <c r="G44" s="416">
        <f t="shared" si="1"/>
        <v>0</v>
      </c>
      <c r="H44" s="698"/>
      <c r="I44" s="534"/>
      <c r="J44" s="534"/>
      <c r="K44" s="531"/>
      <c r="L44" s="531"/>
      <c r="M44" s="531"/>
      <c r="N44" s="531"/>
      <c r="O44" s="531"/>
      <c r="P44" s="531"/>
      <c r="Q44" s="531"/>
      <c r="R44" s="531"/>
      <c r="S44" s="531"/>
      <c r="T44" s="531"/>
      <c r="U44" s="531"/>
      <c r="V44" s="531"/>
      <c r="W44" s="531"/>
      <c r="X44" s="531"/>
      <c r="Y44" s="531"/>
      <c r="Z44" s="531"/>
      <c r="AA44" s="531"/>
      <c r="AB44" s="531"/>
      <c r="AC44" s="531"/>
      <c r="AD44" s="531"/>
      <c r="AE44" s="531"/>
      <c r="AF44" s="531"/>
      <c r="AG44" s="531"/>
      <c r="AH44" s="531"/>
      <c r="AI44" s="531"/>
      <c r="AJ44" s="531"/>
      <c r="AK44" s="531"/>
      <c r="AL44" s="531"/>
      <c r="AM44" s="531"/>
      <c r="AN44" s="531"/>
      <c r="AO44" s="531"/>
      <c r="AP44" s="531"/>
      <c r="AQ44" s="531"/>
      <c r="AR44" s="531"/>
      <c r="AS44" s="531"/>
      <c r="AT44" s="531"/>
      <c r="AU44" s="531"/>
      <c r="AV44" s="531"/>
      <c r="AW44" s="531"/>
      <c r="AX44" s="531"/>
      <c r="AY44" s="531"/>
      <c r="AZ44" s="531"/>
      <c r="BA44" s="531"/>
      <c r="BB44" s="531"/>
      <c r="BC44" s="531"/>
      <c r="BD44" s="531"/>
      <c r="BE44" s="531"/>
      <c r="BF44" s="531"/>
      <c r="BG44" s="531"/>
      <c r="BH44" s="531"/>
      <c r="BI44" s="531"/>
      <c r="BJ44" s="531"/>
      <c r="BK44" s="531"/>
      <c r="BL44" s="531"/>
      <c r="BM44" s="531"/>
      <c r="BN44" s="531"/>
      <c r="BO44" s="531"/>
      <c r="BP44" s="531"/>
      <c r="BQ44" s="531"/>
      <c r="BR44" s="531"/>
      <c r="BS44" s="531"/>
      <c r="BT44" s="531"/>
      <c r="BU44" s="531"/>
      <c r="BV44" s="531"/>
      <c r="BW44" s="531"/>
      <c r="BX44" s="531"/>
      <c r="BY44" s="531"/>
      <c r="BZ44" s="531"/>
      <c r="CA44" s="531"/>
      <c r="CB44" s="531"/>
      <c r="CC44" s="531"/>
      <c r="CD44" s="531"/>
      <c r="CE44" s="531"/>
      <c r="CF44" s="531"/>
      <c r="CG44" s="531"/>
      <c r="CH44" s="531"/>
      <c r="CI44" s="531"/>
      <c r="CJ44" s="531"/>
      <c r="CK44" s="531"/>
      <c r="CL44" s="531"/>
      <c r="CM44" s="531"/>
    </row>
    <row r="45" spans="1:91" s="52" customFormat="1" hidden="1">
      <c r="A45" s="112" t="s">
        <v>248</v>
      </c>
      <c r="B45" s="415" t="s">
        <v>301</v>
      </c>
      <c r="C45" s="61" t="s">
        <v>949</v>
      </c>
      <c r="D45" s="583">
        <v>0</v>
      </c>
      <c r="E45" s="584"/>
      <c r="F45" s="584" t="s">
        <v>460</v>
      </c>
      <c r="G45" s="416">
        <f t="shared" si="1"/>
        <v>0</v>
      </c>
      <c r="H45" s="698"/>
      <c r="I45" s="531"/>
      <c r="J45" s="534"/>
      <c r="K45" s="531"/>
      <c r="L45" s="531"/>
      <c r="M45" s="531"/>
      <c r="N45" s="531"/>
      <c r="O45" s="531"/>
      <c r="P45" s="531"/>
      <c r="Q45" s="531"/>
      <c r="R45" s="531"/>
      <c r="S45" s="531"/>
      <c r="T45" s="531"/>
      <c r="U45" s="531"/>
      <c r="V45" s="531"/>
      <c r="W45" s="531"/>
      <c r="X45" s="531"/>
      <c r="Y45" s="531"/>
      <c r="Z45" s="531"/>
      <c r="AA45" s="531"/>
      <c r="AB45" s="531"/>
      <c r="AC45" s="531"/>
      <c r="AD45" s="531"/>
      <c r="AE45" s="531"/>
      <c r="AF45" s="531"/>
      <c r="AG45" s="531"/>
      <c r="AH45" s="531"/>
      <c r="AI45" s="531"/>
      <c r="AJ45" s="531"/>
      <c r="AK45" s="531"/>
      <c r="AL45" s="531"/>
      <c r="AM45" s="531"/>
      <c r="AN45" s="531"/>
      <c r="AO45" s="531"/>
      <c r="AP45" s="531"/>
      <c r="AQ45" s="531"/>
      <c r="AR45" s="531"/>
      <c r="AS45" s="531"/>
      <c r="AT45" s="531"/>
      <c r="AU45" s="531"/>
      <c r="AV45" s="531"/>
      <c r="AW45" s="531"/>
      <c r="AX45" s="531"/>
      <c r="AY45" s="531"/>
      <c r="AZ45" s="531"/>
      <c r="BA45" s="531"/>
      <c r="BB45" s="531"/>
      <c r="BC45" s="531"/>
      <c r="BD45" s="531"/>
      <c r="BE45" s="531"/>
      <c r="BF45" s="531"/>
      <c r="BG45" s="531"/>
      <c r="BH45" s="531"/>
      <c r="BI45" s="531"/>
      <c r="BJ45" s="531"/>
      <c r="BK45" s="531"/>
      <c r="BL45" s="531"/>
      <c r="BM45" s="531"/>
      <c r="BN45" s="531"/>
      <c r="BO45" s="531"/>
      <c r="BP45" s="531"/>
      <c r="BQ45" s="531"/>
      <c r="BR45" s="531"/>
      <c r="BS45" s="531"/>
      <c r="BT45" s="531"/>
      <c r="BU45" s="531"/>
      <c r="BV45" s="531"/>
      <c r="BW45" s="531"/>
      <c r="BX45" s="531"/>
      <c r="BY45" s="531"/>
      <c r="BZ45" s="531"/>
      <c r="CA45" s="531"/>
      <c r="CB45" s="531"/>
      <c r="CC45" s="531"/>
      <c r="CD45" s="531"/>
      <c r="CE45" s="531"/>
      <c r="CF45" s="531"/>
      <c r="CG45" s="531"/>
      <c r="CH45" s="531"/>
      <c r="CI45" s="531"/>
      <c r="CJ45" s="531"/>
      <c r="CK45" s="531"/>
      <c r="CL45" s="531"/>
      <c r="CM45" s="531"/>
    </row>
    <row r="46" spans="1:91" s="52" customFormat="1" ht="15.75" hidden="1" customHeight="1">
      <c r="A46" s="112" t="s">
        <v>250</v>
      </c>
      <c r="B46" s="415" t="s">
        <v>303</v>
      </c>
      <c r="C46" s="61" t="s">
        <v>949</v>
      </c>
      <c r="D46" s="583">
        <v>0</v>
      </c>
      <c r="E46" s="584"/>
      <c r="F46" s="584" t="s">
        <v>460</v>
      </c>
      <c r="G46" s="416">
        <f t="shared" si="1"/>
        <v>0</v>
      </c>
      <c r="H46" s="698"/>
      <c r="I46" s="531"/>
      <c r="J46" s="531"/>
      <c r="K46" s="531"/>
      <c r="L46" s="531"/>
      <c r="M46" s="531"/>
      <c r="N46" s="531"/>
      <c r="O46" s="531"/>
      <c r="P46" s="531"/>
      <c r="Q46" s="531"/>
      <c r="R46" s="531"/>
      <c r="S46" s="531"/>
      <c r="T46" s="531"/>
      <c r="U46" s="531"/>
      <c r="V46" s="531"/>
      <c r="W46" s="531"/>
      <c r="X46" s="531"/>
      <c r="Y46" s="531"/>
      <c r="Z46" s="531"/>
      <c r="AA46" s="531"/>
      <c r="AB46" s="531"/>
      <c r="AC46" s="531"/>
      <c r="AD46" s="531"/>
      <c r="AE46" s="531"/>
      <c r="AF46" s="531"/>
      <c r="AG46" s="531"/>
      <c r="AH46" s="531"/>
      <c r="AI46" s="531"/>
      <c r="AJ46" s="531"/>
      <c r="AK46" s="531"/>
      <c r="AL46" s="531"/>
      <c r="AM46" s="531"/>
      <c r="AN46" s="531"/>
      <c r="AO46" s="531"/>
      <c r="AP46" s="531"/>
      <c r="AQ46" s="531"/>
      <c r="AR46" s="531"/>
      <c r="AS46" s="531"/>
      <c r="AT46" s="531"/>
      <c r="AU46" s="531"/>
      <c r="AV46" s="531"/>
      <c r="AW46" s="531"/>
      <c r="AX46" s="531"/>
      <c r="AY46" s="531"/>
      <c r="AZ46" s="531"/>
      <c r="BA46" s="531"/>
      <c r="BB46" s="531"/>
      <c r="BC46" s="531"/>
      <c r="BD46" s="531"/>
      <c r="BE46" s="531"/>
      <c r="BF46" s="531"/>
      <c r="BG46" s="531"/>
      <c r="BH46" s="531"/>
      <c r="BI46" s="531"/>
      <c r="BJ46" s="531"/>
      <c r="BK46" s="531"/>
      <c r="BL46" s="531"/>
      <c r="BM46" s="531"/>
      <c r="BN46" s="531"/>
      <c r="BO46" s="531"/>
      <c r="BP46" s="531"/>
      <c r="BQ46" s="531"/>
      <c r="BR46" s="531"/>
      <c r="BS46" s="531"/>
      <c r="BT46" s="531"/>
      <c r="BU46" s="531"/>
      <c r="BV46" s="531"/>
      <c r="BW46" s="531"/>
      <c r="BX46" s="531"/>
      <c r="BY46" s="531"/>
      <c r="BZ46" s="531"/>
      <c r="CA46" s="531"/>
      <c r="CB46" s="531"/>
      <c r="CC46" s="531"/>
      <c r="CD46" s="531"/>
      <c r="CE46" s="531"/>
      <c r="CF46" s="531"/>
      <c r="CG46" s="531"/>
      <c r="CH46" s="531"/>
      <c r="CI46" s="531"/>
      <c r="CJ46" s="531"/>
      <c r="CK46" s="531"/>
      <c r="CL46" s="531"/>
      <c r="CM46" s="531"/>
    </row>
    <row r="47" spans="1:91" s="52" customFormat="1" ht="31.5" hidden="1">
      <c r="A47" s="112" t="s">
        <v>314</v>
      </c>
      <c r="B47" s="417" t="s">
        <v>305</v>
      </c>
      <c r="C47" s="61" t="s">
        <v>949</v>
      </c>
      <c r="D47" s="583">
        <v>0</v>
      </c>
      <c r="E47" s="585"/>
      <c r="F47" s="584" t="s">
        <v>460</v>
      </c>
      <c r="G47" s="416">
        <f t="shared" si="1"/>
        <v>0</v>
      </c>
      <c r="H47" s="698"/>
      <c r="I47" s="531"/>
      <c r="J47" s="531"/>
      <c r="K47" s="531"/>
      <c r="L47" s="531"/>
      <c r="M47" s="531"/>
      <c r="N47" s="531"/>
      <c r="O47" s="531"/>
      <c r="P47" s="531"/>
      <c r="Q47" s="531"/>
      <c r="R47" s="531"/>
      <c r="S47" s="531"/>
      <c r="T47" s="531"/>
      <c r="U47" s="531"/>
      <c r="V47" s="531"/>
      <c r="W47" s="531"/>
      <c r="X47" s="531"/>
      <c r="Y47" s="531"/>
      <c r="Z47" s="531"/>
      <c r="AA47" s="531"/>
      <c r="AB47" s="531"/>
      <c r="AC47" s="531"/>
      <c r="AD47" s="531"/>
      <c r="AE47" s="531"/>
      <c r="AF47" s="531"/>
      <c r="AG47" s="531"/>
      <c r="AH47" s="531"/>
      <c r="AI47" s="531"/>
      <c r="AJ47" s="531"/>
      <c r="AK47" s="531"/>
      <c r="AL47" s="531"/>
      <c r="AM47" s="531"/>
      <c r="AN47" s="531"/>
      <c r="AO47" s="531"/>
      <c r="AP47" s="531"/>
      <c r="AQ47" s="531"/>
      <c r="AR47" s="531"/>
      <c r="AS47" s="531"/>
      <c r="AT47" s="531"/>
      <c r="AU47" s="531"/>
      <c r="AV47" s="531"/>
      <c r="AW47" s="531"/>
      <c r="AX47" s="531"/>
      <c r="AY47" s="531"/>
      <c r="AZ47" s="531"/>
      <c r="BA47" s="531"/>
      <c r="BB47" s="531"/>
      <c r="BC47" s="531"/>
      <c r="BD47" s="531"/>
      <c r="BE47" s="531"/>
      <c r="BF47" s="531"/>
      <c r="BG47" s="531"/>
      <c r="BH47" s="531"/>
      <c r="BI47" s="531"/>
      <c r="BJ47" s="531"/>
      <c r="BK47" s="531"/>
      <c r="BL47" s="531"/>
      <c r="BM47" s="531"/>
      <c r="BN47" s="531"/>
      <c r="BO47" s="531"/>
      <c r="BP47" s="531"/>
      <c r="BQ47" s="531"/>
      <c r="BR47" s="531"/>
      <c r="BS47" s="531"/>
      <c r="BT47" s="531"/>
      <c r="BU47" s="531"/>
      <c r="BV47" s="531"/>
      <c r="BW47" s="531"/>
      <c r="BX47" s="531"/>
      <c r="BY47" s="531"/>
      <c r="BZ47" s="531"/>
      <c r="CA47" s="531"/>
      <c r="CB47" s="531"/>
      <c r="CC47" s="531"/>
      <c r="CD47" s="531"/>
      <c r="CE47" s="531"/>
      <c r="CF47" s="531"/>
      <c r="CG47" s="531"/>
      <c r="CH47" s="531"/>
      <c r="CI47" s="531"/>
      <c r="CJ47" s="531"/>
      <c r="CK47" s="531"/>
      <c r="CL47" s="531"/>
      <c r="CM47" s="531"/>
    </row>
    <row r="48" spans="1:91" s="52" customFormat="1" hidden="1">
      <c r="A48" s="112" t="s">
        <v>315</v>
      </c>
      <c r="B48" s="424" t="s">
        <v>196</v>
      </c>
      <c r="C48" s="61" t="s">
        <v>949</v>
      </c>
      <c r="D48" s="583">
        <v>0</v>
      </c>
      <c r="E48" s="584"/>
      <c r="F48" s="584" t="s">
        <v>460</v>
      </c>
      <c r="G48" s="416">
        <f t="shared" si="1"/>
        <v>0</v>
      </c>
      <c r="H48" s="698"/>
      <c r="I48" s="531"/>
      <c r="J48" s="531"/>
      <c r="K48" s="531"/>
      <c r="L48" s="531"/>
      <c r="M48" s="531"/>
      <c r="N48" s="531"/>
      <c r="O48" s="531"/>
      <c r="P48" s="531"/>
      <c r="Q48" s="531"/>
      <c r="R48" s="531"/>
      <c r="S48" s="531"/>
      <c r="T48" s="531"/>
      <c r="U48" s="531"/>
      <c r="V48" s="531"/>
      <c r="W48" s="531"/>
      <c r="X48" s="531"/>
      <c r="Y48" s="531"/>
      <c r="Z48" s="531"/>
      <c r="AA48" s="531"/>
      <c r="AB48" s="531"/>
      <c r="AC48" s="531"/>
      <c r="AD48" s="531"/>
      <c r="AE48" s="531"/>
      <c r="AF48" s="531"/>
      <c r="AG48" s="531"/>
      <c r="AH48" s="531"/>
      <c r="AI48" s="531"/>
      <c r="AJ48" s="531"/>
      <c r="AK48" s="531"/>
      <c r="AL48" s="531"/>
      <c r="AM48" s="531"/>
      <c r="AN48" s="531"/>
      <c r="AO48" s="531"/>
      <c r="AP48" s="531"/>
      <c r="AQ48" s="531"/>
      <c r="AR48" s="531"/>
      <c r="AS48" s="531"/>
      <c r="AT48" s="531"/>
      <c r="AU48" s="531"/>
      <c r="AV48" s="531"/>
      <c r="AW48" s="531"/>
      <c r="AX48" s="531"/>
      <c r="AY48" s="531"/>
      <c r="AZ48" s="531"/>
      <c r="BA48" s="531"/>
      <c r="BB48" s="531"/>
      <c r="BC48" s="531"/>
      <c r="BD48" s="531"/>
      <c r="BE48" s="531"/>
      <c r="BF48" s="531"/>
      <c r="BG48" s="531"/>
      <c r="BH48" s="531"/>
      <c r="BI48" s="531"/>
      <c r="BJ48" s="531"/>
      <c r="BK48" s="531"/>
      <c r="BL48" s="531"/>
      <c r="BM48" s="531"/>
      <c r="BN48" s="531"/>
      <c r="BO48" s="531"/>
      <c r="BP48" s="531"/>
      <c r="BQ48" s="531"/>
      <c r="BR48" s="531"/>
      <c r="BS48" s="531"/>
      <c r="BT48" s="531"/>
      <c r="BU48" s="531"/>
      <c r="BV48" s="531"/>
      <c r="BW48" s="531"/>
      <c r="BX48" s="531"/>
      <c r="BY48" s="531"/>
      <c r="BZ48" s="531"/>
      <c r="CA48" s="531"/>
      <c r="CB48" s="531"/>
      <c r="CC48" s="531"/>
      <c r="CD48" s="531"/>
      <c r="CE48" s="531"/>
      <c r="CF48" s="531"/>
      <c r="CG48" s="531"/>
      <c r="CH48" s="531"/>
      <c r="CI48" s="531"/>
      <c r="CJ48" s="531"/>
      <c r="CK48" s="531"/>
      <c r="CL48" s="531"/>
      <c r="CM48" s="531"/>
    </row>
    <row r="49" spans="1:91" s="52" customFormat="1" hidden="1">
      <c r="A49" s="112" t="s">
        <v>316</v>
      </c>
      <c r="B49" s="424" t="s">
        <v>197</v>
      </c>
      <c r="C49" s="61" t="s">
        <v>949</v>
      </c>
      <c r="D49" s="583">
        <v>0</v>
      </c>
      <c r="E49" s="584"/>
      <c r="F49" s="584" t="s">
        <v>460</v>
      </c>
      <c r="G49" s="416">
        <f t="shared" si="1"/>
        <v>0</v>
      </c>
      <c r="H49" s="698"/>
      <c r="I49" s="531"/>
      <c r="J49" s="531"/>
      <c r="K49" s="531"/>
      <c r="L49" s="531"/>
      <c r="M49" s="531"/>
      <c r="N49" s="531"/>
      <c r="O49" s="531"/>
      <c r="P49" s="531"/>
      <c r="Q49" s="531"/>
      <c r="R49" s="531"/>
      <c r="S49" s="531"/>
      <c r="T49" s="531"/>
      <c r="U49" s="531"/>
      <c r="V49" s="531"/>
      <c r="W49" s="531"/>
      <c r="X49" s="531"/>
      <c r="Y49" s="531"/>
      <c r="Z49" s="531"/>
      <c r="AA49" s="531"/>
      <c r="AB49" s="531"/>
      <c r="AC49" s="531"/>
      <c r="AD49" s="531"/>
      <c r="AE49" s="531"/>
      <c r="AF49" s="531"/>
      <c r="AG49" s="531"/>
      <c r="AH49" s="531"/>
      <c r="AI49" s="531"/>
      <c r="AJ49" s="531"/>
      <c r="AK49" s="531"/>
      <c r="AL49" s="531"/>
      <c r="AM49" s="531"/>
      <c r="AN49" s="531"/>
      <c r="AO49" s="531"/>
      <c r="AP49" s="531"/>
      <c r="AQ49" s="531"/>
      <c r="AR49" s="531"/>
      <c r="AS49" s="531"/>
      <c r="AT49" s="531"/>
      <c r="AU49" s="531"/>
      <c r="AV49" s="531"/>
      <c r="AW49" s="531"/>
      <c r="AX49" s="531"/>
      <c r="AY49" s="531"/>
      <c r="AZ49" s="531"/>
      <c r="BA49" s="531"/>
      <c r="BB49" s="531"/>
      <c r="BC49" s="531"/>
      <c r="BD49" s="531"/>
      <c r="BE49" s="531"/>
      <c r="BF49" s="531"/>
      <c r="BG49" s="531"/>
      <c r="BH49" s="531"/>
      <c r="BI49" s="531"/>
      <c r="BJ49" s="531"/>
      <c r="BK49" s="531"/>
      <c r="BL49" s="531"/>
      <c r="BM49" s="531"/>
      <c r="BN49" s="531"/>
      <c r="BO49" s="531"/>
      <c r="BP49" s="531"/>
      <c r="BQ49" s="531"/>
      <c r="BR49" s="531"/>
      <c r="BS49" s="531"/>
      <c r="BT49" s="531"/>
      <c r="BU49" s="531"/>
      <c r="BV49" s="531"/>
      <c r="BW49" s="531"/>
      <c r="BX49" s="531"/>
      <c r="BY49" s="531"/>
      <c r="BZ49" s="531"/>
      <c r="CA49" s="531"/>
      <c r="CB49" s="531"/>
      <c r="CC49" s="531"/>
      <c r="CD49" s="531"/>
      <c r="CE49" s="531"/>
      <c r="CF49" s="531"/>
      <c r="CG49" s="531"/>
      <c r="CH49" s="531"/>
      <c r="CI49" s="531"/>
      <c r="CJ49" s="531"/>
      <c r="CK49" s="531"/>
      <c r="CL49" s="531"/>
      <c r="CM49" s="531"/>
    </row>
    <row r="50" spans="1:91" s="52" customFormat="1" hidden="1">
      <c r="A50" s="112" t="s">
        <v>317</v>
      </c>
      <c r="B50" s="415" t="s">
        <v>309</v>
      </c>
      <c r="C50" s="61" t="s">
        <v>949</v>
      </c>
      <c r="D50" s="583">
        <v>0</v>
      </c>
      <c r="E50" s="618">
        <v>2.63598E-3</v>
      </c>
      <c r="F50" s="584" t="s">
        <v>460</v>
      </c>
      <c r="G50" s="416">
        <f t="shared" si="1"/>
        <v>0</v>
      </c>
      <c r="H50" s="698"/>
      <c r="I50" s="531"/>
      <c r="J50" s="531"/>
      <c r="K50" s="531"/>
      <c r="L50" s="531"/>
      <c r="M50" s="531"/>
      <c r="N50" s="531"/>
      <c r="O50" s="531"/>
      <c r="P50" s="531"/>
      <c r="Q50" s="531"/>
      <c r="R50" s="531"/>
      <c r="S50" s="531"/>
      <c r="T50" s="531"/>
      <c r="U50" s="531"/>
      <c r="V50" s="531"/>
      <c r="W50" s="531"/>
      <c r="X50" s="531"/>
      <c r="Y50" s="531"/>
      <c r="Z50" s="531"/>
      <c r="AA50" s="531"/>
      <c r="AB50" s="531"/>
      <c r="AC50" s="531"/>
      <c r="AD50" s="531"/>
      <c r="AE50" s="531"/>
      <c r="AF50" s="531"/>
      <c r="AG50" s="531"/>
      <c r="AH50" s="531"/>
      <c r="AI50" s="531"/>
      <c r="AJ50" s="531"/>
      <c r="AK50" s="531"/>
      <c r="AL50" s="531"/>
      <c r="AM50" s="531"/>
      <c r="AN50" s="531"/>
      <c r="AO50" s="531"/>
      <c r="AP50" s="531"/>
      <c r="AQ50" s="531"/>
      <c r="AR50" s="531"/>
      <c r="AS50" s="531"/>
      <c r="AT50" s="531"/>
      <c r="AU50" s="531"/>
      <c r="AV50" s="531"/>
      <c r="AW50" s="531"/>
      <c r="AX50" s="531"/>
      <c r="AY50" s="531"/>
      <c r="AZ50" s="531"/>
      <c r="BA50" s="531"/>
      <c r="BB50" s="531"/>
      <c r="BC50" s="531"/>
      <c r="BD50" s="531"/>
      <c r="BE50" s="531"/>
      <c r="BF50" s="531"/>
      <c r="BG50" s="531"/>
      <c r="BH50" s="531"/>
      <c r="BI50" s="531"/>
      <c r="BJ50" s="531"/>
      <c r="BK50" s="531"/>
      <c r="BL50" s="531"/>
      <c r="BM50" s="531"/>
      <c r="BN50" s="531"/>
      <c r="BO50" s="531"/>
      <c r="BP50" s="531"/>
      <c r="BQ50" s="531"/>
      <c r="BR50" s="531"/>
      <c r="BS50" s="531"/>
      <c r="BT50" s="531"/>
      <c r="BU50" s="531"/>
      <c r="BV50" s="531"/>
      <c r="BW50" s="531"/>
      <c r="BX50" s="531"/>
      <c r="BY50" s="531"/>
      <c r="BZ50" s="531"/>
      <c r="CA50" s="531"/>
      <c r="CB50" s="531"/>
      <c r="CC50" s="531"/>
      <c r="CD50" s="531"/>
      <c r="CE50" s="531"/>
      <c r="CF50" s="531"/>
      <c r="CG50" s="531"/>
      <c r="CH50" s="531"/>
      <c r="CI50" s="531"/>
      <c r="CJ50" s="531"/>
      <c r="CK50" s="531"/>
      <c r="CL50" s="531"/>
      <c r="CM50" s="531"/>
    </row>
    <row r="51" spans="1:91" s="52" customFormat="1" hidden="1">
      <c r="A51" s="704" t="s">
        <v>318</v>
      </c>
      <c r="B51" s="705" t="s">
        <v>319</v>
      </c>
      <c r="C51" s="425" t="s">
        <v>949</v>
      </c>
      <c r="D51" s="426">
        <f t="shared" ref="D51" si="3">D52+D53+D58+D59</f>
        <v>40.363999196999998</v>
      </c>
      <c r="E51" s="426">
        <f>E52+E53+E58+E59</f>
        <v>23.866911830000003</v>
      </c>
      <c r="F51" s="427">
        <f>ROUND(E51-D51,3)</f>
        <v>-16.497</v>
      </c>
      <c r="G51" s="428">
        <f t="shared" si="1"/>
        <v>-40.870577742542864</v>
      </c>
      <c r="H51" s="706"/>
      <c r="I51" s="531"/>
      <c r="J51" s="531"/>
      <c r="K51" s="531"/>
      <c r="L51" s="531"/>
      <c r="M51" s="531"/>
      <c r="N51" s="531"/>
      <c r="O51" s="531"/>
      <c r="P51" s="531"/>
      <c r="Q51" s="531"/>
      <c r="R51" s="531"/>
      <c r="S51" s="531"/>
      <c r="T51" s="531"/>
      <c r="U51" s="531"/>
      <c r="V51" s="531"/>
      <c r="W51" s="531"/>
      <c r="X51" s="531"/>
      <c r="Y51" s="531"/>
      <c r="Z51" s="531"/>
      <c r="AA51" s="531"/>
      <c r="AB51" s="531"/>
      <c r="AC51" s="531"/>
      <c r="AD51" s="531"/>
      <c r="AE51" s="531"/>
      <c r="AF51" s="531"/>
      <c r="AG51" s="531"/>
      <c r="AH51" s="531"/>
      <c r="AI51" s="531"/>
      <c r="AJ51" s="531"/>
      <c r="AK51" s="531"/>
      <c r="AL51" s="531"/>
      <c r="AM51" s="531"/>
      <c r="AN51" s="531"/>
      <c r="AO51" s="531"/>
      <c r="AP51" s="531"/>
      <c r="AQ51" s="531"/>
      <c r="AR51" s="531"/>
      <c r="AS51" s="531"/>
      <c r="AT51" s="531"/>
      <c r="AU51" s="531"/>
      <c r="AV51" s="531"/>
      <c r="AW51" s="531"/>
      <c r="AX51" s="531"/>
      <c r="AY51" s="531"/>
      <c r="AZ51" s="531"/>
      <c r="BA51" s="531"/>
      <c r="BB51" s="531"/>
      <c r="BC51" s="531"/>
      <c r="BD51" s="531"/>
      <c r="BE51" s="531"/>
      <c r="BF51" s="531"/>
      <c r="BG51" s="531"/>
      <c r="BH51" s="531"/>
      <c r="BI51" s="531"/>
      <c r="BJ51" s="531"/>
      <c r="BK51" s="531"/>
      <c r="BL51" s="531"/>
      <c r="BM51" s="531"/>
      <c r="BN51" s="531"/>
      <c r="BO51" s="531"/>
      <c r="BP51" s="531"/>
      <c r="BQ51" s="531"/>
      <c r="BR51" s="531"/>
      <c r="BS51" s="531"/>
      <c r="BT51" s="531"/>
      <c r="BU51" s="531"/>
      <c r="BV51" s="531"/>
      <c r="BW51" s="531"/>
      <c r="BX51" s="531"/>
      <c r="BY51" s="531"/>
      <c r="BZ51" s="531"/>
      <c r="CA51" s="531"/>
      <c r="CB51" s="531"/>
      <c r="CC51" s="531"/>
      <c r="CD51" s="531"/>
      <c r="CE51" s="531"/>
      <c r="CF51" s="531"/>
      <c r="CG51" s="531"/>
      <c r="CH51" s="531"/>
      <c r="CI51" s="531"/>
      <c r="CJ51" s="531"/>
      <c r="CK51" s="531"/>
      <c r="CL51" s="531"/>
      <c r="CM51" s="531"/>
    </row>
    <row r="52" spans="1:91" s="52" customFormat="1" hidden="1">
      <c r="A52" s="112" t="s">
        <v>311</v>
      </c>
      <c r="B52" s="424" t="s">
        <v>320</v>
      </c>
      <c r="C52" s="61" t="s">
        <v>949</v>
      </c>
      <c r="D52" s="583">
        <v>0</v>
      </c>
      <c r="E52" s="584"/>
      <c r="F52" s="584" t="s">
        <v>460</v>
      </c>
      <c r="G52" s="416">
        <f t="shared" si="1"/>
        <v>0</v>
      </c>
      <c r="H52" s="698"/>
      <c r="I52" s="531"/>
      <c r="J52" s="531"/>
      <c r="K52" s="531"/>
      <c r="L52" s="531"/>
      <c r="M52" s="531"/>
      <c r="N52" s="531"/>
      <c r="O52" s="531"/>
      <c r="P52" s="531"/>
      <c r="Q52" s="531"/>
      <c r="R52" s="531"/>
      <c r="S52" s="531"/>
      <c r="T52" s="531"/>
      <c r="U52" s="531"/>
      <c r="V52" s="531"/>
      <c r="W52" s="531"/>
      <c r="X52" s="531"/>
      <c r="Y52" s="531"/>
      <c r="Z52" s="531"/>
      <c r="AA52" s="531"/>
      <c r="AB52" s="531"/>
      <c r="AC52" s="531"/>
      <c r="AD52" s="531"/>
      <c r="AE52" s="531"/>
      <c r="AF52" s="531"/>
      <c r="AG52" s="531"/>
      <c r="AH52" s="531"/>
      <c r="AI52" s="531"/>
      <c r="AJ52" s="531"/>
      <c r="AK52" s="531"/>
      <c r="AL52" s="531"/>
      <c r="AM52" s="531"/>
      <c r="AN52" s="531"/>
      <c r="AO52" s="531"/>
      <c r="AP52" s="531"/>
      <c r="AQ52" s="531"/>
      <c r="AR52" s="531"/>
      <c r="AS52" s="531"/>
      <c r="AT52" s="531"/>
      <c r="AU52" s="531"/>
      <c r="AV52" s="531"/>
      <c r="AW52" s="531"/>
      <c r="AX52" s="531"/>
      <c r="AY52" s="531"/>
      <c r="AZ52" s="531"/>
      <c r="BA52" s="531"/>
      <c r="BB52" s="531"/>
      <c r="BC52" s="531"/>
      <c r="BD52" s="531"/>
      <c r="BE52" s="531"/>
      <c r="BF52" s="531"/>
      <c r="BG52" s="531"/>
      <c r="BH52" s="531"/>
      <c r="BI52" s="531"/>
      <c r="BJ52" s="531"/>
      <c r="BK52" s="531"/>
      <c r="BL52" s="531"/>
      <c r="BM52" s="531"/>
      <c r="BN52" s="531"/>
      <c r="BO52" s="531"/>
      <c r="BP52" s="531"/>
      <c r="BQ52" s="531"/>
      <c r="BR52" s="531"/>
      <c r="BS52" s="531"/>
      <c r="BT52" s="531"/>
      <c r="BU52" s="531"/>
      <c r="BV52" s="531"/>
      <c r="BW52" s="531"/>
      <c r="BX52" s="531"/>
      <c r="BY52" s="531"/>
      <c r="BZ52" s="531"/>
      <c r="CA52" s="531"/>
      <c r="CB52" s="531"/>
      <c r="CC52" s="531"/>
      <c r="CD52" s="531"/>
      <c r="CE52" s="531"/>
      <c r="CF52" s="531"/>
      <c r="CG52" s="531"/>
      <c r="CH52" s="531"/>
      <c r="CI52" s="531"/>
      <c r="CJ52" s="531"/>
      <c r="CK52" s="531"/>
      <c r="CL52" s="531"/>
      <c r="CM52" s="531"/>
    </row>
    <row r="53" spans="1:91" s="52" customFormat="1" hidden="1">
      <c r="A53" s="112" t="s">
        <v>312</v>
      </c>
      <c r="B53" s="418" t="s">
        <v>321</v>
      </c>
      <c r="C53" s="61" t="s">
        <v>949</v>
      </c>
      <c r="D53" s="584">
        <f t="shared" ref="D53" si="4">D54+D57</f>
        <v>20.241679999999999</v>
      </c>
      <c r="E53" s="584">
        <f>E54+E57</f>
        <v>16.082147980000002</v>
      </c>
      <c r="F53" s="584">
        <f>ROUND(E53-D53,3)</f>
        <v>-4.16</v>
      </c>
      <c r="G53" s="416">
        <f t="shared" si="1"/>
        <v>-20.551328920067185</v>
      </c>
      <c r="H53" s="698"/>
      <c r="I53" s="531"/>
      <c r="J53" s="531"/>
      <c r="K53" s="531"/>
      <c r="L53" s="531"/>
      <c r="M53" s="531"/>
      <c r="N53" s="531"/>
      <c r="O53" s="531"/>
      <c r="P53" s="531"/>
      <c r="Q53" s="531"/>
      <c r="R53" s="531"/>
      <c r="S53" s="531"/>
      <c r="T53" s="531"/>
      <c r="U53" s="531"/>
      <c r="V53" s="531"/>
      <c r="W53" s="531"/>
      <c r="X53" s="531"/>
      <c r="Y53" s="531"/>
      <c r="Z53" s="531"/>
      <c r="AA53" s="531"/>
      <c r="AB53" s="531"/>
      <c r="AC53" s="531"/>
      <c r="AD53" s="531"/>
      <c r="AE53" s="531"/>
      <c r="AF53" s="531"/>
      <c r="AG53" s="531"/>
      <c r="AH53" s="531"/>
      <c r="AI53" s="531"/>
      <c r="AJ53" s="531"/>
      <c r="AK53" s="531"/>
      <c r="AL53" s="531"/>
      <c r="AM53" s="531"/>
      <c r="AN53" s="531"/>
      <c r="AO53" s="531"/>
      <c r="AP53" s="531"/>
      <c r="AQ53" s="531"/>
      <c r="AR53" s="531"/>
      <c r="AS53" s="531"/>
      <c r="AT53" s="531"/>
      <c r="AU53" s="531"/>
      <c r="AV53" s="531"/>
      <c r="AW53" s="531"/>
      <c r="AX53" s="531"/>
      <c r="AY53" s="531"/>
      <c r="AZ53" s="531"/>
      <c r="BA53" s="531"/>
      <c r="BB53" s="531"/>
      <c r="BC53" s="531"/>
      <c r="BD53" s="531"/>
      <c r="BE53" s="531"/>
      <c r="BF53" s="531"/>
      <c r="BG53" s="531"/>
      <c r="BH53" s="531"/>
      <c r="BI53" s="531"/>
      <c r="BJ53" s="531"/>
      <c r="BK53" s="531"/>
      <c r="BL53" s="531"/>
      <c r="BM53" s="531"/>
      <c r="BN53" s="531"/>
      <c r="BO53" s="531"/>
      <c r="BP53" s="531"/>
      <c r="BQ53" s="531"/>
      <c r="BR53" s="531"/>
      <c r="BS53" s="531"/>
      <c r="BT53" s="531"/>
      <c r="BU53" s="531"/>
      <c r="BV53" s="531"/>
      <c r="BW53" s="531"/>
      <c r="BX53" s="531"/>
      <c r="BY53" s="531"/>
      <c r="BZ53" s="531"/>
      <c r="CA53" s="531"/>
      <c r="CB53" s="531"/>
      <c r="CC53" s="531"/>
      <c r="CD53" s="531"/>
      <c r="CE53" s="531"/>
      <c r="CF53" s="531"/>
      <c r="CG53" s="531"/>
      <c r="CH53" s="531"/>
      <c r="CI53" s="531"/>
      <c r="CJ53" s="531"/>
      <c r="CK53" s="531"/>
      <c r="CL53" s="531"/>
      <c r="CM53" s="531"/>
    </row>
    <row r="54" spans="1:91" s="52" customFormat="1" hidden="1">
      <c r="A54" s="112" t="s">
        <v>322</v>
      </c>
      <c r="B54" s="429" t="s">
        <v>323</v>
      </c>
      <c r="C54" s="61" t="s">
        <v>949</v>
      </c>
      <c r="D54" s="583">
        <f t="shared" ref="D54" si="5">D55+D56</f>
        <v>20.241679999999999</v>
      </c>
      <c r="E54" s="584">
        <f>E55+E56</f>
        <v>16.082147980000002</v>
      </c>
      <c r="F54" s="584">
        <f>ROUND(E54-D54,3)</f>
        <v>-4.16</v>
      </c>
      <c r="G54" s="416">
        <f t="shared" si="1"/>
        <v>-20.551328920067185</v>
      </c>
      <c r="H54" s="698"/>
      <c r="I54" s="531"/>
      <c r="J54" s="531"/>
      <c r="K54" s="531"/>
      <c r="L54" s="531"/>
      <c r="M54" s="531"/>
      <c r="N54" s="531"/>
      <c r="O54" s="531"/>
      <c r="P54" s="531"/>
      <c r="Q54" s="531"/>
      <c r="R54" s="531"/>
      <c r="S54" s="531"/>
      <c r="T54" s="531"/>
      <c r="U54" s="531"/>
      <c r="V54" s="531"/>
      <c r="W54" s="531"/>
      <c r="X54" s="531"/>
      <c r="Y54" s="531"/>
      <c r="Z54" s="531"/>
      <c r="AA54" s="531"/>
      <c r="AB54" s="531"/>
      <c r="AC54" s="531"/>
      <c r="AD54" s="531"/>
      <c r="AE54" s="531"/>
      <c r="AF54" s="531"/>
      <c r="AG54" s="531"/>
      <c r="AH54" s="531"/>
      <c r="AI54" s="531"/>
      <c r="AJ54" s="531"/>
      <c r="AK54" s="531"/>
      <c r="AL54" s="531"/>
      <c r="AM54" s="531"/>
      <c r="AN54" s="531"/>
      <c r="AO54" s="531"/>
      <c r="AP54" s="531"/>
      <c r="AQ54" s="531"/>
      <c r="AR54" s="531"/>
      <c r="AS54" s="531"/>
      <c r="AT54" s="531"/>
      <c r="AU54" s="531"/>
      <c r="AV54" s="531"/>
      <c r="AW54" s="531"/>
      <c r="AX54" s="531"/>
      <c r="AY54" s="531"/>
      <c r="AZ54" s="531"/>
      <c r="BA54" s="531"/>
      <c r="BB54" s="531"/>
      <c r="BC54" s="531"/>
      <c r="BD54" s="531"/>
      <c r="BE54" s="531"/>
      <c r="BF54" s="531"/>
      <c r="BG54" s="531"/>
      <c r="BH54" s="531"/>
      <c r="BI54" s="531"/>
      <c r="BJ54" s="531"/>
      <c r="BK54" s="531"/>
      <c r="BL54" s="531"/>
      <c r="BM54" s="531"/>
      <c r="BN54" s="531"/>
      <c r="BO54" s="531"/>
      <c r="BP54" s="531"/>
      <c r="BQ54" s="531"/>
      <c r="BR54" s="531"/>
      <c r="BS54" s="531"/>
      <c r="BT54" s="531"/>
      <c r="BU54" s="531"/>
      <c r="BV54" s="531"/>
      <c r="BW54" s="531"/>
      <c r="BX54" s="531"/>
      <c r="BY54" s="531"/>
      <c r="BZ54" s="531"/>
      <c r="CA54" s="531"/>
      <c r="CB54" s="531"/>
      <c r="CC54" s="531"/>
      <c r="CD54" s="531"/>
      <c r="CE54" s="531"/>
      <c r="CF54" s="531"/>
      <c r="CG54" s="531"/>
      <c r="CH54" s="531"/>
      <c r="CI54" s="531"/>
      <c r="CJ54" s="531"/>
      <c r="CK54" s="531"/>
      <c r="CL54" s="531"/>
      <c r="CM54" s="531"/>
    </row>
    <row r="55" spans="1:91" s="52" customFormat="1" ht="31.5" hidden="1">
      <c r="A55" s="112" t="s">
        <v>324</v>
      </c>
      <c r="B55" s="707" t="s">
        <v>325</v>
      </c>
      <c r="C55" s="61" t="s">
        <v>949</v>
      </c>
      <c r="D55" s="583">
        <v>20.241679999999999</v>
      </c>
      <c r="E55" s="618">
        <v>16.082147980000002</v>
      </c>
      <c r="F55" s="584">
        <f>ROUND(E55-D55,3)</f>
        <v>-4.16</v>
      </c>
      <c r="G55" s="416">
        <f t="shared" si="1"/>
        <v>-20.551328920067185</v>
      </c>
      <c r="H55" s="698"/>
      <c r="I55" s="531"/>
      <c r="J55" s="531"/>
      <c r="K55" s="531"/>
      <c r="L55" s="531"/>
      <c r="M55" s="531"/>
      <c r="N55" s="531"/>
      <c r="O55" s="531"/>
      <c r="P55" s="531"/>
      <c r="Q55" s="531"/>
      <c r="R55" s="531"/>
      <c r="S55" s="531"/>
      <c r="T55" s="531"/>
      <c r="U55" s="531"/>
      <c r="V55" s="531"/>
      <c r="W55" s="531"/>
      <c r="X55" s="531"/>
      <c r="Y55" s="531"/>
      <c r="Z55" s="531"/>
      <c r="AA55" s="531"/>
      <c r="AB55" s="531"/>
      <c r="AC55" s="531"/>
      <c r="AD55" s="531"/>
      <c r="AE55" s="531"/>
      <c r="AF55" s="531"/>
      <c r="AG55" s="531"/>
      <c r="AH55" s="531"/>
      <c r="AI55" s="531"/>
      <c r="AJ55" s="531"/>
      <c r="AK55" s="531"/>
      <c r="AL55" s="531"/>
      <c r="AM55" s="531"/>
      <c r="AN55" s="531"/>
      <c r="AO55" s="531"/>
      <c r="AP55" s="531"/>
      <c r="AQ55" s="531"/>
      <c r="AR55" s="531"/>
      <c r="AS55" s="531"/>
      <c r="AT55" s="531"/>
      <c r="AU55" s="531"/>
      <c r="AV55" s="531"/>
      <c r="AW55" s="531"/>
      <c r="AX55" s="531"/>
      <c r="AY55" s="531"/>
      <c r="AZ55" s="531"/>
      <c r="BA55" s="531"/>
      <c r="BB55" s="531"/>
      <c r="BC55" s="531"/>
      <c r="BD55" s="531"/>
      <c r="BE55" s="531"/>
      <c r="BF55" s="531"/>
      <c r="BG55" s="531"/>
      <c r="BH55" s="531"/>
      <c r="BI55" s="531"/>
      <c r="BJ55" s="531"/>
      <c r="BK55" s="531"/>
      <c r="BL55" s="531"/>
      <c r="BM55" s="531"/>
      <c r="BN55" s="531"/>
      <c r="BO55" s="531"/>
      <c r="BP55" s="531"/>
      <c r="BQ55" s="531"/>
      <c r="BR55" s="531"/>
      <c r="BS55" s="531"/>
      <c r="BT55" s="531"/>
      <c r="BU55" s="531"/>
      <c r="BV55" s="531"/>
      <c r="BW55" s="531"/>
      <c r="BX55" s="531"/>
      <c r="BY55" s="531"/>
      <c r="BZ55" s="531"/>
      <c r="CA55" s="531"/>
      <c r="CB55" s="531"/>
      <c r="CC55" s="531"/>
      <c r="CD55" s="531"/>
      <c r="CE55" s="531"/>
      <c r="CF55" s="531"/>
      <c r="CG55" s="531"/>
      <c r="CH55" s="531"/>
      <c r="CI55" s="531"/>
      <c r="CJ55" s="531"/>
      <c r="CK55" s="531"/>
      <c r="CL55" s="531"/>
      <c r="CM55" s="531"/>
    </row>
    <row r="56" spans="1:91" s="52" customFormat="1" hidden="1">
      <c r="A56" s="112" t="s">
        <v>326</v>
      </c>
      <c r="B56" s="707" t="s">
        <v>327</v>
      </c>
      <c r="C56" s="61" t="s">
        <v>949</v>
      </c>
      <c r="D56" s="583">
        <v>0</v>
      </c>
      <c r="E56" s="584"/>
      <c r="F56" s="584" t="s">
        <v>460</v>
      </c>
      <c r="G56" s="416">
        <f t="shared" si="1"/>
        <v>0</v>
      </c>
      <c r="H56" s="698"/>
      <c r="I56" s="531"/>
      <c r="J56" s="531"/>
      <c r="K56" s="531"/>
      <c r="L56" s="531"/>
      <c r="M56" s="531"/>
      <c r="N56" s="531"/>
      <c r="O56" s="531"/>
      <c r="P56" s="531"/>
      <c r="Q56" s="531"/>
      <c r="R56" s="531"/>
      <c r="S56" s="531"/>
      <c r="T56" s="531"/>
      <c r="U56" s="531"/>
      <c r="V56" s="531"/>
      <c r="W56" s="531"/>
      <c r="X56" s="531"/>
      <c r="Y56" s="531"/>
      <c r="Z56" s="531"/>
      <c r="AA56" s="531"/>
      <c r="AB56" s="531"/>
      <c r="AC56" s="531"/>
      <c r="AD56" s="531"/>
      <c r="AE56" s="531"/>
      <c r="AF56" s="531"/>
      <c r="AG56" s="531"/>
      <c r="AH56" s="531"/>
      <c r="AI56" s="531"/>
      <c r="AJ56" s="531"/>
      <c r="AK56" s="531"/>
      <c r="AL56" s="531"/>
      <c r="AM56" s="531"/>
      <c r="AN56" s="531"/>
      <c r="AO56" s="531"/>
      <c r="AP56" s="531"/>
      <c r="AQ56" s="531"/>
      <c r="AR56" s="531"/>
      <c r="AS56" s="531"/>
      <c r="AT56" s="531"/>
      <c r="AU56" s="531"/>
      <c r="AV56" s="531"/>
      <c r="AW56" s="531"/>
      <c r="AX56" s="531"/>
      <c r="AY56" s="531"/>
      <c r="AZ56" s="531"/>
      <c r="BA56" s="531"/>
      <c r="BB56" s="531"/>
      <c r="BC56" s="531"/>
      <c r="BD56" s="531"/>
      <c r="BE56" s="531"/>
      <c r="BF56" s="531"/>
      <c r="BG56" s="531"/>
      <c r="BH56" s="531"/>
      <c r="BI56" s="531"/>
      <c r="BJ56" s="531"/>
      <c r="BK56" s="531"/>
      <c r="BL56" s="531"/>
      <c r="BM56" s="531"/>
      <c r="BN56" s="531"/>
      <c r="BO56" s="531"/>
      <c r="BP56" s="531"/>
      <c r="BQ56" s="531"/>
      <c r="BR56" s="531"/>
      <c r="BS56" s="531"/>
      <c r="BT56" s="531"/>
      <c r="BU56" s="531"/>
      <c r="BV56" s="531"/>
      <c r="BW56" s="531"/>
      <c r="BX56" s="531"/>
      <c r="BY56" s="531"/>
      <c r="BZ56" s="531"/>
      <c r="CA56" s="531"/>
      <c r="CB56" s="531"/>
      <c r="CC56" s="531"/>
      <c r="CD56" s="531"/>
      <c r="CE56" s="531"/>
      <c r="CF56" s="531"/>
      <c r="CG56" s="531"/>
      <c r="CH56" s="531"/>
      <c r="CI56" s="531"/>
      <c r="CJ56" s="531"/>
      <c r="CK56" s="531"/>
      <c r="CL56" s="531"/>
      <c r="CM56" s="531"/>
    </row>
    <row r="57" spans="1:91" s="52" customFormat="1" ht="15.75" hidden="1" customHeight="1">
      <c r="A57" s="112" t="s">
        <v>328</v>
      </c>
      <c r="B57" s="429" t="s">
        <v>329</v>
      </c>
      <c r="C57" s="61" t="s">
        <v>949</v>
      </c>
      <c r="D57" s="583">
        <v>0</v>
      </c>
      <c r="E57" s="584"/>
      <c r="F57" s="584" t="s">
        <v>460</v>
      </c>
      <c r="G57" s="416">
        <f t="shared" si="1"/>
        <v>0</v>
      </c>
      <c r="H57" s="698"/>
      <c r="I57" s="531"/>
      <c r="J57" s="531"/>
      <c r="K57" s="531"/>
      <c r="L57" s="531"/>
      <c r="M57" s="531"/>
      <c r="N57" s="531"/>
      <c r="O57" s="531"/>
      <c r="P57" s="531"/>
      <c r="Q57" s="531"/>
      <c r="R57" s="531"/>
      <c r="S57" s="531"/>
      <c r="T57" s="531"/>
      <c r="U57" s="531"/>
      <c r="V57" s="531"/>
      <c r="W57" s="531"/>
      <c r="X57" s="531"/>
      <c r="Y57" s="531"/>
      <c r="Z57" s="531"/>
      <c r="AA57" s="531"/>
      <c r="AB57" s="531"/>
      <c r="AC57" s="531"/>
      <c r="AD57" s="531"/>
      <c r="AE57" s="531"/>
      <c r="AF57" s="531"/>
      <c r="AG57" s="531"/>
      <c r="AH57" s="531"/>
      <c r="AI57" s="531"/>
      <c r="AJ57" s="531"/>
      <c r="AK57" s="531"/>
      <c r="AL57" s="531"/>
      <c r="AM57" s="531"/>
      <c r="AN57" s="531"/>
      <c r="AO57" s="531"/>
      <c r="AP57" s="531"/>
      <c r="AQ57" s="531"/>
      <c r="AR57" s="531"/>
      <c r="AS57" s="531"/>
      <c r="AT57" s="531"/>
      <c r="AU57" s="531"/>
      <c r="AV57" s="531"/>
      <c r="AW57" s="531"/>
      <c r="AX57" s="531"/>
      <c r="AY57" s="531"/>
      <c r="AZ57" s="531"/>
      <c r="BA57" s="531"/>
      <c r="BB57" s="531"/>
      <c r="BC57" s="531"/>
      <c r="BD57" s="531"/>
      <c r="BE57" s="531"/>
      <c r="BF57" s="531"/>
      <c r="BG57" s="531"/>
      <c r="BH57" s="531"/>
      <c r="BI57" s="531"/>
      <c r="BJ57" s="531"/>
      <c r="BK57" s="531"/>
      <c r="BL57" s="531"/>
      <c r="BM57" s="531"/>
      <c r="BN57" s="531"/>
      <c r="BO57" s="531"/>
      <c r="BP57" s="531"/>
      <c r="BQ57" s="531"/>
      <c r="BR57" s="531"/>
      <c r="BS57" s="531"/>
      <c r="BT57" s="531"/>
      <c r="BU57" s="531"/>
      <c r="BV57" s="531"/>
      <c r="BW57" s="531"/>
      <c r="BX57" s="531"/>
      <c r="BY57" s="531"/>
      <c r="BZ57" s="531"/>
      <c r="CA57" s="531"/>
      <c r="CB57" s="531"/>
      <c r="CC57" s="531"/>
      <c r="CD57" s="531"/>
      <c r="CE57" s="531"/>
      <c r="CF57" s="531"/>
      <c r="CG57" s="531"/>
      <c r="CH57" s="531"/>
      <c r="CI57" s="531"/>
      <c r="CJ57" s="531"/>
      <c r="CK57" s="531"/>
      <c r="CL57" s="531"/>
      <c r="CM57" s="531"/>
    </row>
    <row r="58" spans="1:91" s="52" customFormat="1" hidden="1">
      <c r="A58" s="112" t="s">
        <v>313</v>
      </c>
      <c r="B58" s="418" t="s">
        <v>330</v>
      </c>
      <c r="C58" s="61" t="s">
        <v>949</v>
      </c>
      <c r="D58" s="583">
        <v>13.728988707000001</v>
      </c>
      <c r="E58" s="618">
        <v>6.8015327400000016</v>
      </c>
      <c r="F58" s="584">
        <f>ROUND(E58-D58,3)</f>
        <v>-6.9269999999999996</v>
      </c>
      <c r="G58" s="416">
        <f t="shared" si="1"/>
        <v>-50.455240731298709</v>
      </c>
      <c r="H58" s="698"/>
      <c r="I58" s="531"/>
      <c r="J58" s="531"/>
      <c r="K58" s="531"/>
      <c r="L58" s="531"/>
      <c r="M58" s="531"/>
      <c r="N58" s="531"/>
      <c r="O58" s="531"/>
      <c r="P58" s="531"/>
      <c r="Q58" s="531"/>
      <c r="R58" s="531"/>
      <c r="S58" s="531"/>
      <c r="T58" s="531"/>
      <c r="U58" s="531"/>
      <c r="V58" s="531"/>
      <c r="W58" s="531"/>
      <c r="X58" s="531"/>
      <c r="Y58" s="531"/>
      <c r="Z58" s="531"/>
      <c r="AA58" s="531"/>
      <c r="AB58" s="531"/>
      <c r="AC58" s="531"/>
      <c r="AD58" s="531"/>
      <c r="AE58" s="531"/>
      <c r="AF58" s="531"/>
      <c r="AG58" s="531"/>
      <c r="AH58" s="531"/>
      <c r="AI58" s="531"/>
      <c r="AJ58" s="531"/>
      <c r="AK58" s="531"/>
      <c r="AL58" s="531"/>
      <c r="AM58" s="531"/>
      <c r="AN58" s="531"/>
      <c r="AO58" s="531"/>
      <c r="AP58" s="531"/>
      <c r="AQ58" s="531"/>
      <c r="AR58" s="531"/>
      <c r="AS58" s="531"/>
      <c r="AT58" s="531"/>
      <c r="AU58" s="531"/>
      <c r="AV58" s="531"/>
      <c r="AW58" s="531"/>
      <c r="AX58" s="531"/>
      <c r="AY58" s="531"/>
      <c r="AZ58" s="531"/>
      <c r="BA58" s="531"/>
      <c r="BB58" s="531"/>
      <c r="BC58" s="531"/>
      <c r="BD58" s="531"/>
      <c r="BE58" s="531"/>
      <c r="BF58" s="531"/>
      <c r="BG58" s="531"/>
      <c r="BH58" s="531"/>
      <c r="BI58" s="531"/>
      <c r="BJ58" s="531"/>
      <c r="BK58" s="531"/>
      <c r="BL58" s="531"/>
      <c r="BM58" s="531"/>
      <c r="BN58" s="531"/>
      <c r="BO58" s="531"/>
      <c r="BP58" s="531"/>
      <c r="BQ58" s="531"/>
      <c r="BR58" s="531"/>
      <c r="BS58" s="531"/>
      <c r="BT58" s="531"/>
      <c r="BU58" s="531"/>
      <c r="BV58" s="531"/>
      <c r="BW58" s="531"/>
      <c r="BX58" s="531"/>
      <c r="BY58" s="531"/>
      <c r="BZ58" s="531"/>
      <c r="CA58" s="531"/>
      <c r="CB58" s="531"/>
      <c r="CC58" s="531"/>
      <c r="CD58" s="531"/>
      <c r="CE58" s="531"/>
      <c r="CF58" s="531"/>
      <c r="CG58" s="531"/>
      <c r="CH58" s="531"/>
      <c r="CI58" s="531"/>
      <c r="CJ58" s="531"/>
      <c r="CK58" s="531"/>
      <c r="CL58" s="531"/>
      <c r="CM58" s="531"/>
    </row>
    <row r="59" spans="1:91" s="52" customFormat="1" hidden="1">
      <c r="A59" s="112" t="s">
        <v>331</v>
      </c>
      <c r="B59" s="418" t="s">
        <v>332</v>
      </c>
      <c r="C59" s="61" t="s">
        <v>949</v>
      </c>
      <c r="D59" s="622">
        <v>6.3933304900000003</v>
      </c>
      <c r="E59" s="618">
        <v>0.98323110999999996</v>
      </c>
      <c r="F59" s="584">
        <f>ROUND(E59-D59,3)</f>
        <v>-5.41</v>
      </c>
      <c r="G59" s="416">
        <f t="shared" si="1"/>
        <v>-84.623807289222583</v>
      </c>
      <c r="H59" s="698"/>
      <c r="I59" s="531"/>
      <c r="J59" s="531"/>
      <c r="K59" s="531"/>
      <c r="L59" s="531"/>
      <c r="M59" s="531"/>
      <c r="N59" s="531"/>
      <c r="O59" s="531"/>
      <c r="P59" s="531"/>
      <c r="Q59" s="531"/>
      <c r="R59" s="531"/>
      <c r="S59" s="531"/>
      <c r="T59" s="531"/>
      <c r="U59" s="531"/>
      <c r="V59" s="531"/>
      <c r="W59" s="531"/>
      <c r="X59" s="531"/>
      <c r="Y59" s="531"/>
      <c r="Z59" s="531"/>
      <c r="AA59" s="531"/>
      <c r="AB59" s="531"/>
      <c r="AC59" s="531"/>
      <c r="AD59" s="531"/>
      <c r="AE59" s="531"/>
      <c r="AF59" s="531"/>
      <c r="AG59" s="531"/>
      <c r="AH59" s="531"/>
      <c r="AI59" s="531"/>
      <c r="AJ59" s="531"/>
      <c r="AK59" s="531"/>
      <c r="AL59" s="531"/>
      <c r="AM59" s="531"/>
      <c r="AN59" s="531"/>
      <c r="AO59" s="531"/>
      <c r="AP59" s="531"/>
      <c r="AQ59" s="531"/>
      <c r="AR59" s="531"/>
      <c r="AS59" s="531"/>
      <c r="AT59" s="531"/>
      <c r="AU59" s="531"/>
      <c r="AV59" s="531"/>
      <c r="AW59" s="531"/>
      <c r="AX59" s="531"/>
      <c r="AY59" s="531"/>
      <c r="AZ59" s="531"/>
      <c r="BA59" s="531"/>
      <c r="BB59" s="531"/>
      <c r="BC59" s="531"/>
      <c r="BD59" s="531"/>
      <c r="BE59" s="531"/>
      <c r="BF59" s="531"/>
      <c r="BG59" s="531"/>
      <c r="BH59" s="531"/>
      <c r="BI59" s="531"/>
      <c r="BJ59" s="531"/>
      <c r="BK59" s="531"/>
      <c r="BL59" s="531"/>
      <c r="BM59" s="531"/>
      <c r="BN59" s="531"/>
      <c r="BO59" s="531"/>
      <c r="BP59" s="531"/>
      <c r="BQ59" s="531"/>
      <c r="BR59" s="531"/>
      <c r="BS59" s="531"/>
      <c r="BT59" s="531"/>
      <c r="BU59" s="531"/>
      <c r="BV59" s="531"/>
      <c r="BW59" s="531"/>
      <c r="BX59" s="531"/>
      <c r="BY59" s="531"/>
      <c r="BZ59" s="531"/>
      <c r="CA59" s="531"/>
      <c r="CB59" s="531"/>
      <c r="CC59" s="531"/>
      <c r="CD59" s="531"/>
      <c r="CE59" s="531"/>
      <c r="CF59" s="531"/>
      <c r="CG59" s="531"/>
      <c r="CH59" s="531"/>
      <c r="CI59" s="531"/>
      <c r="CJ59" s="531"/>
      <c r="CK59" s="531"/>
      <c r="CL59" s="531"/>
      <c r="CM59" s="531"/>
    </row>
    <row r="60" spans="1:91" s="430" customFormat="1" hidden="1">
      <c r="A60" s="704" t="s">
        <v>333</v>
      </c>
      <c r="B60" s="705" t="s">
        <v>334</v>
      </c>
      <c r="C60" s="425" t="s">
        <v>949</v>
      </c>
      <c r="D60" s="426">
        <f t="shared" ref="D60" si="6">D61+D62+D63+D64+D65</f>
        <v>2.3806755900000001</v>
      </c>
      <c r="E60" s="426">
        <f>SUM(E61:E65)</f>
        <v>0.58017536000000003</v>
      </c>
      <c r="F60" s="426">
        <f>ROUND(E60-D60,3)</f>
        <v>-1.8009999999999999</v>
      </c>
      <c r="G60" s="428">
        <f t="shared" si="1"/>
        <v>-75.640487190256195</v>
      </c>
      <c r="H60" s="706"/>
      <c r="I60" s="531"/>
      <c r="J60" s="531"/>
      <c r="K60" s="531"/>
      <c r="L60" s="531"/>
      <c r="M60" s="531"/>
      <c r="N60" s="531"/>
      <c r="O60" s="531"/>
      <c r="P60" s="531"/>
      <c r="Q60" s="531"/>
      <c r="R60" s="531"/>
      <c r="S60" s="531"/>
      <c r="T60" s="531"/>
      <c r="U60" s="531"/>
      <c r="V60" s="531"/>
      <c r="W60" s="531"/>
      <c r="X60" s="531"/>
      <c r="Y60" s="531"/>
      <c r="Z60" s="531"/>
      <c r="AA60" s="531"/>
      <c r="AB60" s="531"/>
      <c r="AC60" s="531"/>
      <c r="AD60" s="531"/>
      <c r="AE60" s="531"/>
      <c r="AF60" s="531"/>
      <c r="AG60" s="531"/>
      <c r="AH60" s="531"/>
      <c r="AI60" s="531"/>
      <c r="AJ60" s="531"/>
      <c r="AK60" s="531"/>
      <c r="AL60" s="531"/>
      <c r="AM60" s="531"/>
      <c r="AN60" s="531"/>
      <c r="AO60" s="531"/>
      <c r="AP60" s="531"/>
      <c r="AQ60" s="531"/>
      <c r="AR60" s="531"/>
      <c r="AS60" s="531"/>
      <c r="AT60" s="531"/>
      <c r="AU60" s="531"/>
      <c r="AV60" s="531"/>
      <c r="AW60" s="531"/>
      <c r="AX60" s="531"/>
      <c r="AY60" s="531"/>
      <c r="AZ60" s="531"/>
      <c r="BA60" s="531"/>
      <c r="BB60" s="531"/>
      <c r="BC60" s="531"/>
      <c r="BD60" s="531"/>
      <c r="BE60" s="531"/>
      <c r="BF60" s="531"/>
      <c r="BG60" s="531"/>
      <c r="BH60" s="531"/>
      <c r="BI60" s="531"/>
      <c r="BJ60" s="531"/>
      <c r="BK60" s="531"/>
      <c r="BL60" s="531"/>
      <c r="BM60" s="531"/>
      <c r="BN60" s="531"/>
      <c r="BO60" s="531"/>
      <c r="BP60" s="531"/>
      <c r="BQ60" s="531"/>
      <c r="BR60" s="531"/>
      <c r="BS60" s="531"/>
      <c r="BT60" s="531"/>
      <c r="BU60" s="531"/>
      <c r="BV60" s="531"/>
      <c r="BW60" s="531"/>
      <c r="BX60" s="531"/>
      <c r="BY60" s="531"/>
      <c r="BZ60" s="531"/>
      <c r="CA60" s="531"/>
      <c r="CB60" s="531"/>
      <c r="CC60" s="531"/>
      <c r="CD60" s="531"/>
      <c r="CE60" s="531"/>
      <c r="CF60" s="531"/>
      <c r="CG60" s="531"/>
      <c r="CH60" s="531"/>
      <c r="CI60" s="531"/>
      <c r="CJ60" s="531"/>
      <c r="CK60" s="531"/>
      <c r="CL60" s="531"/>
      <c r="CM60" s="531"/>
    </row>
    <row r="61" spans="1:91" s="52" customFormat="1" ht="31.5" hidden="1">
      <c r="A61" s="112" t="s">
        <v>335</v>
      </c>
      <c r="B61" s="424" t="s">
        <v>336</v>
      </c>
      <c r="C61" s="61" t="s">
        <v>949</v>
      </c>
      <c r="D61" s="583">
        <v>0</v>
      </c>
      <c r="E61" s="584">
        <v>0</v>
      </c>
      <c r="F61" s="584">
        <f>ROUND(E61-D61,3)</f>
        <v>0</v>
      </c>
      <c r="G61" s="416">
        <f t="shared" si="1"/>
        <v>0</v>
      </c>
      <c r="H61" s="698"/>
      <c r="I61" s="531"/>
      <c r="J61" s="531"/>
      <c r="K61" s="531"/>
      <c r="L61" s="531"/>
      <c r="M61" s="531"/>
      <c r="N61" s="531"/>
      <c r="O61" s="531"/>
      <c r="P61" s="531"/>
      <c r="Q61" s="531"/>
      <c r="R61" s="531"/>
      <c r="S61" s="531"/>
      <c r="T61" s="531"/>
      <c r="U61" s="531"/>
      <c r="V61" s="531"/>
      <c r="W61" s="531"/>
      <c r="X61" s="531"/>
      <c r="Y61" s="531"/>
      <c r="Z61" s="531"/>
      <c r="AA61" s="531"/>
      <c r="AB61" s="531"/>
      <c r="AC61" s="531"/>
      <c r="AD61" s="531"/>
      <c r="AE61" s="531"/>
      <c r="AF61" s="531"/>
      <c r="AG61" s="531"/>
      <c r="AH61" s="531"/>
      <c r="AI61" s="531"/>
      <c r="AJ61" s="531"/>
      <c r="AK61" s="531"/>
      <c r="AL61" s="531"/>
      <c r="AM61" s="531"/>
      <c r="AN61" s="531"/>
      <c r="AO61" s="531"/>
      <c r="AP61" s="531"/>
      <c r="AQ61" s="531"/>
      <c r="AR61" s="531"/>
      <c r="AS61" s="531"/>
      <c r="AT61" s="531"/>
      <c r="AU61" s="531"/>
      <c r="AV61" s="531"/>
      <c r="AW61" s="531"/>
      <c r="AX61" s="531"/>
      <c r="AY61" s="531"/>
      <c r="AZ61" s="531"/>
      <c r="BA61" s="531"/>
      <c r="BB61" s="531"/>
      <c r="BC61" s="531"/>
      <c r="BD61" s="531"/>
      <c r="BE61" s="531"/>
      <c r="BF61" s="531"/>
      <c r="BG61" s="531"/>
      <c r="BH61" s="531"/>
      <c r="BI61" s="531"/>
      <c r="BJ61" s="531"/>
      <c r="BK61" s="531"/>
      <c r="BL61" s="531"/>
      <c r="BM61" s="531"/>
      <c r="BN61" s="531"/>
      <c r="BO61" s="531"/>
      <c r="BP61" s="531"/>
      <c r="BQ61" s="531"/>
      <c r="BR61" s="531"/>
      <c r="BS61" s="531"/>
      <c r="BT61" s="531"/>
      <c r="BU61" s="531"/>
      <c r="BV61" s="531"/>
      <c r="BW61" s="531"/>
      <c r="BX61" s="531"/>
      <c r="BY61" s="531"/>
      <c r="BZ61" s="531"/>
      <c r="CA61" s="531"/>
      <c r="CB61" s="531"/>
      <c r="CC61" s="531"/>
      <c r="CD61" s="531"/>
      <c r="CE61" s="531"/>
      <c r="CF61" s="531"/>
      <c r="CG61" s="531"/>
      <c r="CH61" s="531"/>
      <c r="CI61" s="531"/>
      <c r="CJ61" s="531"/>
      <c r="CK61" s="531"/>
      <c r="CL61" s="531"/>
      <c r="CM61" s="531"/>
    </row>
    <row r="62" spans="1:91" s="52" customFormat="1" ht="31.5" hidden="1">
      <c r="A62" s="112" t="s">
        <v>337</v>
      </c>
      <c r="B62" s="424" t="s">
        <v>338</v>
      </c>
      <c r="C62" s="61" t="s">
        <v>949</v>
      </c>
      <c r="D62" s="583">
        <v>0</v>
      </c>
      <c r="E62" s="585">
        <v>0</v>
      </c>
      <c r="F62" s="584">
        <f>ROUND(E62-D62,3)</f>
        <v>0</v>
      </c>
      <c r="G62" s="416">
        <f t="shared" si="1"/>
        <v>0</v>
      </c>
      <c r="H62" s="698"/>
      <c r="I62" s="531"/>
      <c r="J62" s="531"/>
      <c r="K62" s="531"/>
      <c r="L62" s="531"/>
      <c r="M62" s="531"/>
      <c r="N62" s="531"/>
      <c r="O62" s="531"/>
      <c r="P62" s="531"/>
      <c r="Q62" s="531"/>
      <c r="R62" s="531"/>
      <c r="S62" s="531"/>
      <c r="T62" s="531"/>
      <c r="U62" s="531"/>
      <c r="V62" s="531"/>
      <c r="W62" s="531"/>
      <c r="X62" s="531"/>
      <c r="Y62" s="531"/>
      <c r="Z62" s="531"/>
      <c r="AA62" s="531"/>
      <c r="AB62" s="531"/>
      <c r="AC62" s="531"/>
      <c r="AD62" s="531"/>
      <c r="AE62" s="531"/>
      <c r="AF62" s="531"/>
      <c r="AG62" s="531"/>
      <c r="AH62" s="531"/>
      <c r="AI62" s="531"/>
      <c r="AJ62" s="531"/>
      <c r="AK62" s="531"/>
      <c r="AL62" s="531"/>
      <c r="AM62" s="531"/>
      <c r="AN62" s="531"/>
      <c r="AO62" s="531"/>
      <c r="AP62" s="531"/>
      <c r="AQ62" s="531"/>
      <c r="AR62" s="531"/>
      <c r="AS62" s="531"/>
      <c r="AT62" s="531"/>
      <c r="AU62" s="531"/>
      <c r="AV62" s="531"/>
      <c r="AW62" s="531"/>
      <c r="AX62" s="531"/>
      <c r="AY62" s="531"/>
      <c r="AZ62" s="531"/>
      <c r="BA62" s="531"/>
      <c r="BB62" s="531"/>
      <c r="BC62" s="531"/>
      <c r="BD62" s="531"/>
      <c r="BE62" s="531"/>
      <c r="BF62" s="531"/>
      <c r="BG62" s="531"/>
      <c r="BH62" s="531"/>
      <c r="BI62" s="531"/>
      <c r="BJ62" s="531"/>
      <c r="BK62" s="531"/>
      <c r="BL62" s="531"/>
      <c r="BM62" s="531"/>
      <c r="BN62" s="531"/>
      <c r="BO62" s="531"/>
      <c r="BP62" s="531"/>
      <c r="BQ62" s="531"/>
      <c r="BR62" s="531"/>
      <c r="BS62" s="531"/>
      <c r="BT62" s="531"/>
      <c r="BU62" s="531"/>
      <c r="BV62" s="531"/>
      <c r="BW62" s="531"/>
      <c r="BX62" s="531"/>
      <c r="BY62" s="531"/>
      <c r="BZ62" s="531"/>
      <c r="CA62" s="531"/>
      <c r="CB62" s="531"/>
      <c r="CC62" s="531"/>
      <c r="CD62" s="531"/>
      <c r="CE62" s="531"/>
      <c r="CF62" s="531"/>
      <c r="CG62" s="531"/>
      <c r="CH62" s="531"/>
      <c r="CI62" s="531"/>
      <c r="CJ62" s="531"/>
      <c r="CK62" s="531"/>
      <c r="CL62" s="531"/>
      <c r="CM62" s="531"/>
    </row>
    <row r="63" spans="1:91" s="52" customFormat="1" hidden="1">
      <c r="A63" s="112" t="s">
        <v>339</v>
      </c>
      <c r="B63" s="418" t="s">
        <v>340</v>
      </c>
      <c r="C63" s="61" t="s">
        <v>949</v>
      </c>
      <c r="D63" s="583">
        <v>0</v>
      </c>
      <c r="E63" s="584"/>
      <c r="F63" s="584" t="s">
        <v>460</v>
      </c>
      <c r="G63" s="416">
        <f t="shared" si="1"/>
        <v>0</v>
      </c>
      <c r="H63" s="698"/>
      <c r="I63" s="531"/>
      <c r="J63" s="531"/>
      <c r="K63" s="531"/>
      <c r="L63" s="531"/>
      <c r="M63" s="531"/>
      <c r="N63" s="531"/>
      <c r="O63" s="531"/>
      <c r="P63" s="531"/>
      <c r="Q63" s="531"/>
      <c r="R63" s="531"/>
      <c r="S63" s="531"/>
      <c r="T63" s="531"/>
      <c r="U63" s="531"/>
      <c r="V63" s="531"/>
      <c r="W63" s="531"/>
      <c r="X63" s="531"/>
      <c r="Y63" s="531"/>
      <c r="Z63" s="531"/>
      <c r="AA63" s="531"/>
      <c r="AB63" s="531"/>
      <c r="AC63" s="531"/>
      <c r="AD63" s="531"/>
      <c r="AE63" s="531"/>
      <c r="AF63" s="531"/>
      <c r="AG63" s="531"/>
      <c r="AH63" s="531"/>
      <c r="AI63" s="531"/>
      <c r="AJ63" s="531"/>
      <c r="AK63" s="531"/>
      <c r="AL63" s="531"/>
      <c r="AM63" s="531"/>
      <c r="AN63" s="531"/>
      <c r="AO63" s="531"/>
      <c r="AP63" s="531"/>
      <c r="AQ63" s="531"/>
      <c r="AR63" s="531"/>
      <c r="AS63" s="531"/>
      <c r="AT63" s="531"/>
      <c r="AU63" s="531"/>
      <c r="AV63" s="531"/>
      <c r="AW63" s="531"/>
      <c r="AX63" s="531"/>
      <c r="AY63" s="531"/>
      <c r="AZ63" s="531"/>
      <c r="BA63" s="531"/>
      <c r="BB63" s="531"/>
      <c r="BC63" s="531"/>
      <c r="BD63" s="531"/>
      <c r="BE63" s="531"/>
      <c r="BF63" s="531"/>
      <c r="BG63" s="531"/>
      <c r="BH63" s="531"/>
      <c r="BI63" s="531"/>
      <c r="BJ63" s="531"/>
      <c r="BK63" s="531"/>
      <c r="BL63" s="531"/>
      <c r="BM63" s="531"/>
      <c r="BN63" s="531"/>
      <c r="BO63" s="531"/>
      <c r="BP63" s="531"/>
      <c r="BQ63" s="531"/>
      <c r="BR63" s="531"/>
      <c r="BS63" s="531"/>
      <c r="BT63" s="531"/>
      <c r="BU63" s="531"/>
      <c r="BV63" s="531"/>
      <c r="BW63" s="531"/>
      <c r="BX63" s="531"/>
      <c r="BY63" s="531"/>
      <c r="BZ63" s="531"/>
      <c r="CA63" s="531"/>
      <c r="CB63" s="531"/>
      <c r="CC63" s="531"/>
      <c r="CD63" s="531"/>
      <c r="CE63" s="531"/>
      <c r="CF63" s="531"/>
      <c r="CG63" s="531"/>
      <c r="CH63" s="531"/>
      <c r="CI63" s="531"/>
      <c r="CJ63" s="531"/>
      <c r="CK63" s="531"/>
      <c r="CL63" s="531"/>
      <c r="CM63" s="531"/>
    </row>
    <row r="64" spans="1:91" s="52" customFormat="1" hidden="1">
      <c r="A64" s="112" t="s">
        <v>341</v>
      </c>
      <c r="B64" s="418" t="s">
        <v>342</v>
      </c>
      <c r="C64" s="61" t="s">
        <v>949</v>
      </c>
      <c r="D64" s="583">
        <v>0</v>
      </c>
      <c r="E64" s="584"/>
      <c r="F64" s="584" t="s">
        <v>460</v>
      </c>
      <c r="G64" s="416">
        <f t="shared" si="1"/>
        <v>0</v>
      </c>
      <c r="H64" s="698"/>
      <c r="I64" s="531"/>
      <c r="J64" s="531"/>
      <c r="K64" s="531"/>
      <c r="L64" s="531"/>
      <c r="M64" s="531"/>
      <c r="N64" s="531"/>
      <c r="O64" s="531"/>
      <c r="P64" s="531"/>
      <c r="Q64" s="531"/>
      <c r="R64" s="531"/>
      <c r="S64" s="531"/>
      <c r="T64" s="531"/>
      <c r="U64" s="531"/>
      <c r="V64" s="531"/>
      <c r="W64" s="531"/>
      <c r="X64" s="531"/>
      <c r="Y64" s="531"/>
      <c r="Z64" s="531"/>
      <c r="AA64" s="531"/>
      <c r="AB64" s="531"/>
      <c r="AC64" s="531"/>
      <c r="AD64" s="531"/>
      <c r="AE64" s="531"/>
      <c r="AF64" s="531"/>
      <c r="AG64" s="531"/>
      <c r="AH64" s="531"/>
      <c r="AI64" s="531"/>
      <c r="AJ64" s="531"/>
      <c r="AK64" s="531"/>
      <c r="AL64" s="531"/>
      <c r="AM64" s="531"/>
      <c r="AN64" s="531"/>
      <c r="AO64" s="531"/>
      <c r="AP64" s="531"/>
      <c r="AQ64" s="531"/>
      <c r="AR64" s="531"/>
      <c r="AS64" s="531"/>
      <c r="AT64" s="531"/>
      <c r="AU64" s="531"/>
      <c r="AV64" s="531"/>
      <c r="AW64" s="531"/>
      <c r="AX64" s="531"/>
      <c r="AY64" s="531"/>
      <c r="AZ64" s="531"/>
      <c r="BA64" s="531"/>
      <c r="BB64" s="531"/>
      <c r="BC64" s="531"/>
      <c r="BD64" s="531"/>
      <c r="BE64" s="531"/>
      <c r="BF64" s="531"/>
      <c r="BG64" s="531"/>
      <c r="BH64" s="531"/>
      <c r="BI64" s="531"/>
      <c r="BJ64" s="531"/>
      <c r="BK64" s="531"/>
      <c r="BL64" s="531"/>
      <c r="BM64" s="531"/>
      <c r="BN64" s="531"/>
      <c r="BO64" s="531"/>
      <c r="BP64" s="531"/>
      <c r="BQ64" s="531"/>
      <c r="BR64" s="531"/>
      <c r="BS64" s="531"/>
      <c r="BT64" s="531"/>
      <c r="BU64" s="531"/>
      <c r="BV64" s="531"/>
      <c r="BW64" s="531"/>
      <c r="BX64" s="531"/>
      <c r="BY64" s="531"/>
      <c r="BZ64" s="531"/>
      <c r="CA64" s="531"/>
      <c r="CB64" s="531"/>
      <c r="CC64" s="531"/>
      <c r="CD64" s="531"/>
      <c r="CE64" s="531"/>
      <c r="CF64" s="531"/>
      <c r="CG64" s="531"/>
      <c r="CH64" s="531"/>
      <c r="CI64" s="531"/>
      <c r="CJ64" s="531"/>
      <c r="CK64" s="531"/>
      <c r="CL64" s="531"/>
      <c r="CM64" s="531"/>
    </row>
    <row r="65" spans="1:91" s="52" customFormat="1" hidden="1">
      <c r="A65" s="112" t="s">
        <v>343</v>
      </c>
      <c r="B65" s="418" t="s">
        <v>344</v>
      </c>
      <c r="C65" s="61" t="s">
        <v>949</v>
      </c>
      <c r="D65" s="583">
        <v>2.3806755900000001</v>
      </c>
      <c r="E65" s="584">
        <v>0.58017536000000003</v>
      </c>
      <c r="F65" s="584">
        <f t="shared" ref="F65:F75" si="7">ROUND(E65-D65,3)</f>
        <v>-1.8009999999999999</v>
      </c>
      <c r="G65" s="416">
        <f t="shared" si="1"/>
        <v>-75.640487190256195</v>
      </c>
      <c r="H65" s="698"/>
      <c r="I65" s="531"/>
      <c r="J65" s="531"/>
      <c r="K65" s="531"/>
      <c r="L65" s="531"/>
      <c r="M65" s="531"/>
      <c r="N65" s="531"/>
      <c r="O65" s="531"/>
      <c r="P65" s="531"/>
      <c r="Q65" s="531"/>
      <c r="R65" s="531"/>
      <c r="S65" s="531"/>
      <c r="T65" s="531"/>
      <c r="U65" s="531"/>
      <c r="V65" s="531"/>
      <c r="W65" s="531"/>
      <c r="X65" s="531"/>
      <c r="Y65" s="531"/>
      <c r="Z65" s="531"/>
      <c r="AA65" s="531"/>
      <c r="AB65" s="531"/>
      <c r="AC65" s="531"/>
      <c r="AD65" s="531"/>
      <c r="AE65" s="531"/>
      <c r="AF65" s="531"/>
      <c r="AG65" s="531"/>
      <c r="AH65" s="531"/>
      <c r="AI65" s="531"/>
      <c r="AJ65" s="531"/>
      <c r="AK65" s="531"/>
      <c r="AL65" s="531"/>
      <c r="AM65" s="531"/>
      <c r="AN65" s="531"/>
      <c r="AO65" s="531"/>
      <c r="AP65" s="531"/>
      <c r="AQ65" s="531"/>
      <c r="AR65" s="531"/>
      <c r="AS65" s="531"/>
      <c r="AT65" s="531"/>
      <c r="AU65" s="531"/>
      <c r="AV65" s="531"/>
      <c r="AW65" s="531"/>
      <c r="AX65" s="531"/>
      <c r="AY65" s="531"/>
      <c r="AZ65" s="531"/>
      <c r="BA65" s="531"/>
      <c r="BB65" s="531"/>
      <c r="BC65" s="531"/>
      <c r="BD65" s="531"/>
      <c r="BE65" s="531"/>
      <c r="BF65" s="531"/>
      <c r="BG65" s="531"/>
      <c r="BH65" s="531"/>
      <c r="BI65" s="531"/>
      <c r="BJ65" s="531"/>
      <c r="BK65" s="531"/>
      <c r="BL65" s="531"/>
      <c r="BM65" s="531"/>
      <c r="BN65" s="531"/>
      <c r="BO65" s="531"/>
      <c r="BP65" s="531"/>
      <c r="BQ65" s="531"/>
      <c r="BR65" s="531"/>
      <c r="BS65" s="531"/>
      <c r="BT65" s="531"/>
      <c r="BU65" s="531"/>
      <c r="BV65" s="531"/>
      <c r="BW65" s="531"/>
      <c r="BX65" s="531"/>
      <c r="BY65" s="531"/>
      <c r="BZ65" s="531"/>
      <c r="CA65" s="531"/>
      <c r="CB65" s="531"/>
      <c r="CC65" s="531"/>
      <c r="CD65" s="531"/>
      <c r="CE65" s="531"/>
      <c r="CF65" s="531"/>
      <c r="CG65" s="531"/>
      <c r="CH65" s="531"/>
      <c r="CI65" s="531"/>
      <c r="CJ65" s="531"/>
      <c r="CK65" s="531"/>
      <c r="CL65" s="531"/>
      <c r="CM65" s="531"/>
    </row>
    <row r="66" spans="1:91" s="430" customFormat="1" hidden="1">
      <c r="A66" s="704" t="s">
        <v>345</v>
      </c>
      <c r="B66" s="705" t="s">
        <v>346</v>
      </c>
      <c r="C66" s="425" t="s">
        <v>949</v>
      </c>
      <c r="D66" s="623">
        <f>71.04172112-72.16/1000</f>
        <v>70.969561120000009</v>
      </c>
      <c r="E66" s="624">
        <v>49.301316280000002</v>
      </c>
      <c r="F66" s="426">
        <f t="shared" si="7"/>
        <v>-21.667999999999999</v>
      </c>
      <c r="G66" s="428">
        <f t="shared" si="1"/>
        <v>-30.531210370579114</v>
      </c>
      <c r="H66" s="706"/>
      <c r="I66" s="531"/>
      <c r="J66" s="531"/>
      <c r="K66" s="531"/>
      <c r="L66" s="531"/>
      <c r="M66" s="531"/>
      <c r="N66" s="531"/>
      <c r="O66" s="531"/>
      <c r="P66" s="531"/>
      <c r="Q66" s="531"/>
      <c r="R66" s="531"/>
      <c r="S66" s="531"/>
      <c r="T66" s="531"/>
      <c r="U66" s="531"/>
      <c r="V66" s="531"/>
      <c r="W66" s="531"/>
      <c r="X66" s="531"/>
      <c r="Y66" s="531"/>
      <c r="Z66" s="531"/>
      <c r="AA66" s="531"/>
      <c r="AB66" s="531"/>
      <c r="AC66" s="531"/>
      <c r="AD66" s="531"/>
      <c r="AE66" s="531"/>
      <c r="AF66" s="531"/>
      <c r="AG66" s="531"/>
      <c r="AH66" s="531"/>
      <c r="AI66" s="531"/>
      <c r="AJ66" s="531"/>
      <c r="AK66" s="531"/>
      <c r="AL66" s="531"/>
      <c r="AM66" s="531"/>
      <c r="AN66" s="531"/>
      <c r="AO66" s="531"/>
      <c r="AP66" s="531"/>
      <c r="AQ66" s="531"/>
      <c r="AR66" s="531"/>
      <c r="AS66" s="531"/>
      <c r="AT66" s="531"/>
      <c r="AU66" s="531"/>
      <c r="AV66" s="531"/>
      <c r="AW66" s="531"/>
      <c r="AX66" s="531"/>
      <c r="AY66" s="531"/>
      <c r="AZ66" s="531"/>
      <c r="BA66" s="531"/>
      <c r="BB66" s="531"/>
      <c r="BC66" s="531"/>
      <c r="BD66" s="531"/>
      <c r="BE66" s="531"/>
      <c r="BF66" s="531"/>
      <c r="BG66" s="531"/>
      <c r="BH66" s="531"/>
      <c r="BI66" s="531"/>
      <c r="BJ66" s="531"/>
      <c r="BK66" s="531"/>
      <c r="BL66" s="531"/>
      <c r="BM66" s="531"/>
      <c r="BN66" s="531"/>
      <c r="BO66" s="531"/>
      <c r="BP66" s="531"/>
      <c r="BQ66" s="531"/>
      <c r="BR66" s="531"/>
      <c r="BS66" s="531"/>
      <c r="BT66" s="531"/>
      <c r="BU66" s="531"/>
      <c r="BV66" s="531"/>
      <c r="BW66" s="531"/>
      <c r="BX66" s="531"/>
      <c r="BY66" s="531"/>
      <c r="BZ66" s="531"/>
      <c r="CA66" s="531"/>
      <c r="CB66" s="531"/>
      <c r="CC66" s="531"/>
      <c r="CD66" s="531"/>
      <c r="CE66" s="531"/>
      <c r="CF66" s="531"/>
      <c r="CG66" s="531"/>
      <c r="CH66" s="531"/>
      <c r="CI66" s="531"/>
      <c r="CJ66" s="531"/>
      <c r="CK66" s="531"/>
      <c r="CL66" s="531"/>
      <c r="CM66" s="531"/>
    </row>
    <row r="67" spans="1:91" s="430" customFormat="1" hidden="1">
      <c r="A67" s="704" t="s">
        <v>347</v>
      </c>
      <c r="B67" s="705" t="s">
        <v>348</v>
      </c>
      <c r="C67" s="425" t="s">
        <v>949</v>
      </c>
      <c r="D67" s="623">
        <v>34.402582029999998</v>
      </c>
      <c r="E67" s="624">
        <v>86.389065939999995</v>
      </c>
      <c r="F67" s="426">
        <f t="shared" si="7"/>
        <v>51.985999999999997</v>
      </c>
      <c r="G67" s="428">
        <f t="shared" si="1"/>
        <v>151.10891492021042</v>
      </c>
      <c r="H67" s="706"/>
      <c r="I67" s="531"/>
      <c r="J67" s="531"/>
      <c r="K67" s="531"/>
      <c r="L67" s="531"/>
      <c r="M67" s="531"/>
      <c r="N67" s="531"/>
      <c r="O67" s="531"/>
      <c r="P67" s="531"/>
      <c r="Q67" s="531"/>
      <c r="R67" s="531"/>
      <c r="S67" s="531"/>
      <c r="T67" s="531"/>
      <c r="U67" s="531"/>
      <c r="V67" s="531"/>
      <c r="W67" s="531"/>
      <c r="X67" s="531"/>
      <c r="Y67" s="531"/>
      <c r="Z67" s="531"/>
      <c r="AA67" s="531"/>
      <c r="AB67" s="531"/>
      <c r="AC67" s="531"/>
      <c r="AD67" s="531"/>
      <c r="AE67" s="531"/>
      <c r="AF67" s="531"/>
      <c r="AG67" s="531"/>
      <c r="AH67" s="531"/>
      <c r="AI67" s="531"/>
      <c r="AJ67" s="531"/>
      <c r="AK67" s="531"/>
      <c r="AL67" s="531"/>
      <c r="AM67" s="531"/>
      <c r="AN67" s="531"/>
      <c r="AO67" s="531"/>
      <c r="AP67" s="531"/>
      <c r="AQ67" s="531"/>
      <c r="AR67" s="531"/>
      <c r="AS67" s="531"/>
      <c r="AT67" s="531"/>
      <c r="AU67" s="531"/>
      <c r="AV67" s="531"/>
      <c r="AW67" s="531"/>
      <c r="AX67" s="531"/>
      <c r="AY67" s="531"/>
      <c r="AZ67" s="531"/>
      <c r="BA67" s="531"/>
      <c r="BB67" s="531"/>
      <c r="BC67" s="531"/>
      <c r="BD67" s="531"/>
      <c r="BE67" s="531"/>
      <c r="BF67" s="531"/>
      <c r="BG67" s="531"/>
      <c r="BH67" s="531"/>
      <c r="BI67" s="531"/>
      <c r="BJ67" s="531"/>
      <c r="BK67" s="531"/>
      <c r="BL67" s="531"/>
      <c r="BM67" s="531"/>
      <c r="BN67" s="531"/>
      <c r="BO67" s="531"/>
      <c r="BP67" s="531"/>
      <c r="BQ67" s="531"/>
      <c r="BR67" s="531"/>
      <c r="BS67" s="531"/>
      <c r="BT67" s="531"/>
      <c r="BU67" s="531"/>
      <c r="BV67" s="531"/>
      <c r="BW67" s="531"/>
      <c r="BX67" s="531"/>
      <c r="BY67" s="531"/>
      <c r="BZ67" s="531"/>
      <c r="CA67" s="531"/>
      <c r="CB67" s="531"/>
      <c r="CC67" s="531"/>
      <c r="CD67" s="531"/>
      <c r="CE67" s="531"/>
      <c r="CF67" s="531"/>
      <c r="CG67" s="531"/>
      <c r="CH67" s="531"/>
      <c r="CI67" s="531"/>
      <c r="CJ67" s="531"/>
      <c r="CK67" s="531"/>
      <c r="CL67" s="531"/>
      <c r="CM67" s="531"/>
    </row>
    <row r="68" spans="1:91" s="430" customFormat="1" hidden="1">
      <c r="A68" s="704" t="s">
        <v>349</v>
      </c>
      <c r="B68" s="705" t="s">
        <v>350</v>
      </c>
      <c r="C68" s="425" t="s">
        <v>949</v>
      </c>
      <c r="D68" s="426">
        <f t="shared" ref="D68" si="8">D69+D70</f>
        <v>1.9732992800000015</v>
      </c>
      <c r="E68" s="427">
        <f>SUM(E69:E70)</f>
        <v>1.70857328</v>
      </c>
      <c r="F68" s="426">
        <f t="shared" si="7"/>
        <v>-0.26500000000000001</v>
      </c>
      <c r="G68" s="428">
        <f t="shared" si="1"/>
        <v>-13.431322858590978</v>
      </c>
      <c r="H68" s="706"/>
      <c r="I68" s="531"/>
      <c r="J68" s="531"/>
      <c r="K68" s="531"/>
      <c r="L68" s="531"/>
      <c r="M68" s="531"/>
      <c r="N68" s="531"/>
      <c r="O68" s="531"/>
      <c r="P68" s="531"/>
      <c r="Q68" s="531"/>
      <c r="R68" s="531"/>
      <c r="S68" s="531"/>
      <c r="T68" s="531"/>
      <c r="U68" s="531"/>
      <c r="V68" s="531"/>
      <c r="W68" s="531"/>
      <c r="X68" s="531"/>
      <c r="Y68" s="531"/>
      <c r="Z68" s="531"/>
      <c r="AA68" s="531"/>
      <c r="AB68" s="531"/>
      <c r="AC68" s="531"/>
      <c r="AD68" s="531"/>
      <c r="AE68" s="531"/>
      <c r="AF68" s="531"/>
      <c r="AG68" s="531"/>
      <c r="AH68" s="531"/>
      <c r="AI68" s="531"/>
      <c r="AJ68" s="531"/>
      <c r="AK68" s="531"/>
      <c r="AL68" s="531"/>
      <c r="AM68" s="531"/>
      <c r="AN68" s="531"/>
      <c r="AO68" s="531"/>
      <c r="AP68" s="531"/>
      <c r="AQ68" s="531"/>
      <c r="AR68" s="531"/>
      <c r="AS68" s="531"/>
      <c r="AT68" s="531"/>
      <c r="AU68" s="531"/>
      <c r="AV68" s="531"/>
      <c r="AW68" s="531"/>
      <c r="AX68" s="531"/>
      <c r="AY68" s="531"/>
      <c r="AZ68" s="531"/>
      <c r="BA68" s="531"/>
      <c r="BB68" s="531"/>
      <c r="BC68" s="531"/>
      <c r="BD68" s="531"/>
      <c r="BE68" s="531"/>
      <c r="BF68" s="531"/>
      <c r="BG68" s="531"/>
      <c r="BH68" s="531"/>
      <c r="BI68" s="531"/>
      <c r="BJ68" s="531"/>
      <c r="BK68" s="531"/>
      <c r="BL68" s="531"/>
      <c r="BM68" s="531"/>
      <c r="BN68" s="531"/>
      <c r="BO68" s="531"/>
      <c r="BP68" s="531"/>
      <c r="BQ68" s="531"/>
      <c r="BR68" s="531"/>
      <c r="BS68" s="531"/>
      <c r="BT68" s="531"/>
      <c r="BU68" s="531"/>
      <c r="BV68" s="531"/>
      <c r="BW68" s="531"/>
      <c r="BX68" s="531"/>
      <c r="BY68" s="531"/>
      <c r="BZ68" s="531"/>
      <c r="CA68" s="531"/>
      <c r="CB68" s="531"/>
      <c r="CC68" s="531"/>
      <c r="CD68" s="531"/>
      <c r="CE68" s="531"/>
      <c r="CF68" s="531"/>
      <c r="CG68" s="531"/>
      <c r="CH68" s="531"/>
      <c r="CI68" s="531"/>
      <c r="CJ68" s="531"/>
      <c r="CK68" s="531"/>
      <c r="CL68" s="531"/>
      <c r="CM68" s="531"/>
    </row>
    <row r="69" spans="1:91" s="52" customFormat="1" hidden="1">
      <c r="A69" s="112" t="s">
        <v>240</v>
      </c>
      <c r="B69" s="418" t="s">
        <v>351</v>
      </c>
      <c r="C69" s="61" t="s">
        <v>949</v>
      </c>
      <c r="D69" s="583">
        <v>1.90228</v>
      </c>
      <c r="E69" s="618">
        <v>1.6056729999999999</v>
      </c>
      <c r="F69" s="584">
        <f t="shared" si="7"/>
        <v>-0.29699999999999999</v>
      </c>
      <c r="G69" s="416">
        <f t="shared" si="1"/>
        <v>-15.615141955835963</v>
      </c>
      <c r="H69" s="698"/>
      <c r="I69" s="531"/>
      <c r="J69" s="531"/>
      <c r="K69" s="531"/>
      <c r="L69" s="531"/>
      <c r="M69" s="531"/>
      <c r="N69" s="531"/>
      <c r="O69" s="531"/>
      <c r="P69" s="531"/>
      <c r="Q69" s="531"/>
      <c r="R69" s="531"/>
      <c r="S69" s="531"/>
      <c r="T69" s="531"/>
      <c r="U69" s="531"/>
      <c r="V69" s="531"/>
      <c r="W69" s="531"/>
      <c r="X69" s="531"/>
      <c r="Y69" s="531"/>
      <c r="Z69" s="531"/>
      <c r="AA69" s="531"/>
      <c r="AB69" s="531"/>
      <c r="AC69" s="531"/>
      <c r="AD69" s="531"/>
      <c r="AE69" s="531"/>
      <c r="AF69" s="531"/>
      <c r="AG69" s="531"/>
      <c r="AH69" s="531"/>
      <c r="AI69" s="531"/>
      <c r="AJ69" s="531"/>
      <c r="AK69" s="531"/>
      <c r="AL69" s="531"/>
      <c r="AM69" s="531"/>
      <c r="AN69" s="531"/>
      <c r="AO69" s="531"/>
      <c r="AP69" s="531"/>
      <c r="AQ69" s="531"/>
      <c r="AR69" s="531"/>
      <c r="AS69" s="531"/>
      <c r="AT69" s="531"/>
      <c r="AU69" s="531"/>
      <c r="AV69" s="531"/>
      <c r="AW69" s="531"/>
      <c r="AX69" s="531"/>
      <c r="AY69" s="531"/>
      <c r="AZ69" s="531"/>
      <c r="BA69" s="531"/>
      <c r="BB69" s="531"/>
      <c r="BC69" s="531"/>
      <c r="BD69" s="531"/>
      <c r="BE69" s="531"/>
      <c r="BF69" s="531"/>
      <c r="BG69" s="531"/>
      <c r="BH69" s="531"/>
      <c r="BI69" s="531"/>
      <c r="BJ69" s="531"/>
      <c r="BK69" s="531"/>
      <c r="BL69" s="531"/>
      <c r="BM69" s="531"/>
      <c r="BN69" s="531"/>
      <c r="BO69" s="531"/>
      <c r="BP69" s="531"/>
      <c r="BQ69" s="531"/>
      <c r="BR69" s="531"/>
      <c r="BS69" s="531"/>
      <c r="BT69" s="531"/>
      <c r="BU69" s="531"/>
      <c r="BV69" s="531"/>
      <c r="BW69" s="531"/>
      <c r="BX69" s="531"/>
      <c r="BY69" s="531"/>
      <c r="BZ69" s="531"/>
      <c r="CA69" s="531"/>
      <c r="CB69" s="531"/>
      <c r="CC69" s="531"/>
      <c r="CD69" s="531"/>
      <c r="CE69" s="531"/>
      <c r="CF69" s="531"/>
      <c r="CG69" s="531"/>
      <c r="CH69" s="531"/>
      <c r="CI69" s="531"/>
      <c r="CJ69" s="531"/>
      <c r="CK69" s="531"/>
      <c r="CL69" s="531"/>
      <c r="CM69" s="531"/>
    </row>
    <row r="70" spans="1:91" s="52" customFormat="1" hidden="1">
      <c r="A70" s="112" t="s">
        <v>244</v>
      </c>
      <c r="B70" s="418" t="s">
        <v>352</v>
      </c>
      <c r="C70" s="61" t="s">
        <v>949</v>
      </c>
      <c r="D70" s="583">
        <v>7.1019280000001572E-2</v>
      </c>
      <c r="E70" s="618">
        <v>0.10290028000000007</v>
      </c>
      <c r="F70" s="584">
        <f t="shared" si="7"/>
        <v>3.2000000000000001E-2</v>
      </c>
      <c r="G70" s="416">
        <f t="shared" si="1"/>
        <v>45.070422535211272</v>
      </c>
      <c r="H70" s="698"/>
      <c r="I70" s="531"/>
      <c r="J70" s="531"/>
      <c r="K70" s="531"/>
      <c r="L70" s="531"/>
      <c r="M70" s="531"/>
      <c r="N70" s="531"/>
      <c r="O70" s="531"/>
      <c r="P70" s="531"/>
      <c r="Q70" s="531"/>
      <c r="R70" s="531"/>
      <c r="S70" s="531"/>
      <c r="T70" s="531"/>
      <c r="U70" s="531"/>
      <c r="V70" s="531"/>
      <c r="W70" s="531"/>
      <c r="X70" s="531"/>
      <c r="Y70" s="531"/>
      <c r="Z70" s="531"/>
      <c r="AA70" s="531"/>
      <c r="AB70" s="531"/>
      <c r="AC70" s="531"/>
      <c r="AD70" s="531"/>
      <c r="AE70" s="531"/>
      <c r="AF70" s="531"/>
      <c r="AG70" s="531"/>
      <c r="AH70" s="531"/>
      <c r="AI70" s="531"/>
      <c r="AJ70" s="531"/>
      <c r="AK70" s="531"/>
      <c r="AL70" s="531"/>
      <c r="AM70" s="531"/>
      <c r="AN70" s="531"/>
      <c r="AO70" s="531"/>
      <c r="AP70" s="531"/>
      <c r="AQ70" s="531"/>
      <c r="AR70" s="531"/>
      <c r="AS70" s="531"/>
      <c r="AT70" s="531"/>
      <c r="AU70" s="531"/>
      <c r="AV70" s="531"/>
      <c r="AW70" s="531"/>
      <c r="AX70" s="531"/>
      <c r="AY70" s="531"/>
      <c r="AZ70" s="531"/>
      <c r="BA70" s="531"/>
      <c r="BB70" s="531"/>
      <c r="BC70" s="531"/>
      <c r="BD70" s="531"/>
      <c r="BE70" s="531"/>
      <c r="BF70" s="531"/>
      <c r="BG70" s="531"/>
      <c r="BH70" s="531"/>
      <c r="BI70" s="531"/>
      <c r="BJ70" s="531"/>
      <c r="BK70" s="531"/>
      <c r="BL70" s="531"/>
      <c r="BM70" s="531"/>
      <c r="BN70" s="531"/>
      <c r="BO70" s="531"/>
      <c r="BP70" s="531"/>
      <c r="BQ70" s="531"/>
      <c r="BR70" s="531"/>
      <c r="BS70" s="531"/>
      <c r="BT70" s="531"/>
      <c r="BU70" s="531"/>
      <c r="BV70" s="531"/>
      <c r="BW70" s="531"/>
      <c r="BX70" s="531"/>
      <c r="BY70" s="531"/>
      <c r="BZ70" s="531"/>
      <c r="CA70" s="531"/>
      <c r="CB70" s="531"/>
      <c r="CC70" s="531"/>
      <c r="CD70" s="531"/>
      <c r="CE70" s="531"/>
      <c r="CF70" s="531"/>
      <c r="CG70" s="531"/>
      <c r="CH70" s="531"/>
      <c r="CI70" s="531"/>
      <c r="CJ70" s="531"/>
      <c r="CK70" s="531"/>
      <c r="CL70" s="531"/>
      <c r="CM70" s="531"/>
    </row>
    <row r="71" spans="1:91" s="430" customFormat="1" hidden="1">
      <c r="A71" s="704" t="s">
        <v>353</v>
      </c>
      <c r="B71" s="705" t="s">
        <v>354</v>
      </c>
      <c r="C71" s="425" t="s">
        <v>949</v>
      </c>
      <c r="D71" s="426">
        <f t="shared" ref="D71" si="9">D72+D73+D74</f>
        <v>7.4922328</v>
      </c>
      <c r="E71" s="426">
        <f>SUM(E72:E74)</f>
        <v>4.0837044400000195</v>
      </c>
      <c r="F71" s="426">
        <f t="shared" si="7"/>
        <v>-3.4089999999999998</v>
      </c>
      <c r="G71" s="428">
        <f t="shared" si="1"/>
        <v>-45.501868659903892</v>
      </c>
      <c r="H71" s="706"/>
      <c r="I71" s="531"/>
      <c r="J71" s="531"/>
      <c r="K71" s="531"/>
      <c r="L71" s="531"/>
      <c r="M71" s="531"/>
      <c r="N71" s="531"/>
      <c r="O71" s="531"/>
      <c r="P71" s="531"/>
      <c r="Q71" s="531"/>
      <c r="R71" s="531"/>
      <c r="S71" s="531"/>
      <c r="T71" s="531"/>
      <c r="U71" s="531"/>
      <c r="V71" s="531"/>
      <c r="W71" s="531"/>
      <c r="X71" s="531"/>
      <c r="Y71" s="531"/>
      <c r="Z71" s="531"/>
      <c r="AA71" s="531"/>
      <c r="AB71" s="531"/>
      <c r="AC71" s="531"/>
      <c r="AD71" s="531"/>
      <c r="AE71" s="531"/>
      <c r="AF71" s="531"/>
      <c r="AG71" s="531"/>
      <c r="AH71" s="531"/>
      <c r="AI71" s="531"/>
      <c r="AJ71" s="531"/>
      <c r="AK71" s="531"/>
      <c r="AL71" s="531"/>
      <c r="AM71" s="531"/>
      <c r="AN71" s="531"/>
      <c r="AO71" s="531"/>
      <c r="AP71" s="531"/>
      <c r="AQ71" s="531"/>
      <c r="AR71" s="531"/>
      <c r="AS71" s="531"/>
      <c r="AT71" s="531"/>
      <c r="AU71" s="531"/>
      <c r="AV71" s="531"/>
      <c r="AW71" s="531"/>
      <c r="AX71" s="531"/>
      <c r="AY71" s="531"/>
      <c r="AZ71" s="531"/>
      <c r="BA71" s="531"/>
      <c r="BB71" s="531"/>
      <c r="BC71" s="531"/>
      <c r="BD71" s="531"/>
      <c r="BE71" s="531"/>
      <c r="BF71" s="531"/>
      <c r="BG71" s="531"/>
      <c r="BH71" s="531"/>
      <c r="BI71" s="531"/>
      <c r="BJ71" s="531"/>
      <c r="BK71" s="531"/>
      <c r="BL71" s="531"/>
      <c r="BM71" s="531"/>
      <c r="BN71" s="531"/>
      <c r="BO71" s="531"/>
      <c r="BP71" s="531"/>
      <c r="BQ71" s="531"/>
      <c r="BR71" s="531"/>
      <c r="BS71" s="531"/>
      <c r="BT71" s="531"/>
      <c r="BU71" s="531"/>
      <c r="BV71" s="531"/>
      <c r="BW71" s="531"/>
      <c r="BX71" s="531"/>
      <c r="BY71" s="531"/>
      <c r="BZ71" s="531"/>
      <c r="CA71" s="531"/>
      <c r="CB71" s="531"/>
      <c r="CC71" s="531"/>
      <c r="CD71" s="531"/>
      <c r="CE71" s="531"/>
      <c r="CF71" s="531"/>
      <c r="CG71" s="531"/>
      <c r="CH71" s="531"/>
      <c r="CI71" s="531"/>
      <c r="CJ71" s="531"/>
      <c r="CK71" s="531"/>
      <c r="CL71" s="531"/>
      <c r="CM71" s="531"/>
    </row>
    <row r="72" spans="1:91" s="52" customFormat="1" hidden="1">
      <c r="A72" s="112" t="s">
        <v>355</v>
      </c>
      <c r="B72" s="418" t="s">
        <v>356</v>
      </c>
      <c r="C72" s="61" t="s">
        <v>949</v>
      </c>
      <c r="D72" s="583">
        <f>2.79495805+72.16/1000</f>
        <v>2.8671180500000002</v>
      </c>
      <c r="E72" s="618">
        <v>2.4466811900000001</v>
      </c>
      <c r="F72" s="584">
        <f t="shared" si="7"/>
        <v>-0.42</v>
      </c>
      <c r="G72" s="416">
        <f t="shared" si="1"/>
        <v>-14.649459365190094</v>
      </c>
      <c r="H72" s="698"/>
      <c r="I72" s="531"/>
      <c r="J72" s="531"/>
      <c r="K72" s="531"/>
      <c r="L72" s="531"/>
      <c r="M72" s="531"/>
      <c r="N72" s="531"/>
      <c r="O72" s="531"/>
      <c r="P72" s="531"/>
      <c r="Q72" s="531"/>
      <c r="R72" s="531"/>
      <c r="S72" s="531"/>
      <c r="T72" s="531"/>
      <c r="U72" s="531"/>
      <c r="V72" s="531"/>
      <c r="W72" s="531"/>
      <c r="X72" s="531"/>
      <c r="Y72" s="531"/>
      <c r="Z72" s="531"/>
      <c r="AA72" s="531"/>
      <c r="AB72" s="531"/>
      <c r="AC72" s="531"/>
      <c r="AD72" s="531"/>
      <c r="AE72" s="531"/>
      <c r="AF72" s="531"/>
      <c r="AG72" s="531"/>
      <c r="AH72" s="531"/>
      <c r="AI72" s="531"/>
      <c r="AJ72" s="531"/>
      <c r="AK72" s="531"/>
      <c r="AL72" s="531"/>
      <c r="AM72" s="531"/>
      <c r="AN72" s="531"/>
      <c r="AO72" s="531"/>
      <c r="AP72" s="531"/>
      <c r="AQ72" s="531"/>
      <c r="AR72" s="531"/>
      <c r="AS72" s="531"/>
      <c r="AT72" s="531"/>
      <c r="AU72" s="531"/>
      <c r="AV72" s="531"/>
      <c r="AW72" s="531"/>
      <c r="AX72" s="531"/>
      <c r="AY72" s="531"/>
      <c r="AZ72" s="531"/>
      <c r="BA72" s="531"/>
      <c r="BB72" s="531"/>
      <c r="BC72" s="531"/>
      <c r="BD72" s="531"/>
      <c r="BE72" s="531"/>
      <c r="BF72" s="531"/>
      <c r="BG72" s="531"/>
      <c r="BH72" s="531"/>
      <c r="BI72" s="531"/>
      <c r="BJ72" s="531"/>
      <c r="BK72" s="531"/>
      <c r="BL72" s="531"/>
      <c r="BM72" s="531"/>
      <c r="BN72" s="531"/>
      <c r="BO72" s="531"/>
      <c r="BP72" s="531"/>
      <c r="BQ72" s="531"/>
      <c r="BR72" s="531"/>
      <c r="BS72" s="531"/>
      <c r="BT72" s="531"/>
      <c r="BU72" s="531"/>
      <c r="BV72" s="531"/>
      <c r="BW72" s="531"/>
      <c r="BX72" s="531"/>
      <c r="BY72" s="531"/>
      <c r="BZ72" s="531"/>
      <c r="CA72" s="531"/>
      <c r="CB72" s="531"/>
      <c r="CC72" s="531"/>
      <c r="CD72" s="531"/>
      <c r="CE72" s="531"/>
      <c r="CF72" s="531"/>
      <c r="CG72" s="531"/>
      <c r="CH72" s="531"/>
      <c r="CI72" s="531"/>
      <c r="CJ72" s="531"/>
      <c r="CK72" s="531"/>
      <c r="CL72" s="531"/>
      <c r="CM72" s="531"/>
    </row>
    <row r="73" spans="1:91" s="52" customFormat="1" hidden="1">
      <c r="A73" s="112" t="s">
        <v>357</v>
      </c>
      <c r="B73" s="418" t="s">
        <v>358</v>
      </c>
      <c r="C73" s="61" t="s">
        <v>949</v>
      </c>
      <c r="D73" s="583">
        <v>1.2099800000000001</v>
      </c>
      <c r="E73" s="618">
        <v>0.8036605</v>
      </c>
      <c r="F73" s="584">
        <f t="shared" si="7"/>
        <v>-0.40600000000000003</v>
      </c>
      <c r="G73" s="416">
        <f t="shared" si="1"/>
        <v>-33.553719008264466</v>
      </c>
      <c r="H73" s="698"/>
      <c r="I73" s="531"/>
      <c r="J73" s="534"/>
      <c r="K73" s="531"/>
      <c r="L73" s="531"/>
      <c r="M73" s="531"/>
      <c r="N73" s="531"/>
      <c r="O73" s="531"/>
      <c r="P73" s="531"/>
      <c r="Q73" s="531"/>
      <c r="R73" s="531"/>
      <c r="S73" s="531"/>
      <c r="T73" s="531"/>
      <c r="U73" s="531"/>
      <c r="V73" s="531"/>
      <c r="W73" s="531"/>
      <c r="X73" s="531"/>
      <c r="Y73" s="531"/>
      <c r="Z73" s="531"/>
      <c r="AA73" s="531"/>
      <c r="AB73" s="531"/>
      <c r="AC73" s="531"/>
      <c r="AD73" s="531"/>
      <c r="AE73" s="531"/>
      <c r="AF73" s="531"/>
      <c r="AG73" s="531"/>
      <c r="AH73" s="531"/>
      <c r="AI73" s="531"/>
      <c r="AJ73" s="531"/>
      <c r="AK73" s="531"/>
      <c r="AL73" s="531"/>
      <c r="AM73" s="531"/>
      <c r="AN73" s="531"/>
      <c r="AO73" s="531"/>
      <c r="AP73" s="531"/>
      <c r="AQ73" s="531"/>
      <c r="AR73" s="531"/>
      <c r="AS73" s="531"/>
      <c r="AT73" s="531"/>
      <c r="AU73" s="531"/>
      <c r="AV73" s="531"/>
      <c r="AW73" s="531"/>
      <c r="AX73" s="531"/>
      <c r="AY73" s="531"/>
      <c r="AZ73" s="531"/>
      <c r="BA73" s="531"/>
      <c r="BB73" s="531"/>
      <c r="BC73" s="531"/>
      <c r="BD73" s="531"/>
      <c r="BE73" s="531"/>
      <c r="BF73" s="531"/>
      <c r="BG73" s="531"/>
      <c r="BH73" s="531"/>
      <c r="BI73" s="531"/>
      <c r="BJ73" s="531"/>
      <c r="BK73" s="531"/>
      <c r="BL73" s="531"/>
      <c r="BM73" s="531"/>
      <c r="BN73" s="531"/>
      <c r="BO73" s="531"/>
      <c r="BP73" s="531"/>
      <c r="BQ73" s="531"/>
      <c r="BR73" s="531"/>
      <c r="BS73" s="531"/>
      <c r="BT73" s="531"/>
      <c r="BU73" s="531"/>
      <c r="BV73" s="531"/>
      <c r="BW73" s="531"/>
      <c r="BX73" s="531"/>
      <c r="BY73" s="531"/>
      <c r="BZ73" s="531"/>
      <c r="CA73" s="531"/>
      <c r="CB73" s="531"/>
      <c r="CC73" s="531"/>
      <c r="CD73" s="531"/>
      <c r="CE73" s="531"/>
      <c r="CF73" s="531"/>
      <c r="CG73" s="531"/>
      <c r="CH73" s="531"/>
      <c r="CI73" s="531"/>
      <c r="CJ73" s="531"/>
      <c r="CK73" s="531"/>
      <c r="CL73" s="531"/>
      <c r="CM73" s="531"/>
    </row>
    <row r="74" spans="1:91" s="52" customFormat="1" ht="16.5" hidden="1" thickBot="1">
      <c r="A74" s="708" t="s">
        <v>359</v>
      </c>
      <c r="B74" s="72" t="s">
        <v>360</v>
      </c>
      <c r="C74" s="73" t="s">
        <v>949</v>
      </c>
      <c r="D74" s="586">
        <v>3.4151347499999996</v>
      </c>
      <c r="E74" s="625">
        <v>0.83336275000002002</v>
      </c>
      <c r="F74" s="588">
        <f t="shared" si="7"/>
        <v>-2.5819999999999999</v>
      </c>
      <c r="G74" s="432">
        <f t="shared" si="1"/>
        <v>-75.607613469985353</v>
      </c>
      <c r="H74" s="709"/>
      <c r="I74" s="538"/>
      <c r="J74" s="535"/>
      <c r="K74" s="531"/>
      <c r="L74" s="531"/>
      <c r="M74" s="531"/>
      <c r="N74" s="531"/>
      <c r="O74" s="531"/>
      <c r="P74" s="531"/>
      <c r="Q74" s="531"/>
      <c r="R74" s="531"/>
      <c r="S74" s="531"/>
      <c r="T74" s="531"/>
      <c r="U74" s="531"/>
      <c r="V74" s="531"/>
      <c r="W74" s="531"/>
      <c r="X74" s="531"/>
      <c r="Y74" s="531"/>
      <c r="Z74" s="531"/>
      <c r="AA74" s="531"/>
      <c r="AB74" s="531"/>
      <c r="AC74" s="531"/>
      <c r="AD74" s="531"/>
      <c r="AE74" s="531"/>
      <c r="AF74" s="531"/>
      <c r="AG74" s="531"/>
      <c r="AH74" s="531"/>
      <c r="AI74" s="531"/>
      <c r="AJ74" s="531"/>
      <c r="AK74" s="531"/>
      <c r="AL74" s="531"/>
      <c r="AM74" s="531"/>
      <c r="AN74" s="531"/>
      <c r="AO74" s="531"/>
      <c r="AP74" s="531"/>
      <c r="AQ74" s="531"/>
      <c r="AR74" s="531"/>
      <c r="AS74" s="531"/>
      <c r="AT74" s="531"/>
      <c r="AU74" s="531"/>
      <c r="AV74" s="531"/>
      <c r="AW74" s="531"/>
      <c r="AX74" s="531"/>
      <c r="AY74" s="531"/>
      <c r="AZ74" s="531"/>
      <c r="BA74" s="531"/>
      <c r="BB74" s="531"/>
      <c r="BC74" s="531"/>
      <c r="BD74" s="531"/>
      <c r="BE74" s="531"/>
      <c r="BF74" s="531"/>
      <c r="BG74" s="531"/>
      <c r="BH74" s="531"/>
      <c r="BI74" s="531"/>
      <c r="BJ74" s="531"/>
      <c r="BK74" s="531"/>
      <c r="BL74" s="531"/>
      <c r="BM74" s="531"/>
      <c r="BN74" s="531"/>
      <c r="BO74" s="531"/>
      <c r="BP74" s="531"/>
      <c r="BQ74" s="531"/>
      <c r="BR74" s="531"/>
      <c r="BS74" s="531"/>
      <c r="BT74" s="531"/>
      <c r="BU74" s="531"/>
      <c r="BV74" s="531"/>
      <c r="BW74" s="531"/>
      <c r="BX74" s="531"/>
      <c r="BY74" s="531"/>
      <c r="BZ74" s="531"/>
      <c r="CA74" s="531"/>
      <c r="CB74" s="531"/>
      <c r="CC74" s="531"/>
      <c r="CD74" s="531"/>
      <c r="CE74" s="531"/>
      <c r="CF74" s="531"/>
      <c r="CG74" s="531"/>
      <c r="CH74" s="531"/>
      <c r="CI74" s="531"/>
      <c r="CJ74" s="531"/>
      <c r="CK74" s="531"/>
      <c r="CL74" s="531"/>
      <c r="CM74" s="531"/>
    </row>
    <row r="75" spans="1:91" s="430" customFormat="1" hidden="1">
      <c r="A75" s="710" t="s">
        <v>361</v>
      </c>
      <c r="B75" s="711" t="s">
        <v>362</v>
      </c>
      <c r="C75" s="433" t="s">
        <v>949</v>
      </c>
      <c r="D75" s="434">
        <f t="shared" ref="D75" si="10">D76+D77+D78</f>
        <v>9.7713206100000001</v>
      </c>
      <c r="E75" s="434">
        <f>SUM(E76:E78)</f>
        <v>5.8927207199999998</v>
      </c>
      <c r="F75" s="435">
        <f t="shared" si="7"/>
        <v>-3.879</v>
      </c>
      <c r="G75" s="436">
        <f t="shared" si="1"/>
        <v>-39.699109610070614</v>
      </c>
      <c r="H75" s="712"/>
      <c r="I75" s="534"/>
      <c r="J75" s="534"/>
      <c r="K75" s="531"/>
      <c r="L75" s="531"/>
      <c r="M75" s="531"/>
      <c r="N75" s="531"/>
      <c r="O75" s="531"/>
      <c r="P75" s="531"/>
      <c r="Q75" s="531"/>
      <c r="R75" s="531"/>
      <c r="S75" s="531"/>
      <c r="T75" s="531"/>
      <c r="U75" s="531"/>
      <c r="V75" s="531"/>
      <c r="W75" s="531"/>
      <c r="X75" s="531"/>
      <c r="Y75" s="531"/>
      <c r="Z75" s="531"/>
      <c r="AA75" s="531"/>
      <c r="AB75" s="531"/>
      <c r="AC75" s="531"/>
      <c r="AD75" s="531"/>
      <c r="AE75" s="531"/>
      <c r="AF75" s="531"/>
      <c r="AG75" s="531"/>
      <c r="AH75" s="531"/>
      <c r="AI75" s="531"/>
      <c r="AJ75" s="531"/>
      <c r="AK75" s="531"/>
      <c r="AL75" s="531"/>
      <c r="AM75" s="531"/>
      <c r="AN75" s="531"/>
      <c r="AO75" s="531"/>
      <c r="AP75" s="531"/>
      <c r="AQ75" s="531"/>
      <c r="AR75" s="531"/>
      <c r="AS75" s="531"/>
      <c r="AT75" s="531"/>
      <c r="AU75" s="531"/>
      <c r="AV75" s="531"/>
      <c r="AW75" s="531"/>
      <c r="AX75" s="531"/>
      <c r="AY75" s="531"/>
      <c r="AZ75" s="531"/>
      <c r="BA75" s="531"/>
      <c r="BB75" s="531"/>
      <c r="BC75" s="531"/>
      <c r="BD75" s="531"/>
      <c r="BE75" s="531"/>
      <c r="BF75" s="531"/>
      <c r="BG75" s="531"/>
      <c r="BH75" s="531"/>
      <c r="BI75" s="531"/>
      <c r="BJ75" s="531"/>
      <c r="BK75" s="531"/>
      <c r="BL75" s="531"/>
      <c r="BM75" s="531"/>
      <c r="BN75" s="531"/>
      <c r="BO75" s="531"/>
      <c r="BP75" s="531"/>
      <c r="BQ75" s="531"/>
      <c r="BR75" s="531"/>
      <c r="BS75" s="531"/>
      <c r="BT75" s="531"/>
      <c r="BU75" s="531"/>
      <c r="BV75" s="531"/>
      <c r="BW75" s="531"/>
      <c r="BX75" s="531"/>
      <c r="BY75" s="531"/>
      <c r="BZ75" s="531"/>
      <c r="CA75" s="531"/>
      <c r="CB75" s="531"/>
      <c r="CC75" s="531"/>
      <c r="CD75" s="531"/>
      <c r="CE75" s="531"/>
      <c r="CF75" s="531"/>
      <c r="CG75" s="531"/>
      <c r="CH75" s="531"/>
      <c r="CI75" s="531"/>
      <c r="CJ75" s="531"/>
      <c r="CK75" s="531"/>
      <c r="CL75" s="531"/>
      <c r="CM75" s="531"/>
    </row>
    <row r="76" spans="1:91" s="52" customFormat="1" hidden="1">
      <c r="A76" s="112" t="s">
        <v>363</v>
      </c>
      <c r="B76" s="418" t="s">
        <v>364</v>
      </c>
      <c r="C76" s="61" t="s">
        <v>949</v>
      </c>
      <c r="D76" s="583">
        <v>2.1419451399999998</v>
      </c>
      <c r="E76" s="618">
        <v>1.4771715599999997</v>
      </c>
      <c r="F76" s="584">
        <f>ROUND(E76-D76,3)</f>
        <v>-0.66500000000000004</v>
      </c>
      <c r="G76" s="416">
        <f t="shared" si="1"/>
        <v>-31.045751633986928</v>
      </c>
      <c r="H76" s="698"/>
      <c r="I76" s="534"/>
      <c r="J76" s="531"/>
      <c r="K76" s="531"/>
      <c r="L76" s="531"/>
      <c r="M76" s="531"/>
      <c r="N76" s="531"/>
      <c r="O76" s="531"/>
      <c r="P76" s="531"/>
      <c r="Q76" s="531"/>
      <c r="R76" s="531"/>
      <c r="S76" s="531"/>
      <c r="T76" s="531"/>
      <c r="U76" s="531"/>
      <c r="V76" s="531"/>
      <c r="W76" s="531"/>
      <c r="X76" s="531"/>
      <c r="Y76" s="531"/>
      <c r="Z76" s="531"/>
      <c r="AA76" s="531"/>
      <c r="AB76" s="531"/>
      <c r="AC76" s="531"/>
      <c r="AD76" s="531"/>
      <c r="AE76" s="531"/>
      <c r="AF76" s="531"/>
      <c r="AG76" s="531"/>
      <c r="AH76" s="531"/>
      <c r="AI76" s="531"/>
      <c r="AJ76" s="531"/>
      <c r="AK76" s="531"/>
      <c r="AL76" s="531"/>
      <c r="AM76" s="531"/>
      <c r="AN76" s="531"/>
      <c r="AO76" s="531"/>
      <c r="AP76" s="531"/>
      <c r="AQ76" s="531"/>
      <c r="AR76" s="531"/>
      <c r="AS76" s="531"/>
      <c r="AT76" s="531"/>
      <c r="AU76" s="531"/>
      <c r="AV76" s="531"/>
      <c r="AW76" s="531"/>
      <c r="AX76" s="531"/>
      <c r="AY76" s="531"/>
      <c r="AZ76" s="531"/>
      <c r="BA76" s="531"/>
      <c r="BB76" s="531"/>
      <c r="BC76" s="531"/>
      <c r="BD76" s="531"/>
      <c r="BE76" s="531"/>
      <c r="BF76" s="531"/>
      <c r="BG76" s="531"/>
      <c r="BH76" s="531"/>
      <c r="BI76" s="531"/>
      <c r="BJ76" s="531"/>
      <c r="BK76" s="531"/>
      <c r="BL76" s="531"/>
      <c r="BM76" s="531"/>
      <c r="BN76" s="531"/>
      <c r="BO76" s="531"/>
      <c r="BP76" s="531"/>
      <c r="BQ76" s="531"/>
      <c r="BR76" s="531"/>
      <c r="BS76" s="531"/>
      <c r="BT76" s="531"/>
      <c r="BU76" s="531"/>
      <c r="BV76" s="531"/>
      <c r="BW76" s="531"/>
      <c r="BX76" s="531"/>
      <c r="BY76" s="531"/>
      <c r="BZ76" s="531"/>
      <c r="CA76" s="531"/>
      <c r="CB76" s="531"/>
      <c r="CC76" s="531"/>
      <c r="CD76" s="531"/>
      <c r="CE76" s="531"/>
      <c r="CF76" s="531"/>
      <c r="CG76" s="531"/>
      <c r="CH76" s="531"/>
      <c r="CI76" s="531"/>
      <c r="CJ76" s="531"/>
      <c r="CK76" s="531"/>
      <c r="CL76" s="531"/>
      <c r="CM76" s="531"/>
    </row>
    <row r="77" spans="1:91" s="52" customFormat="1" hidden="1">
      <c r="A77" s="112" t="s">
        <v>365</v>
      </c>
      <c r="B77" s="418" t="s">
        <v>366</v>
      </c>
      <c r="C77" s="61" t="s">
        <v>949</v>
      </c>
      <c r="D77" s="583">
        <v>0</v>
      </c>
      <c r="E77" s="584"/>
      <c r="F77" s="584" t="s">
        <v>460</v>
      </c>
      <c r="G77" s="416">
        <f t="shared" si="1"/>
        <v>0</v>
      </c>
      <c r="H77" s="698"/>
      <c r="I77" s="534"/>
      <c r="J77" s="531"/>
      <c r="K77" s="531"/>
      <c r="L77" s="531"/>
      <c r="M77" s="531"/>
      <c r="N77" s="531"/>
      <c r="O77" s="531"/>
      <c r="P77" s="531"/>
      <c r="Q77" s="531"/>
      <c r="R77" s="531"/>
      <c r="S77" s="531"/>
      <c r="T77" s="531"/>
      <c r="U77" s="531"/>
      <c r="V77" s="531"/>
      <c r="W77" s="531"/>
      <c r="X77" s="531"/>
      <c r="Y77" s="531"/>
      <c r="Z77" s="531"/>
      <c r="AA77" s="531"/>
      <c r="AB77" s="531"/>
      <c r="AC77" s="531"/>
      <c r="AD77" s="531"/>
      <c r="AE77" s="531"/>
      <c r="AF77" s="531"/>
      <c r="AG77" s="531"/>
      <c r="AH77" s="531"/>
      <c r="AI77" s="531"/>
      <c r="AJ77" s="531"/>
      <c r="AK77" s="531"/>
      <c r="AL77" s="531"/>
      <c r="AM77" s="531"/>
      <c r="AN77" s="531"/>
      <c r="AO77" s="531"/>
      <c r="AP77" s="531"/>
      <c r="AQ77" s="531"/>
      <c r="AR77" s="531"/>
      <c r="AS77" s="531"/>
      <c r="AT77" s="531"/>
      <c r="AU77" s="531"/>
      <c r="AV77" s="531"/>
      <c r="AW77" s="531"/>
      <c r="AX77" s="531"/>
      <c r="AY77" s="531"/>
      <c r="AZ77" s="531"/>
      <c r="BA77" s="531"/>
      <c r="BB77" s="531"/>
      <c r="BC77" s="531"/>
      <c r="BD77" s="531"/>
      <c r="BE77" s="531"/>
      <c r="BF77" s="531"/>
      <c r="BG77" s="531"/>
      <c r="BH77" s="531"/>
      <c r="BI77" s="531"/>
      <c r="BJ77" s="531"/>
      <c r="BK77" s="531"/>
      <c r="BL77" s="531"/>
      <c r="BM77" s="531"/>
      <c r="BN77" s="531"/>
      <c r="BO77" s="531"/>
      <c r="BP77" s="531"/>
      <c r="BQ77" s="531"/>
      <c r="BR77" s="531"/>
      <c r="BS77" s="531"/>
      <c r="BT77" s="531"/>
      <c r="BU77" s="531"/>
      <c r="BV77" s="531"/>
      <c r="BW77" s="531"/>
      <c r="BX77" s="531"/>
      <c r="BY77" s="531"/>
      <c r="BZ77" s="531"/>
      <c r="CA77" s="531"/>
      <c r="CB77" s="531"/>
      <c r="CC77" s="531"/>
      <c r="CD77" s="531"/>
      <c r="CE77" s="531"/>
      <c r="CF77" s="531"/>
      <c r="CG77" s="531"/>
      <c r="CH77" s="531"/>
      <c r="CI77" s="531"/>
      <c r="CJ77" s="531"/>
      <c r="CK77" s="531"/>
      <c r="CL77" s="531"/>
      <c r="CM77" s="531"/>
    </row>
    <row r="78" spans="1:91" s="52" customFormat="1" ht="16.5" hidden="1" thickBot="1">
      <c r="A78" s="115" t="s">
        <v>367</v>
      </c>
      <c r="B78" s="77" t="s">
        <v>368</v>
      </c>
      <c r="C78" s="78" t="s">
        <v>949</v>
      </c>
      <c r="D78" s="589">
        <v>7.6293754700000003</v>
      </c>
      <c r="E78" s="590">
        <v>4.4155491600000003</v>
      </c>
      <c r="F78" s="584" t="s">
        <v>460</v>
      </c>
      <c r="G78" s="432" t="e">
        <f t="shared" si="1"/>
        <v>#VALUE!</v>
      </c>
      <c r="H78" s="713"/>
      <c r="I78" s="534"/>
      <c r="J78" s="531"/>
      <c r="K78" s="531"/>
      <c r="L78" s="531"/>
      <c r="M78" s="531"/>
      <c r="N78" s="531"/>
      <c r="O78" s="531"/>
      <c r="P78" s="531"/>
      <c r="Q78" s="531"/>
      <c r="R78" s="531"/>
      <c r="S78" s="531"/>
      <c r="T78" s="531"/>
      <c r="U78" s="531"/>
      <c r="V78" s="531"/>
      <c r="W78" s="531"/>
      <c r="X78" s="531"/>
      <c r="Y78" s="531"/>
      <c r="Z78" s="531"/>
      <c r="AA78" s="531"/>
      <c r="AB78" s="531"/>
      <c r="AC78" s="531"/>
      <c r="AD78" s="531"/>
      <c r="AE78" s="531"/>
      <c r="AF78" s="531"/>
      <c r="AG78" s="531"/>
      <c r="AH78" s="531"/>
      <c r="AI78" s="531"/>
      <c r="AJ78" s="531"/>
      <c r="AK78" s="531"/>
      <c r="AL78" s="531"/>
      <c r="AM78" s="531"/>
      <c r="AN78" s="531"/>
      <c r="AO78" s="531"/>
      <c r="AP78" s="531"/>
      <c r="AQ78" s="531"/>
      <c r="AR78" s="531"/>
      <c r="AS78" s="531"/>
      <c r="AT78" s="531"/>
      <c r="AU78" s="531"/>
      <c r="AV78" s="531"/>
      <c r="AW78" s="531"/>
      <c r="AX78" s="531"/>
      <c r="AY78" s="531"/>
      <c r="AZ78" s="531"/>
      <c r="BA78" s="531"/>
      <c r="BB78" s="531"/>
      <c r="BC78" s="531"/>
      <c r="BD78" s="531"/>
      <c r="BE78" s="531"/>
      <c r="BF78" s="531"/>
      <c r="BG78" s="531"/>
      <c r="BH78" s="531"/>
      <c r="BI78" s="531"/>
      <c r="BJ78" s="531"/>
      <c r="BK78" s="531"/>
      <c r="BL78" s="531"/>
      <c r="BM78" s="531"/>
      <c r="BN78" s="531"/>
      <c r="BO78" s="531"/>
      <c r="BP78" s="531"/>
      <c r="BQ78" s="531"/>
      <c r="BR78" s="531"/>
      <c r="BS78" s="531"/>
      <c r="BT78" s="531"/>
      <c r="BU78" s="531"/>
      <c r="BV78" s="531"/>
      <c r="BW78" s="531"/>
      <c r="BX78" s="531"/>
      <c r="BY78" s="531"/>
      <c r="BZ78" s="531"/>
      <c r="CA78" s="531"/>
      <c r="CB78" s="531"/>
      <c r="CC78" s="531"/>
      <c r="CD78" s="531"/>
      <c r="CE78" s="531"/>
      <c r="CF78" s="531"/>
      <c r="CG78" s="531"/>
      <c r="CH78" s="531"/>
      <c r="CI78" s="531"/>
      <c r="CJ78" s="531"/>
      <c r="CK78" s="531"/>
      <c r="CL78" s="531"/>
      <c r="CM78" s="531"/>
    </row>
    <row r="79" spans="1:91" s="414" customFormat="1" hidden="1">
      <c r="A79" s="714" t="s">
        <v>369</v>
      </c>
      <c r="B79" s="715" t="s">
        <v>370</v>
      </c>
      <c r="C79" s="437" t="s">
        <v>949</v>
      </c>
      <c r="D79" s="716">
        <f t="shared" ref="D79" si="11">D21-D36</f>
        <v>39.776505346242459</v>
      </c>
      <c r="E79" s="438">
        <f>E80+E84+E85+E86+E87+E88+E89+E90+E93</f>
        <v>-29.174258749999975</v>
      </c>
      <c r="F79" s="412">
        <f>ROUND(E79-D79,3)</f>
        <v>-68.950999999999993</v>
      </c>
      <c r="G79" s="439">
        <f t="shared" si="1"/>
        <v>-173.34389219900945</v>
      </c>
      <c r="H79" s="717"/>
      <c r="I79" s="533"/>
      <c r="J79" s="533"/>
      <c r="K79" s="532"/>
      <c r="L79" s="532"/>
      <c r="M79" s="532"/>
      <c r="N79" s="532"/>
      <c r="O79" s="532"/>
      <c r="P79" s="532"/>
      <c r="Q79" s="532"/>
      <c r="R79" s="532"/>
      <c r="S79" s="532"/>
      <c r="T79" s="532"/>
      <c r="U79" s="532"/>
      <c r="V79" s="532"/>
      <c r="W79" s="532"/>
      <c r="X79" s="532"/>
      <c r="Y79" s="532"/>
      <c r="Z79" s="532"/>
      <c r="AA79" s="532"/>
      <c r="AB79" s="532"/>
      <c r="AC79" s="532"/>
      <c r="AD79" s="532"/>
      <c r="AE79" s="532"/>
      <c r="AF79" s="532"/>
      <c r="AG79" s="532"/>
      <c r="AH79" s="532"/>
      <c r="AI79" s="532"/>
      <c r="AJ79" s="532"/>
      <c r="AK79" s="532"/>
      <c r="AL79" s="532"/>
      <c r="AM79" s="532"/>
      <c r="AN79" s="532"/>
      <c r="AO79" s="532"/>
      <c r="AP79" s="532"/>
      <c r="AQ79" s="532"/>
      <c r="AR79" s="532"/>
      <c r="AS79" s="532"/>
      <c r="AT79" s="532"/>
      <c r="AU79" s="532"/>
      <c r="AV79" s="532"/>
      <c r="AW79" s="532"/>
      <c r="AX79" s="532"/>
      <c r="AY79" s="532"/>
      <c r="AZ79" s="532"/>
      <c r="BA79" s="532"/>
      <c r="BB79" s="532"/>
      <c r="BC79" s="532"/>
      <c r="BD79" s="532"/>
      <c r="BE79" s="532"/>
      <c r="BF79" s="532"/>
      <c r="BG79" s="532"/>
      <c r="BH79" s="532"/>
      <c r="BI79" s="532"/>
      <c r="BJ79" s="532"/>
      <c r="BK79" s="532"/>
      <c r="BL79" s="532"/>
      <c r="BM79" s="532"/>
      <c r="BN79" s="532"/>
      <c r="BO79" s="532"/>
      <c r="BP79" s="532"/>
      <c r="BQ79" s="532"/>
      <c r="BR79" s="532"/>
      <c r="BS79" s="532"/>
      <c r="BT79" s="532"/>
      <c r="BU79" s="532"/>
      <c r="BV79" s="532"/>
      <c r="BW79" s="532"/>
      <c r="BX79" s="532"/>
      <c r="BY79" s="532"/>
      <c r="BZ79" s="532"/>
      <c r="CA79" s="532"/>
      <c r="CB79" s="532"/>
      <c r="CC79" s="532"/>
      <c r="CD79" s="532"/>
      <c r="CE79" s="532"/>
      <c r="CF79" s="532"/>
      <c r="CG79" s="532"/>
      <c r="CH79" s="532"/>
      <c r="CI79" s="532"/>
      <c r="CJ79" s="532"/>
      <c r="CK79" s="532"/>
      <c r="CL79" s="532"/>
      <c r="CM79" s="532"/>
    </row>
    <row r="80" spans="1:91" s="52" customFormat="1" hidden="1">
      <c r="A80" s="112" t="s">
        <v>371</v>
      </c>
      <c r="B80" s="415" t="s">
        <v>291</v>
      </c>
      <c r="C80" s="61" t="s">
        <v>949</v>
      </c>
      <c r="D80" s="585">
        <v>0</v>
      </c>
      <c r="E80" s="584"/>
      <c r="F80" s="584" t="s">
        <v>460</v>
      </c>
      <c r="G80" s="416">
        <f t="shared" si="1"/>
        <v>0</v>
      </c>
      <c r="H80" s="698"/>
      <c r="I80" s="531"/>
      <c r="J80" s="531"/>
      <c r="K80" s="531"/>
      <c r="L80" s="531"/>
      <c r="M80" s="531"/>
      <c r="N80" s="531"/>
      <c r="O80" s="531"/>
      <c r="P80" s="531"/>
      <c r="Q80" s="531"/>
      <c r="R80" s="531"/>
      <c r="S80" s="531"/>
      <c r="T80" s="531"/>
      <c r="U80" s="531"/>
      <c r="V80" s="531"/>
      <c r="W80" s="531"/>
      <c r="X80" s="531"/>
      <c r="Y80" s="531"/>
      <c r="Z80" s="531"/>
      <c r="AA80" s="531"/>
      <c r="AB80" s="531"/>
      <c r="AC80" s="531"/>
      <c r="AD80" s="531"/>
      <c r="AE80" s="531"/>
      <c r="AF80" s="531"/>
      <c r="AG80" s="531"/>
      <c r="AH80" s="531"/>
      <c r="AI80" s="531"/>
      <c r="AJ80" s="531"/>
      <c r="AK80" s="531"/>
      <c r="AL80" s="531"/>
      <c r="AM80" s="531"/>
      <c r="AN80" s="531"/>
      <c r="AO80" s="531"/>
      <c r="AP80" s="531"/>
      <c r="AQ80" s="531"/>
      <c r="AR80" s="531"/>
      <c r="AS80" s="531"/>
      <c r="AT80" s="531"/>
      <c r="AU80" s="531"/>
      <c r="AV80" s="531"/>
      <c r="AW80" s="531"/>
      <c r="AX80" s="531"/>
      <c r="AY80" s="531"/>
      <c r="AZ80" s="531"/>
      <c r="BA80" s="531"/>
      <c r="BB80" s="531"/>
      <c r="BC80" s="531"/>
      <c r="BD80" s="531"/>
      <c r="BE80" s="531"/>
      <c r="BF80" s="531"/>
      <c r="BG80" s="531"/>
      <c r="BH80" s="531"/>
      <c r="BI80" s="531"/>
      <c r="BJ80" s="531"/>
      <c r="BK80" s="531"/>
      <c r="BL80" s="531"/>
      <c r="BM80" s="531"/>
      <c r="BN80" s="531"/>
      <c r="BO80" s="531"/>
      <c r="BP80" s="531"/>
      <c r="BQ80" s="531"/>
      <c r="BR80" s="531"/>
      <c r="BS80" s="531"/>
      <c r="BT80" s="531"/>
      <c r="BU80" s="531"/>
      <c r="BV80" s="531"/>
      <c r="BW80" s="531"/>
      <c r="BX80" s="531"/>
      <c r="BY80" s="531"/>
      <c r="BZ80" s="531"/>
      <c r="CA80" s="531"/>
      <c r="CB80" s="531"/>
      <c r="CC80" s="531"/>
      <c r="CD80" s="531"/>
      <c r="CE80" s="531"/>
      <c r="CF80" s="531"/>
      <c r="CG80" s="531"/>
      <c r="CH80" s="531"/>
      <c r="CI80" s="531"/>
      <c r="CJ80" s="531"/>
      <c r="CK80" s="531"/>
      <c r="CL80" s="531"/>
      <c r="CM80" s="531"/>
    </row>
    <row r="81" spans="1:91" s="52" customFormat="1" ht="31.5" hidden="1">
      <c r="A81" s="112" t="s">
        <v>372</v>
      </c>
      <c r="B81" s="424" t="s">
        <v>292</v>
      </c>
      <c r="C81" s="61" t="s">
        <v>949</v>
      </c>
      <c r="D81" s="585">
        <v>0</v>
      </c>
      <c r="E81" s="584"/>
      <c r="F81" s="584" t="s">
        <v>460</v>
      </c>
      <c r="G81" s="416">
        <f t="shared" si="1"/>
        <v>0</v>
      </c>
      <c r="H81" s="698"/>
      <c r="I81" s="531"/>
      <c r="J81" s="531"/>
      <c r="K81" s="531"/>
      <c r="L81" s="531"/>
      <c r="M81" s="531"/>
      <c r="N81" s="531"/>
      <c r="O81" s="531"/>
      <c r="P81" s="531"/>
      <c r="Q81" s="531"/>
      <c r="R81" s="531"/>
      <c r="S81" s="531"/>
      <c r="T81" s="531"/>
      <c r="U81" s="531"/>
      <c r="V81" s="531"/>
      <c r="W81" s="531"/>
      <c r="X81" s="531"/>
      <c r="Y81" s="531"/>
      <c r="Z81" s="531"/>
      <c r="AA81" s="531"/>
      <c r="AB81" s="531"/>
      <c r="AC81" s="531"/>
      <c r="AD81" s="531"/>
      <c r="AE81" s="531"/>
      <c r="AF81" s="531"/>
      <c r="AG81" s="531"/>
      <c r="AH81" s="531"/>
      <c r="AI81" s="531"/>
      <c r="AJ81" s="531"/>
      <c r="AK81" s="531"/>
      <c r="AL81" s="531"/>
      <c r="AM81" s="531"/>
      <c r="AN81" s="531"/>
      <c r="AO81" s="531"/>
      <c r="AP81" s="531"/>
      <c r="AQ81" s="531"/>
      <c r="AR81" s="531"/>
      <c r="AS81" s="531"/>
      <c r="AT81" s="531"/>
      <c r="AU81" s="531"/>
      <c r="AV81" s="531"/>
      <c r="AW81" s="531"/>
      <c r="AX81" s="531"/>
      <c r="AY81" s="531"/>
      <c r="AZ81" s="531"/>
      <c r="BA81" s="531"/>
      <c r="BB81" s="531"/>
      <c r="BC81" s="531"/>
      <c r="BD81" s="531"/>
      <c r="BE81" s="531"/>
      <c r="BF81" s="531"/>
      <c r="BG81" s="531"/>
      <c r="BH81" s="531"/>
      <c r="BI81" s="531"/>
      <c r="BJ81" s="531"/>
      <c r="BK81" s="531"/>
      <c r="BL81" s="531"/>
      <c r="BM81" s="531"/>
      <c r="BN81" s="531"/>
      <c r="BO81" s="531"/>
      <c r="BP81" s="531"/>
      <c r="BQ81" s="531"/>
      <c r="BR81" s="531"/>
      <c r="BS81" s="531"/>
      <c r="BT81" s="531"/>
      <c r="BU81" s="531"/>
      <c r="BV81" s="531"/>
      <c r="BW81" s="531"/>
      <c r="BX81" s="531"/>
      <c r="BY81" s="531"/>
      <c r="BZ81" s="531"/>
      <c r="CA81" s="531"/>
      <c r="CB81" s="531"/>
      <c r="CC81" s="531"/>
      <c r="CD81" s="531"/>
      <c r="CE81" s="531"/>
      <c r="CF81" s="531"/>
      <c r="CG81" s="531"/>
      <c r="CH81" s="531"/>
      <c r="CI81" s="531"/>
      <c r="CJ81" s="531"/>
      <c r="CK81" s="531"/>
      <c r="CL81" s="531"/>
      <c r="CM81" s="531"/>
    </row>
    <row r="82" spans="1:91" s="52" customFormat="1" ht="31.5" hidden="1">
      <c r="A82" s="112" t="s">
        <v>373</v>
      </c>
      <c r="B82" s="424" t="s">
        <v>293</v>
      </c>
      <c r="C82" s="61" t="s">
        <v>949</v>
      </c>
      <c r="D82" s="585">
        <v>0</v>
      </c>
      <c r="E82" s="584"/>
      <c r="F82" s="584" t="s">
        <v>460</v>
      </c>
      <c r="G82" s="416">
        <f t="shared" si="1"/>
        <v>0</v>
      </c>
      <c r="H82" s="698"/>
      <c r="I82" s="531"/>
      <c r="J82" s="531"/>
      <c r="K82" s="531"/>
      <c r="L82" s="531"/>
      <c r="M82" s="531"/>
      <c r="N82" s="531"/>
      <c r="O82" s="531"/>
      <c r="P82" s="531"/>
      <c r="Q82" s="531"/>
      <c r="R82" s="531"/>
      <c r="S82" s="531"/>
      <c r="T82" s="531"/>
      <c r="U82" s="531"/>
      <c r="V82" s="531"/>
      <c r="W82" s="531"/>
      <c r="X82" s="531"/>
      <c r="Y82" s="531"/>
      <c r="Z82" s="531"/>
      <c r="AA82" s="531"/>
      <c r="AB82" s="531"/>
      <c r="AC82" s="531"/>
      <c r="AD82" s="531"/>
      <c r="AE82" s="531"/>
      <c r="AF82" s="531"/>
      <c r="AG82" s="531"/>
      <c r="AH82" s="531"/>
      <c r="AI82" s="531"/>
      <c r="AJ82" s="531"/>
      <c r="AK82" s="531"/>
      <c r="AL82" s="531"/>
      <c r="AM82" s="531"/>
      <c r="AN82" s="531"/>
      <c r="AO82" s="531"/>
      <c r="AP82" s="531"/>
      <c r="AQ82" s="531"/>
      <c r="AR82" s="531"/>
      <c r="AS82" s="531"/>
      <c r="AT82" s="531"/>
      <c r="AU82" s="531"/>
      <c r="AV82" s="531"/>
      <c r="AW82" s="531"/>
      <c r="AX82" s="531"/>
      <c r="AY82" s="531"/>
      <c r="AZ82" s="531"/>
      <c r="BA82" s="531"/>
      <c r="BB82" s="531"/>
      <c r="BC82" s="531"/>
      <c r="BD82" s="531"/>
      <c r="BE82" s="531"/>
      <c r="BF82" s="531"/>
      <c r="BG82" s="531"/>
      <c r="BH82" s="531"/>
      <c r="BI82" s="531"/>
      <c r="BJ82" s="531"/>
      <c r="BK82" s="531"/>
      <c r="BL82" s="531"/>
      <c r="BM82" s="531"/>
      <c r="BN82" s="531"/>
      <c r="BO82" s="531"/>
      <c r="BP82" s="531"/>
      <c r="BQ82" s="531"/>
      <c r="BR82" s="531"/>
      <c r="BS82" s="531"/>
      <c r="BT82" s="531"/>
      <c r="BU82" s="531"/>
      <c r="BV82" s="531"/>
      <c r="BW82" s="531"/>
      <c r="BX82" s="531"/>
      <c r="BY82" s="531"/>
      <c r="BZ82" s="531"/>
      <c r="CA82" s="531"/>
      <c r="CB82" s="531"/>
      <c r="CC82" s="531"/>
      <c r="CD82" s="531"/>
      <c r="CE82" s="531"/>
      <c r="CF82" s="531"/>
      <c r="CG82" s="531"/>
      <c r="CH82" s="531"/>
      <c r="CI82" s="531"/>
      <c r="CJ82" s="531"/>
      <c r="CK82" s="531"/>
      <c r="CL82" s="531"/>
      <c r="CM82" s="531"/>
    </row>
    <row r="83" spans="1:91" s="52" customFormat="1" ht="31.5" hidden="1">
      <c r="A83" s="112" t="s">
        <v>374</v>
      </c>
      <c r="B83" s="424" t="s">
        <v>294</v>
      </c>
      <c r="C83" s="61" t="s">
        <v>949</v>
      </c>
      <c r="D83" s="585">
        <v>0</v>
      </c>
      <c r="E83" s="584"/>
      <c r="F83" s="584" t="s">
        <v>460</v>
      </c>
      <c r="G83" s="416">
        <f t="shared" si="1"/>
        <v>0</v>
      </c>
      <c r="H83" s="698"/>
      <c r="I83" s="531"/>
      <c r="J83" s="531"/>
      <c r="K83" s="531"/>
      <c r="L83" s="531"/>
      <c r="M83" s="531"/>
      <c r="N83" s="531"/>
      <c r="O83" s="531"/>
      <c r="P83" s="531"/>
      <c r="Q83" s="531"/>
      <c r="R83" s="531"/>
      <c r="S83" s="531"/>
      <c r="T83" s="531"/>
      <c r="U83" s="531"/>
      <c r="V83" s="531"/>
      <c r="W83" s="531"/>
      <c r="X83" s="531"/>
      <c r="Y83" s="531"/>
      <c r="Z83" s="531"/>
      <c r="AA83" s="531"/>
      <c r="AB83" s="531"/>
      <c r="AC83" s="531"/>
      <c r="AD83" s="531"/>
      <c r="AE83" s="531"/>
      <c r="AF83" s="531"/>
      <c r="AG83" s="531"/>
      <c r="AH83" s="531"/>
      <c r="AI83" s="531"/>
      <c r="AJ83" s="531"/>
      <c r="AK83" s="531"/>
      <c r="AL83" s="531"/>
      <c r="AM83" s="531"/>
      <c r="AN83" s="531"/>
      <c r="AO83" s="531"/>
      <c r="AP83" s="531"/>
      <c r="AQ83" s="531"/>
      <c r="AR83" s="531"/>
      <c r="AS83" s="531"/>
      <c r="AT83" s="531"/>
      <c r="AU83" s="531"/>
      <c r="AV83" s="531"/>
      <c r="AW83" s="531"/>
      <c r="AX83" s="531"/>
      <c r="AY83" s="531"/>
      <c r="AZ83" s="531"/>
      <c r="BA83" s="531"/>
      <c r="BB83" s="531"/>
      <c r="BC83" s="531"/>
      <c r="BD83" s="531"/>
      <c r="BE83" s="531"/>
      <c r="BF83" s="531"/>
      <c r="BG83" s="531"/>
      <c r="BH83" s="531"/>
      <c r="BI83" s="531"/>
      <c r="BJ83" s="531"/>
      <c r="BK83" s="531"/>
      <c r="BL83" s="531"/>
      <c r="BM83" s="531"/>
      <c r="BN83" s="531"/>
      <c r="BO83" s="531"/>
      <c r="BP83" s="531"/>
      <c r="BQ83" s="531"/>
      <c r="BR83" s="531"/>
      <c r="BS83" s="531"/>
      <c r="BT83" s="531"/>
      <c r="BU83" s="531"/>
      <c r="BV83" s="531"/>
      <c r="BW83" s="531"/>
      <c r="BX83" s="531"/>
      <c r="BY83" s="531"/>
      <c r="BZ83" s="531"/>
      <c r="CA83" s="531"/>
      <c r="CB83" s="531"/>
      <c r="CC83" s="531"/>
      <c r="CD83" s="531"/>
      <c r="CE83" s="531"/>
      <c r="CF83" s="531"/>
      <c r="CG83" s="531"/>
      <c r="CH83" s="531"/>
      <c r="CI83" s="531"/>
      <c r="CJ83" s="531"/>
      <c r="CK83" s="531"/>
      <c r="CL83" s="531"/>
      <c r="CM83" s="531"/>
    </row>
    <row r="84" spans="1:91" s="52" customFormat="1" hidden="1">
      <c r="A84" s="112" t="s">
        <v>375</v>
      </c>
      <c r="B84" s="415" t="s">
        <v>295</v>
      </c>
      <c r="C84" s="61" t="s">
        <v>949</v>
      </c>
      <c r="D84" s="585">
        <v>0</v>
      </c>
      <c r="E84" s="584"/>
      <c r="F84" s="584" t="s">
        <v>460</v>
      </c>
      <c r="G84" s="416">
        <f t="shared" si="1"/>
        <v>0</v>
      </c>
      <c r="H84" s="698"/>
      <c r="I84" s="531"/>
      <c r="J84" s="531"/>
      <c r="K84" s="531"/>
      <c r="L84" s="531"/>
      <c r="M84" s="531"/>
      <c r="N84" s="531"/>
      <c r="O84" s="531"/>
      <c r="P84" s="531"/>
      <c r="Q84" s="531"/>
      <c r="R84" s="531"/>
      <c r="S84" s="531"/>
      <c r="T84" s="531"/>
      <c r="U84" s="531"/>
      <c r="V84" s="531"/>
      <c r="W84" s="531"/>
      <c r="X84" s="531"/>
      <c r="Y84" s="531"/>
      <c r="Z84" s="531"/>
      <c r="AA84" s="531"/>
      <c r="AB84" s="531"/>
      <c r="AC84" s="531"/>
      <c r="AD84" s="531"/>
      <c r="AE84" s="531"/>
      <c r="AF84" s="531"/>
      <c r="AG84" s="531"/>
      <c r="AH84" s="531"/>
      <c r="AI84" s="531"/>
      <c r="AJ84" s="531"/>
      <c r="AK84" s="531"/>
      <c r="AL84" s="531"/>
      <c r="AM84" s="531"/>
      <c r="AN84" s="531"/>
      <c r="AO84" s="531"/>
      <c r="AP84" s="531"/>
      <c r="AQ84" s="531"/>
      <c r="AR84" s="531"/>
      <c r="AS84" s="531"/>
      <c r="AT84" s="531"/>
      <c r="AU84" s="531"/>
      <c r="AV84" s="531"/>
      <c r="AW84" s="531"/>
      <c r="AX84" s="531"/>
      <c r="AY84" s="531"/>
      <c r="AZ84" s="531"/>
      <c r="BA84" s="531"/>
      <c r="BB84" s="531"/>
      <c r="BC84" s="531"/>
      <c r="BD84" s="531"/>
      <c r="BE84" s="531"/>
      <c r="BF84" s="531"/>
      <c r="BG84" s="531"/>
      <c r="BH84" s="531"/>
      <c r="BI84" s="531"/>
      <c r="BJ84" s="531"/>
      <c r="BK84" s="531"/>
      <c r="BL84" s="531"/>
      <c r="BM84" s="531"/>
      <c r="BN84" s="531"/>
      <c r="BO84" s="531"/>
      <c r="BP84" s="531"/>
      <c r="BQ84" s="531"/>
      <c r="BR84" s="531"/>
      <c r="BS84" s="531"/>
      <c r="BT84" s="531"/>
      <c r="BU84" s="531"/>
      <c r="BV84" s="531"/>
      <c r="BW84" s="531"/>
      <c r="BX84" s="531"/>
      <c r="BY84" s="531"/>
      <c r="BZ84" s="531"/>
      <c r="CA84" s="531"/>
      <c r="CB84" s="531"/>
      <c r="CC84" s="531"/>
      <c r="CD84" s="531"/>
      <c r="CE84" s="531"/>
      <c r="CF84" s="531"/>
      <c r="CG84" s="531"/>
      <c r="CH84" s="531"/>
      <c r="CI84" s="531"/>
      <c r="CJ84" s="531"/>
      <c r="CK84" s="531"/>
      <c r="CL84" s="531"/>
      <c r="CM84" s="531"/>
    </row>
    <row r="85" spans="1:91" s="52" customFormat="1" hidden="1">
      <c r="A85" s="112" t="s">
        <v>376</v>
      </c>
      <c r="B85" s="415" t="s">
        <v>296</v>
      </c>
      <c r="C85" s="61" t="s">
        <v>949</v>
      </c>
      <c r="D85" s="585">
        <f t="shared" ref="D85" si="12">D27-D42</f>
        <v>39.776505346242459</v>
      </c>
      <c r="E85" s="584">
        <f>E27-E42</f>
        <v>-28.551706619999976</v>
      </c>
      <c r="F85" s="584">
        <f>ROUND(E85-D85,3)</f>
        <v>-68.328000000000003</v>
      </c>
      <c r="G85" s="416">
        <f t="shared" si="1"/>
        <v>-171.77766045704806</v>
      </c>
      <c r="H85" s="698"/>
      <c r="I85" s="531"/>
      <c r="J85" s="531"/>
      <c r="K85" s="531"/>
      <c r="L85" s="531"/>
      <c r="M85" s="531"/>
      <c r="N85" s="531"/>
      <c r="O85" s="531"/>
      <c r="P85" s="531"/>
      <c r="Q85" s="531"/>
      <c r="R85" s="531"/>
      <c r="S85" s="531"/>
      <c r="T85" s="531"/>
      <c r="U85" s="531"/>
      <c r="V85" s="531"/>
      <c r="W85" s="531"/>
      <c r="X85" s="531"/>
      <c r="Y85" s="531"/>
      <c r="Z85" s="531"/>
      <c r="AA85" s="531"/>
      <c r="AB85" s="531"/>
      <c r="AC85" s="531"/>
      <c r="AD85" s="531"/>
      <c r="AE85" s="531"/>
      <c r="AF85" s="531"/>
      <c r="AG85" s="531"/>
      <c r="AH85" s="531"/>
      <c r="AI85" s="531"/>
      <c r="AJ85" s="531"/>
      <c r="AK85" s="531"/>
      <c r="AL85" s="531"/>
      <c r="AM85" s="531"/>
      <c r="AN85" s="531"/>
      <c r="AO85" s="531"/>
      <c r="AP85" s="531"/>
      <c r="AQ85" s="531"/>
      <c r="AR85" s="531"/>
      <c r="AS85" s="531"/>
      <c r="AT85" s="531"/>
      <c r="AU85" s="531"/>
      <c r="AV85" s="531"/>
      <c r="AW85" s="531"/>
      <c r="AX85" s="531"/>
      <c r="AY85" s="531"/>
      <c r="AZ85" s="531"/>
      <c r="BA85" s="531"/>
      <c r="BB85" s="531"/>
      <c r="BC85" s="531"/>
      <c r="BD85" s="531"/>
      <c r="BE85" s="531"/>
      <c r="BF85" s="531"/>
      <c r="BG85" s="531"/>
      <c r="BH85" s="531"/>
      <c r="BI85" s="531"/>
      <c r="BJ85" s="531"/>
      <c r="BK85" s="531"/>
      <c r="BL85" s="531"/>
      <c r="BM85" s="531"/>
      <c r="BN85" s="531"/>
      <c r="BO85" s="531"/>
      <c r="BP85" s="531"/>
      <c r="BQ85" s="531"/>
      <c r="BR85" s="531"/>
      <c r="BS85" s="531"/>
      <c r="BT85" s="531"/>
      <c r="BU85" s="531"/>
      <c r="BV85" s="531"/>
      <c r="BW85" s="531"/>
      <c r="BX85" s="531"/>
      <c r="BY85" s="531"/>
      <c r="BZ85" s="531"/>
      <c r="CA85" s="531"/>
      <c r="CB85" s="531"/>
      <c r="CC85" s="531"/>
      <c r="CD85" s="531"/>
      <c r="CE85" s="531"/>
      <c r="CF85" s="531"/>
      <c r="CG85" s="531"/>
      <c r="CH85" s="531"/>
      <c r="CI85" s="531"/>
      <c r="CJ85" s="531"/>
      <c r="CK85" s="531"/>
      <c r="CL85" s="531"/>
      <c r="CM85" s="531"/>
    </row>
    <row r="86" spans="1:91" s="52" customFormat="1" hidden="1">
      <c r="A86" s="112" t="s">
        <v>377</v>
      </c>
      <c r="B86" s="415" t="s">
        <v>297</v>
      </c>
      <c r="C86" s="61" t="s">
        <v>949</v>
      </c>
      <c r="D86" s="585">
        <v>0</v>
      </c>
      <c r="E86" s="584"/>
      <c r="F86" s="584" t="s">
        <v>460</v>
      </c>
      <c r="G86" s="416">
        <f t="shared" ref="G86:G149" si="13">IF(ROUND(D86,3)&gt;0,F86*100/ROUND(D86,3),0)</f>
        <v>0</v>
      </c>
      <c r="H86" s="698"/>
      <c r="I86" s="531"/>
      <c r="J86" s="531"/>
      <c r="K86" s="531"/>
      <c r="L86" s="531"/>
      <c r="M86" s="531"/>
      <c r="N86" s="531"/>
      <c r="O86" s="531"/>
      <c r="P86" s="531"/>
      <c r="Q86" s="531"/>
      <c r="R86" s="531"/>
      <c r="S86" s="531"/>
      <c r="T86" s="531"/>
      <c r="U86" s="531"/>
      <c r="V86" s="531"/>
      <c r="W86" s="531"/>
      <c r="X86" s="531"/>
      <c r="Y86" s="531"/>
      <c r="Z86" s="531"/>
      <c r="AA86" s="531"/>
      <c r="AB86" s="531"/>
      <c r="AC86" s="531"/>
      <c r="AD86" s="531"/>
      <c r="AE86" s="531"/>
      <c r="AF86" s="531"/>
      <c r="AG86" s="531"/>
      <c r="AH86" s="531"/>
      <c r="AI86" s="531"/>
      <c r="AJ86" s="531"/>
      <c r="AK86" s="531"/>
      <c r="AL86" s="531"/>
      <c r="AM86" s="531"/>
      <c r="AN86" s="531"/>
      <c r="AO86" s="531"/>
      <c r="AP86" s="531"/>
      <c r="AQ86" s="531"/>
      <c r="AR86" s="531"/>
      <c r="AS86" s="531"/>
      <c r="AT86" s="531"/>
      <c r="AU86" s="531"/>
      <c r="AV86" s="531"/>
      <c r="AW86" s="531"/>
      <c r="AX86" s="531"/>
      <c r="AY86" s="531"/>
      <c r="AZ86" s="531"/>
      <c r="BA86" s="531"/>
      <c r="BB86" s="531"/>
      <c r="BC86" s="531"/>
      <c r="BD86" s="531"/>
      <c r="BE86" s="531"/>
      <c r="BF86" s="531"/>
      <c r="BG86" s="531"/>
      <c r="BH86" s="531"/>
      <c r="BI86" s="531"/>
      <c r="BJ86" s="531"/>
      <c r="BK86" s="531"/>
      <c r="BL86" s="531"/>
      <c r="BM86" s="531"/>
      <c r="BN86" s="531"/>
      <c r="BO86" s="531"/>
      <c r="BP86" s="531"/>
      <c r="BQ86" s="531"/>
      <c r="BR86" s="531"/>
      <c r="BS86" s="531"/>
      <c r="BT86" s="531"/>
      <c r="BU86" s="531"/>
      <c r="BV86" s="531"/>
      <c r="BW86" s="531"/>
      <c r="BX86" s="531"/>
      <c r="BY86" s="531"/>
      <c r="BZ86" s="531"/>
      <c r="CA86" s="531"/>
      <c r="CB86" s="531"/>
      <c r="CC86" s="531"/>
      <c r="CD86" s="531"/>
      <c r="CE86" s="531"/>
      <c r="CF86" s="531"/>
      <c r="CG86" s="531"/>
      <c r="CH86" s="531"/>
      <c r="CI86" s="531"/>
      <c r="CJ86" s="531"/>
      <c r="CK86" s="531"/>
      <c r="CL86" s="531"/>
      <c r="CM86" s="531"/>
    </row>
    <row r="87" spans="1:91" s="52" customFormat="1" hidden="1">
      <c r="A87" s="112" t="s">
        <v>378</v>
      </c>
      <c r="B87" s="415" t="s">
        <v>299</v>
      </c>
      <c r="C87" s="61" t="s">
        <v>949</v>
      </c>
      <c r="D87" s="585">
        <f t="shared" ref="D87:E93" si="14">D29-D44</f>
        <v>0</v>
      </c>
      <c r="E87" s="584">
        <f t="shared" si="14"/>
        <v>-0.62797390000000008</v>
      </c>
      <c r="F87" s="584">
        <f>ROUND(E87-D87,3)</f>
        <v>-0.628</v>
      </c>
      <c r="G87" s="416">
        <f t="shared" si="13"/>
        <v>0</v>
      </c>
      <c r="H87" s="698"/>
      <c r="I87" s="531"/>
      <c r="J87" s="531"/>
      <c r="K87" s="531"/>
      <c r="L87" s="531"/>
      <c r="M87" s="531"/>
      <c r="N87" s="531"/>
      <c r="O87" s="531"/>
      <c r="P87" s="531"/>
      <c r="Q87" s="531"/>
      <c r="R87" s="531"/>
      <c r="S87" s="531"/>
      <c r="T87" s="531"/>
      <c r="U87" s="531"/>
      <c r="V87" s="531"/>
      <c r="W87" s="531"/>
      <c r="X87" s="531"/>
      <c r="Y87" s="531"/>
      <c r="Z87" s="531"/>
      <c r="AA87" s="531"/>
      <c r="AB87" s="531"/>
      <c r="AC87" s="531"/>
      <c r="AD87" s="531"/>
      <c r="AE87" s="531"/>
      <c r="AF87" s="531"/>
      <c r="AG87" s="531"/>
      <c r="AH87" s="531"/>
      <c r="AI87" s="531"/>
      <c r="AJ87" s="531"/>
      <c r="AK87" s="531"/>
      <c r="AL87" s="531"/>
      <c r="AM87" s="531"/>
      <c r="AN87" s="531"/>
      <c r="AO87" s="531"/>
      <c r="AP87" s="531"/>
      <c r="AQ87" s="531"/>
      <c r="AR87" s="531"/>
      <c r="AS87" s="531"/>
      <c r="AT87" s="531"/>
      <c r="AU87" s="531"/>
      <c r="AV87" s="531"/>
      <c r="AW87" s="531"/>
      <c r="AX87" s="531"/>
      <c r="AY87" s="531"/>
      <c r="AZ87" s="531"/>
      <c r="BA87" s="531"/>
      <c r="BB87" s="531"/>
      <c r="BC87" s="531"/>
      <c r="BD87" s="531"/>
      <c r="BE87" s="531"/>
      <c r="BF87" s="531"/>
      <c r="BG87" s="531"/>
      <c r="BH87" s="531"/>
      <c r="BI87" s="531"/>
      <c r="BJ87" s="531"/>
      <c r="BK87" s="531"/>
      <c r="BL87" s="531"/>
      <c r="BM87" s="531"/>
      <c r="BN87" s="531"/>
      <c r="BO87" s="531"/>
      <c r="BP87" s="531"/>
      <c r="BQ87" s="531"/>
      <c r="BR87" s="531"/>
      <c r="BS87" s="531"/>
      <c r="BT87" s="531"/>
      <c r="BU87" s="531"/>
      <c r="BV87" s="531"/>
      <c r="BW87" s="531"/>
      <c r="BX87" s="531"/>
      <c r="BY87" s="531"/>
      <c r="BZ87" s="531"/>
      <c r="CA87" s="531"/>
      <c r="CB87" s="531"/>
      <c r="CC87" s="531"/>
      <c r="CD87" s="531"/>
      <c r="CE87" s="531"/>
      <c r="CF87" s="531"/>
      <c r="CG87" s="531"/>
      <c r="CH87" s="531"/>
      <c r="CI87" s="531"/>
      <c r="CJ87" s="531"/>
      <c r="CK87" s="531"/>
      <c r="CL87" s="531"/>
      <c r="CM87" s="531"/>
    </row>
    <row r="88" spans="1:91" s="52" customFormat="1" hidden="1">
      <c r="A88" s="112" t="s">
        <v>379</v>
      </c>
      <c r="B88" s="415" t="s">
        <v>301</v>
      </c>
      <c r="C88" s="61" t="s">
        <v>949</v>
      </c>
      <c r="D88" s="585">
        <v>0</v>
      </c>
      <c r="E88" s="584"/>
      <c r="F88" s="584" t="s">
        <v>460</v>
      </c>
      <c r="G88" s="416">
        <f t="shared" si="13"/>
        <v>0</v>
      </c>
      <c r="H88" s="698"/>
      <c r="I88" s="531"/>
      <c r="J88" s="531"/>
      <c r="K88" s="531"/>
      <c r="L88" s="531"/>
      <c r="M88" s="531"/>
      <c r="N88" s="531"/>
      <c r="O88" s="531"/>
      <c r="P88" s="531"/>
      <c r="Q88" s="531"/>
      <c r="R88" s="531"/>
      <c r="S88" s="531"/>
      <c r="T88" s="531"/>
      <c r="U88" s="531"/>
      <c r="V88" s="531"/>
      <c r="W88" s="531"/>
      <c r="X88" s="531"/>
      <c r="Y88" s="531"/>
      <c r="Z88" s="531"/>
      <c r="AA88" s="531"/>
      <c r="AB88" s="531"/>
      <c r="AC88" s="531"/>
      <c r="AD88" s="531"/>
      <c r="AE88" s="531"/>
      <c r="AF88" s="531"/>
      <c r="AG88" s="531"/>
      <c r="AH88" s="531"/>
      <c r="AI88" s="531"/>
      <c r="AJ88" s="531"/>
      <c r="AK88" s="531"/>
      <c r="AL88" s="531"/>
      <c r="AM88" s="531"/>
      <c r="AN88" s="531"/>
      <c r="AO88" s="531"/>
      <c r="AP88" s="531"/>
      <c r="AQ88" s="531"/>
      <c r="AR88" s="531"/>
      <c r="AS88" s="531"/>
      <c r="AT88" s="531"/>
      <c r="AU88" s="531"/>
      <c r="AV88" s="531"/>
      <c r="AW88" s="531"/>
      <c r="AX88" s="531"/>
      <c r="AY88" s="531"/>
      <c r="AZ88" s="531"/>
      <c r="BA88" s="531"/>
      <c r="BB88" s="531"/>
      <c r="BC88" s="531"/>
      <c r="BD88" s="531"/>
      <c r="BE88" s="531"/>
      <c r="BF88" s="531"/>
      <c r="BG88" s="531"/>
      <c r="BH88" s="531"/>
      <c r="BI88" s="531"/>
      <c r="BJ88" s="531"/>
      <c r="BK88" s="531"/>
      <c r="BL88" s="531"/>
      <c r="BM88" s="531"/>
      <c r="BN88" s="531"/>
      <c r="BO88" s="531"/>
      <c r="BP88" s="531"/>
      <c r="BQ88" s="531"/>
      <c r="BR88" s="531"/>
      <c r="BS88" s="531"/>
      <c r="BT88" s="531"/>
      <c r="BU88" s="531"/>
      <c r="BV88" s="531"/>
      <c r="BW88" s="531"/>
      <c r="BX88" s="531"/>
      <c r="BY88" s="531"/>
      <c r="BZ88" s="531"/>
      <c r="CA88" s="531"/>
      <c r="CB88" s="531"/>
      <c r="CC88" s="531"/>
      <c r="CD88" s="531"/>
      <c r="CE88" s="531"/>
      <c r="CF88" s="531"/>
      <c r="CG88" s="531"/>
      <c r="CH88" s="531"/>
      <c r="CI88" s="531"/>
      <c r="CJ88" s="531"/>
      <c r="CK88" s="531"/>
      <c r="CL88" s="531"/>
      <c r="CM88" s="531"/>
    </row>
    <row r="89" spans="1:91" s="52" customFormat="1" hidden="1">
      <c r="A89" s="112" t="s">
        <v>380</v>
      </c>
      <c r="B89" s="415" t="s">
        <v>303</v>
      </c>
      <c r="C89" s="61" t="s">
        <v>949</v>
      </c>
      <c r="D89" s="585">
        <v>0</v>
      </c>
      <c r="E89" s="584"/>
      <c r="F89" s="584" t="s">
        <v>460</v>
      </c>
      <c r="G89" s="416">
        <f t="shared" si="13"/>
        <v>0</v>
      </c>
      <c r="H89" s="698"/>
      <c r="I89" s="531"/>
      <c r="J89" s="531"/>
      <c r="K89" s="531"/>
      <c r="L89" s="531"/>
      <c r="M89" s="531"/>
      <c r="N89" s="531"/>
      <c r="O89" s="531"/>
      <c r="P89" s="531"/>
      <c r="Q89" s="531"/>
      <c r="R89" s="531"/>
      <c r="S89" s="531"/>
      <c r="T89" s="531"/>
      <c r="U89" s="531"/>
      <c r="V89" s="531"/>
      <c r="W89" s="531"/>
      <c r="X89" s="531"/>
      <c r="Y89" s="531"/>
      <c r="Z89" s="531"/>
      <c r="AA89" s="531"/>
      <c r="AB89" s="531"/>
      <c r="AC89" s="531"/>
      <c r="AD89" s="531"/>
      <c r="AE89" s="531"/>
      <c r="AF89" s="531"/>
      <c r="AG89" s="531"/>
      <c r="AH89" s="531"/>
      <c r="AI89" s="531"/>
      <c r="AJ89" s="531"/>
      <c r="AK89" s="531"/>
      <c r="AL89" s="531"/>
      <c r="AM89" s="531"/>
      <c r="AN89" s="531"/>
      <c r="AO89" s="531"/>
      <c r="AP89" s="531"/>
      <c r="AQ89" s="531"/>
      <c r="AR89" s="531"/>
      <c r="AS89" s="531"/>
      <c r="AT89" s="531"/>
      <c r="AU89" s="531"/>
      <c r="AV89" s="531"/>
      <c r="AW89" s="531"/>
      <c r="AX89" s="531"/>
      <c r="AY89" s="531"/>
      <c r="AZ89" s="531"/>
      <c r="BA89" s="531"/>
      <c r="BB89" s="531"/>
      <c r="BC89" s="531"/>
      <c r="BD89" s="531"/>
      <c r="BE89" s="531"/>
      <c r="BF89" s="531"/>
      <c r="BG89" s="531"/>
      <c r="BH89" s="531"/>
      <c r="BI89" s="531"/>
      <c r="BJ89" s="531"/>
      <c r="BK89" s="531"/>
      <c r="BL89" s="531"/>
      <c r="BM89" s="531"/>
      <c r="BN89" s="531"/>
      <c r="BO89" s="531"/>
      <c r="BP89" s="531"/>
      <c r="BQ89" s="531"/>
      <c r="BR89" s="531"/>
      <c r="BS89" s="531"/>
      <c r="BT89" s="531"/>
      <c r="BU89" s="531"/>
      <c r="BV89" s="531"/>
      <c r="BW89" s="531"/>
      <c r="BX89" s="531"/>
      <c r="BY89" s="531"/>
      <c r="BZ89" s="531"/>
      <c r="CA89" s="531"/>
      <c r="CB89" s="531"/>
      <c r="CC89" s="531"/>
      <c r="CD89" s="531"/>
      <c r="CE89" s="531"/>
      <c r="CF89" s="531"/>
      <c r="CG89" s="531"/>
      <c r="CH89" s="531"/>
      <c r="CI89" s="531"/>
      <c r="CJ89" s="531"/>
      <c r="CK89" s="531"/>
      <c r="CL89" s="531"/>
      <c r="CM89" s="531"/>
    </row>
    <row r="90" spans="1:91" s="52" customFormat="1" ht="31.5" hidden="1">
      <c r="A90" s="112" t="s">
        <v>381</v>
      </c>
      <c r="B90" s="417" t="s">
        <v>305</v>
      </c>
      <c r="C90" s="61" t="s">
        <v>949</v>
      </c>
      <c r="D90" s="585">
        <v>0</v>
      </c>
      <c r="E90" s="584"/>
      <c r="F90" s="584" t="s">
        <v>460</v>
      </c>
      <c r="G90" s="416">
        <f t="shared" si="13"/>
        <v>0</v>
      </c>
      <c r="H90" s="698"/>
      <c r="I90" s="534"/>
      <c r="J90" s="531"/>
      <c r="K90" s="531"/>
      <c r="L90" s="531"/>
      <c r="M90" s="531"/>
      <c r="N90" s="531"/>
      <c r="O90" s="531"/>
      <c r="P90" s="531"/>
      <c r="Q90" s="531"/>
      <c r="R90" s="531"/>
      <c r="S90" s="531"/>
      <c r="T90" s="531"/>
      <c r="U90" s="531"/>
      <c r="V90" s="531"/>
      <c r="W90" s="531"/>
      <c r="X90" s="531"/>
      <c r="Y90" s="531"/>
      <c r="Z90" s="531"/>
      <c r="AA90" s="531"/>
      <c r="AB90" s="531"/>
      <c r="AC90" s="531"/>
      <c r="AD90" s="531"/>
      <c r="AE90" s="531"/>
      <c r="AF90" s="531"/>
      <c r="AG90" s="531"/>
      <c r="AH90" s="531"/>
      <c r="AI90" s="531"/>
      <c r="AJ90" s="531"/>
      <c r="AK90" s="531"/>
      <c r="AL90" s="531"/>
      <c r="AM90" s="531"/>
      <c r="AN90" s="531"/>
      <c r="AO90" s="531"/>
      <c r="AP90" s="531"/>
      <c r="AQ90" s="531"/>
      <c r="AR90" s="531"/>
      <c r="AS90" s="531"/>
      <c r="AT90" s="531"/>
      <c r="AU90" s="531"/>
      <c r="AV90" s="531"/>
      <c r="AW90" s="531"/>
      <c r="AX90" s="531"/>
      <c r="AY90" s="531"/>
      <c r="AZ90" s="531"/>
      <c r="BA90" s="531"/>
      <c r="BB90" s="531"/>
      <c r="BC90" s="531"/>
      <c r="BD90" s="531"/>
      <c r="BE90" s="531"/>
      <c r="BF90" s="531"/>
      <c r="BG90" s="531"/>
      <c r="BH90" s="531"/>
      <c r="BI90" s="531"/>
      <c r="BJ90" s="531"/>
      <c r="BK90" s="531"/>
      <c r="BL90" s="531"/>
      <c r="BM90" s="531"/>
      <c r="BN90" s="531"/>
      <c r="BO90" s="531"/>
      <c r="BP90" s="531"/>
      <c r="BQ90" s="531"/>
      <c r="BR90" s="531"/>
      <c r="BS90" s="531"/>
      <c r="BT90" s="531"/>
      <c r="BU90" s="531"/>
      <c r="BV90" s="531"/>
      <c r="BW90" s="531"/>
      <c r="BX90" s="531"/>
      <c r="BY90" s="531"/>
      <c r="BZ90" s="531"/>
      <c r="CA90" s="531"/>
      <c r="CB90" s="531"/>
      <c r="CC90" s="531"/>
      <c r="CD90" s="531"/>
      <c r="CE90" s="531"/>
      <c r="CF90" s="531"/>
      <c r="CG90" s="531"/>
      <c r="CH90" s="531"/>
      <c r="CI90" s="531"/>
      <c r="CJ90" s="531"/>
      <c r="CK90" s="531"/>
      <c r="CL90" s="531"/>
      <c r="CM90" s="531"/>
    </row>
    <row r="91" spans="1:91" s="52" customFormat="1" hidden="1">
      <c r="A91" s="112" t="s">
        <v>382</v>
      </c>
      <c r="B91" s="424" t="s">
        <v>196</v>
      </c>
      <c r="C91" s="61" t="s">
        <v>949</v>
      </c>
      <c r="D91" s="585">
        <v>0</v>
      </c>
      <c r="E91" s="584"/>
      <c r="F91" s="584" t="s">
        <v>460</v>
      </c>
      <c r="G91" s="416">
        <f t="shared" si="13"/>
        <v>0</v>
      </c>
      <c r="H91" s="698"/>
      <c r="I91" s="531"/>
      <c r="J91" s="531"/>
      <c r="K91" s="531"/>
      <c r="L91" s="531"/>
      <c r="M91" s="531"/>
      <c r="N91" s="531"/>
      <c r="O91" s="531"/>
      <c r="P91" s="531"/>
      <c r="Q91" s="531"/>
      <c r="R91" s="531"/>
      <c r="S91" s="531"/>
      <c r="T91" s="531"/>
      <c r="U91" s="531"/>
      <c r="V91" s="531"/>
      <c r="W91" s="531"/>
      <c r="X91" s="531"/>
      <c r="Y91" s="531"/>
      <c r="Z91" s="531"/>
      <c r="AA91" s="531"/>
      <c r="AB91" s="531"/>
      <c r="AC91" s="531"/>
      <c r="AD91" s="531"/>
      <c r="AE91" s="531"/>
      <c r="AF91" s="531"/>
      <c r="AG91" s="531"/>
      <c r="AH91" s="531"/>
      <c r="AI91" s="531"/>
      <c r="AJ91" s="531"/>
      <c r="AK91" s="531"/>
      <c r="AL91" s="531"/>
      <c r="AM91" s="531"/>
      <c r="AN91" s="531"/>
      <c r="AO91" s="531"/>
      <c r="AP91" s="531"/>
      <c r="AQ91" s="531"/>
      <c r="AR91" s="531"/>
      <c r="AS91" s="531"/>
      <c r="AT91" s="531"/>
      <c r="AU91" s="531"/>
      <c r="AV91" s="531"/>
      <c r="AW91" s="531"/>
      <c r="AX91" s="531"/>
      <c r="AY91" s="531"/>
      <c r="AZ91" s="531"/>
      <c r="BA91" s="531"/>
      <c r="BB91" s="531"/>
      <c r="BC91" s="531"/>
      <c r="BD91" s="531"/>
      <c r="BE91" s="531"/>
      <c r="BF91" s="531"/>
      <c r="BG91" s="531"/>
      <c r="BH91" s="531"/>
      <c r="BI91" s="531"/>
      <c r="BJ91" s="531"/>
      <c r="BK91" s="531"/>
      <c r="BL91" s="531"/>
      <c r="BM91" s="531"/>
      <c r="BN91" s="531"/>
      <c r="BO91" s="531"/>
      <c r="BP91" s="531"/>
      <c r="BQ91" s="531"/>
      <c r="BR91" s="531"/>
      <c r="BS91" s="531"/>
      <c r="BT91" s="531"/>
      <c r="BU91" s="531"/>
      <c r="BV91" s="531"/>
      <c r="BW91" s="531"/>
      <c r="BX91" s="531"/>
      <c r="BY91" s="531"/>
      <c r="BZ91" s="531"/>
      <c r="CA91" s="531"/>
      <c r="CB91" s="531"/>
      <c r="CC91" s="531"/>
      <c r="CD91" s="531"/>
      <c r="CE91" s="531"/>
      <c r="CF91" s="531"/>
      <c r="CG91" s="531"/>
      <c r="CH91" s="531"/>
      <c r="CI91" s="531"/>
      <c r="CJ91" s="531"/>
      <c r="CK91" s="531"/>
      <c r="CL91" s="531"/>
      <c r="CM91" s="531"/>
    </row>
    <row r="92" spans="1:91" s="52" customFormat="1" hidden="1">
      <c r="A92" s="112" t="s">
        <v>383</v>
      </c>
      <c r="B92" s="418" t="s">
        <v>197</v>
      </c>
      <c r="C92" s="61" t="s">
        <v>949</v>
      </c>
      <c r="D92" s="585">
        <v>0</v>
      </c>
      <c r="E92" s="584"/>
      <c r="F92" s="584" t="s">
        <v>460</v>
      </c>
      <c r="G92" s="416">
        <f t="shared" si="13"/>
        <v>0</v>
      </c>
      <c r="H92" s="698"/>
      <c r="I92" s="531"/>
      <c r="J92" s="531"/>
      <c r="K92" s="531"/>
      <c r="L92" s="531"/>
      <c r="M92" s="531"/>
      <c r="N92" s="531"/>
      <c r="O92" s="531"/>
      <c r="P92" s="531"/>
      <c r="Q92" s="531"/>
      <c r="R92" s="531"/>
      <c r="S92" s="531"/>
      <c r="T92" s="531"/>
      <c r="U92" s="531"/>
      <c r="V92" s="531"/>
      <c r="W92" s="531"/>
      <c r="X92" s="531"/>
      <c r="Y92" s="531"/>
      <c r="Z92" s="531"/>
      <c r="AA92" s="531"/>
      <c r="AB92" s="531"/>
      <c r="AC92" s="531"/>
      <c r="AD92" s="531"/>
      <c r="AE92" s="531"/>
      <c r="AF92" s="531"/>
      <c r="AG92" s="531"/>
      <c r="AH92" s="531"/>
      <c r="AI92" s="531"/>
      <c r="AJ92" s="531"/>
      <c r="AK92" s="531"/>
      <c r="AL92" s="531"/>
      <c r="AM92" s="531"/>
      <c r="AN92" s="531"/>
      <c r="AO92" s="531"/>
      <c r="AP92" s="531"/>
      <c r="AQ92" s="531"/>
      <c r="AR92" s="531"/>
      <c r="AS92" s="531"/>
      <c r="AT92" s="531"/>
      <c r="AU92" s="531"/>
      <c r="AV92" s="531"/>
      <c r="AW92" s="531"/>
      <c r="AX92" s="531"/>
      <c r="AY92" s="531"/>
      <c r="AZ92" s="531"/>
      <c r="BA92" s="531"/>
      <c r="BB92" s="531"/>
      <c r="BC92" s="531"/>
      <c r="BD92" s="531"/>
      <c r="BE92" s="531"/>
      <c r="BF92" s="531"/>
      <c r="BG92" s="531"/>
      <c r="BH92" s="531"/>
      <c r="BI92" s="531"/>
      <c r="BJ92" s="531"/>
      <c r="BK92" s="531"/>
      <c r="BL92" s="531"/>
      <c r="BM92" s="531"/>
      <c r="BN92" s="531"/>
      <c r="BO92" s="531"/>
      <c r="BP92" s="531"/>
      <c r="BQ92" s="531"/>
      <c r="BR92" s="531"/>
      <c r="BS92" s="531"/>
      <c r="BT92" s="531"/>
      <c r="BU92" s="531"/>
      <c r="BV92" s="531"/>
      <c r="BW92" s="531"/>
      <c r="BX92" s="531"/>
      <c r="BY92" s="531"/>
      <c r="BZ92" s="531"/>
      <c r="CA92" s="531"/>
      <c r="CB92" s="531"/>
      <c r="CC92" s="531"/>
      <c r="CD92" s="531"/>
      <c r="CE92" s="531"/>
      <c r="CF92" s="531"/>
      <c r="CG92" s="531"/>
      <c r="CH92" s="531"/>
      <c r="CI92" s="531"/>
      <c r="CJ92" s="531"/>
      <c r="CK92" s="531"/>
      <c r="CL92" s="531"/>
      <c r="CM92" s="531"/>
    </row>
    <row r="93" spans="1:91" s="52" customFormat="1" hidden="1">
      <c r="A93" s="112" t="s">
        <v>384</v>
      </c>
      <c r="B93" s="415" t="s">
        <v>309</v>
      </c>
      <c r="C93" s="61" t="s">
        <v>949</v>
      </c>
      <c r="D93" s="585">
        <f t="shared" ref="D93" si="15">D35-D50</f>
        <v>0</v>
      </c>
      <c r="E93" s="584">
        <f t="shared" si="14"/>
        <v>5.4217700000000011E-3</v>
      </c>
      <c r="F93" s="584">
        <f>ROUND(E93-D93,3)</f>
        <v>5.0000000000000001E-3</v>
      </c>
      <c r="G93" s="416">
        <f t="shared" si="13"/>
        <v>0</v>
      </c>
      <c r="H93" s="698"/>
      <c r="I93" s="531"/>
      <c r="J93" s="531"/>
      <c r="K93" s="531"/>
      <c r="L93" s="531"/>
      <c r="M93" s="531"/>
      <c r="N93" s="531"/>
      <c r="O93" s="531"/>
      <c r="P93" s="531"/>
      <c r="Q93" s="531"/>
      <c r="R93" s="531"/>
      <c r="S93" s="531"/>
      <c r="T93" s="531"/>
      <c r="U93" s="531"/>
      <c r="V93" s="531"/>
      <c r="W93" s="531"/>
      <c r="X93" s="531"/>
      <c r="Y93" s="531"/>
      <c r="Z93" s="531"/>
      <c r="AA93" s="531"/>
      <c r="AB93" s="531"/>
      <c r="AC93" s="531"/>
      <c r="AD93" s="531"/>
      <c r="AE93" s="531"/>
      <c r="AF93" s="531"/>
      <c r="AG93" s="531"/>
      <c r="AH93" s="531"/>
      <c r="AI93" s="531"/>
      <c r="AJ93" s="531"/>
      <c r="AK93" s="531"/>
      <c r="AL93" s="531"/>
      <c r="AM93" s="531"/>
      <c r="AN93" s="531"/>
      <c r="AO93" s="531"/>
      <c r="AP93" s="531"/>
      <c r="AQ93" s="531"/>
      <c r="AR93" s="531"/>
      <c r="AS93" s="531"/>
      <c r="AT93" s="531"/>
      <c r="AU93" s="531"/>
      <c r="AV93" s="531"/>
      <c r="AW93" s="531"/>
      <c r="AX93" s="531"/>
      <c r="AY93" s="531"/>
      <c r="AZ93" s="531"/>
      <c r="BA93" s="531"/>
      <c r="BB93" s="531"/>
      <c r="BC93" s="531"/>
      <c r="BD93" s="531"/>
      <c r="BE93" s="531"/>
      <c r="BF93" s="531"/>
      <c r="BG93" s="531"/>
      <c r="BH93" s="531"/>
      <c r="BI93" s="531"/>
      <c r="BJ93" s="531"/>
      <c r="BK93" s="531"/>
      <c r="BL93" s="531"/>
      <c r="BM93" s="531"/>
      <c r="BN93" s="531"/>
      <c r="BO93" s="531"/>
      <c r="BP93" s="531"/>
      <c r="BQ93" s="531"/>
      <c r="BR93" s="531"/>
      <c r="BS93" s="531"/>
      <c r="BT93" s="531"/>
      <c r="BU93" s="531"/>
      <c r="BV93" s="531"/>
      <c r="BW93" s="531"/>
      <c r="BX93" s="531"/>
      <c r="BY93" s="531"/>
      <c r="BZ93" s="531"/>
      <c r="CA93" s="531"/>
      <c r="CB93" s="531"/>
      <c r="CC93" s="531"/>
      <c r="CD93" s="531"/>
      <c r="CE93" s="531"/>
      <c r="CF93" s="531"/>
      <c r="CG93" s="531"/>
      <c r="CH93" s="531"/>
      <c r="CI93" s="531"/>
      <c r="CJ93" s="531"/>
      <c r="CK93" s="531"/>
      <c r="CL93" s="531"/>
      <c r="CM93" s="531"/>
    </row>
    <row r="94" spans="1:91" s="414" customFormat="1" hidden="1">
      <c r="A94" s="718" t="s">
        <v>385</v>
      </c>
      <c r="B94" s="719" t="s">
        <v>386</v>
      </c>
      <c r="C94" s="440" t="s">
        <v>949</v>
      </c>
      <c r="D94" s="452">
        <f t="shared" ref="D94" si="16">D95-D101</f>
        <v>-2.3483951400000005</v>
      </c>
      <c r="E94" s="441">
        <f>E95-E101</f>
        <v>11.691459100000003</v>
      </c>
      <c r="F94" s="441">
        <f>ROUND(E94-D94,3)</f>
        <v>14.04</v>
      </c>
      <c r="G94" s="413">
        <f t="shared" si="13"/>
        <v>0</v>
      </c>
      <c r="H94" s="720"/>
      <c r="I94" s="532"/>
      <c r="J94" s="532"/>
      <c r="K94" s="532"/>
      <c r="L94" s="532"/>
      <c r="M94" s="532"/>
      <c r="N94" s="532"/>
      <c r="O94" s="532"/>
      <c r="P94" s="532"/>
      <c r="Q94" s="532"/>
      <c r="R94" s="532"/>
      <c r="S94" s="532"/>
      <c r="T94" s="532"/>
      <c r="U94" s="532"/>
      <c r="V94" s="532"/>
      <c r="W94" s="532"/>
      <c r="X94" s="532"/>
      <c r="Y94" s="532"/>
      <c r="Z94" s="532"/>
      <c r="AA94" s="532"/>
      <c r="AB94" s="532"/>
      <c r="AC94" s="532"/>
      <c r="AD94" s="532"/>
      <c r="AE94" s="532"/>
      <c r="AF94" s="532"/>
      <c r="AG94" s="532"/>
      <c r="AH94" s="532"/>
      <c r="AI94" s="532"/>
      <c r="AJ94" s="532"/>
      <c r="AK94" s="532"/>
      <c r="AL94" s="532"/>
      <c r="AM94" s="532"/>
      <c r="AN94" s="532"/>
      <c r="AO94" s="532"/>
      <c r="AP94" s="532"/>
      <c r="AQ94" s="532"/>
      <c r="AR94" s="532"/>
      <c r="AS94" s="532"/>
      <c r="AT94" s="532"/>
      <c r="AU94" s="532"/>
      <c r="AV94" s="532"/>
      <c r="AW94" s="532"/>
      <c r="AX94" s="532"/>
      <c r="AY94" s="532"/>
      <c r="AZ94" s="532"/>
      <c r="BA94" s="532"/>
      <c r="BB94" s="532"/>
      <c r="BC94" s="532"/>
      <c r="BD94" s="532"/>
      <c r="BE94" s="532"/>
      <c r="BF94" s="532"/>
      <c r="BG94" s="532"/>
      <c r="BH94" s="532"/>
      <c r="BI94" s="532"/>
      <c r="BJ94" s="532"/>
      <c r="BK94" s="532"/>
      <c r="BL94" s="532"/>
      <c r="BM94" s="532"/>
      <c r="BN94" s="532"/>
      <c r="BO94" s="532"/>
      <c r="BP94" s="532"/>
      <c r="BQ94" s="532"/>
      <c r="BR94" s="532"/>
      <c r="BS94" s="532"/>
      <c r="BT94" s="532"/>
      <c r="BU94" s="532"/>
      <c r="BV94" s="532"/>
      <c r="BW94" s="532"/>
      <c r="BX94" s="532"/>
      <c r="BY94" s="532"/>
      <c r="BZ94" s="532"/>
      <c r="CA94" s="532"/>
      <c r="CB94" s="532"/>
      <c r="CC94" s="532"/>
      <c r="CD94" s="532"/>
      <c r="CE94" s="532"/>
      <c r="CF94" s="532"/>
      <c r="CG94" s="532"/>
      <c r="CH94" s="532"/>
      <c r="CI94" s="532"/>
      <c r="CJ94" s="532"/>
      <c r="CK94" s="532"/>
      <c r="CL94" s="532"/>
      <c r="CM94" s="532"/>
    </row>
    <row r="95" spans="1:91" s="446" customFormat="1" hidden="1">
      <c r="A95" s="721" t="s">
        <v>30</v>
      </c>
      <c r="B95" s="442" t="s">
        <v>387</v>
      </c>
      <c r="C95" s="443" t="s">
        <v>949</v>
      </c>
      <c r="D95" s="722">
        <f t="shared" ref="D95" si="17">D96+D97+D98+D100</f>
        <v>0</v>
      </c>
      <c r="E95" s="444">
        <f>SUM(E96:E98)+E100</f>
        <v>45.320006110000001</v>
      </c>
      <c r="F95" s="444">
        <f>ROUND(E95-D95,3)</f>
        <v>45.32</v>
      </c>
      <c r="G95" s="445">
        <f t="shared" si="13"/>
        <v>0</v>
      </c>
      <c r="H95" s="723"/>
      <c r="I95" s="531"/>
      <c r="J95" s="531"/>
      <c r="K95" s="531"/>
      <c r="L95" s="531"/>
      <c r="M95" s="531"/>
      <c r="N95" s="531"/>
      <c r="O95" s="531"/>
      <c r="P95" s="531"/>
      <c r="Q95" s="531"/>
      <c r="R95" s="531"/>
      <c r="S95" s="531"/>
      <c r="T95" s="531"/>
      <c r="U95" s="531"/>
      <c r="V95" s="531"/>
      <c r="W95" s="531"/>
      <c r="X95" s="531"/>
      <c r="Y95" s="531"/>
      <c r="Z95" s="531"/>
      <c r="AA95" s="531"/>
      <c r="AB95" s="531"/>
      <c r="AC95" s="531"/>
      <c r="AD95" s="531"/>
      <c r="AE95" s="531"/>
      <c r="AF95" s="531"/>
      <c r="AG95" s="531"/>
      <c r="AH95" s="531"/>
      <c r="AI95" s="531"/>
      <c r="AJ95" s="531"/>
      <c r="AK95" s="531"/>
      <c r="AL95" s="531"/>
      <c r="AM95" s="531"/>
      <c r="AN95" s="531"/>
      <c r="AO95" s="531"/>
      <c r="AP95" s="531"/>
      <c r="AQ95" s="531"/>
      <c r="AR95" s="531"/>
      <c r="AS95" s="531"/>
      <c r="AT95" s="531"/>
      <c r="AU95" s="531"/>
      <c r="AV95" s="531"/>
      <c r="AW95" s="531"/>
      <c r="AX95" s="531"/>
      <c r="AY95" s="531"/>
      <c r="AZ95" s="531"/>
      <c r="BA95" s="531"/>
      <c r="BB95" s="531"/>
      <c r="BC95" s="531"/>
      <c r="BD95" s="531"/>
      <c r="BE95" s="531"/>
      <c r="BF95" s="531"/>
      <c r="BG95" s="531"/>
      <c r="BH95" s="531"/>
      <c r="BI95" s="531"/>
      <c r="BJ95" s="531"/>
      <c r="BK95" s="531"/>
      <c r="BL95" s="531"/>
      <c r="BM95" s="531"/>
      <c r="BN95" s="531"/>
      <c r="BO95" s="531"/>
      <c r="BP95" s="531"/>
      <c r="BQ95" s="531"/>
      <c r="BR95" s="531"/>
      <c r="BS95" s="531"/>
      <c r="BT95" s="531"/>
      <c r="BU95" s="531"/>
      <c r="BV95" s="531"/>
      <c r="BW95" s="531"/>
      <c r="BX95" s="531"/>
      <c r="BY95" s="531"/>
      <c r="BZ95" s="531"/>
      <c r="CA95" s="531"/>
      <c r="CB95" s="531"/>
      <c r="CC95" s="531"/>
      <c r="CD95" s="531"/>
      <c r="CE95" s="531"/>
      <c r="CF95" s="531"/>
      <c r="CG95" s="531"/>
      <c r="CH95" s="531"/>
      <c r="CI95" s="531"/>
      <c r="CJ95" s="531"/>
      <c r="CK95" s="531"/>
      <c r="CL95" s="531"/>
      <c r="CM95" s="531"/>
    </row>
    <row r="96" spans="1:91" s="52" customFormat="1" hidden="1">
      <c r="A96" s="112" t="s">
        <v>388</v>
      </c>
      <c r="B96" s="424" t="s">
        <v>389</v>
      </c>
      <c r="C96" s="61" t="s">
        <v>949</v>
      </c>
      <c r="D96" s="583">
        <v>0</v>
      </c>
      <c r="E96" s="584"/>
      <c r="F96" s="584" t="s">
        <v>460</v>
      </c>
      <c r="G96" s="416">
        <f t="shared" si="13"/>
        <v>0</v>
      </c>
      <c r="H96" s="698"/>
      <c r="I96" s="531"/>
      <c r="J96" s="531"/>
      <c r="K96" s="531"/>
      <c r="L96" s="531"/>
      <c r="M96" s="531"/>
      <c r="N96" s="531"/>
      <c r="O96" s="531"/>
      <c r="P96" s="531"/>
      <c r="Q96" s="531"/>
      <c r="R96" s="531"/>
      <c r="S96" s="531"/>
      <c r="T96" s="531"/>
      <c r="U96" s="531"/>
      <c r="V96" s="531"/>
      <c r="W96" s="531"/>
      <c r="X96" s="531"/>
      <c r="Y96" s="531"/>
      <c r="Z96" s="531"/>
      <c r="AA96" s="531"/>
      <c r="AB96" s="531"/>
      <c r="AC96" s="531"/>
      <c r="AD96" s="531"/>
      <c r="AE96" s="531"/>
      <c r="AF96" s="531"/>
      <c r="AG96" s="531"/>
      <c r="AH96" s="531"/>
      <c r="AI96" s="531"/>
      <c r="AJ96" s="531"/>
      <c r="AK96" s="531"/>
      <c r="AL96" s="531"/>
      <c r="AM96" s="531"/>
      <c r="AN96" s="531"/>
      <c r="AO96" s="531"/>
      <c r="AP96" s="531"/>
      <c r="AQ96" s="531"/>
      <c r="AR96" s="531"/>
      <c r="AS96" s="531"/>
      <c r="AT96" s="531"/>
      <c r="AU96" s="531"/>
      <c r="AV96" s="531"/>
      <c r="AW96" s="531"/>
      <c r="AX96" s="531"/>
      <c r="AY96" s="531"/>
      <c r="AZ96" s="531"/>
      <c r="BA96" s="531"/>
      <c r="BB96" s="531"/>
      <c r="BC96" s="531"/>
      <c r="BD96" s="531"/>
      <c r="BE96" s="531"/>
      <c r="BF96" s="531"/>
      <c r="BG96" s="531"/>
      <c r="BH96" s="531"/>
      <c r="BI96" s="531"/>
      <c r="BJ96" s="531"/>
      <c r="BK96" s="531"/>
      <c r="BL96" s="531"/>
      <c r="BM96" s="531"/>
      <c r="BN96" s="531"/>
      <c r="BO96" s="531"/>
      <c r="BP96" s="531"/>
      <c r="BQ96" s="531"/>
      <c r="BR96" s="531"/>
      <c r="BS96" s="531"/>
      <c r="BT96" s="531"/>
      <c r="BU96" s="531"/>
      <c r="BV96" s="531"/>
      <c r="BW96" s="531"/>
      <c r="BX96" s="531"/>
      <c r="BY96" s="531"/>
      <c r="BZ96" s="531"/>
      <c r="CA96" s="531"/>
      <c r="CB96" s="531"/>
      <c r="CC96" s="531"/>
      <c r="CD96" s="531"/>
      <c r="CE96" s="531"/>
      <c r="CF96" s="531"/>
      <c r="CG96" s="531"/>
      <c r="CH96" s="531"/>
      <c r="CI96" s="531"/>
      <c r="CJ96" s="531"/>
      <c r="CK96" s="531"/>
      <c r="CL96" s="531"/>
      <c r="CM96" s="531"/>
    </row>
    <row r="97" spans="1:91" s="52" customFormat="1" hidden="1">
      <c r="A97" s="112" t="s">
        <v>390</v>
      </c>
      <c r="B97" s="424" t="s">
        <v>391</v>
      </c>
      <c r="C97" s="61" t="s">
        <v>949</v>
      </c>
      <c r="D97" s="583">
        <v>0</v>
      </c>
      <c r="E97" s="584"/>
      <c r="F97" s="584">
        <f>ROUND(E97-D97,3)</f>
        <v>0</v>
      </c>
      <c r="G97" s="416">
        <f t="shared" si="13"/>
        <v>0</v>
      </c>
      <c r="H97" s="698"/>
      <c r="I97" s="531"/>
      <c r="J97" s="531"/>
      <c r="K97" s="531"/>
      <c r="L97" s="531"/>
      <c r="M97" s="531"/>
      <c r="N97" s="531"/>
      <c r="O97" s="531"/>
      <c r="P97" s="531"/>
      <c r="Q97" s="531"/>
      <c r="R97" s="531"/>
      <c r="S97" s="531"/>
      <c r="T97" s="531"/>
      <c r="U97" s="531"/>
      <c r="V97" s="531"/>
      <c r="W97" s="531"/>
      <c r="X97" s="531"/>
      <c r="Y97" s="531"/>
      <c r="Z97" s="531"/>
      <c r="AA97" s="531"/>
      <c r="AB97" s="531"/>
      <c r="AC97" s="531"/>
      <c r="AD97" s="531"/>
      <c r="AE97" s="531"/>
      <c r="AF97" s="531"/>
      <c r="AG97" s="531"/>
      <c r="AH97" s="531"/>
      <c r="AI97" s="531"/>
      <c r="AJ97" s="531"/>
      <c r="AK97" s="531"/>
      <c r="AL97" s="531"/>
      <c r="AM97" s="531"/>
      <c r="AN97" s="531"/>
      <c r="AO97" s="531"/>
      <c r="AP97" s="531"/>
      <c r="AQ97" s="531"/>
      <c r="AR97" s="531"/>
      <c r="AS97" s="531"/>
      <c r="AT97" s="531"/>
      <c r="AU97" s="531"/>
      <c r="AV97" s="531"/>
      <c r="AW97" s="531"/>
      <c r="AX97" s="531"/>
      <c r="AY97" s="531"/>
      <c r="AZ97" s="531"/>
      <c r="BA97" s="531"/>
      <c r="BB97" s="531"/>
      <c r="BC97" s="531"/>
      <c r="BD97" s="531"/>
      <c r="BE97" s="531"/>
      <c r="BF97" s="531"/>
      <c r="BG97" s="531"/>
      <c r="BH97" s="531"/>
      <c r="BI97" s="531"/>
      <c r="BJ97" s="531"/>
      <c r="BK97" s="531"/>
      <c r="BL97" s="531"/>
      <c r="BM97" s="531"/>
      <c r="BN97" s="531"/>
      <c r="BO97" s="531"/>
      <c r="BP97" s="531"/>
      <c r="BQ97" s="531"/>
      <c r="BR97" s="531"/>
      <c r="BS97" s="531"/>
      <c r="BT97" s="531"/>
      <c r="BU97" s="531"/>
      <c r="BV97" s="531"/>
      <c r="BW97" s="531"/>
      <c r="BX97" s="531"/>
      <c r="BY97" s="531"/>
      <c r="BZ97" s="531"/>
      <c r="CA97" s="531"/>
      <c r="CB97" s="531"/>
      <c r="CC97" s="531"/>
      <c r="CD97" s="531"/>
      <c r="CE97" s="531"/>
      <c r="CF97" s="531"/>
      <c r="CG97" s="531"/>
      <c r="CH97" s="531"/>
      <c r="CI97" s="531"/>
      <c r="CJ97" s="531"/>
      <c r="CK97" s="531"/>
      <c r="CL97" s="531"/>
      <c r="CM97" s="531"/>
    </row>
    <row r="98" spans="1:91" s="52" customFormat="1" hidden="1">
      <c r="A98" s="112" t="s">
        <v>392</v>
      </c>
      <c r="B98" s="424" t="s">
        <v>393</v>
      </c>
      <c r="C98" s="61" t="s">
        <v>949</v>
      </c>
      <c r="D98" s="585">
        <v>0</v>
      </c>
      <c r="E98" s="584">
        <f>E99</f>
        <v>0</v>
      </c>
      <c r="F98" s="584" t="s">
        <v>460</v>
      </c>
      <c r="G98" s="416">
        <f t="shared" si="13"/>
        <v>0</v>
      </c>
      <c r="H98" s="698"/>
      <c r="I98" s="531"/>
      <c r="J98" s="531"/>
      <c r="K98" s="531"/>
      <c r="L98" s="531"/>
      <c r="M98" s="531"/>
      <c r="N98" s="531"/>
      <c r="O98" s="531"/>
      <c r="P98" s="531"/>
      <c r="Q98" s="531"/>
      <c r="R98" s="531"/>
      <c r="S98" s="531"/>
      <c r="T98" s="531"/>
      <c r="U98" s="531"/>
      <c r="V98" s="531"/>
      <c r="W98" s="531"/>
      <c r="X98" s="531"/>
      <c r="Y98" s="531"/>
      <c r="Z98" s="531"/>
      <c r="AA98" s="531"/>
      <c r="AB98" s="531"/>
      <c r="AC98" s="531"/>
      <c r="AD98" s="531"/>
      <c r="AE98" s="531"/>
      <c r="AF98" s="531"/>
      <c r="AG98" s="531"/>
      <c r="AH98" s="531"/>
      <c r="AI98" s="531"/>
      <c r="AJ98" s="531"/>
      <c r="AK98" s="531"/>
      <c r="AL98" s="531"/>
      <c r="AM98" s="531"/>
      <c r="AN98" s="531"/>
      <c r="AO98" s="531"/>
      <c r="AP98" s="531"/>
      <c r="AQ98" s="531"/>
      <c r="AR98" s="531"/>
      <c r="AS98" s="531"/>
      <c r="AT98" s="531"/>
      <c r="AU98" s="531"/>
      <c r="AV98" s="531"/>
      <c r="AW98" s="531"/>
      <c r="AX98" s="531"/>
      <c r="AY98" s="531"/>
      <c r="AZ98" s="531"/>
      <c r="BA98" s="531"/>
      <c r="BB98" s="531"/>
      <c r="BC98" s="531"/>
      <c r="BD98" s="531"/>
      <c r="BE98" s="531"/>
      <c r="BF98" s="531"/>
      <c r="BG98" s="531"/>
      <c r="BH98" s="531"/>
      <c r="BI98" s="531"/>
      <c r="BJ98" s="531"/>
      <c r="BK98" s="531"/>
      <c r="BL98" s="531"/>
      <c r="BM98" s="531"/>
      <c r="BN98" s="531"/>
      <c r="BO98" s="531"/>
      <c r="BP98" s="531"/>
      <c r="BQ98" s="531"/>
      <c r="BR98" s="531"/>
      <c r="BS98" s="531"/>
      <c r="BT98" s="531"/>
      <c r="BU98" s="531"/>
      <c r="BV98" s="531"/>
      <c r="BW98" s="531"/>
      <c r="BX98" s="531"/>
      <c r="BY98" s="531"/>
      <c r="BZ98" s="531"/>
      <c r="CA98" s="531"/>
      <c r="CB98" s="531"/>
      <c r="CC98" s="531"/>
      <c r="CD98" s="531"/>
      <c r="CE98" s="531"/>
      <c r="CF98" s="531"/>
      <c r="CG98" s="531"/>
      <c r="CH98" s="531"/>
      <c r="CI98" s="531"/>
      <c r="CJ98" s="531"/>
      <c r="CK98" s="531"/>
      <c r="CL98" s="531"/>
      <c r="CM98" s="531"/>
    </row>
    <row r="99" spans="1:91" s="52" customFormat="1" hidden="1">
      <c r="A99" s="112" t="s">
        <v>394</v>
      </c>
      <c r="B99" s="429" t="s">
        <v>395</v>
      </c>
      <c r="C99" s="61" t="s">
        <v>949</v>
      </c>
      <c r="D99" s="583">
        <v>0</v>
      </c>
      <c r="E99" s="584"/>
      <c r="F99" s="584" t="s">
        <v>460</v>
      </c>
      <c r="G99" s="416">
        <f t="shared" si="13"/>
        <v>0</v>
      </c>
      <c r="H99" s="698"/>
      <c r="I99" s="531"/>
      <c r="J99" s="531"/>
      <c r="K99" s="531"/>
      <c r="L99" s="531"/>
      <c r="M99" s="531"/>
      <c r="N99" s="531"/>
      <c r="O99" s="531"/>
      <c r="P99" s="531"/>
      <c r="Q99" s="531"/>
      <c r="R99" s="531"/>
      <c r="S99" s="531"/>
      <c r="T99" s="531"/>
      <c r="U99" s="531"/>
      <c r="V99" s="531"/>
      <c r="W99" s="531"/>
      <c r="X99" s="531"/>
      <c r="Y99" s="531"/>
      <c r="Z99" s="531"/>
      <c r="AA99" s="531"/>
      <c r="AB99" s="531"/>
      <c r="AC99" s="531"/>
      <c r="AD99" s="531"/>
      <c r="AE99" s="531"/>
      <c r="AF99" s="531"/>
      <c r="AG99" s="531"/>
      <c r="AH99" s="531"/>
      <c r="AI99" s="531"/>
      <c r="AJ99" s="531"/>
      <c r="AK99" s="531"/>
      <c r="AL99" s="531"/>
      <c r="AM99" s="531"/>
      <c r="AN99" s="531"/>
      <c r="AO99" s="531"/>
      <c r="AP99" s="531"/>
      <c r="AQ99" s="531"/>
      <c r="AR99" s="531"/>
      <c r="AS99" s="531"/>
      <c r="AT99" s="531"/>
      <c r="AU99" s="531"/>
      <c r="AV99" s="531"/>
      <c r="AW99" s="531"/>
      <c r="AX99" s="531"/>
      <c r="AY99" s="531"/>
      <c r="AZ99" s="531"/>
      <c r="BA99" s="531"/>
      <c r="BB99" s="531"/>
      <c r="BC99" s="531"/>
      <c r="BD99" s="531"/>
      <c r="BE99" s="531"/>
      <c r="BF99" s="531"/>
      <c r="BG99" s="531"/>
      <c r="BH99" s="531"/>
      <c r="BI99" s="531"/>
      <c r="BJ99" s="531"/>
      <c r="BK99" s="531"/>
      <c r="BL99" s="531"/>
      <c r="BM99" s="531"/>
      <c r="BN99" s="531"/>
      <c r="BO99" s="531"/>
      <c r="BP99" s="531"/>
      <c r="BQ99" s="531"/>
      <c r="BR99" s="531"/>
      <c r="BS99" s="531"/>
      <c r="BT99" s="531"/>
      <c r="BU99" s="531"/>
      <c r="BV99" s="531"/>
      <c r="BW99" s="531"/>
      <c r="BX99" s="531"/>
      <c r="BY99" s="531"/>
      <c r="BZ99" s="531"/>
      <c r="CA99" s="531"/>
      <c r="CB99" s="531"/>
      <c r="CC99" s="531"/>
      <c r="CD99" s="531"/>
      <c r="CE99" s="531"/>
      <c r="CF99" s="531"/>
      <c r="CG99" s="531"/>
      <c r="CH99" s="531"/>
      <c r="CI99" s="531"/>
      <c r="CJ99" s="531"/>
      <c r="CK99" s="531"/>
      <c r="CL99" s="531"/>
      <c r="CM99" s="531"/>
    </row>
    <row r="100" spans="1:91" s="52" customFormat="1" hidden="1">
      <c r="A100" s="112" t="s">
        <v>396</v>
      </c>
      <c r="B100" s="418" t="s">
        <v>397</v>
      </c>
      <c r="C100" s="61" t="s">
        <v>949</v>
      </c>
      <c r="D100" s="583">
        <v>0</v>
      </c>
      <c r="E100" s="584">
        <v>45.320006110000001</v>
      </c>
      <c r="F100" s="584">
        <f>ROUND(E100-D100,3)</f>
        <v>45.32</v>
      </c>
      <c r="G100" s="416">
        <f t="shared" si="13"/>
        <v>0</v>
      </c>
      <c r="H100" s="698"/>
      <c r="I100" s="531"/>
      <c r="J100" s="531"/>
      <c r="K100" s="531"/>
      <c r="L100" s="531"/>
      <c r="M100" s="531"/>
      <c r="N100" s="531"/>
      <c r="O100" s="531"/>
      <c r="P100" s="531"/>
      <c r="Q100" s="531"/>
      <c r="R100" s="531"/>
      <c r="S100" s="531"/>
      <c r="T100" s="531"/>
      <c r="U100" s="531"/>
      <c r="V100" s="531"/>
      <c r="W100" s="531"/>
      <c r="X100" s="531"/>
      <c r="Y100" s="531"/>
      <c r="Z100" s="531"/>
      <c r="AA100" s="531"/>
      <c r="AB100" s="531"/>
      <c r="AC100" s="531"/>
      <c r="AD100" s="531"/>
      <c r="AE100" s="531"/>
      <c r="AF100" s="531"/>
      <c r="AG100" s="531"/>
      <c r="AH100" s="531"/>
      <c r="AI100" s="531"/>
      <c r="AJ100" s="531"/>
      <c r="AK100" s="531"/>
      <c r="AL100" s="531"/>
      <c r="AM100" s="531"/>
      <c r="AN100" s="531"/>
      <c r="AO100" s="531"/>
      <c r="AP100" s="531"/>
      <c r="AQ100" s="531"/>
      <c r="AR100" s="531"/>
      <c r="AS100" s="531"/>
      <c r="AT100" s="531"/>
      <c r="AU100" s="531"/>
      <c r="AV100" s="531"/>
      <c r="AW100" s="531"/>
      <c r="AX100" s="531"/>
      <c r="AY100" s="531"/>
      <c r="AZ100" s="531"/>
      <c r="BA100" s="531"/>
      <c r="BB100" s="531"/>
      <c r="BC100" s="531"/>
      <c r="BD100" s="531"/>
      <c r="BE100" s="531"/>
      <c r="BF100" s="531"/>
      <c r="BG100" s="531"/>
      <c r="BH100" s="531"/>
      <c r="BI100" s="531"/>
      <c r="BJ100" s="531"/>
      <c r="BK100" s="531"/>
      <c r="BL100" s="531"/>
      <c r="BM100" s="531"/>
      <c r="BN100" s="531"/>
      <c r="BO100" s="531"/>
      <c r="BP100" s="531"/>
      <c r="BQ100" s="531"/>
      <c r="BR100" s="531"/>
      <c r="BS100" s="531"/>
      <c r="BT100" s="531"/>
      <c r="BU100" s="531"/>
      <c r="BV100" s="531"/>
      <c r="BW100" s="531"/>
      <c r="BX100" s="531"/>
      <c r="BY100" s="531"/>
      <c r="BZ100" s="531"/>
      <c r="CA100" s="531"/>
      <c r="CB100" s="531"/>
      <c r="CC100" s="531"/>
      <c r="CD100" s="531"/>
      <c r="CE100" s="531"/>
      <c r="CF100" s="531"/>
      <c r="CG100" s="531"/>
      <c r="CH100" s="531"/>
      <c r="CI100" s="531"/>
      <c r="CJ100" s="531"/>
      <c r="CK100" s="531"/>
      <c r="CL100" s="531"/>
      <c r="CM100" s="531"/>
    </row>
    <row r="101" spans="1:91" s="446" customFormat="1" hidden="1">
      <c r="A101" s="721" t="s">
        <v>31</v>
      </c>
      <c r="B101" s="442" t="s">
        <v>354</v>
      </c>
      <c r="C101" s="443" t="s">
        <v>949</v>
      </c>
      <c r="D101" s="444">
        <f t="shared" ref="D101" si="18">D102+D103+D104+D106</f>
        <v>2.3483951400000005</v>
      </c>
      <c r="E101" s="447">
        <f>E102+E103+E104+E106</f>
        <v>33.628547009999998</v>
      </c>
      <c r="F101" s="444">
        <f>ROUND(E101-D101,3)</f>
        <v>31.28</v>
      </c>
      <c r="G101" s="445">
        <f t="shared" si="13"/>
        <v>1332.1976149914822</v>
      </c>
      <c r="H101" s="723"/>
      <c r="I101" s="531"/>
      <c r="J101" s="531"/>
      <c r="K101" s="531"/>
      <c r="L101" s="531"/>
      <c r="M101" s="531"/>
      <c r="N101" s="531"/>
      <c r="O101" s="531"/>
      <c r="P101" s="531"/>
      <c r="Q101" s="531"/>
      <c r="R101" s="531"/>
      <c r="S101" s="531"/>
      <c r="T101" s="531"/>
      <c r="U101" s="531"/>
      <c r="V101" s="531"/>
      <c r="W101" s="531"/>
      <c r="X101" s="531"/>
      <c r="Y101" s="531"/>
      <c r="Z101" s="531"/>
      <c r="AA101" s="531"/>
      <c r="AB101" s="531"/>
      <c r="AC101" s="531"/>
      <c r="AD101" s="531"/>
      <c r="AE101" s="531"/>
      <c r="AF101" s="531"/>
      <c r="AG101" s="531"/>
      <c r="AH101" s="531"/>
      <c r="AI101" s="531"/>
      <c r="AJ101" s="531"/>
      <c r="AK101" s="531"/>
      <c r="AL101" s="531"/>
      <c r="AM101" s="531"/>
      <c r="AN101" s="531"/>
      <c r="AO101" s="531"/>
      <c r="AP101" s="531"/>
      <c r="AQ101" s="531"/>
      <c r="AR101" s="531"/>
      <c r="AS101" s="531"/>
      <c r="AT101" s="531"/>
      <c r="AU101" s="531"/>
      <c r="AV101" s="531"/>
      <c r="AW101" s="531"/>
      <c r="AX101" s="531"/>
      <c r="AY101" s="531"/>
      <c r="AZ101" s="531"/>
      <c r="BA101" s="531"/>
      <c r="BB101" s="531"/>
      <c r="BC101" s="531"/>
      <c r="BD101" s="531"/>
      <c r="BE101" s="531"/>
      <c r="BF101" s="531"/>
      <c r="BG101" s="531"/>
      <c r="BH101" s="531"/>
      <c r="BI101" s="531"/>
      <c r="BJ101" s="531"/>
      <c r="BK101" s="531"/>
      <c r="BL101" s="531"/>
      <c r="BM101" s="531"/>
      <c r="BN101" s="531"/>
      <c r="BO101" s="531"/>
      <c r="BP101" s="531"/>
      <c r="BQ101" s="531"/>
      <c r="BR101" s="531"/>
      <c r="BS101" s="531"/>
      <c r="BT101" s="531"/>
      <c r="BU101" s="531"/>
      <c r="BV101" s="531"/>
      <c r="BW101" s="531"/>
      <c r="BX101" s="531"/>
      <c r="BY101" s="531"/>
      <c r="BZ101" s="531"/>
      <c r="CA101" s="531"/>
      <c r="CB101" s="531"/>
      <c r="CC101" s="531"/>
      <c r="CD101" s="531"/>
      <c r="CE101" s="531"/>
      <c r="CF101" s="531"/>
      <c r="CG101" s="531"/>
      <c r="CH101" s="531"/>
      <c r="CI101" s="531"/>
      <c r="CJ101" s="531"/>
      <c r="CK101" s="531"/>
      <c r="CL101" s="531"/>
      <c r="CM101" s="531"/>
    </row>
    <row r="102" spans="1:91" s="52" customFormat="1" hidden="1">
      <c r="A102" s="112" t="s">
        <v>398</v>
      </c>
      <c r="B102" s="418" t="s">
        <v>399</v>
      </c>
      <c r="C102" s="61" t="s">
        <v>949</v>
      </c>
      <c r="D102" s="583">
        <v>2.3473459200000004</v>
      </c>
      <c r="E102" s="618">
        <v>2.4982851599999996</v>
      </c>
      <c r="F102" s="584"/>
      <c r="G102" s="416">
        <f t="shared" si="13"/>
        <v>0</v>
      </c>
      <c r="H102" s="698"/>
      <c r="I102" s="531"/>
      <c r="J102" s="531"/>
      <c r="K102" s="531"/>
      <c r="L102" s="531"/>
      <c r="M102" s="531"/>
      <c r="N102" s="531"/>
      <c r="O102" s="531"/>
      <c r="P102" s="531"/>
      <c r="Q102" s="531"/>
      <c r="R102" s="531"/>
      <c r="S102" s="531"/>
      <c r="T102" s="531"/>
      <c r="U102" s="531"/>
      <c r="V102" s="531"/>
      <c r="W102" s="531"/>
      <c r="X102" s="531"/>
      <c r="Y102" s="531"/>
      <c r="Z102" s="531"/>
      <c r="AA102" s="531"/>
      <c r="AB102" s="531"/>
      <c r="AC102" s="531"/>
      <c r="AD102" s="531"/>
      <c r="AE102" s="531"/>
      <c r="AF102" s="531"/>
      <c r="AG102" s="531"/>
      <c r="AH102" s="531"/>
      <c r="AI102" s="531"/>
      <c r="AJ102" s="531"/>
      <c r="AK102" s="531"/>
      <c r="AL102" s="531"/>
      <c r="AM102" s="531"/>
      <c r="AN102" s="531"/>
      <c r="AO102" s="531"/>
      <c r="AP102" s="531"/>
      <c r="AQ102" s="531"/>
      <c r="AR102" s="531"/>
      <c r="AS102" s="531"/>
      <c r="AT102" s="531"/>
      <c r="AU102" s="531"/>
      <c r="AV102" s="531"/>
      <c r="AW102" s="531"/>
      <c r="AX102" s="531"/>
      <c r="AY102" s="531"/>
      <c r="AZ102" s="531"/>
      <c r="BA102" s="531"/>
      <c r="BB102" s="531"/>
      <c r="BC102" s="531"/>
      <c r="BD102" s="531"/>
      <c r="BE102" s="531"/>
      <c r="BF102" s="531"/>
      <c r="BG102" s="531"/>
      <c r="BH102" s="531"/>
      <c r="BI102" s="531"/>
      <c r="BJ102" s="531"/>
      <c r="BK102" s="531"/>
      <c r="BL102" s="531"/>
      <c r="BM102" s="531"/>
      <c r="BN102" s="531"/>
      <c r="BO102" s="531"/>
      <c r="BP102" s="531"/>
      <c r="BQ102" s="531"/>
      <c r="BR102" s="531"/>
      <c r="BS102" s="531"/>
      <c r="BT102" s="531"/>
      <c r="BU102" s="531"/>
      <c r="BV102" s="531"/>
      <c r="BW102" s="531"/>
      <c r="BX102" s="531"/>
      <c r="BY102" s="531"/>
      <c r="BZ102" s="531"/>
      <c r="CA102" s="531"/>
      <c r="CB102" s="531"/>
      <c r="CC102" s="531"/>
      <c r="CD102" s="531"/>
      <c r="CE102" s="531"/>
      <c r="CF102" s="531"/>
      <c r="CG102" s="531"/>
      <c r="CH102" s="531"/>
      <c r="CI102" s="531"/>
      <c r="CJ102" s="531"/>
      <c r="CK102" s="531"/>
      <c r="CL102" s="531"/>
      <c r="CM102" s="531"/>
    </row>
    <row r="103" spans="1:91" s="52" customFormat="1" hidden="1">
      <c r="A103" s="112" t="s">
        <v>400</v>
      </c>
      <c r="B103" s="418" t="s">
        <v>401</v>
      </c>
      <c r="C103" s="61" t="s">
        <v>949</v>
      </c>
      <c r="D103" s="583">
        <v>0</v>
      </c>
      <c r="E103" s="584"/>
      <c r="F103" s="584"/>
      <c r="G103" s="416">
        <f t="shared" si="13"/>
        <v>0</v>
      </c>
      <c r="H103" s="698"/>
      <c r="I103" s="531"/>
      <c r="J103" s="531"/>
      <c r="K103" s="531"/>
      <c r="L103" s="531"/>
      <c r="M103" s="531"/>
      <c r="N103" s="531"/>
      <c r="O103" s="531"/>
      <c r="P103" s="531"/>
      <c r="Q103" s="531"/>
      <c r="R103" s="531"/>
      <c r="S103" s="531"/>
      <c r="T103" s="531"/>
      <c r="U103" s="531"/>
      <c r="V103" s="531"/>
      <c r="W103" s="531"/>
      <c r="X103" s="531"/>
      <c r="Y103" s="531"/>
      <c r="Z103" s="531"/>
      <c r="AA103" s="531"/>
      <c r="AB103" s="531"/>
      <c r="AC103" s="531"/>
      <c r="AD103" s="531"/>
      <c r="AE103" s="531"/>
      <c r="AF103" s="531"/>
      <c r="AG103" s="531"/>
      <c r="AH103" s="531"/>
      <c r="AI103" s="531"/>
      <c r="AJ103" s="531"/>
      <c r="AK103" s="531"/>
      <c r="AL103" s="531"/>
      <c r="AM103" s="531"/>
      <c r="AN103" s="531"/>
      <c r="AO103" s="531"/>
      <c r="AP103" s="531"/>
      <c r="AQ103" s="531"/>
      <c r="AR103" s="531"/>
      <c r="AS103" s="531"/>
      <c r="AT103" s="531"/>
      <c r="AU103" s="531"/>
      <c r="AV103" s="531"/>
      <c r="AW103" s="531"/>
      <c r="AX103" s="531"/>
      <c r="AY103" s="531"/>
      <c r="AZ103" s="531"/>
      <c r="BA103" s="531"/>
      <c r="BB103" s="531"/>
      <c r="BC103" s="531"/>
      <c r="BD103" s="531"/>
      <c r="BE103" s="531"/>
      <c r="BF103" s="531"/>
      <c r="BG103" s="531"/>
      <c r="BH103" s="531"/>
      <c r="BI103" s="531"/>
      <c r="BJ103" s="531"/>
      <c r="BK103" s="531"/>
      <c r="BL103" s="531"/>
      <c r="BM103" s="531"/>
      <c r="BN103" s="531"/>
      <c r="BO103" s="531"/>
      <c r="BP103" s="531"/>
      <c r="BQ103" s="531"/>
      <c r="BR103" s="531"/>
      <c r="BS103" s="531"/>
      <c r="BT103" s="531"/>
      <c r="BU103" s="531"/>
      <c r="BV103" s="531"/>
      <c r="BW103" s="531"/>
      <c r="BX103" s="531"/>
      <c r="BY103" s="531"/>
      <c r="BZ103" s="531"/>
      <c r="CA103" s="531"/>
      <c r="CB103" s="531"/>
      <c r="CC103" s="531"/>
      <c r="CD103" s="531"/>
      <c r="CE103" s="531"/>
      <c r="CF103" s="531"/>
      <c r="CG103" s="531"/>
      <c r="CH103" s="531"/>
      <c r="CI103" s="531"/>
      <c r="CJ103" s="531"/>
      <c r="CK103" s="531"/>
      <c r="CL103" s="531"/>
      <c r="CM103" s="531"/>
    </row>
    <row r="104" spans="1:91" s="52" customFormat="1" hidden="1">
      <c r="A104" s="112" t="s">
        <v>402</v>
      </c>
      <c r="B104" s="418" t="s">
        <v>403</v>
      </c>
      <c r="C104" s="61" t="s">
        <v>949</v>
      </c>
      <c r="D104" s="583">
        <v>0</v>
      </c>
      <c r="E104" s="584"/>
      <c r="F104" s="584"/>
      <c r="G104" s="416">
        <f t="shared" si="13"/>
        <v>0</v>
      </c>
      <c r="H104" s="698"/>
      <c r="I104" s="531"/>
      <c r="J104" s="531"/>
      <c r="K104" s="531"/>
      <c r="L104" s="531"/>
      <c r="M104" s="531"/>
      <c r="N104" s="531"/>
      <c r="O104" s="531"/>
      <c r="P104" s="531"/>
      <c r="Q104" s="531"/>
      <c r="R104" s="531"/>
      <c r="S104" s="531"/>
      <c r="T104" s="531"/>
      <c r="U104" s="531"/>
      <c r="V104" s="531"/>
      <c r="W104" s="531"/>
      <c r="X104" s="531"/>
      <c r="Y104" s="531"/>
      <c r="Z104" s="531"/>
      <c r="AA104" s="531"/>
      <c r="AB104" s="531"/>
      <c r="AC104" s="531"/>
      <c r="AD104" s="531"/>
      <c r="AE104" s="531"/>
      <c r="AF104" s="531"/>
      <c r="AG104" s="531"/>
      <c r="AH104" s="531"/>
      <c r="AI104" s="531"/>
      <c r="AJ104" s="531"/>
      <c r="AK104" s="531"/>
      <c r="AL104" s="531"/>
      <c r="AM104" s="531"/>
      <c r="AN104" s="531"/>
      <c r="AO104" s="531"/>
      <c r="AP104" s="531"/>
      <c r="AQ104" s="531"/>
      <c r="AR104" s="531"/>
      <c r="AS104" s="531"/>
      <c r="AT104" s="531"/>
      <c r="AU104" s="531"/>
      <c r="AV104" s="531"/>
      <c r="AW104" s="531"/>
      <c r="AX104" s="531"/>
      <c r="AY104" s="531"/>
      <c r="AZ104" s="531"/>
      <c r="BA104" s="531"/>
      <c r="BB104" s="531"/>
      <c r="BC104" s="531"/>
      <c r="BD104" s="531"/>
      <c r="BE104" s="531"/>
      <c r="BF104" s="531"/>
      <c r="BG104" s="531"/>
      <c r="BH104" s="531"/>
      <c r="BI104" s="531"/>
      <c r="BJ104" s="531"/>
      <c r="BK104" s="531"/>
      <c r="BL104" s="531"/>
      <c r="BM104" s="531"/>
      <c r="BN104" s="531"/>
      <c r="BO104" s="531"/>
      <c r="BP104" s="531"/>
      <c r="BQ104" s="531"/>
      <c r="BR104" s="531"/>
      <c r="BS104" s="531"/>
      <c r="BT104" s="531"/>
      <c r="BU104" s="531"/>
      <c r="BV104" s="531"/>
      <c r="BW104" s="531"/>
      <c r="BX104" s="531"/>
      <c r="BY104" s="531"/>
      <c r="BZ104" s="531"/>
      <c r="CA104" s="531"/>
      <c r="CB104" s="531"/>
      <c r="CC104" s="531"/>
      <c r="CD104" s="531"/>
      <c r="CE104" s="531"/>
      <c r="CF104" s="531"/>
      <c r="CG104" s="531"/>
      <c r="CH104" s="531"/>
      <c r="CI104" s="531"/>
      <c r="CJ104" s="531"/>
      <c r="CK104" s="531"/>
      <c r="CL104" s="531"/>
      <c r="CM104" s="531"/>
    </row>
    <row r="105" spans="1:91" s="52" customFormat="1" hidden="1">
      <c r="A105" s="112" t="s">
        <v>404</v>
      </c>
      <c r="B105" s="429" t="s">
        <v>405</v>
      </c>
      <c r="C105" s="61" t="s">
        <v>949</v>
      </c>
      <c r="D105" s="583">
        <v>0</v>
      </c>
      <c r="E105" s="584"/>
      <c r="F105" s="584"/>
      <c r="G105" s="416">
        <f t="shared" si="13"/>
        <v>0</v>
      </c>
      <c r="H105" s="698"/>
      <c r="I105" s="531"/>
      <c r="J105" s="531"/>
      <c r="K105" s="531"/>
      <c r="L105" s="531"/>
      <c r="M105" s="531"/>
      <c r="N105" s="531"/>
      <c r="O105" s="531"/>
      <c r="P105" s="531"/>
      <c r="Q105" s="531"/>
      <c r="R105" s="531"/>
      <c r="S105" s="531"/>
      <c r="T105" s="531"/>
      <c r="U105" s="531"/>
      <c r="V105" s="531"/>
      <c r="W105" s="531"/>
      <c r="X105" s="531"/>
      <c r="Y105" s="531"/>
      <c r="Z105" s="531"/>
      <c r="AA105" s="531"/>
      <c r="AB105" s="531"/>
      <c r="AC105" s="531"/>
      <c r="AD105" s="531"/>
      <c r="AE105" s="531"/>
      <c r="AF105" s="531"/>
      <c r="AG105" s="531"/>
      <c r="AH105" s="531"/>
      <c r="AI105" s="531"/>
      <c r="AJ105" s="531"/>
      <c r="AK105" s="531"/>
      <c r="AL105" s="531"/>
      <c r="AM105" s="531"/>
      <c r="AN105" s="531"/>
      <c r="AO105" s="531"/>
      <c r="AP105" s="531"/>
      <c r="AQ105" s="531"/>
      <c r="AR105" s="531"/>
      <c r="AS105" s="531"/>
      <c r="AT105" s="531"/>
      <c r="AU105" s="531"/>
      <c r="AV105" s="531"/>
      <c r="AW105" s="531"/>
      <c r="AX105" s="531"/>
      <c r="AY105" s="531"/>
      <c r="AZ105" s="531"/>
      <c r="BA105" s="531"/>
      <c r="BB105" s="531"/>
      <c r="BC105" s="531"/>
      <c r="BD105" s="531"/>
      <c r="BE105" s="531"/>
      <c r="BF105" s="531"/>
      <c r="BG105" s="531"/>
      <c r="BH105" s="531"/>
      <c r="BI105" s="531"/>
      <c r="BJ105" s="531"/>
      <c r="BK105" s="531"/>
      <c r="BL105" s="531"/>
      <c r="BM105" s="531"/>
      <c r="BN105" s="531"/>
      <c r="BO105" s="531"/>
      <c r="BP105" s="531"/>
      <c r="BQ105" s="531"/>
      <c r="BR105" s="531"/>
      <c r="BS105" s="531"/>
      <c r="BT105" s="531"/>
      <c r="BU105" s="531"/>
      <c r="BV105" s="531"/>
      <c r="BW105" s="531"/>
      <c r="BX105" s="531"/>
      <c r="BY105" s="531"/>
      <c r="BZ105" s="531"/>
      <c r="CA105" s="531"/>
      <c r="CB105" s="531"/>
      <c r="CC105" s="531"/>
      <c r="CD105" s="531"/>
      <c r="CE105" s="531"/>
      <c r="CF105" s="531"/>
      <c r="CG105" s="531"/>
      <c r="CH105" s="531"/>
      <c r="CI105" s="531"/>
      <c r="CJ105" s="531"/>
      <c r="CK105" s="531"/>
      <c r="CL105" s="531"/>
      <c r="CM105" s="531"/>
    </row>
    <row r="106" spans="1:91" s="52" customFormat="1" hidden="1">
      <c r="A106" s="112" t="s">
        <v>406</v>
      </c>
      <c r="B106" s="418" t="s">
        <v>407</v>
      </c>
      <c r="C106" s="61" t="s">
        <v>949</v>
      </c>
      <c r="D106" s="583">
        <v>1.04922E-3</v>
      </c>
      <c r="E106" s="618">
        <v>31.13026185</v>
      </c>
      <c r="F106" s="584">
        <f>ROUND(E106-D106,3)</f>
        <v>31.129000000000001</v>
      </c>
      <c r="G106" s="416">
        <f t="shared" si="13"/>
        <v>3112900</v>
      </c>
      <c r="H106" s="698"/>
      <c r="I106" s="531"/>
      <c r="J106" s="531"/>
      <c r="K106" s="531"/>
      <c r="L106" s="531"/>
      <c r="M106" s="531"/>
      <c r="N106" s="531"/>
      <c r="O106" s="531"/>
      <c r="P106" s="531"/>
      <c r="Q106" s="531"/>
      <c r="R106" s="531"/>
      <c r="S106" s="531"/>
      <c r="T106" s="531"/>
      <c r="U106" s="531"/>
      <c r="V106" s="531"/>
      <c r="W106" s="531"/>
      <c r="X106" s="531"/>
      <c r="Y106" s="531"/>
      <c r="Z106" s="531"/>
      <c r="AA106" s="531"/>
      <c r="AB106" s="531"/>
      <c r="AC106" s="531"/>
      <c r="AD106" s="531"/>
      <c r="AE106" s="531"/>
      <c r="AF106" s="531"/>
      <c r="AG106" s="531"/>
      <c r="AH106" s="531"/>
      <c r="AI106" s="531"/>
      <c r="AJ106" s="531"/>
      <c r="AK106" s="531"/>
      <c r="AL106" s="531"/>
      <c r="AM106" s="531"/>
      <c r="AN106" s="531"/>
      <c r="AO106" s="531"/>
      <c r="AP106" s="531"/>
      <c r="AQ106" s="531"/>
      <c r="AR106" s="531"/>
      <c r="AS106" s="531"/>
      <c r="AT106" s="531"/>
      <c r="AU106" s="531"/>
      <c r="AV106" s="531"/>
      <c r="AW106" s="531"/>
      <c r="AX106" s="531"/>
      <c r="AY106" s="531"/>
      <c r="AZ106" s="531"/>
      <c r="BA106" s="531"/>
      <c r="BB106" s="531"/>
      <c r="BC106" s="531"/>
      <c r="BD106" s="531"/>
      <c r="BE106" s="531"/>
      <c r="BF106" s="531"/>
      <c r="BG106" s="531"/>
      <c r="BH106" s="531"/>
      <c r="BI106" s="531"/>
      <c r="BJ106" s="531"/>
      <c r="BK106" s="531"/>
      <c r="BL106" s="531"/>
      <c r="BM106" s="531"/>
      <c r="BN106" s="531"/>
      <c r="BO106" s="531"/>
      <c r="BP106" s="531"/>
      <c r="BQ106" s="531"/>
      <c r="BR106" s="531"/>
      <c r="BS106" s="531"/>
      <c r="BT106" s="531"/>
      <c r="BU106" s="531"/>
      <c r="BV106" s="531"/>
      <c r="BW106" s="531"/>
      <c r="BX106" s="531"/>
      <c r="BY106" s="531"/>
      <c r="BZ106" s="531"/>
      <c r="CA106" s="531"/>
      <c r="CB106" s="531"/>
      <c r="CC106" s="531"/>
      <c r="CD106" s="531"/>
      <c r="CE106" s="531"/>
      <c r="CF106" s="531"/>
      <c r="CG106" s="531"/>
      <c r="CH106" s="531"/>
      <c r="CI106" s="531"/>
      <c r="CJ106" s="531"/>
      <c r="CK106" s="531"/>
      <c r="CL106" s="531"/>
      <c r="CM106" s="531"/>
    </row>
    <row r="107" spans="1:91" s="414" customFormat="1" hidden="1">
      <c r="A107" s="718" t="s">
        <v>408</v>
      </c>
      <c r="B107" s="719" t="s">
        <v>409</v>
      </c>
      <c r="C107" s="440" t="s">
        <v>949</v>
      </c>
      <c r="D107" s="448">
        <f t="shared" ref="D107" si="19">D94+D79</f>
        <v>37.428110206242458</v>
      </c>
      <c r="E107" s="449">
        <f>E79+E94</f>
        <v>-17.482799649999972</v>
      </c>
      <c r="F107" s="441">
        <f>ROUND(E107-D107,3)</f>
        <v>-54.911000000000001</v>
      </c>
      <c r="G107" s="413">
        <f t="shared" si="13"/>
        <v>-146.71101848883191</v>
      </c>
      <c r="H107" s="720"/>
      <c r="I107" s="533"/>
      <c r="J107" s="533"/>
      <c r="K107" s="532"/>
      <c r="L107" s="532"/>
      <c r="M107" s="532"/>
      <c r="N107" s="532"/>
      <c r="O107" s="532"/>
      <c r="P107" s="532"/>
      <c r="Q107" s="532"/>
      <c r="R107" s="532"/>
      <c r="S107" s="532"/>
      <c r="T107" s="532"/>
      <c r="U107" s="532"/>
      <c r="V107" s="532"/>
      <c r="W107" s="532"/>
      <c r="X107" s="532"/>
      <c r="Y107" s="532"/>
      <c r="Z107" s="532"/>
      <c r="AA107" s="532"/>
      <c r="AB107" s="532"/>
      <c r="AC107" s="532"/>
      <c r="AD107" s="532"/>
      <c r="AE107" s="532"/>
      <c r="AF107" s="532"/>
      <c r="AG107" s="532"/>
      <c r="AH107" s="532"/>
      <c r="AI107" s="532"/>
      <c r="AJ107" s="532"/>
      <c r="AK107" s="532"/>
      <c r="AL107" s="532"/>
      <c r="AM107" s="532"/>
      <c r="AN107" s="532"/>
      <c r="AO107" s="532"/>
      <c r="AP107" s="532"/>
      <c r="AQ107" s="532"/>
      <c r="AR107" s="532"/>
      <c r="AS107" s="532"/>
      <c r="AT107" s="532"/>
      <c r="AU107" s="532"/>
      <c r="AV107" s="532"/>
      <c r="AW107" s="532"/>
      <c r="AX107" s="532"/>
      <c r="AY107" s="532"/>
      <c r="AZ107" s="532"/>
      <c r="BA107" s="532"/>
      <c r="BB107" s="532"/>
      <c r="BC107" s="532"/>
      <c r="BD107" s="532"/>
      <c r="BE107" s="532"/>
      <c r="BF107" s="532"/>
      <c r="BG107" s="532"/>
      <c r="BH107" s="532"/>
      <c r="BI107" s="532"/>
      <c r="BJ107" s="532"/>
      <c r="BK107" s="532"/>
      <c r="BL107" s="532"/>
      <c r="BM107" s="532"/>
      <c r="BN107" s="532"/>
      <c r="BO107" s="532"/>
      <c r="BP107" s="532"/>
      <c r="BQ107" s="532"/>
      <c r="BR107" s="532"/>
      <c r="BS107" s="532"/>
      <c r="BT107" s="532"/>
      <c r="BU107" s="532"/>
      <c r="BV107" s="532"/>
      <c r="BW107" s="532"/>
      <c r="BX107" s="532"/>
      <c r="BY107" s="532"/>
      <c r="BZ107" s="532"/>
      <c r="CA107" s="532"/>
      <c r="CB107" s="532"/>
      <c r="CC107" s="532"/>
      <c r="CD107" s="532"/>
      <c r="CE107" s="532"/>
      <c r="CF107" s="532"/>
      <c r="CG107" s="532"/>
      <c r="CH107" s="532"/>
      <c r="CI107" s="532"/>
      <c r="CJ107" s="532"/>
      <c r="CK107" s="532"/>
      <c r="CL107" s="532"/>
      <c r="CM107" s="532"/>
    </row>
    <row r="108" spans="1:91" s="52" customFormat="1" ht="31.5" hidden="1">
      <c r="A108" s="112" t="s">
        <v>32</v>
      </c>
      <c r="B108" s="417" t="s">
        <v>410</v>
      </c>
      <c r="C108" s="61" t="s">
        <v>949</v>
      </c>
      <c r="D108" s="591">
        <f t="shared" ref="D108" si="20">D113+D115+D121</f>
        <v>37.428110206242458</v>
      </c>
      <c r="E108" s="584"/>
      <c r="F108" s="584" t="s">
        <v>460</v>
      </c>
      <c r="G108" s="416" t="e">
        <f t="shared" si="13"/>
        <v>#VALUE!</v>
      </c>
      <c r="H108" s="698"/>
      <c r="I108" s="531"/>
      <c r="J108" s="531"/>
      <c r="K108" s="531"/>
      <c r="L108" s="531"/>
      <c r="M108" s="531"/>
      <c r="N108" s="531"/>
      <c r="O108" s="531"/>
      <c r="P108" s="531"/>
      <c r="Q108" s="531"/>
      <c r="R108" s="531"/>
      <c r="S108" s="531"/>
      <c r="T108" s="531"/>
      <c r="U108" s="531"/>
      <c r="V108" s="531"/>
      <c r="W108" s="531"/>
      <c r="X108" s="531"/>
      <c r="Y108" s="531"/>
      <c r="Z108" s="531"/>
      <c r="AA108" s="531"/>
      <c r="AB108" s="531"/>
      <c r="AC108" s="531"/>
      <c r="AD108" s="531"/>
      <c r="AE108" s="531"/>
      <c r="AF108" s="531"/>
      <c r="AG108" s="531"/>
      <c r="AH108" s="531"/>
      <c r="AI108" s="531"/>
      <c r="AJ108" s="531"/>
      <c r="AK108" s="531"/>
      <c r="AL108" s="531"/>
      <c r="AM108" s="531"/>
      <c r="AN108" s="531"/>
      <c r="AO108" s="531"/>
      <c r="AP108" s="531"/>
      <c r="AQ108" s="531"/>
      <c r="AR108" s="531"/>
      <c r="AS108" s="531"/>
      <c r="AT108" s="531"/>
      <c r="AU108" s="531"/>
      <c r="AV108" s="531"/>
      <c r="AW108" s="531"/>
      <c r="AX108" s="531"/>
      <c r="AY108" s="531"/>
      <c r="AZ108" s="531"/>
      <c r="BA108" s="531"/>
      <c r="BB108" s="531"/>
      <c r="BC108" s="531"/>
      <c r="BD108" s="531"/>
      <c r="BE108" s="531"/>
      <c r="BF108" s="531"/>
      <c r="BG108" s="531"/>
      <c r="BH108" s="531"/>
      <c r="BI108" s="531"/>
      <c r="BJ108" s="531"/>
      <c r="BK108" s="531"/>
      <c r="BL108" s="531"/>
      <c r="BM108" s="531"/>
      <c r="BN108" s="531"/>
      <c r="BO108" s="531"/>
      <c r="BP108" s="531"/>
      <c r="BQ108" s="531"/>
      <c r="BR108" s="531"/>
      <c r="BS108" s="531"/>
      <c r="BT108" s="531"/>
      <c r="BU108" s="531"/>
      <c r="BV108" s="531"/>
      <c r="BW108" s="531"/>
      <c r="BX108" s="531"/>
      <c r="BY108" s="531"/>
      <c r="BZ108" s="531"/>
      <c r="CA108" s="531"/>
      <c r="CB108" s="531"/>
      <c r="CC108" s="531"/>
      <c r="CD108" s="531"/>
      <c r="CE108" s="531"/>
      <c r="CF108" s="531"/>
      <c r="CG108" s="531"/>
      <c r="CH108" s="531"/>
      <c r="CI108" s="531"/>
      <c r="CJ108" s="531"/>
      <c r="CK108" s="531"/>
      <c r="CL108" s="531"/>
      <c r="CM108" s="531"/>
    </row>
    <row r="109" spans="1:91" s="52" customFormat="1" ht="31.5" hidden="1">
      <c r="A109" s="112" t="s">
        <v>411</v>
      </c>
      <c r="B109" s="424" t="s">
        <v>292</v>
      </c>
      <c r="C109" s="61" t="s">
        <v>949</v>
      </c>
      <c r="D109" s="591">
        <v>0</v>
      </c>
      <c r="E109" s="584"/>
      <c r="F109" s="584" t="s">
        <v>460</v>
      </c>
      <c r="G109" s="416">
        <f t="shared" si="13"/>
        <v>0</v>
      </c>
      <c r="H109" s="698"/>
      <c r="I109" s="531"/>
      <c r="J109" s="531"/>
      <c r="K109" s="531"/>
      <c r="L109" s="531"/>
      <c r="M109" s="531"/>
      <c r="N109" s="531"/>
      <c r="O109" s="531"/>
      <c r="P109" s="531"/>
      <c r="Q109" s="531"/>
      <c r="R109" s="531"/>
      <c r="S109" s="531"/>
      <c r="T109" s="531"/>
      <c r="U109" s="531"/>
      <c r="V109" s="531"/>
      <c r="W109" s="531"/>
      <c r="X109" s="531"/>
      <c r="Y109" s="531"/>
      <c r="Z109" s="531"/>
      <c r="AA109" s="531"/>
      <c r="AB109" s="531"/>
      <c r="AC109" s="531"/>
      <c r="AD109" s="531"/>
      <c r="AE109" s="531"/>
      <c r="AF109" s="531"/>
      <c r="AG109" s="531"/>
      <c r="AH109" s="531"/>
      <c r="AI109" s="531"/>
      <c r="AJ109" s="531"/>
      <c r="AK109" s="531"/>
      <c r="AL109" s="531"/>
      <c r="AM109" s="531"/>
      <c r="AN109" s="531"/>
      <c r="AO109" s="531"/>
      <c r="AP109" s="531"/>
      <c r="AQ109" s="531"/>
      <c r="AR109" s="531"/>
      <c r="AS109" s="531"/>
      <c r="AT109" s="531"/>
      <c r="AU109" s="531"/>
      <c r="AV109" s="531"/>
      <c r="AW109" s="531"/>
      <c r="AX109" s="531"/>
      <c r="AY109" s="531"/>
      <c r="AZ109" s="531"/>
      <c r="BA109" s="531"/>
      <c r="BB109" s="531"/>
      <c r="BC109" s="531"/>
      <c r="BD109" s="531"/>
      <c r="BE109" s="531"/>
      <c r="BF109" s="531"/>
      <c r="BG109" s="531"/>
      <c r="BH109" s="531"/>
      <c r="BI109" s="531"/>
      <c r="BJ109" s="531"/>
      <c r="BK109" s="531"/>
      <c r="BL109" s="531"/>
      <c r="BM109" s="531"/>
      <c r="BN109" s="531"/>
      <c r="BO109" s="531"/>
      <c r="BP109" s="531"/>
      <c r="BQ109" s="531"/>
      <c r="BR109" s="531"/>
      <c r="BS109" s="531"/>
      <c r="BT109" s="531"/>
      <c r="BU109" s="531"/>
      <c r="BV109" s="531"/>
      <c r="BW109" s="531"/>
      <c r="BX109" s="531"/>
      <c r="BY109" s="531"/>
      <c r="BZ109" s="531"/>
      <c r="CA109" s="531"/>
      <c r="CB109" s="531"/>
      <c r="CC109" s="531"/>
      <c r="CD109" s="531"/>
      <c r="CE109" s="531"/>
      <c r="CF109" s="531"/>
      <c r="CG109" s="531"/>
      <c r="CH109" s="531"/>
      <c r="CI109" s="531"/>
      <c r="CJ109" s="531"/>
      <c r="CK109" s="531"/>
      <c r="CL109" s="531"/>
      <c r="CM109" s="531"/>
    </row>
    <row r="110" spans="1:91" s="52" customFormat="1" ht="31.5" hidden="1">
      <c r="A110" s="112" t="s">
        <v>412</v>
      </c>
      <c r="B110" s="424" t="s">
        <v>293</v>
      </c>
      <c r="C110" s="61" t="s">
        <v>949</v>
      </c>
      <c r="D110" s="591">
        <v>0</v>
      </c>
      <c r="E110" s="584"/>
      <c r="F110" s="584" t="s">
        <v>460</v>
      </c>
      <c r="G110" s="416">
        <f t="shared" si="13"/>
        <v>0</v>
      </c>
      <c r="H110" s="698"/>
      <c r="I110" s="531"/>
      <c r="J110" s="531"/>
      <c r="K110" s="531"/>
      <c r="L110" s="531"/>
      <c r="M110" s="531"/>
      <c r="N110" s="531"/>
      <c r="O110" s="531"/>
      <c r="P110" s="531"/>
      <c r="Q110" s="531"/>
      <c r="R110" s="531"/>
      <c r="S110" s="531"/>
      <c r="T110" s="531"/>
      <c r="U110" s="531"/>
      <c r="V110" s="531"/>
      <c r="W110" s="531"/>
      <c r="X110" s="531"/>
      <c r="Y110" s="531"/>
      <c r="Z110" s="531"/>
      <c r="AA110" s="531"/>
      <c r="AB110" s="531"/>
      <c r="AC110" s="531"/>
      <c r="AD110" s="531"/>
      <c r="AE110" s="531"/>
      <c r="AF110" s="531"/>
      <c r="AG110" s="531"/>
      <c r="AH110" s="531"/>
      <c r="AI110" s="531"/>
      <c r="AJ110" s="531"/>
      <c r="AK110" s="531"/>
      <c r="AL110" s="531"/>
      <c r="AM110" s="531"/>
      <c r="AN110" s="531"/>
      <c r="AO110" s="531"/>
      <c r="AP110" s="531"/>
      <c r="AQ110" s="531"/>
      <c r="AR110" s="531"/>
      <c r="AS110" s="531"/>
      <c r="AT110" s="531"/>
      <c r="AU110" s="531"/>
      <c r="AV110" s="531"/>
      <c r="AW110" s="531"/>
      <c r="AX110" s="531"/>
      <c r="AY110" s="531"/>
      <c r="AZ110" s="531"/>
      <c r="BA110" s="531"/>
      <c r="BB110" s="531"/>
      <c r="BC110" s="531"/>
      <c r="BD110" s="531"/>
      <c r="BE110" s="531"/>
      <c r="BF110" s="531"/>
      <c r="BG110" s="531"/>
      <c r="BH110" s="531"/>
      <c r="BI110" s="531"/>
      <c r="BJ110" s="531"/>
      <c r="BK110" s="531"/>
      <c r="BL110" s="531"/>
      <c r="BM110" s="531"/>
      <c r="BN110" s="531"/>
      <c r="BO110" s="531"/>
      <c r="BP110" s="531"/>
      <c r="BQ110" s="531"/>
      <c r="BR110" s="531"/>
      <c r="BS110" s="531"/>
      <c r="BT110" s="531"/>
      <c r="BU110" s="531"/>
      <c r="BV110" s="531"/>
      <c r="BW110" s="531"/>
      <c r="BX110" s="531"/>
      <c r="BY110" s="531"/>
      <c r="BZ110" s="531"/>
      <c r="CA110" s="531"/>
      <c r="CB110" s="531"/>
      <c r="CC110" s="531"/>
      <c r="CD110" s="531"/>
      <c r="CE110" s="531"/>
      <c r="CF110" s="531"/>
      <c r="CG110" s="531"/>
      <c r="CH110" s="531"/>
      <c r="CI110" s="531"/>
      <c r="CJ110" s="531"/>
      <c r="CK110" s="531"/>
      <c r="CL110" s="531"/>
      <c r="CM110" s="531"/>
    </row>
    <row r="111" spans="1:91" s="52" customFormat="1" ht="31.5" hidden="1">
      <c r="A111" s="112" t="s">
        <v>413</v>
      </c>
      <c r="B111" s="424" t="s">
        <v>294</v>
      </c>
      <c r="C111" s="61" t="s">
        <v>949</v>
      </c>
      <c r="D111" s="591">
        <v>0</v>
      </c>
      <c r="E111" s="584"/>
      <c r="F111" s="584" t="s">
        <v>460</v>
      </c>
      <c r="G111" s="416">
        <f t="shared" si="13"/>
        <v>0</v>
      </c>
      <c r="H111" s="698"/>
      <c r="I111" s="531"/>
      <c r="J111" s="531"/>
      <c r="K111" s="531"/>
      <c r="L111" s="531"/>
      <c r="M111" s="531"/>
      <c r="N111" s="531"/>
      <c r="O111" s="531"/>
      <c r="P111" s="531"/>
      <c r="Q111" s="531"/>
      <c r="R111" s="531"/>
      <c r="S111" s="531"/>
      <c r="T111" s="531"/>
      <c r="U111" s="531"/>
      <c r="V111" s="531"/>
      <c r="W111" s="531"/>
      <c r="X111" s="531"/>
      <c r="Y111" s="531"/>
      <c r="Z111" s="531"/>
      <c r="AA111" s="531"/>
      <c r="AB111" s="531"/>
      <c r="AC111" s="531"/>
      <c r="AD111" s="531"/>
      <c r="AE111" s="531"/>
      <c r="AF111" s="531"/>
      <c r="AG111" s="531"/>
      <c r="AH111" s="531"/>
      <c r="AI111" s="531"/>
      <c r="AJ111" s="531"/>
      <c r="AK111" s="531"/>
      <c r="AL111" s="531"/>
      <c r="AM111" s="531"/>
      <c r="AN111" s="531"/>
      <c r="AO111" s="531"/>
      <c r="AP111" s="531"/>
      <c r="AQ111" s="531"/>
      <c r="AR111" s="531"/>
      <c r="AS111" s="531"/>
      <c r="AT111" s="531"/>
      <c r="AU111" s="531"/>
      <c r="AV111" s="531"/>
      <c r="AW111" s="531"/>
      <c r="AX111" s="531"/>
      <c r="AY111" s="531"/>
      <c r="AZ111" s="531"/>
      <c r="BA111" s="531"/>
      <c r="BB111" s="531"/>
      <c r="BC111" s="531"/>
      <c r="BD111" s="531"/>
      <c r="BE111" s="531"/>
      <c r="BF111" s="531"/>
      <c r="BG111" s="531"/>
      <c r="BH111" s="531"/>
      <c r="BI111" s="531"/>
      <c r="BJ111" s="531"/>
      <c r="BK111" s="531"/>
      <c r="BL111" s="531"/>
      <c r="BM111" s="531"/>
      <c r="BN111" s="531"/>
      <c r="BO111" s="531"/>
      <c r="BP111" s="531"/>
      <c r="BQ111" s="531"/>
      <c r="BR111" s="531"/>
      <c r="BS111" s="531"/>
      <c r="BT111" s="531"/>
      <c r="BU111" s="531"/>
      <c r="BV111" s="531"/>
      <c r="BW111" s="531"/>
      <c r="BX111" s="531"/>
      <c r="BY111" s="531"/>
      <c r="BZ111" s="531"/>
      <c r="CA111" s="531"/>
      <c r="CB111" s="531"/>
      <c r="CC111" s="531"/>
      <c r="CD111" s="531"/>
      <c r="CE111" s="531"/>
      <c r="CF111" s="531"/>
      <c r="CG111" s="531"/>
      <c r="CH111" s="531"/>
      <c r="CI111" s="531"/>
      <c r="CJ111" s="531"/>
      <c r="CK111" s="531"/>
      <c r="CL111" s="531"/>
      <c r="CM111" s="531"/>
    </row>
    <row r="112" spans="1:91" s="52" customFormat="1" hidden="1">
      <c r="A112" s="112" t="s">
        <v>33</v>
      </c>
      <c r="B112" s="415" t="s">
        <v>295</v>
      </c>
      <c r="C112" s="61" t="s">
        <v>949</v>
      </c>
      <c r="D112" s="591">
        <v>0</v>
      </c>
      <c r="E112" s="584"/>
      <c r="F112" s="584" t="s">
        <v>460</v>
      </c>
      <c r="G112" s="416">
        <f t="shared" si="13"/>
        <v>0</v>
      </c>
      <c r="H112" s="698"/>
      <c r="I112" s="531"/>
      <c r="J112" s="531"/>
      <c r="K112" s="531"/>
      <c r="L112" s="531"/>
      <c r="M112" s="531"/>
      <c r="N112" s="531"/>
      <c r="O112" s="531"/>
      <c r="P112" s="531"/>
      <c r="Q112" s="531"/>
      <c r="R112" s="531"/>
      <c r="S112" s="531"/>
      <c r="T112" s="531"/>
      <c r="U112" s="531"/>
      <c r="V112" s="531"/>
      <c r="W112" s="531"/>
      <c r="X112" s="531"/>
      <c r="Y112" s="531"/>
      <c r="Z112" s="531"/>
      <c r="AA112" s="531"/>
      <c r="AB112" s="531"/>
      <c r="AC112" s="531"/>
      <c r="AD112" s="531"/>
      <c r="AE112" s="531"/>
      <c r="AF112" s="531"/>
      <c r="AG112" s="531"/>
      <c r="AH112" s="531"/>
      <c r="AI112" s="531"/>
      <c r="AJ112" s="531"/>
      <c r="AK112" s="531"/>
      <c r="AL112" s="531"/>
      <c r="AM112" s="531"/>
      <c r="AN112" s="531"/>
      <c r="AO112" s="531"/>
      <c r="AP112" s="531"/>
      <c r="AQ112" s="531"/>
      <c r="AR112" s="531"/>
      <c r="AS112" s="531"/>
      <c r="AT112" s="531"/>
      <c r="AU112" s="531"/>
      <c r="AV112" s="531"/>
      <c r="AW112" s="531"/>
      <c r="AX112" s="531"/>
      <c r="AY112" s="531"/>
      <c r="AZ112" s="531"/>
      <c r="BA112" s="531"/>
      <c r="BB112" s="531"/>
      <c r="BC112" s="531"/>
      <c r="BD112" s="531"/>
      <c r="BE112" s="531"/>
      <c r="BF112" s="531"/>
      <c r="BG112" s="531"/>
      <c r="BH112" s="531"/>
      <c r="BI112" s="531"/>
      <c r="BJ112" s="531"/>
      <c r="BK112" s="531"/>
      <c r="BL112" s="531"/>
      <c r="BM112" s="531"/>
      <c r="BN112" s="531"/>
      <c r="BO112" s="531"/>
      <c r="BP112" s="531"/>
      <c r="BQ112" s="531"/>
      <c r="BR112" s="531"/>
      <c r="BS112" s="531"/>
      <c r="BT112" s="531"/>
      <c r="BU112" s="531"/>
      <c r="BV112" s="531"/>
      <c r="BW112" s="531"/>
      <c r="BX112" s="531"/>
      <c r="BY112" s="531"/>
      <c r="BZ112" s="531"/>
      <c r="CA112" s="531"/>
      <c r="CB112" s="531"/>
      <c r="CC112" s="531"/>
      <c r="CD112" s="531"/>
      <c r="CE112" s="531"/>
      <c r="CF112" s="531"/>
      <c r="CG112" s="531"/>
      <c r="CH112" s="531"/>
      <c r="CI112" s="531"/>
      <c r="CJ112" s="531"/>
      <c r="CK112" s="531"/>
      <c r="CL112" s="531"/>
      <c r="CM112" s="531"/>
    </row>
    <row r="113" spans="1:91" s="52" customFormat="1" hidden="1">
      <c r="A113" s="112" t="s">
        <v>34</v>
      </c>
      <c r="B113" s="415" t="s">
        <v>296</v>
      </c>
      <c r="C113" s="61" t="s">
        <v>949</v>
      </c>
      <c r="D113" s="591">
        <f t="shared" ref="D113" si="21">D94+D85</f>
        <v>37.428110206242458</v>
      </c>
      <c r="E113" s="618">
        <f>E107-E115-E121</f>
        <v>-16.860175389999974</v>
      </c>
      <c r="F113" s="584">
        <f>ROUND(E113-D113,3)</f>
        <v>-54.287999999999997</v>
      </c>
      <c r="G113" s="416">
        <f t="shared" si="13"/>
        <v>-145.04648925937801</v>
      </c>
      <c r="H113" s="698"/>
      <c r="I113" s="531"/>
      <c r="J113" s="531"/>
      <c r="K113" s="531"/>
      <c r="L113" s="531"/>
      <c r="M113" s="531"/>
      <c r="N113" s="531"/>
      <c r="O113" s="531"/>
      <c r="P113" s="531"/>
      <c r="Q113" s="531"/>
      <c r="R113" s="531"/>
      <c r="S113" s="531"/>
      <c r="T113" s="531"/>
      <c r="U113" s="531"/>
      <c r="V113" s="531"/>
      <c r="W113" s="531"/>
      <c r="X113" s="531"/>
      <c r="Y113" s="531"/>
      <c r="Z113" s="531"/>
      <c r="AA113" s="531"/>
      <c r="AB113" s="531"/>
      <c r="AC113" s="531"/>
      <c r="AD113" s="531"/>
      <c r="AE113" s="531"/>
      <c r="AF113" s="531"/>
      <c r="AG113" s="531"/>
      <c r="AH113" s="531"/>
      <c r="AI113" s="531"/>
      <c r="AJ113" s="531"/>
      <c r="AK113" s="531"/>
      <c r="AL113" s="531"/>
      <c r="AM113" s="531"/>
      <c r="AN113" s="531"/>
      <c r="AO113" s="531"/>
      <c r="AP113" s="531"/>
      <c r="AQ113" s="531"/>
      <c r="AR113" s="531"/>
      <c r="AS113" s="531"/>
      <c r="AT113" s="531"/>
      <c r="AU113" s="531"/>
      <c r="AV113" s="531"/>
      <c r="AW113" s="531"/>
      <c r="AX113" s="531"/>
      <c r="AY113" s="531"/>
      <c r="AZ113" s="531"/>
      <c r="BA113" s="531"/>
      <c r="BB113" s="531"/>
      <c r="BC113" s="531"/>
      <c r="BD113" s="531"/>
      <c r="BE113" s="531"/>
      <c r="BF113" s="531"/>
      <c r="BG113" s="531"/>
      <c r="BH113" s="531"/>
      <c r="BI113" s="531"/>
      <c r="BJ113" s="531"/>
      <c r="BK113" s="531"/>
      <c r="BL113" s="531"/>
      <c r="BM113" s="531"/>
      <c r="BN113" s="531"/>
      <c r="BO113" s="531"/>
      <c r="BP113" s="531"/>
      <c r="BQ113" s="531"/>
      <c r="BR113" s="531"/>
      <c r="BS113" s="531"/>
      <c r="BT113" s="531"/>
      <c r="BU113" s="531"/>
      <c r="BV113" s="531"/>
      <c r="BW113" s="531"/>
      <c r="BX113" s="531"/>
      <c r="BY113" s="531"/>
      <c r="BZ113" s="531"/>
      <c r="CA113" s="531"/>
      <c r="CB113" s="531"/>
      <c r="CC113" s="531"/>
      <c r="CD113" s="531"/>
      <c r="CE113" s="531"/>
      <c r="CF113" s="531"/>
      <c r="CG113" s="531"/>
      <c r="CH113" s="531"/>
      <c r="CI113" s="531"/>
      <c r="CJ113" s="531"/>
      <c r="CK113" s="531"/>
      <c r="CL113" s="531"/>
      <c r="CM113" s="531"/>
    </row>
    <row r="114" spans="1:91" s="52" customFormat="1" hidden="1">
      <c r="A114" s="112" t="s">
        <v>35</v>
      </c>
      <c r="B114" s="415" t="s">
        <v>297</v>
      </c>
      <c r="C114" s="61" t="s">
        <v>949</v>
      </c>
      <c r="D114" s="585">
        <v>0</v>
      </c>
      <c r="E114" s="585"/>
      <c r="F114" s="584" t="s">
        <v>460</v>
      </c>
      <c r="G114" s="416">
        <f t="shared" si="13"/>
        <v>0</v>
      </c>
      <c r="H114" s="698"/>
      <c r="I114" s="531"/>
      <c r="J114" s="531"/>
      <c r="K114" s="531"/>
      <c r="L114" s="531"/>
      <c r="M114" s="531"/>
      <c r="N114" s="531"/>
      <c r="O114" s="531"/>
      <c r="P114" s="531"/>
      <c r="Q114" s="531"/>
      <c r="R114" s="531"/>
      <c r="S114" s="531"/>
      <c r="T114" s="531"/>
      <c r="U114" s="531"/>
      <c r="V114" s="531"/>
      <c r="W114" s="531"/>
      <c r="X114" s="531"/>
      <c r="Y114" s="531"/>
      <c r="Z114" s="531"/>
      <c r="AA114" s="531"/>
      <c r="AB114" s="531"/>
      <c r="AC114" s="531"/>
      <c r="AD114" s="531"/>
      <c r="AE114" s="531"/>
      <c r="AF114" s="531"/>
      <c r="AG114" s="531"/>
      <c r="AH114" s="531"/>
      <c r="AI114" s="531"/>
      <c r="AJ114" s="531"/>
      <c r="AK114" s="531"/>
      <c r="AL114" s="531"/>
      <c r="AM114" s="531"/>
      <c r="AN114" s="531"/>
      <c r="AO114" s="531"/>
      <c r="AP114" s="531"/>
      <c r="AQ114" s="531"/>
      <c r="AR114" s="531"/>
      <c r="AS114" s="531"/>
      <c r="AT114" s="531"/>
      <c r="AU114" s="531"/>
      <c r="AV114" s="531"/>
      <c r="AW114" s="531"/>
      <c r="AX114" s="531"/>
      <c r="AY114" s="531"/>
      <c r="AZ114" s="531"/>
      <c r="BA114" s="531"/>
      <c r="BB114" s="531"/>
      <c r="BC114" s="531"/>
      <c r="BD114" s="531"/>
      <c r="BE114" s="531"/>
      <c r="BF114" s="531"/>
      <c r="BG114" s="531"/>
      <c r="BH114" s="531"/>
      <c r="BI114" s="531"/>
      <c r="BJ114" s="531"/>
      <c r="BK114" s="531"/>
      <c r="BL114" s="531"/>
      <c r="BM114" s="531"/>
      <c r="BN114" s="531"/>
      <c r="BO114" s="531"/>
      <c r="BP114" s="531"/>
      <c r="BQ114" s="531"/>
      <c r="BR114" s="531"/>
      <c r="BS114" s="531"/>
      <c r="BT114" s="531"/>
      <c r="BU114" s="531"/>
      <c r="BV114" s="531"/>
      <c r="BW114" s="531"/>
      <c r="BX114" s="531"/>
      <c r="BY114" s="531"/>
      <c r="BZ114" s="531"/>
      <c r="CA114" s="531"/>
      <c r="CB114" s="531"/>
      <c r="CC114" s="531"/>
      <c r="CD114" s="531"/>
      <c r="CE114" s="531"/>
      <c r="CF114" s="531"/>
      <c r="CG114" s="531"/>
      <c r="CH114" s="531"/>
      <c r="CI114" s="531"/>
      <c r="CJ114" s="531"/>
      <c r="CK114" s="531"/>
      <c r="CL114" s="531"/>
      <c r="CM114" s="531"/>
    </row>
    <row r="115" spans="1:91" s="52" customFormat="1" hidden="1">
      <c r="A115" s="112" t="s">
        <v>414</v>
      </c>
      <c r="B115" s="415" t="s">
        <v>299</v>
      </c>
      <c r="C115" s="61" t="s">
        <v>949</v>
      </c>
      <c r="D115" s="591">
        <f t="shared" ref="D115" si="22">D87</f>
        <v>0</v>
      </c>
      <c r="E115" s="618">
        <v>-0.62804603000000003</v>
      </c>
      <c r="F115" s="584">
        <f>ROUND(E115-D115,3)</f>
        <v>-0.628</v>
      </c>
      <c r="G115" s="416">
        <f t="shared" si="13"/>
        <v>0</v>
      </c>
      <c r="H115" s="698"/>
      <c r="I115" s="531"/>
      <c r="J115" s="531"/>
      <c r="K115" s="531"/>
      <c r="L115" s="531"/>
      <c r="M115" s="531"/>
      <c r="N115" s="531"/>
      <c r="O115" s="531"/>
      <c r="P115" s="531"/>
      <c r="Q115" s="531"/>
      <c r="R115" s="531"/>
      <c r="S115" s="531"/>
      <c r="T115" s="531"/>
      <c r="U115" s="531"/>
      <c r="V115" s="531"/>
      <c r="W115" s="531"/>
      <c r="X115" s="531"/>
      <c r="Y115" s="531"/>
      <c r="Z115" s="531"/>
      <c r="AA115" s="531"/>
      <c r="AB115" s="531"/>
      <c r="AC115" s="531"/>
      <c r="AD115" s="531"/>
      <c r="AE115" s="531"/>
      <c r="AF115" s="531"/>
      <c r="AG115" s="531"/>
      <c r="AH115" s="531"/>
      <c r="AI115" s="531"/>
      <c r="AJ115" s="531"/>
      <c r="AK115" s="531"/>
      <c r="AL115" s="531"/>
      <c r="AM115" s="531"/>
      <c r="AN115" s="531"/>
      <c r="AO115" s="531"/>
      <c r="AP115" s="531"/>
      <c r="AQ115" s="531"/>
      <c r="AR115" s="531"/>
      <c r="AS115" s="531"/>
      <c r="AT115" s="531"/>
      <c r="AU115" s="531"/>
      <c r="AV115" s="531"/>
      <c r="AW115" s="531"/>
      <c r="AX115" s="531"/>
      <c r="AY115" s="531"/>
      <c r="AZ115" s="531"/>
      <c r="BA115" s="531"/>
      <c r="BB115" s="531"/>
      <c r="BC115" s="531"/>
      <c r="BD115" s="531"/>
      <c r="BE115" s="531"/>
      <c r="BF115" s="531"/>
      <c r="BG115" s="531"/>
      <c r="BH115" s="531"/>
      <c r="BI115" s="531"/>
      <c r="BJ115" s="531"/>
      <c r="BK115" s="531"/>
      <c r="BL115" s="531"/>
      <c r="BM115" s="531"/>
      <c r="BN115" s="531"/>
      <c r="BO115" s="531"/>
      <c r="BP115" s="531"/>
      <c r="BQ115" s="531"/>
      <c r="BR115" s="531"/>
      <c r="BS115" s="531"/>
      <c r="BT115" s="531"/>
      <c r="BU115" s="531"/>
      <c r="BV115" s="531"/>
      <c r="BW115" s="531"/>
      <c r="BX115" s="531"/>
      <c r="BY115" s="531"/>
      <c r="BZ115" s="531"/>
      <c r="CA115" s="531"/>
      <c r="CB115" s="531"/>
      <c r="CC115" s="531"/>
      <c r="CD115" s="531"/>
      <c r="CE115" s="531"/>
      <c r="CF115" s="531"/>
      <c r="CG115" s="531"/>
      <c r="CH115" s="531"/>
      <c r="CI115" s="531"/>
      <c r="CJ115" s="531"/>
      <c r="CK115" s="531"/>
      <c r="CL115" s="531"/>
      <c r="CM115" s="531"/>
    </row>
    <row r="116" spans="1:91" s="52" customFormat="1" hidden="1">
      <c r="A116" s="112" t="s">
        <v>415</v>
      </c>
      <c r="B116" s="415" t="s">
        <v>301</v>
      </c>
      <c r="C116" s="61" t="s">
        <v>949</v>
      </c>
      <c r="D116" s="591">
        <v>0</v>
      </c>
      <c r="E116" s="584"/>
      <c r="F116" s="584" t="s">
        <v>460</v>
      </c>
      <c r="G116" s="416">
        <f t="shared" si="13"/>
        <v>0</v>
      </c>
      <c r="H116" s="698"/>
      <c r="I116" s="531"/>
      <c r="J116" s="531"/>
      <c r="K116" s="531"/>
      <c r="L116" s="531"/>
      <c r="M116" s="531"/>
      <c r="N116" s="531"/>
      <c r="O116" s="531"/>
      <c r="P116" s="531"/>
      <c r="Q116" s="531"/>
      <c r="R116" s="531"/>
      <c r="S116" s="531"/>
      <c r="T116" s="531"/>
      <c r="U116" s="531"/>
      <c r="V116" s="531"/>
      <c r="W116" s="531"/>
      <c r="X116" s="531"/>
      <c r="Y116" s="531"/>
      <c r="Z116" s="531"/>
      <c r="AA116" s="531"/>
      <c r="AB116" s="531"/>
      <c r="AC116" s="531"/>
      <c r="AD116" s="531"/>
      <c r="AE116" s="531"/>
      <c r="AF116" s="531"/>
      <c r="AG116" s="531"/>
      <c r="AH116" s="531"/>
      <c r="AI116" s="531"/>
      <c r="AJ116" s="531"/>
      <c r="AK116" s="531"/>
      <c r="AL116" s="531"/>
      <c r="AM116" s="531"/>
      <c r="AN116" s="531"/>
      <c r="AO116" s="531"/>
      <c r="AP116" s="531"/>
      <c r="AQ116" s="531"/>
      <c r="AR116" s="531"/>
      <c r="AS116" s="531"/>
      <c r="AT116" s="531"/>
      <c r="AU116" s="531"/>
      <c r="AV116" s="531"/>
      <c r="AW116" s="531"/>
      <c r="AX116" s="531"/>
      <c r="AY116" s="531"/>
      <c r="AZ116" s="531"/>
      <c r="BA116" s="531"/>
      <c r="BB116" s="531"/>
      <c r="BC116" s="531"/>
      <c r="BD116" s="531"/>
      <c r="BE116" s="531"/>
      <c r="BF116" s="531"/>
      <c r="BG116" s="531"/>
      <c r="BH116" s="531"/>
      <c r="BI116" s="531"/>
      <c r="BJ116" s="531"/>
      <c r="BK116" s="531"/>
      <c r="BL116" s="531"/>
      <c r="BM116" s="531"/>
      <c r="BN116" s="531"/>
      <c r="BO116" s="531"/>
      <c r="BP116" s="531"/>
      <c r="BQ116" s="531"/>
      <c r="BR116" s="531"/>
      <c r="BS116" s="531"/>
      <c r="BT116" s="531"/>
      <c r="BU116" s="531"/>
      <c r="BV116" s="531"/>
      <c r="BW116" s="531"/>
      <c r="BX116" s="531"/>
      <c r="BY116" s="531"/>
      <c r="BZ116" s="531"/>
      <c r="CA116" s="531"/>
      <c r="CB116" s="531"/>
      <c r="CC116" s="531"/>
      <c r="CD116" s="531"/>
      <c r="CE116" s="531"/>
      <c r="CF116" s="531"/>
      <c r="CG116" s="531"/>
      <c r="CH116" s="531"/>
      <c r="CI116" s="531"/>
      <c r="CJ116" s="531"/>
      <c r="CK116" s="531"/>
      <c r="CL116" s="531"/>
      <c r="CM116" s="531"/>
    </row>
    <row r="117" spans="1:91" s="52" customFormat="1" hidden="1">
      <c r="A117" s="112" t="s">
        <v>416</v>
      </c>
      <c r="B117" s="415" t="s">
        <v>303</v>
      </c>
      <c r="C117" s="61" t="s">
        <v>949</v>
      </c>
      <c r="D117" s="591">
        <v>0</v>
      </c>
      <c r="E117" s="584"/>
      <c r="F117" s="584" t="s">
        <v>460</v>
      </c>
      <c r="G117" s="416">
        <f t="shared" si="13"/>
        <v>0</v>
      </c>
      <c r="H117" s="698"/>
      <c r="I117" s="531"/>
      <c r="J117" s="531"/>
      <c r="K117" s="531"/>
      <c r="L117" s="531"/>
      <c r="M117" s="531"/>
      <c r="N117" s="531"/>
      <c r="O117" s="531"/>
      <c r="P117" s="531"/>
      <c r="Q117" s="531"/>
      <c r="R117" s="531"/>
      <c r="S117" s="531"/>
      <c r="T117" s="531"/>
      <c r="U117" s="531"/>
      <c r="V117" s="531"/>
      <c r="W117" s="531"/>
      <c r="X117" s="531"/>
      <c r="Y117" s="531"/>
      <c r="Z117" s="531"/>
      <c r="AA117" s="531"/>
      <c r="AB117" s="531"/>
      <c r="AC117" s="531"/>
      <c r="AD117" s="531"/>
      <c r="AE117" s="531"/>
      <c r="AF117" s="531"/>
      <c r="AG117" s="531"/>
      <c r="AH117" s="531"/>
      <c r="AI117" s="531"/>
      <c r="AJ117" s="531"/>
      <c r="AK117" s="531"/>
      <c r="AL117" s="531"/>
      <c r="AM117" s="531"/>
      <c r="AN117" s="531"/>
      <c r="AO117" s="531"/>
      <c r="AP117" s="531"/>
      <c r="AQ117" s="531"/>
      <c r="AR117" s="531"/>
      <c r="AS117" s="531"/>
      <c r="AT117" s="531"/>
      <c r="AU117" s="531"/>
      <c r="AV117" s="531"/>
      <c r="AW117" s="531"/>
      <c r="AX117" s="531"/>
      <c r="AY117" s="531"/>
      <c r="AZ117" s="531"/>
      <c r="BA117" s="531"/>
      <c r="BB117" s="531"/>
      <c r="BC117" s="531"/>
      <c r="BD117" s="531"/>
      <c r="BE117" s="531"/>
      <c r="BF117" s="531"/>
      <c r="BG117" s="531"/>
      <c r="BH117" s="531"/>
      <c r="BI117" s="531"/>
      <c r="BJ117" s="531"/>
      <c r="BK117" s="531"/>
      <c r="BL117" s="531"/>
      <c r="BM117" s="531"/>
      <c r="BN117" s="531"/>
      <c r="BO117" s="531"/>
      <c r="BP117" s="531"/>
      <c r="BQ117" s="531"/>
      <c r="BR117" s="531"/>
      <c r="BS117" s="531"/>
      <c r="BT117" s="531"/>
      <c r="BU117" s="531"/>
      <c r="BV117" s="531"/>
      <c r="BW117" s="531"/>
      <c r="BX117" s="531"/>
      <c r="BY117" s="531"/>
      <c r="BZ117" s="531"/>
      <c r="CA117" s="531"/>
      <c r="CB117" s="531"/>
      <c r="CC117" s="531"/>
      <c r="CD117" s="531"/>
      <c r="CE117" s="531"/>
      <c r="CF117" s="531"/>
      <c r="CG117" s="531"/>
      <c r="CH117" s="531"/>
      <c r="CI117" s="531"/>
      <c r="CJ117" s="531"/>
      <c r="CK117" s="531"/>
      <c r="CL117" s="531"/>
      <c r="CM117" s="531"/>
    </row>
    <row r="118" spans="1:91" s="52" customFormat="1" ht="31.5" hidden="1">
      <c r="A118" s="112" t="s">
        <v>417</v>
      </c>
      <c r="B118" s="417" t="s">
        <v>305</v>
      </c>
      <c r="C118" s="61" t="s">
        <v>949</v>
      </c>
      <c r="D118" s="591">
        <v>0</v>
      </c>
      <c r="E118" s="584">
        <f>E119+E120</f>
        <v>0</v>
      </c>
      <c r="F118" s="584" t="s">
        <v>460</v>
      </c>
      <c r="G118" s="416">
        <f t="shared" si="13"/>
        <v>0</v>
      </c>
      <c r="H118" s="698"/>
      <c r="I118" s="531"/>
      <c r="J118" s="531"/>
      <c r="K118" s="531"/>
      <c r="L118" s="531"/>
      <c r="M118" s="531"/>
      <c r="N118" s="531"/>
      <c r="O118" s="531"/>
      <c r="P118" s="531"/>
      <c r="Q118" s="531"/>
      <c r="R118" s="531"/>
      <c r="S118" s="531"/>
      <c r="T118" s="531"/>
      <c r="U118" s="531"/>
      <c r="V118" s="531"/>
      <c r="W118" s="531"/>
      <c r="X118" s="531"/>
      <c r="Y118" s="531"/>
      <c r="Z118" s="531"/>
      <c r="AA118" s="531"/>
      <c r="AB118" s="531"/>
      <c r="AC118" s="531"/>
      <c r="AD118" s="531"/>
      <c r="AE118" s="531"/>
      <c r="AF118" s="531"/>
      <c r="AG118" s="531"/>
      <c r="AH118" s="531"/>
      <c r="AI118" s="531"/>
      <c r="AJ118" s="531"/>
      <c r="AK118" s="531"/>
      <c r="AL118" s="531"/>
      <c r="AM118" s="531"/>
      <c r="AN118" s="531"/>
      <c r="AO118" s="531"/>
      <c r="AP118" s="531"/>
      <c r="AQ118" s="531"/>
      <c r="AR118" s="531"/>
      <c r="AS118" s="531"/>
      <c r="AT118" s="531"/>
      <c r="AU118" s="531"/>
      <c r="AV118" s="531"/>
      <c r="AW118" s="531"/>
      <c r="AX118" s="531"/>
      <c r="AY118" s="531"/>
      <c r="AZ118" s="531"/>
      <c r="BA118" s="531"/>
      <c r="BB118" s="531"/>
      <c r="BC118" s="531"/>
      <c r="BD118" s="531"/>
      <c r="BE118" s="531"/>
      <c r="BF118" s="531"/>
      <c r="BG118" s="531"/>
      <c r="BH118" s="531"/>
      <c r="BI118" s="531"/>
      <c r="BJ118" s="531"/>
      <c r="BK118" s="531"/>
      <c r="BL118" s="531"/>
      <c r="BM118" s="531"/>
      <c r="BN118" s="531"/>
      <c r="BO118" s="531"/>
      <c r="BP118" s="531"/>
      <c r="BQ118" s="531"/>
      <c r="BR118" s="531"/>
      <c r="BS118" s="531"/>
      <c r="BT118" s="531"/>
      <c r="BU118" s="531"/>
      <c r="BV118" s="531"/>
      <c r="BW118" s="531"/>
      <c r="BX118" s="531"/>
      <c r="BY118" s="531"/>
      <c r="BZ118" s="531"/>
      <c r="CA118" s="531"/>
      <c r="CB118" s="531"/>
      <c r="CC118" s="531"/>
      <c r="CD118" s="531"/>
      <c r="CE118" s="531"/>
      <c r="CF118" s="531"/>
      <c r="CG118" s="531"/>
      <c r="CH118" s="531"/>
      <c r="CI118" s="531"/>
      <c r="CJ118" s="531"/>
      <c r="CK118" s="531"/>
      <c r="CL118" s="531"/>
      <c r="CM118" s="531"/>
    </row>
    <row r="119" spans="1:91" s="52" customFormat="1" hidden="1">
      <c r="A119" s="112" t="s">
        <v>418</v>
      </c>
      <c r="B119" s="418" t="s">
        <v>196</v>
      </c>
      <c r="C119" s="61" t="s">
        <v>949</v>
      </c>
      <c r="D119" s="591">
        <v>0</v>
      </c>
      <c r="E119" s="584"/>
      <c r="F119" s="584" t="s">
        <v>460</v>
      </c>
      <c r="G119" s="416">
        <f t="shared" si="13"/>
        <v>0</v>
      </c>
      <c r="H119" s="698"/>
      <c r="I119" s="531"/>
      <c r="J119" s="531"/>
      <c r="K119" s="531"/>
      <c r="L119" s="531"/>
      <c r="M119" s="531"/>
      <c r="N119" s="531"/>
      <c r="O119" s="531"/>
      <c r="P119" s="531"/>
      <c r="Q119" s="531"/>
      <c r="R119" s="531"/>
      <c r="S119" s="531"/>
      <c r="T119" s="531"/>
      <c r="U119" s="531"/>
      <c r="V119" s="531"/>
      <c r="W119" s="531"/>
      <c r="X119" s="531"/>
      <c r="Y119" s="531"/>
      <c r="Z119" s="531"/>
      <c r="AA119" s="531"/>
      <c r="AB119" s="531"/>
      <c r="AC119" s="531"/>
      <c r="AD119" s="531"/>
      <c r="AE119" s="531"/>
      <c r="AF119" s="531"/>
      <c r="AG119" s="531"/>
      <c r="AH119" s="531"/>
      <c r="AI119" s="531"/>
      <c r="AJ119" s="531"/>
      <c r="AK119" s="531"/>
      <c r="AL119" s="531"/>
      <c r="AM119" s="531"/>
      <c r="AN119" s="531"/>
      <c r="AO119" s="531"/>
      <c r="AP119" s="531"/>
      <c r="AQ119" s="531"/>
      <c r="AR119" s="531"/>
      <c r="AS119" s="531"/>
      <c r="AT119" s="531"/>
      <c r="AU119" s="531"/>
      <c r="AV119" s="531"/>
      <c r="AW119" s="531"/>
      <c r="AX119" s="531"/>
      <c r="AY119" s="531"/>
      <c r="AZ119" s="531"/>
      <c r="BA119" s="531"/>
      <c r="BB119" s="531"/>
      <c r="BC119" s="531"/>
      <c r="BD119" s="531"/>
      <c r="BE119" s="531"/>
      <c r="BF119" s="531"/>
      <c r="BG119" s="531"/>
      <c r="BH119" s="531"/>
      <c r="BI119" s="531"/>
      <c r="BJ119" s="531"/>
      <c r="BK119" s="531"/>
      <c r="BL119" s="531"/>
      <c r="BM119" s="531"/>
      <c r="BN119" s="531"/>
      <c r="BO119" s="531"/>
      <c r="BP119" s="531"/>
      <c r="BQ119" s="531"/>
      <c r="BR119" s="531"/>
      <c r="BS119" s="531"/>
      <c r="BT119" s="531"/>
      <c r="BU119" s="531"/>
      <c r="BV119" s="531"/>
      <c r="BW119" s="531"/>
      <c r="BX119" s="531"/>
      <c r="BY119" s="531"/>
      <c r="BZ119" s="531"/>
      <c r="CA119" s="531"/>
      <c r="CB119" s="531"/>
      <c r="CC119" s="531"/>
      <c r="CD119" s="531"/>
      <c r="CE119" s="531"/>
      <c r="CF119" s="531"/>
      <c r="CG119" s="531"/>
      <c r="CH119" s="531"/>
      <c r="CI119" s="531"/>
      <c r="CJ119" s="531"/>
      <c r="CK119" s="531"/>
      <c r="CL119" s="531"/>
      <c r="CM119" s="531"/>
    </row>
    <row r="120" spans="1:91" s="52" customFormat="1" hidden="1">
      <c r="A120" s="112" t="s">
        <v>419</v>
      </c>
      <c r="B120" s="418" t="s">
        <v>197</v>
      </c>
      <c r="C120" s="61" t="s">
        <v>949</v>
      </c>
      <c r="D120" s="591">
        <v>0</v>
      </c>
      <c r="E120" s="584"/>
      <c r="F120" s="584" t="s">
        <v>460</v>
      </c>
      <c r="G120" s="416">
        <f t="shared" si="13"/>
        <v>0</v>
      </c>
      <c r="H120" s="698"/>
      <c r="I120" s="531"/>
      <c r="J120" s="531"/>
      <c r="K120" s="531"/>
      <c r="L120" s="531"/>
      <c r="M120" s="531"/>
      <c r="N120" s="531"/>
      <c r="O120" s="531"/>
      <c r="P120" s="531"/>
      <c r="Q120" s="531"/>
      <c r="R120" s="531"/>
      <c r="S120" s="531"/>
      <c r="T120" s="531"/>
      <c r="U120" s="531"/>
      <c r="V120" s="531"/>
      <c r="W120" s="531"/>
      <c r="X120" s="531"/>
      <c r="Y120" s="531"/>
      <c r="Z120" s="531"/>
      <c r="AA120" s="531"/>
      <c r="AB120" s="531"/>
      <c r="AC120" s="531"/>
      <c r="AD120" s="531"/>
      <c r="AE120" s="531"/>
      <c r="AF120" s="531"/>
      <c r="AG120" s="531"/>
      <c r="AH120" s="531"/>
      <c r="AI120" s="531"/>
      <c r="AJ120" s="531"/>
      <c r="AK120" s="531"/>
      <c r="AL120" s="531"/>
      <c r="AM120" s="531"/>
      <c r="AN120" s="531"/>
      <c r="AO120" s="531"/>
      <c r="AP120" s="531"/>
      <c r="AQ120" s="531"/>
      <c r="AR120" s="531"/>
      <c r="AS120" s="531"/>
      <c r="AT120" s="531"/>
      <c r="AU120" s="531"/>
      <c r="AV120" s="531"/>
      <c r="AW120" s="531"/>
      <c r="AX120" s="531"/>
      <c r="AY120" s="531"/>
      <c r="AZ120" s="531"/>
      <c r="BA120" s="531"/>
      <c r="BB120" s="531"/>
      <c r="BC120" s="531"/>
      <c r="BD120" s="531"/>
      <c r="BE120" s="531"/>
      <c r="BF120" s="531"/>
      <c r="BG120" s="531"/>
      <c r="BH120" s="531"/>
      <c r="BI120" s="531"/>
      <c r="BJ120" s="531"/>
      <c r="BK120" s="531"/>
      <c r="BL120" s="531"/>
      <c r="BM120" s="531"/>
      <c r="BN120" s="531"/>
      <c r="BO120" s="531"/>
      <c r="BP120" s="531"/>
      <c r="BQ120" s="531"/>
      <c r="BR120" s="531"/>
      <c r="BS120" s="531"/>
      <c r="BT120" s="531"/>
      <c r="BU120" s="531"/>
      <c r="BV120" s="531"/>
      <c r="BW120" s="531"/>
      <c r="BX120" s="531"/>
      <c r="BY120" s="531"/>
      <c r="BZ120" s="531"/>
      <c r="CA120" s="531"/>
      <c r="CB120" s="531"/>
      <c r="CC120" s="531"/>
      <c r="CD120" s="531"/>
      <c r="CE120" s="531"/>
      <c r="CF120" s="531"/>
      <c r="CG120" s="531"/>
      <c r="CH120" s="531"/>
      <c r="CI120" s="531"/>
      <c r="CJ120" s="531"/>
      <c r="CK120" s="531"/>
      <c r="CL120" s="531"/>
      <c r="CM120" s="531"/>
    </row>
    <row r="121" spans="1:91" s="52" customFormat="1" hidden="1">
      <c r="A121" s="112" t="s">
        <v>420</v>
      </c>
      <c r="B121" s="415" t="s">
        <v>309</v>
      </c>
      <c r="C121" s="61" t="s">
        <v>949</v>
      </c>
      <c r="D121" s="583">
        <f t="shared" ref="D121" si="23">D93</f>
        <v>0</v>
      </c>
      <c r="E121" s="584">
        <v>5.4217700000000011E-3</v>
      </c>
      <c r="F121" s="584">
        <f>ROUND(E121-D121,3)</f>
        <v>5.0000000000000001E-3</v>
      </c>
      <c r="G121" s="416">
        <f t="shared" si="13"/>
        <v>0</v>
      </c>
      <c r="H121" s="698"/>
      <c r="I121" s="531"/>
      <c r="J121" s="531"/>
      <c r="K121" s="531"/>
      <c r="L121" s="531"/>
      <c r="M121" s="531"/>
      <c r="N121" s="531"/>
      <c r="O121" s="531"/>
      <c r="P121" s="531"/>
      <c r="Q121" s="531"/>
      <c r="R121" s="531"/>
      <c r="S121" s="531"/>
      <c r="T121" s="531"/>
      <c r="U121" s="531"/>
      <c r="V121" s="531"/>
      <c r="W121" s="531"/>
      <c r="X121" s="531"/>
      <c r="Y121" s="531"/>
      <c r="Z121" s="531"/>
      <c r="AA121" s="531"/>
      <c r="AB121" s="531"/>
      <c r="AC121" s="531"/>
      <c r="AD121" s="531"/>
      <c r="AE121" s="531"/>
      <c r="AF121" s="531"/>
      <c r="AG121" s="531"/>
      <c r="AH121" s="531"/>
      <c r="AI121" s="531"/>
      <c r="AJ121" s="531"/>
      <c r="AK121" s="531"/>
      <c r="AL121" s="531"/>
      <c r="AM121" s="531"/>
      <c r="AN121" s="531"/>
      <c r="AO121" s="531"/>
      <c r="AP121" s="531"/>
      <c r="AQ121" s="531"/>
      <c r="AR121" s="531"/>
      <c r="AS121" s="531"/>
      <c r="AT121" s="531"/>
      <c r="AU121" s="531"/>
      <c r="AV121" s="531"/>
      <c r="AW121" s="531"/>
      <c r="AX121" s="531"/>
      <c r="AY121" s="531"/>
      <c r="AZ121" s="531"/>
      <c r="BA121" s="531"/>
      <c r="BB121" s="531"/>
      <c r="BC121" s="531"/>
      <c r="BD121" s="531"/>
      <c r="BE121" s="531"/>
      <c r="BF121" s="531"/>
      <c r="BG121" s="531"/>
      <c r="BH121" s="531"/>
      <c r="BI121" s="531"/>
      <c r="BJ121" s="531"/>
      <c r="BK121" s="531"/>
      <c r="BL121" s="531"/>
      <c r="BM121" s="531"/>
      <c r="BN121" s="531"/>
      <c r="BO121" s="531"/>
      <c r="BP121" s="531"/>
      <c r="BQ121" s="531"/>
      <c r="BR121" s="531"/>
      <c r="BS121" s="531"/>
      <c r="BT121" s="531"/>
      <c r="BU121" s="531"/>
      <c r="BV121" s="531"/>
      <c r="BW121" s="531"/>
      <c r="BX121" s="531"/>
      <c r="BY121" s="531"/>
      <c r="BZ121" s="531"/>
      <c r="CA121" s="531"/>
      <c r="CB121" s="531"/>
      <c r="CC121" s="531"/>
      <c r="CD121" s="531"/>
      <c r="CE121" s="531"/>
      <c r="CF121" s="531"/>
      <c r="CG121" s="531"/>
      <c r="CH121" s="531"/>
      <c r="CI121" s="531"/>
      <c r="CJ121" s="531"/>
      <c r="CK121" s="531"/>
      <c r="CL121" s="531"/>
      <c r="CM121" s="531"/>
    </row>
    <row r="122" spans="1:91" s="451" customFormat="1" hidden="1">
      <c r="A122" s="724" t="s">
        <v>421</v>
      </c>
      <c r="B122" s="725" t="s">
        <v>422</v>
      </c>
      <c r="C122" s="450" t="s">
        <v>949</v>
      </c>
      <c r="D122" s="726">
        <f t="shared" ref="D122" si="24">D128+D130+D136</f>
        <v>8.8466699999999996</v>
      </c>
      <c r="E122" s="726">
        <f>E123+E127+E128+E129+E130+E131+E132+E133+E136</f>
        <v>2.6759889503707468</v>
      </c>
      <c r="F122" s="420">
        <f>ROUND(E122-D122,3)</f>
        <v>-6.1710000000000003</v>
      </c>
      <c r="G122" s="422">
        <f t="shared" si="13"/>
        <v>-69.752458460495092</v>
      </c>
      <c r="H122" s="727"/>
      <c r="I122" s="531"/>
      <c r="J122" s="531"/>
      <c r="K122" s="531"/>
      <c r="L122" s="531"/>
      <c r="M122" s="531"/>
      <c r="N122" s="531"/>
      <c r="O122" s="531"/>
      <c r="P122" s="531"/>
      <c r="Q122" s="531"/>
      <c r="R122" s="531"/>
      <c r="S122" s="531"/>
      <c r="T122" s="531"/>
      <c r="U122" s="531"/>
      <c r="V122" s="531"/>
      <c r="W122" s="531"/>
      <c r="X122" s="531"/>
      <c r="Y122" s="531"/>
      <c r="Z122" s="531"/>
      <c r="AA122" s="531"/>
      <c r="AB122" s="531"/>
      <c r="AC122" s="531"/>
      <c r="AD122" s="531"/>
      <c r="AE122" s="531"/>
      <c r="AF122" s="531"/>
      <c r="AG122" s="531"/>
      <c r="AH122" s="531"/>
      <c r="AI122" s="531"/>
      <c r="AJ122" s="531"/>
      <c r="AK122" s="531"/>
      <c r="AL122" s="531"/>
      <c r="AM122" s="531"/>
      <c r="AN122" s="531"/>
      <c r="AO122" s="531"/>
      <c r="AP122" s="531"/>
      <c r="AQ122" s="531"/>
      <c r="AR122" s="531"/>
      <c r="AS122" s="531"/>
      <c r="AT122" s="531"/>
      <c r="AU122" s="531"/>
      <c r="AV122" s="531"/>
      <c r="AW122" s="531"/>
      <c r="AX122" s="531"/>
      <c r="AY122" s="531"/>
      <c r="AZ122" s="531"/>
      <c r="BA122" s="531"/>
      <c r="BB122" s="531"/>
      <c r="BC122" s="531"/>
      <c r="BD122" s="531"/>
      <c r="BE122" s="531"/>
      <c r="BF122" s="531"/>
      <c r="BG122" s="531"/>
      <c r="BH122" s="531"/>
      <c r="BI122" s="531"/>
      <c r="BJ122" s="531"/>
      <c r="BK122" s="531"/>
      <c r="BL122" s="531"/>
      <c r="BM122" s="531"/>
      <c r="BN122" s="531"/>
      <c r="BO122" s="531"/>
      <c r="BP122" s="531"/>
      <c r="BQ122" s="531"/>
      <c r="BR122" s="531"/>
      <c r="BS122" s="531"/>
      <c r="BT122" s="531"/>
      <c r="BU122" s="531"/>
      <c r="BV122" s="531"/>
      <c r="BW122" s="531"/>
      <c r="BX122" s="531"/>
      <c r="BY122" s="531"/>
      <c r="BZ122" s="531"/>
      <c r="CA122" s="531"/>
      <c r="CB122" s="531"/>
      <c r="CC122" s="531"/>
      <c r="CD122" s="531"/>
      <c r="CE122" s="531"/>
      <c r="CF122" s="531"/>
      <c r="CG122" s="531"/>
      <c r="CH122" s="531"/>
      <c r="CI122" s="531"/>
      <c r="CJ122" s="531"/>
      <c r="CK122" s="531"/>
      <c r="CL122" s="531"/>
      <c r="CM122" s="531"/>
    </row>
    <row r="123" spans="1:91" s="52" customFormat="1" hidden="1">
      <c r="A123" s="112" t="s">
        <v>36</v>
      </c>
      <c r="B123" s="415" t="s">
        <v>291</v>
      </c>
      <c r="C123" s="61" t="s">
        <v>949</v>
      </c>
      <c r="D123" s="583">
        <v>0</v>
      </c>
      <c r="E123" s="584">
        <f>SUM(E124:E126)</f>
        <v>0</v>
      </c>
      <c r="F123" s="584"/>
      <c r="G123" s="416">
        <f t="shared" si="13"/>
        <v>0</v>
      </c>
      <c r="H123" s="698"/>
      <c r="I123" s="531"/>
      <c r="J123" s="531"/>
      <c r="K123" s="531"/>
      <c r="L123" s="531"/>
      <c r="M123" s="531"/>
      <c r="N123" s="531"/>
      <c r="O123" s="531"/>
      <c r="P123" s="531"/>
      <c r="Q123" s="531"/>
      <c r="R123" s="531"/>
      <c r="S123" s="531"/>
      <c r="T123" s="531"/>
      <c r="U123" s="531"/>
      <c r="V123" s="531"/>
      <c r="W123" s="531"/>
      <c r="X123" s="531"/>
      <c r="Y123" s="531"/>
      <c r="Z123" s="531"/>
      <c r="AA123" s="531"/>
      <c r="AB123" s="531"/>
      <c r="AC123" s="531"/>
      <c r="AD123" s="531"/>
      <c r="AE123" s="531"/>
      <c r="AF123" s="531"/>
      <c r="AG123" s="531"/>
      <c r="AH123" s="531"/>
      <c r="AI123" s="531"/>
      <c r="AJ123" s="531"/>
      <c r="AK123" s="531"/>
      <c r="AL123" s="531"/>
      <c r="AM123" s="531"/>
      <c r="AN123" s="531"/>
      <c r="AO123" s="531"/>
      <c r="AP123" s="531"/>
      <c r="AQ123" s="531"/>
      <c r="AR123" s="531"/>
      <c r="AS123" s="531"/>
      <c r="AT123" s="531"/>
      <c r="AU123" s="531"/>
      <c r="AV123" s="531"/>
      <c r="AW123" s="531"/>
      <c r="AX123" s="531"/>
      <c r="AY123" s="531"/>
      <c r="AZ123" s="531"/>
      <c r="BA123" s="531"/>
      <c r="BB123" s="531"/>
      <c r="BC123" s="531"/>
      <c r="BD123" s="531"/>
      <c r="BE123" s="531"/>
      <c r="BF123" s="531"/>
      <c r="BG123" s="531"/>
      <c r="BH123" s="531"/>
      <c r="BI123" s="531"/>
      <c r="BJ123" s="531"/>
      <c r="BK123" s="531"/>
      <c r="BL123" s="531"/>
      <c r="BM123" s="531"/>
      <c r="BN123" s="531"/>
      <c r="BO123" s="531"/>
      <c r="BP123" s="531"/>
      <c r="BQ123" s="531"/>
      <c r="BR123" s="531"/>
      <c r="BS123" s="531"/>
      <c r="BT123" s="531"/>
      <c r="BU123" s="531"/>
      <c r="BV123" s="531"/>
      <c r="BW123" s="531"/>
      <c r="BX123" s="531"/>
      <c r="BY123" s="531"/>
      <c r="BZ123" s="531"/>
      <c r="CA123" s="531"/>
      <c r="CB123" s="531"/>
      <c r="CC123" s="531"/>
      <c r="CD123" s="531"/>
      <c r="CE123" s="531"/>
      <c r="CF123" s="531"/>
      <c r="CG123" s="531"/>
      <c r="CH123" s="531"/>
      <c r="CI123" s="531"/>
      <c r="CJ123" s="531"/>
      <c r="CK123" s="531"/>
      <c r="CL123" s="531"/>
      <c r="CM123" s="531"/>
    </row>
    <row r="124" spans="1:91" s="52" customFormat="1" ht="31.5" hidden="1">
      <c r="A124" s="112" t="s">
        <v>423</v>
      </c>
      <c r="B124" s="424" t="s">
        <v>292</v>
      </c>
      <c r="C124" s="61" t="s">
        <v>949</v>
      </c>
      <c r="D124" s="583">
        <v>0</v>
      </c>
      <c r="E124" s="584"/>
      <c r="F124" s="584"/>
      <c r="G124" s="416">
        <f t="shared" si="13"/>
        <v>0</v>
      </c>
      <c r="H124" s="698"/>
      <c r="I124" s="531"/>
      <c r="J124" s="531"/>
      <c r="K124" s="531"/>
      <c r="L124" s="531"/>
      <c r="M124" s="531"/>
      <c r="N124" s="531"/>
      <c r="O124" s="531"/>
      <c r="P124" s="531"/>
      <c r="Q124" s="531"/>
      <c r="R124" s="531"/>
      <c r="S124" s="531"/>
      <c r="T124" s="531"/>
      <c r="U124" s="531"/>
      <c r="V124" s="531"/>
      <c r="W124" s="531"/>
      <c r="X124" s="531"/>
      <c r="Y124" s="531"/>
      <c r="Z124" s="531"/>
      <c r="AA124" s="531"/>
      <c r="AB124" s="531"/>
      <c r="AC124" s="531"/>
      <c r="AD124" s="531"/>
      <c r="AE124" s="531"/>
      <c r="AF124" s="531"/>
      <c r="AG124" s="531"/>
      <c r="AH124" s="531"/>
      <c r="AI124" s="531"/>
      <c r="AJ124" s="531"/>
      <c r="AK124" s="531"/>
      <c r="AL124" s="531"/>
      <c r="AM124" s="531"/>
      <c r="AN124" s="531"/>
      <c r="AO124" s="531"/>
      <c r="AP124" s="531"/>
      <c r="AQ124" s="531"/>
      <c r="AR124" s="531"/>
      <c r="AS124" s="531"/>
      <c r="AT124" s="531"/>
      <c r="AU124" s="531"/>
      <c r="AV124" s="531"/>
      <c r="AW124" s="531"/>
      <c r="AX124" s="531"/>
      <c r="AY124" s="531"/>
      <c r="AZ124" s="531"/>
      <c r="BA124" s="531"/>
      <c r="BB124" s="531"/>
      <c r="BC124" s="531"/>
      <c r="BD124" s="531"/>
      <c r="BE124" s="531"/>
      <c r="BF124" s="531"/>
      <c r="BG124" s="531"/>
      <c r="BH124" s="531"/>
      <c r="BI124" s="531"/>
      <c r="BJ124" s="531"/>
      <c r="BK124" s="531"/>
      <c r="BL124" s="531"/>
      <c r="BM124" s="531"/>
      <c r="BN124" s="531"/>
      <c r="BO124" s="531"/>
      <c r="BP124" s="531"/>
      <c r="BQ124" s="531"/>
      <c r="BR124" s="531"/>
      <c r="BS124" s="531"/>
      <c r="BT124" s="531"/>
      <c r="BU124" s="531"/>
      <c r="BV124" s="531"/>
      <c r="BW124" s="531"/>
      <c r="BX124" s="531"/>
      <c r="BY124" s="531"/>
      <c r="BZ124" s="531"/>
      <c r="CA124" s="531"/>
      <c r="CB124" s="531"/>
      <c r="CC124" s="531"/>
      <c r="CD124" s="531"/>
      <c r="CE124" s="531"/>
      <c r="CF124" s="531"/>
      <c r="CG124" s="531"/>
      <c r="CH124" s="531"/>
      <c r="CI124" s="531"/>
      <c r="CJ124" s="531"/>
      <c r="CK124" s="531"/>
      <c r="CL124" s="531"/>
      <c r="CM124" s="531"/>
    </row>
    <row r="125" spans="1:91" s="52" customFormat="1" ht="31.5" hidden="1">
      <c r="A125" s="112" t="s">
        <v>424</v>
      </c>
      <c r="B125" s="424" t="s">
        <v>293</v>
      </c>
      <c r="C125" s="61" t="s">
        <v>949</v>
      </c>
      <c r="D125" s="583">
        <v>0</v>
      </c>
      <c r="E125" s="584"/>
      <c r="F125" s="584"/>
      <c r="G125" s="416">
        <f t="shared" si="13"/>
        <v>0</v>
      </c>
      <c r="H125" s="698"/>
      <c r="I125" s="531"/>
      <c r="J125" s="531"/>
      <c r="K125" s="531"/>
      <c r="L125" s="531"/>
      <c r="M125" s="531"/>
      <c r="N125" s="531"/>
      <c r="O125" s="531"/>
      <c r="P125" s="531"/>
      <c r="Q125" s="531"/>
      <c r="R125" s="531"/>
      <c r="S125" s="531"/>
      <c r="T125" s="531"/>
      <c r="U125" s="531"/>
      <c r="V125" s="531"/>
      <c r="W125" s="531"/>
      <c r="X125" s="531"/>
      <c r="Y125" s="531"/>
      <c r="Z125" s="531"/>
      <c r="AA125" s="531"/>
      <c r="AB125" s="531"/>
      <c r="AC125" s="531"/>
      <c r="AD125" s="531"/>
      <c r="AE125" s="531"/>
      <c r="AF125" s="531"/>
      <c r="AG125" s="531"/>
      <c r="AH125" s="531"/>
      <c r="AI125" s="531"/>
      <c r="AJ125" s="531"/>
      <c r="AK125" s="531"/>
      <c r="AL125" s="531"/>
      <c r="AM125" s="531"/>
      <c r="AN125" s="531"/>
      <c r="AO125" s="531"/>
      <c r="AP125" s="531"/>
      <c r="AQ125" s="531"/>
      <c r="AR125" s="531"/>
      <c r="AS125" s="531"/>
      <c r="AT125" s="531"/>
      <c r="AU125" s="531"/>
      <c r="AV125" s="531"/>
      <c r="AW125" s="531"/>
      <c r="AX125" s="531"/>
      <c r="AY125" s="531"/>
      <c r="AZ125" s="531"/>
      <c r="BA125" s="531"/>
      <c r="BB125" s="531"/>
      <c r="BC125" s="531"/>
      <c r="BD125" s="531"/>
      <c r="BE125" s="531"/>
      <c r="BF125" s="531"/>
      <c r="BG125" s="531"/>
      <c r="BH125" s="531"/>
      <c r="BI125" s="531"/>
      <c r="BJ125" s="531"/>
      <c r="BK125" s="531"/>
      <c r="BL125" s="531"/>
      <c r="BM125" s="531"/>
      <c r="BN125" s="531"/>
      <c r="BO125" s="531"/>
      <c r="BP125" s="531"/>
      <c r="BQ125" s="531"/>
      <c r="BR125" s="531"/>
      <c r="BS125" s="531"/>
      <c r="BT125" s="531"/>
      <c r="BU125" s="531"/>
      <c r="BV125" s="531"/>
      <c r="BW125" s="531"/>
      <c r="BX125" s="531"/>
      <c r="BY125" s="531"/>
      <c r="BZ125" s="531"/>
      <c r="CA125" s="531"/>
      <c r="CB125" s="531"/>
      <c r="CC125" s="531"/>
      <c r="CD125" s="531"/>
      <c r="CE125" s="531"/>
      <c r="CF125" s="531"/>
      <c r="CG125" s="531"/>
      <c r="CH125" s="531"/>
      <c r="CI125" s="531"/>
      <c r="CJ125" s="531"/>
      <c r="CK125" s="531"/>
      <c r="CL125" s="531"/>
      <c r="CM125" s="531"/>
    </row>
    <row r="126" spans="1:91" s="52" customFormat="1" ht="31.5" hidden="1">
      <c r="A126" s="112" t="s">
        <v>425</v>
      </c>
      <c r="B126" s="424" t="s">
        <v>294</v>
      </c>
      <c r="C126" s="61" t="s">
        <v>949</v>
      </c>
      <c r="D126" s="583">
        <v>0</v>
      </c>
      <c r="E126" s="584"/>
      <c r="F126" s="584"/>
      <c r="G126" s="416">
        <f t="shared" si="13"/>
        <v>0</v>
      </c>
      <c r="H126" s="698"/>
      <c r="I126" s="531"/>
      <c r="J126" s="531"/>
      <c r="K126" s="531"/>
      <c r="L126" s="531"/>
      <c r="M126" s="531"/>
      <c r="N126" s="531"/>
      <c r="O126" s="531"/>
      <c r="P126" s="531"/>
      <c r="Q126" s="531"/>
      <c r="R126" s="531"/>
      <c r="S126" s="531"/>
      <c r="T126" s="531"/>
      <c r="U126" s="531"/>
      <c r="V126" s="531"/>
      <c r="W126" s="531"/>
      <c r="X126" s="531"/>
      <c r="Y126" s="531"/>
      <c r="Z126" s="531"/>
      <c r="AA126" s="531"/>
      <c r="AB126" s="531"/>
      <c r="AC126" s="531"/>
      <c r="AD126" s="531"/>
      <c r="AE126" s="531"/>
      <c r="AF126" s="531"/>
      <c r="AG126" s="531"/>
      <c r="AH126" s="531"/>
      <c r="AI126" s="531"/>
      <c r="AJ126" s="531"/>
      <c r="AK126" s="531"/>
      <c r="AL126" s="531"/>
      <c r="AM126" s="531"/>
      <c r="AN126" s="531"/>
      <c r="AO126" s="531"/>
      <c r="AP126" s="531"/>
      <c r="AQ126" s="531"/>
      <c r="AR126" s="531"/>
      <c r="AS126" s="531"/>
      <c r="AT126" s="531"/>
      <c r="AU126" s="531"/>
      <c r="AV126" s="531"/>
      <c r="AW126" s="531"/>
      <c r="AX126" s="531"/>
      <c r="AY126" s="531"/>
      <c r="AZ126" s="531"/>
      <c r="BA126" s="531"/>
      <c r="BB126" s="531"/>
      <c r="BC126" s="531"/>
      <c r="BD126" s="531"/>
      <c r="BE126" s="531"/>
      <c r="BF126" s="531"/>
      <c r="BG126" s="531"/>
      <c r="BH126" s="531"/>
      <c r="BI126" s="531"/>
      <c r="BJ126" s="531"/>
      <c r="BK126" s="531"/>
      <c r="BL126" s="531"/>
      <c r="BM126" s="531"/>
      <c r="BN126" s="531"/>
      <c r="BO126" s="531"/>
      <c r="BP126" s="531"/>
      <c r="BQ126" s="531"/>
      <c r="BR126" s="531"/>
      <c r="BS126" s="531"/>
      <c r="BT126" s="531"/>
      <c r="BU126" s="531"/>
      <c r="BV126" s="531"/>
      <c r="BW126" s="531"/>
      <c r="BX126" s="531"/>
      <c r="BY126" s="531"/>
      <c r="BZ126" s="531"/>
      <c r="CA126" s="531"/>
      <c r="CB126" s="531"/>
      <c r="CC126" s="531"/>
      <c r="CD126" s="531"/>
      <c r="CE126" s="531"/>
      <c r="CF126" s="531"/>
      <c r="CG126" s="531"/>
      <c r="CH126" s="531"/>
      <c r="CI126" s="531"/>
      <c r="CJ126" s="531"/>
      <c r="CK126" s="531"/>
      <c r="CL126" s="531"/>
      <c r="CM126" s="531"/>
    </row>
    <row r="127" spans="1:91" s="52" customFormat="1" hidden="1">
      <c r="A127" s="112" t="s">
        <v>37</v>
      </c>
      <c r="B127" s="417" t="s">
        <v>426</v>
      </c>
      <c r="C127" s="61" t="s">
        <v>949</v>
      </c>
      <c r="D127" s="583">
        <v>0</v>
      </c>
      <c r="E127" s="584"/>
      <c r="F127" s="584"/>
      <c r="G127" s="416">
        <f t="shared" si="13"/>
        <v>0</v>
      </c>
      <c r="H127" s="698"/>
      <c r="I127" s="531"/>
      <c r="J127" s="531"/>
      <c r="K127" s="531"/>
      <c r="L127" s="531"/>
      <c r="M127" s="531"/>
      <c r="N127" s="531"/>
      <c r="O127" s="531"/>
      <c r="P127" s="531"/>
      <c r="Q127" s="531"/>
      <c r="R127" s="531"/>
      <c r="S127" s="531"/>
      <c r="T127" s="531"/>
      <c r="U127" s="531"/>
      <c r="V127" s="531"/>
      <c r="W127" s="531"/>
      <c r="X127" s="531"/>
      <c r="Y127" s="531"/>
      <c r="Z127" s="531"/>
      <c r="AA127" s="531"/>
      <c r="AB127" s="531"/>
      <c r="AC127" s="531"/>
      <c r="AD127" s="531"/>
      <c r="AE127" s="531"/>
      <c r="AF127" s="531"/>
      <c r="AG127" s="531"/>
      <c r="AH127" s="531"/>
      <c r="AI127" s="531"/>
      <c r="AJ127" s="531"/>
      <c r="AK127" s="531"/>
      <c r="AL127" s="531"/>
      <c r="AM127" s="531"/>
      <c r="AN127" s="531"/>
      <c r="AO127" s="531"/>
      <c r="AP127" s="531"/>
      <c r="AQ127" s="531"/>
      <c r="AR127" s="531"/>
      <c r="AS127" s="531"/>
      <c r="AT127" s="531"/>
      <c r="AU127" s="531"/>
      <c r="AV127" s="531"/>
      <c r="AW127" s="531"/>
      <c r="AX127" s="531"/>
      <c r="AY127" s="531"/>
      <c r="AZ127" s="531"/>
      <c r="BA127" s="531"/>
      <c r="BB127" s="531"/>
      <c r="BC127" s="531"/>
      <c r="BD127" s="531"/>
      <c r="BE127" s="531"/>
      <c r="BF127" s="531"/>
      <c r="BG127" s="531"/>
      <c r="BH127" s="531"/>
      <c r="BI127" s="531"/>
      <c r="BJ127" s="531"/>
      <c r="BK127" s="531"/>
      <c r="BL127" s="531"/>
      <c r="BM127" s="531"/>
      <c r="BN127" s="531"/>
      <c r="BO127" s="531"/>
      <c r="BP127" s="531"/>
      <c r="BQ127" s="531"/>
      <c r="BR127" s="531"/>
      <c r="BS127" s="531"/>
      <c r="BT127" s="531"/>
      <c r="BU127" s="531"/>
      <c r="BV127" s="531"/>
      <c r="BW127" s="531"/>
      <c r="BX127" s="531"/>
      <c r="BY127" s="531"/>
      <c r="BZ127" s="531"/>
      <c r="CA127" s="531"/>
      <c r="CB127" s="531"/>
      <c r="CC127" s="531"/>
      <c r="CD127" s="531"/>
      <c r="CE127" s="531"/>
      <c r="CF127" s="531"/>
      <c r="CG127" s="531"/>
      <c r="CH127" s="531"/>
      <c r="CI127" s="531"/>
      <c r="CJ127" s="531"/>
      <c r="CK127" s="531"/>
      <c r="CL127" s="531"/>
      <c r="CM127" s="531"/>
    </row>
    <row r="128" spans="1:91" s="52" customFormat="1" hidden="1">
      <c r="A128" s="112" t="s">
        <v>38</v>
      </c>
      <c r="B128" s="417" t="s">
        <v>427</v>
      </c>
      <c r="C128" s="61" t="s">
        <v>949</v>
      </c>
      <c r="D128" s="583">
        <v>8.8466699999999996</v>
      </c>
      <c r="E128" s="618">
        <v>2.3361988248748142</v>
      </c>
      <c r="F128" s="584"/>
      <c r="G128" s="416">
        <f t="shared" si="13"/>
        <v>0</v>
      </c>
      <c r="H128" s="698"/>
      <c r="I128" s="531"/>
      <c r="J128" s="531"/>
      <c r="K128" s="531"/>
      <c r="L128" s="531"/>
      <c r="M128" s="531"/>
      <c r="N128" s="531"/>
      <c r="O128" s="531"/>
      <c r="P128" s="531"/>
      <c r="Q128" s="531"/>
      <c r="R128" s="531"/>
      <c r="S128" s="531"/>
      <c r="T128" s="531"/>
      <c r="U128" s="531"/>
      <c r="V128" s="531"/>
      <c r="W128" s="531"/>
      <c r="X128" s="531"/>
      <c r="Y128" s="531"/>
      <c r="Z128" s="531"/>
      <c r="AA128" s="531"/>
      <c r="AB128" s="531"/>
      <c r="AC128" s="531"/>
      <c r="AD128" s="531"/>
      <c r="AE128" s="531"/>
      <c r="AF128" s="531"/>
      <c r="AG128" s="531"/>
      <c r="AH128" s="531"/>
      <c r="AI128" s="531"/>
      <c r="AJ128" s="531"/>
      <c r="AK128" s="531"/>
      <c r="AL128" s="531"/>
      <c r="AM128" s="531"/>
      <c r="AN128" s="531"/>
      <c r="AO128" s="531"/>
      <c r="AP128" s="531"/>
      <c r="AQ128" s="531"/>
      <c r="AR128" s="531"/>
      <c r="AS128" s="531"/>
      <c r="AT128" s="531"/>
      <c r="AU128" s="531"/>
      <c r="AV128" s="531"/>
      <c r="AW128" s="531"/>
      <c r="AX128" s="531"/>
      <c r="AY128" s="531"/>
      <c r="AZ128" s="531"/>
      <c r="BA128" s="531"/>
      <c r="BB128" s="531"/>
      <c r="BC128" s="531"/>
      <c r="BD128" s="531"/>
      <c r="BE128" s="531"/>
      <c r="BF128" s="531"/>
      <c r="BG128" s="531"/>
      <c r="BH128" s="531"/>
      <c r="BI128" s="531"/>
      <c r="BJ128" s="531"/>
      <c r="BK128" s="531"/>
      <c r="BL128" s="531"/>
      <c r="BM128" s="531"/>
      <c r="BN128" s="531"/>
      <c r="BO128" s="531"/>
      <c r="BP128" s="531"/>
      <c r="BQ128" s="531"/>
      <c r="BR128" s="531"/>
      <c r="BS128" s="531"/>
      <c r="BT128" s="531"/>
      <c r="BU128" s="531"/>
      <c r="BV128" s="531"/>
      <c r="BW128" s="531"/>
      <c r="BX128" s="531"/>
      <c r="BY128" s="531"/>
      <c r="BZ128" s="531"/>
      <c r="CA128" s="531"/>
      <c r="CB128" s="531"/>
      <c r="CC128" s="531"/>
      <c r="CD128" s="531"/>
      <c r="CE128" s="531"/>
      <c r="CF128" s="531"/>
      <c r="CG128" s="531"/>
      <c r="CH128" s="531"/>
      <c r="CI128" s="531"/>
      <c r="CJ128" s="531"/>
      <c r="CK128" s="531"/>
      <c r="CL128" s="531"/>
      <c r="CM128" s="531"/>
    </row>
    <row r="129" spans="1:91" s="52" customFormat="1" hidden="1">
      <c r="A129" s="112" t="s">
        <v>39</v>
      </c>
      <c r="B129" s="417" t="s">
        <v>428</v>
      </c>
      <c r="C129" s="61" t="s">
        <v>949</v>
      </c>
      <c r="D129" s="583">
        <v>0</v>
      </c>
      <c r="E129" s="584"/>
      <c r="F129" s="584"/>
      <c r="G129" s="416">
        <f t="shared" si="13"/>
        <v>0</v>
      </c>
      <c r="H129" s="698"/>
      <c r="I129" s="531"/>
      <c r="J129" s="531"/>
      <c r="K129" s="531"/>
      <c r="L129" s="531"/>
      <c r="M129" s="531"/>
      <c r="N129" s="531"/>
      <c r="O129" s="531"/>
      <c r="P129" s="531"/>
      <c r="Q129" s="531"/>
      <c r="R129" s="531"/>
      <c r="S129" s="531"/>
      <c r="T129" s="531"/>
      <c r="U129" s="531"/>
      <c r="V129" s="531"/>
      <c r="W129" s="531"/>
      <c r="X129" s="531"/>
      <c r="Y129" s="531"/>
      <c r="Z129" s="531"/>
      <c r="AA129" s="531"/>
      <c r="AB129" s="531"/>
      <c r="AC129" s="531"/>
      <c r="AD129" s="531"/>
      <c r="AE129" s="531"/>
      <c r="AF129" s="531"/>
      <c r="AG129" s="531"/>
      <c r="AH129" s="531"/>
      <c r="AI129" s="531"/>
      <c r="AJ129" s="531"/>
      <c r="AK129" s="531"/>
      <c r="AL129" s="531"/>
      <c r="AM129" s="531"/>
      <c r="AN129" s="531"/>
      <c r="AO129" s="531"/>
      <c r="AP129" s="531"/>
      <c r="AQ129" s="531"/>
      <c r="AR129" s="531"/>
      <c r="AS129" s="531"/>
      <c r="AT129" s="531"/>
      <c r="AU129" s="531"/>
      <c r="AV129" s="531"/>
      <c r="AW129" s="531"/>
      <c r="AX129" s="531"/>
      <c r="AY129" s="531"/>
      <c r="AZ129" s="531"/>
      <c r="BA129" s="531"/>
      <c r="BB129" s="531"/>
      <c r="BC129" s="531"/>
      <c r="BD129" s="531"/>
      <c r="BE129" s="531"/>
      <c r="BF129" s="531"/>
      <c r="BG129" s="531"/>
      <c r="BH129" s="531"/>
      <c r="BI129" s="531"/>
      <c r="BJ129" s="531"/>
      <c r="BK129" s="531"/>
      <c r="BL129" s="531"/>
      <c r="BM129" s="531"/>
      <c r="BN129" s="531"/>
      <c r="BO129" s="531"/>
      <c r="BP129" s="531"/>
      <c r="BQ129" s="531"/>
      <c r="BR129" s="531"/>
      <c r="BS129" s="531"/>
      <c r="BT129" s="531"/>
      <c r="BU129" s="531"/>
      <c r="BV129" s="531"/>
      <c r="BW129" s="531"/>
      <c r="BX129" s="531"/>
      <c r="BY129" s="531"/>
      <c r="BZ129" s="531"/>
      <c r="CA129" s="531"/>
      <c r="CB129" s="531"/>
      <c r="CC129" s="531"/>
      <c r="CD129" s="531"/>
      <c r="CE129" s="531"/>
      <c r="CF129" s="531"/>
      <c r="CG129" s="531"/>
      <c r="CH129" s="531"/>
      <c r="CI129" s="531"/>
      <c r="CJ129" s="531"/>
      <c r="CK129" s="531"/>
      <c r="CL129" s="531"/>
      <c r="CM129" s="531"/>
    </row>
    <row r="130" spans="1:91" s="52" customFormat="1" hidden="1">
      <c r="A130" s="112" t="s">
        <v>429</v>
      </c>
      <c r="B130" s="417" t="s">
        <v>430</v>
      </c>
      <c r="C130" s="61" t="s">
        <v>949</v>
      </c>
      <c r="D130" s="583">
        <v>0</v>
      </c>
      <c r="E130" s="618">
        <v>9.1488757246058885E-2</v>
      </c>
      <c r="F130" s="584"/>
      <c r="G130" s="416">
        <f t="shared" si="13"/>
        <v>0</v>
      </c>
      <c r="H130" s="698"/>
      <c r="I130" s="531"/>
      <c r="J130" s="531"/>
      <c r="K130" s="531"/>
      <c r="L130" s="531"/>
      <c r="M130" s="531"/>
      <c r="N130" s="531"/>
      <c r="O130" s="531"/>
      <c r="P130" s="531"/>
      <c r="Q130" s="531"/>
      <c r="R130" s="531"/>
      <c r="S130" s="531"/>
      <c r="T130" s="531"/>
      <c r="U130" s="531"/>
      <c r="V130" s="531"/>
      <c r="W130" s="531"/>
      <c r="X130" s="531"/>
      <c r="Y130" s="531"/>
      <c r="Z130" s="531"/>
      <c r="AA130" s="531"/>
      <c r="AB130" s="531"/>
      <c r="AC130" s="531"/>
      <c r="AD130" s="531"/>
      <c r="AE130" s="531"/>
      <c r="AF130" s="531"/>
      <c r="AG130" s="531"/>
      <c r="AH130" s="531"/>
      <c r="AI130" s="531"/>
      <c r="AJ130" s="531"/>
      <c r="AK130" s="531"/>
      <c r="AL130" s="531"/>
      <c r="AM130" s="531"/>
      <c r="AN130" s="531"/>
      <c r="AO130" s="531"/>
      <c r="AP130" s="531"/>
      <c r="AQ130" s="531"/>
      <c r="AR130" s="531"/>
      <c r="AS130" s="531"/>
      <c r="AT130" s="531"/>
      <c r="AU130" s="531"/>
      <c r="AV130" s="531"/>
      <c r="AW130" s="531"/>
      <c r="AX130" s="531"/>
      <c r="AY130" s="531"/>
      <c r="AZ130" s="531"/>
      <c r="BA130" s="531"/>
      <c r="BB130" s="531"/>
      <c r="BC130" s="531"/>
      <c r="BD130" s="531"/>
      <c r="BE130" s="531"/>
      <c r="BF130" s="531"/>
      <c r="BG130" s="531"/>
      <c r="BH130" s="531"/>
      <c r="BI130" s="531"/>
      <c r="BJ130" s="531"/>
      <c r="BK130" s="531"/>
      <c r="BL130" s="531"/>
      <c r="BM130" s="531"/>
      <c r="BN130" s="531"/>
      <c r="BO130" s="531"/>
      <c r="BP130" s="531"/>
      <c r="BQ130" s="531"/>
      <c r="BR130" s="531"/>
      <c r="BS130" s="531"/>
      <c r="BT130" s="531"/>
      <c r="BU130" s="531"/>
      <c r="BV130" s="531"/>
      <c r="BW130" s="531"/>
      <c r="BX130" s="531"/>
      <c r="BY130" s="531"/>
      <c r="BZ130" s="531"/>
      <c r="CA130" s="531"/>
      <c r="CB130" s="531"/>
      <c r="CC130" s="531"/>
      <c r="CD130" s="531"/>
      <c r="CE130" s="531"/>
      <c r="CF130" s="531"/>
      <c r="CG130" s="531"/>
      <c r="CH130" s="531"/>
      <c r="CI130" s="531"/>
      <c r="CJ130" s="531"/>
      <c r="CK130" s="531"/>
      <c r="CL130" s="531"/>
      <c r="CM130" s="531"/>
    </row>
    <row r="131" spans="1:91" s="52" customFormat="1" hidden="1">
      <c r="A131" s="112" t="s">
        <v>431</v>
      </c>
      <c r="B131" s="417" t="s">
        <v>432</v>
      </c>
      <c r="C131" s="61" t="s">
        <v>949</v>
      </c>
      <c r="D131" s="583">
        <v>0</v>
      </c>
      <c r="E131" s="584"/>
      <c r="F131" s="584"/>
      <c r="G131" s="416">
        <f t="shared" si="13"/>
        <v>0</v>
      </c>
      <c r="H131" s="698"/>
      <c r="I131" s="531"/>
      <c r="J131" s="531"/>
      <c r="K131" s="531"/>
      <c r="L131" s="531"/>
      <c r="M131" s="531"/>
      <c r="N131" s="531"/>
      <c r="O131" s="531"/>
      <c r="P131" s="531"/>
      <c r="Q131" s="531"/>
      <c r="R131" s="531"/>
      <c r="S131" s="531"/>
      <c r="T131" s="531"/>
      <c r="U131" s="531"/>
      <c r="V131" s="531"/>
      <c r="W131" s="531"/>
      <c r="X131" s="531"/>
      <c r="Y131" s="531"/>
      <c r="Z131" s="531"/>
      <c r="AA131" s="531"/>
      <c r="AB131" s="531"/>
      <c r="AC131" s="531"/>
      <c r="AD131" s="531"/>
      <c r="AE131" s="531"/>
      <c r="AF131" s="531"/>
      <c r="AG131" s="531"/>
      <c r="AH131" s="531"/>
      <c r="AI131" s="531"/>
      <c r="AJ131" s="531"/>
      <c r="AK131" s="531"/>
      <c r="AL131" s="531"/>
      <c r="AM131" s="531"/>
      <c r="AN131" s="531"/>
      <c r="AO131" s="531"/>
      <c r="AP131" s="531"/>
      <c r="AQ131" s="531"/>
      <c r="AR131" s="531"/>
      <c r="AS131" s="531"/>
      <c r="AT131" s="531"/>
      <c r="AU131" s="531"/>
      <c r="AV131" s="531"/>
      <c r="AW131" s="531"/>
      <c r="AX131" s="531"/>
      <c r="AY131" s="531"/>
      <c r="AZ131" s="531"/>
      <c r="BA131" s="531"/>
      <c r="BB131" s="531"/>
      <c r="BC131" s="531"/>
      <c r="BD131" s="531"/>
      <c r="BE131" s="531"/>
      <c r="BF131" s="531"/>
      <c r="BG131" s="531"/>
      <c r="BH131" s="531"/>
      <c r="BI131" s="531"/>
      <c r="BJ131" s="531"/>
      <c r="BK131" s="531"/>
      <c r="BL131" s="531"/>
      <c r="BM131" s="531"/>
      <c r="BN131" s="531"/>
      <c r="BO131" s="531"/>
      <c r="BP131" s="531"/>
      <c r="BQ131" s="531"/>
      <c r="BR131" s="531"/>
      <c r="BS131" s="531"/>
      <c r="BT131" s="531"/>
      <c r="BU131" s="531"/>
      <c r="BV131" s="531"/>
      <c r="BW131" s="531"/>
      <c r="BX131" s="531"/>
      <c r="BY131" s="531"/>
      <c r="BZ131" s="531"/>
      <c r="CA131" s="531"/>
      <c r="CB131" s="531"/>
      <c r="CC131" s="531"/>
      <c r="CD131" s="531"/>
      <c r="CE131" s="531"/>
      <c r="CF131" s="531"/>
      <c r="CG131" s="531"/>
      <c r="CH131" s="531"/>
      <c r="CI131" s="531"/>
      <c r="CJ131" s="531"/>
      <c r="CK131" s="531"/>
      <c r="CL131" s="531"/>
      <c r="CM131" s="531"/>
    </row>
    <row r="132" spans="1:91" s="52" customFormat="1" hidden="1">
      <c r="A132" s="112" t="s">
        <v>433</v>
      </c>
      <c r="B132" s="417" t="s">
        <v>434</v>
      </c>
      <c r="C132" s="61" t="s">
        <v>949</v>
      </c>
      <c r="D132" s="583">
        <v>0</v>
      </c>
      <c r="E132" s="584"/>
      <c r="F132" s="584"/>
      <c r="G132" s="416">
        <f t="shared" si="13"/>
        <v>0</v>
      </c>
      <c r="H132" s="698"/>
      <c r="I132" s="531"/>
      <c r="J132" s="531"/>
      <c r="K132" s="531"/>
      <c r="L132" s="531"/>
      <c r="M132" s="531"/>
      <c r="N132" s="531"/>
      <c r="O132" s="531"/>
      <c r="P132" s="531"/>
      <c r="Q132" s="531"/>
      <c r="R132" s="531"/>
      <c r="S132" s="531"/>
      <c r="T132" s="531"/>
      <c r="U132" s="531"/>
      <c r="V132" s="531"/>
      <c r="W132" s="531"/>
      <c r="X132" s="531"/>
      <c r="Y132" s="531"/>
      <c r="Z132" s="531"/>
      <c r="AA132" s="531"/>
      <c r="AB132" s="531"/>
      <c r="AC132" s="531"/>
      <c r="AD132" s="531"/>
      <c r="AE132" s="531"/>
      <c r="AF132" s="531"/>
      <c r="AG132" s="531"/>
      <c r="AH132" s="531"/>
      <c r="AI132" s="531"/>
      <c r="AJ132" s="531"/>
      <c r="AK132" s="531"/>
      <c r="AL132" s="531"/>
      <c r="AM132" s="531"/>
      <c r="AN132" s="531"/>
      <c r="AO132" s="531"/>
      <c r="AP132" s="531"/>
      <c r="AQ132" s="531"/>
      <c r="AR132" s="531"/>
      <c r="AS132" s="531"/>
      <c r="AT132" s="531"/>
      <c r="AU132" s="531"/>
      <c r="AV132" s="531"/>
      <c r="AW132" s="531"/>
      <c r="AX132" s="531"/>
      <c r="AY132" s="531"/>
      <c r="AZ132" s="531"/>
      <c r="BA132" s="531"/>
      <c r="BB132" s="531"/>
      <c r="BC132" s="531"/>
      <c r="BD132" s="531"/>
      <c r="BE132" s="531"/>
      <c r="BF132" s="531"/>
      <c r="BG132" s="531"/>
      <c r="BH132" s="531"/>
      <c r="BI132" s="531"/>
      <c r="BJ132" s="531"/>
      <c r="BK132" s="531"/>
      <c r="BL132" s="531"/>
      <c r="BM132" s="531"/>
      <c r="BN132" s="531"/>
      <c r="BO132" s="531"/>
      <c r="BP132" s="531"/>
      <c r="BQ132" s="531"/>
      <c r="BR132" s="531"/>
      <c r="BS132" s="531"/>
      <c r="BT132" s="531"/>
      <c r="BU132" s="531"/>
      <c r="BV132" s="531"/>
      <c r="BW132" s="531"/>
      <c r="BX132" s="531"/>
      <c r="BY132" s="531"/>
      <c r="BZ132" s="531"/>
      <c r="CA132" s="531"/>
      <c r="CB132" s="531"/>
      <c r="CC132" s="531"/>
      <c r="CD132" s="531"/>
      <c r="CE132" s="531"/>
      <c r="CF132" s="531"/>
      <c r="CG132" s="531"/>
      <c r="CH132" s="531"/>
      <c r="CI132" s="531"/>
      <c r="CJ132" s="531"/>
      <c r="CK132" s="531"/>
      <c r="CL132" s="531"/>
      <c r="CM132" s="531"/>
    </row>
    <row r="133" spans="1:91" s="52" customFormat="1" ht="31.5" hidden="1">
      <c r="A133" s="112" t="s">
        <v>435</v>
      </c>
      <c r="B133" s="417" t="s">
        <v>305</v>
      </c>
      <c r="C133" s="61" t="s">
        <v>949</v>
      </c>
      <c r="D133" s="583">
        <v>0</v>
      </c>
      <c r="E133" s="584"/>
      <c r="F133" s="584"/>
      <c r="G133" s="416">
        <f t="shared" si="13"/>
        <v>0</v>
      </c>
      <c r="H133" s="698"/>
      <c r="I133" s="531"/>
      <c r="J133" s="531"/>
      <c r="K133" s="531"/>
      <c r="L133" s="531"/>
      <c r="M133" s="531"/>
      <c r="N133" s="531"/>
      <c r="O133" s="531"/>
      <c r="P133" s="531"/>
      <c r="Q133" s="531"/>
      <c r="R133" s="531"/>
      <c r="S133" s="531"/>
      <c r="T133" s="531"/>
      <c r="U133" s="531"/>
      <c r="V133" s="531"/>
      <c r="W133" s="531"/>
      <c r="X133" s="531"/>
      <c r="Y133" s="531"/>
      <c r="Z133" s="531"/>
      <c r="AA133" s="531"/>
      <c r="AB133" s="531"/>
      <c r="AC133" s="531"/>
      <c r="AD133" s="531"/>
      <c r="AE133" s="531"/>
      <c r="AF133" s="531"/>
      <c r="AG133" s="531"/>
      <c r="AH133" s="531"/>
      <c r="AI133" s="531"/>
      <c r="AJ133" s="531"/>
      <c r="AK133" s="531"/>
      <c r="AL133" s="531"/>
      <c r="AM133" s="531"/>
      <c r="AN133" s="531"/>
      <c r="AO133" s="531"/>
      <c r="AP133" s="531"/>
      <c r="AQ133" s="531"/>
      <c r="AR133" s="531"/>
      <c r="AS133" s="531"/>
      <c r="AT133" s="531"/>
      <c r="AU133" s="531"/>
      <c r="AV133" s="531"/>
      <c r="AW133" s="531"/>
      <c r="AX133" s="531"/>
      <c r="AY133" s="531"/>
      <c r="AZ133" s="531"/>
      <c r="BA133" s="531"/>
      <c r="BB133" s="531"/>
      <c r="BC133" s="531"/>
      <c r="BD133" s="531"/>
      <c r="BE133" s="531"/>
      <c r="BF133" s="531"/>
      <c r="BG133" s="531"/>
      <c r="BH133" s="531"/>
      <c r="BI133" s="531"/>
      <c r="BJ133" s="531"/>
      <c r="BK133" s="531"/>
      <c r="BL133" s="531"/>
      <c r="BM133" s="531"/>
      <c r="BN133" s="531"/>
      <c r="BO133" s="531"/>
      <c r="BP133" s="531"/>
      <c r="BQ133" s="531"/>
      <c r="BR133" s="531"/>
      <c r="BS133" s="531"/>
      <c r="BT133" s="531"/>
      <c r="BU133" s="531"/>
      <c r="BV133" s="531"/>
      <c r="BW133" s="531"/>
      <c r="BX133" s="531"/>
      <c r="BY133" s="531"/>
      <c r="BZ133" s="531"/>
      <c r="CA133" s="531"/>
      <c r="CB133" s="531"/>
      <c r="CC133" s="531"/>
      <c r="CD133" s="531"/>
      <c r="CE133" s="531"/>
      <c r="CF133" s="531"/>
      <c r="CG133" s="531"/>
      <c r="CH133" s="531"/>
      <c r="CI133" s="531"/>
      <c r="CJ133" s="531"/>
      <c r="CK133" s="531"/>
      <c r="CL133" s="531"/>
      <c r="CM133" s="531"/>
    </row>
    <row r="134" spans="1:91" s="52" customFormat="1" hidden="1">
      <c r="A134" s="112" t="s">
        <v>436</v>
      </c>
      <c r="B134" s="418" t="s">
        <v>437</v>
      </c>
      <c r="C134" s="61" t="s">
        <v>949</v>
      </c>
      <c r="D134" s="583">
        <v>0</v>
      </c>
      <c r="E134" s="584"/>
      <c r="F134" s="584"/>
      <c r="G134" s="416">
        <f t="shared" si="13"/>
        <v>0</v>
      </c>
      <c r="H134" s="698"/>
      <c r="I134" s="531"/>
      <c r="J134" s="531"/>
      <c r="K134" s="531"/>
      <c r="L134" s="531"/>
      <c r="M134" s="531"/>
      <c r="N134" s="531"/>
      <c r="O134" s="531"/>
      <c r="P134" s="531"/>
      <c r="Q134" s="531"/>
      <c r="R134" s="531"/>
      <c r="S134" s="531"/>
      <c r="T134" s="531"/>
      <c r="U134" s="531"/>
      <c r="V134" s="531"/>
      <c r="W134" s="531"/>
      <c r="X134" s="531"/>
      <c r="Y134" s="531"/>
      <c r="Z134" s="531"/>
      <c r="AA134" s="531"/>
      <c r="AB134" s="531"/>
      <c r="AC134" s="531"/>
      <c r="AD134" s="531"/>
      <c r="AE134" s="531"/>
      <c r="AF134" s="531"/>
      <c r="AG134" s="531"/>
      <c r="AH134" s="531"/>
      <c r="AI134" s="531"/>
      <c r="AJ134" s="531"/>
      <c r="AK134" s="531"/>
      <c r="AL134" s="531"/>
      <c r="AM134" s="531"/>
      <c r="AN134" s="531"/>
      <c r="AO134" s="531"/>
      <c r="AP134" s="531"/>
      <c r="AQ134" s="531"/>
      <c r="AR134" s="531"/>
      <c r="AS134" s="531"/>
      <c r="AT134" s="531"/>
      <c r="AU134" s="531"/>
      <c r="AV134" s="531"/>
      <c r="AW134" s="531"/>
      <c r="AX134" s="531"/>
      <c r="AY134" s="531"/>
      <c r="AZ134" s="531"/>
      <c r="BA134" s="531"/>
      <c r="BB134" s="531"/>
      <c r="BC134" s="531"/>
      <c r="BD134" s="531"/>
      <c r="BE134" s="531"/>
      <c r="BF134" s="531"/>
      <c r="BG134" s="531"/>
      <c r="BH134" s="531"/>
      <c r="BI134" s="531"/>
      <c r="BJ134" s="531"/>
      <c r="BK134" s="531"/>
      <c r="BL134" s="531"/>
      <c r="BM134" s="531"/>
      <c r="BN134" s="531"/>
      <c r="BO134" s="531"/>
      <c r="BP134" s="531"/>
      <c r="BQ134" s="531"/>
      <c r="BR134" s="531"/>
      <c r="BS134" s="531"/>
      <c r="BT134" s="531"/>
      <c r="BU134" s="531"/>
      <c r="BV134" s="531"/>
      <c r="BW134" s="531"/>
      <c r="BX134" s="531"/>
      <c r="BY134" s="531"/>
      <c r="BZ134" s="531"/>
      <c r="CA134" s="531"/>
      <c r="CB134" s="531"/>
      <c r="CC134" s="531"/>
      <c r="CD134" s="531"/>
      <c r="CE134" s="531"/>
      <c r="CF134" s="531"/>
      <c r="CG134" s="531"/>
      <c r="CH134" s="531"/>
      <c r="CI134" s="531"/>
      <c r="CJ134" s="531"/>
      <c r="CK134" s="531"/>
      <c r="CL134" s="531"/>
      <c r="CM134" s="531"/>
    </row>
    <row r="135" spans="1:91" s="52" customFormat="1" hidden="1">
      <c r="A135" s="112" t="s">
        <v>438</v>
      </c>
      <c r="B135" s="418" t="s">
        <v>197</v>
      </c>
      <c r="C135" s="61" t="s">
        <v>949</v>
      </c>
      <c r="D135" s="583">
        <v>0</v>
      </c>
      <c r="E135" s="584"/>
      <c r="F135" s="584"/>
      <c r="G135" s="416">
        <f t="shared" si="13"/>
        <v>0</v>
      </c>
      <c r="H135" s="698"/>
      <c r="I135" s="531"/>
      <c r="J135" s="531"/>
      <c r="K135" s="531"/>
      <c r="L135" s="531"/>
      <c r="M135" s="531"/>
      <c r="N135" s="531"/>
      <c r="O135" s="531"/>
      <c r="P135" s="531"/>
      <c r="Q135" s="531"/>
      <c r="R135" s="531"/>
      <c r="S135" s="531"/>
      <c r="T135" s="531"/>
      <c r="U135" s="531"/>
      <c r="V135" s="531"/>
      <c r="W135" s="531"/>
      <c r="X135" s="531"/>
      <c r="Y135" s="531"/>
      <c r="Z135" s="531"/>
      <c r="AA135" s="531"/>
      <c r="AB135" s="531"/>
      <c r="AC135" s="531"/>
      <c r="AD135" s="531"/>
      <c r="AE135" s="531"/>
      <c r="AF135" s="531"/>
      <c r="AG135" s="531"/>
      <c r="AH135" s="531"/>
      <c r="AI135" s="531"/>
      <c r="AJ135" s="531"/>
      <c r="AK135" s="531"/>
      <c r="AL135" s="531"/>
      <c r="AM135" s="531"/>
      <c r="AN135" s="531"/>
      <c r="AO135" s="531"/>
      <c r="AP135" s="531"/>
      <c r="AQ135" s="531"/>
      <c r="AR135" s="531"/>
      <c r="AS135" s="531"/>
      <c r="AT135" s="531"/>
      <c r="AU135" s="531"/>
      <c r="AV135" s="531"/>
      <c r="AW135" s="531"/>
      <c r="AX135" s="531"/>
      <c r="AY135" s="531"/>
      <c r="AZ135" s="531"/>
      <c r="BA135" s="531"/>
      <c r="BB135" s="531"/>
      <c r="BC135" s="531"/>
      <c r="BD135" s="531"/>
      <c r="BE135" s="531"/>
      <c r="BF135" s="531"/>
      <c r="BG135" s="531"/>
      <c r="BH135" s="531"/>
      <c r="BI135" s="531"/>
      <c r="BJ135" s="531"/>
      <c r="BK135" s="531"/>
      <c r="BL135" s="531"/>
      <c r="BM135" s="531"/>
      <c r="BN135" s="531"/>
      <c r="BO135" s="531"/>
      <c r="BP135" s="531"/>
      <c r="BQ135" s="531"/>
      <c r="BR135" s="531"/>
      <c r="BS135" s="531"/>
      <c r="BT135" s="531"/>
      <c r="BU135" s="531"/>
      <c r="BV135" s="531"/>
      <c r="BW135" s="531"/>
      <c r="BX135" s="531"/>
      <c r="BY135" s="531"/>
      <c r="BZ135" s="531"/>
      <c r="CA135" s="531"/>
      <c r="CB135" s="531"/>
      <c r="CC135" s="531"/>
      <c r="CD135" s="531"/>
      <c r="CE135" s="531"/>
      <c r="CF135" s="531"/>
      <c r="CG135" s="531"/>
      <c r="CH135" s="531"/>
      <c r="CI135" s="531"/>
      <c r="CJ135" s="531"/>
      <c r="CK135" s="531"/>
      <c r="CL135" s="531"/>
      <c r="CM135" s="531"/>
    </row>
    <row r="136" spans="1:91" s="52" customFormat="1" hidden="1">
      <c r="A136" s="112" t="s">
        <v>439</v>
      </c>
      <c r="B136" s="417" t="s">
        <v>440</v>
      </c>
      <c r="C136" s="61" t="s">
        <v>949</v>
      </c>
      <c r="D136" s="583">
        <v>0</v>
      </c>
      <c r="E136" s="618">
        <v>0.24830136824987381</v>
      </c>
      <c r="F136" s="584"/>
      <c r="G136" s="416">
        <f t="shared" si="13"/>
        <v>0</v>
      </c>
      <c r="H136" s="698"/>
      <c r="I136" s="531"/>
      <c r="J136" s="531"/>
      <c r="K136" s="531"/>
      <c r="L136" s="531"/>
      <c r="M136" s="531"/>
      <c r="N136" s="531"/>
      <c r="O136" s="531"/>
      <c r="P136" s="531"/>
      <c r="Q136" s="531"/>
      <c r="R136" s="531"/>
      <c r="S136" s="531"/>
      <c r="T136" s="531"/>
      <c r="U136" s="531"/>
      <c r="V136" s="531"/>
      <c r="W136" s="531"/>
      <c r="X136" s="531"/>
      <c r="Y136" s="531"/>
      <c r="Z136" s="531"/>
      <c r="AA136" s="531"/>
      <c r="AB136" s="531"/>
      <c r="AC136" s="531"/>
      <c r="AD136" s="531"/>
      <c r="AE136" s="531"/>
      <c r="AF136" s="531"/>
      <c r="AG136" s="531"/>
      <c r="AH136" s="531"/>
      <c r="AI136" s="531"/>
      <c r="AJ136" s="531"/>
      <c r="AK136" s="531"/>
      <c r="AL136" s="531"/>
      <c r="AM136" s="531"/>
      <c r="AN136" s="531"/>
      <c r="AO136" s="531"/>
      <c r="AP136" s="531"/>
      <c r="AQ136" s="531"/>
      <c r="AR136" s="531"/>
      <c r="AS136" s="531"/>
      <c r="AT136" s="531"/>
      <c r="AU136" s="531"/>
      <c r="AV136" s="531"/>
      <c r="AW136" s="531"/>
      <c r="AX136" s="531"/>
      <c r="AY136" s="531"/>
      <c r="AZ136" s="531"/>
      <c r="BA136" s="531"/>
      <c r="BB136" s="531"/>
      <c r="BC136" s="531"/>
      <c r="BD136" s="531"/>
      <c r="BE136" s="531"/>
      <c r="BF136" s="531"/>
      <c r="BG136" s="531"/>
      <c r="BH136" s="531"/>
      <c r="BI136" s="531"/>
      <c r="BJ136" s="531"/>
      <c r="BK136" s="531"/>
      <c r="BL136" s="531"/>
      <c r="BM136" s="531"/>
      <c r="BN136" s="531"/>
      <c r="BO136" s="531"/>
      <c r="BP136" s="531"/>
      <c r="BQ136" s="531"/>
      <c r="BR136" s="531"/>
      <c r="BS136" s="531"/>
      <c r="BT136" s="531"/>
      <c r="BU136" s="531"/>
      <c r="BV136" s="531"/>
      <c r="BW136" s="531"/>
      <c r="BX136" s="531"/>
      <c r="BY136" s="531"/>
      <c r="BZ136" s="531"/>
      <c r="CA136" s="531"/>
      <c r="CB136" s="531"/>
      <c r="CC136" s="531"/>
      <c r="CD136" s="531"/>
      <c r="CE136" s="531"/>
      <c r="CF136" s="531"/>
      <c r="CG136" s="531"/>
      <c r="CH136" s="531"/>
      <c r="CI136" s="531"/>
      <c r="CJ136" s="531"/>
      <c r="CK136" s="531"/>
      <c r="CL136" s="531"/>
      <c r="CM136" s="531"/>
    </row>
    <row r="137" spans="1:91" s="414" customFormat="1" hidden="1">
      <c r="A137" s="718" t="s">
        <v>441</v>
      </c>
      <c r="B137" s="719" t="s">
        <v>442</v>
      </c>
      <c r="C137" s="440" t="s">
        <v>949</v>
      </c>
      <c r="D137" s="448">
        <f t="shared" ref="D137" si="25">D143+D145+D151</f>
        <v>28.581440206242458</v>
      </c>
      <c r="E137" s="452">
        <f>E138+E142+E143+E144+E145+E146+E147+E148+E151</f>
        <v>-20.15878860037072</v>
      </c>
      <c r="F137" s="441">
        <f>ROUND(E137-D137,3)</f>
        <v>-48.74</v>
      </c>
      <c r="G137" s="413">
        <f t="shared" si="13"/>
        <v>-170.53287148805151</v>
      </c>
      <c r="H137" s="720"/>
      <c r="I137" s="532"/>
      <c r="J137" s="532"/>
      <c r="K137" s="532"/>
      <c r="L137" s="532"/>
      <c r="M137" s="532"/>
      <c r="N137" s="532"/>
      <c r="O137" s="532"/>
      <c r="P137" s="532"/>
      <c r="Q137" s="532"/>
      <c r="R137" s="532"/>
      <c r="S137" s="532"/>
      <c r="T137" s="532"/>
      <c r="U137" s="532"/>
      <c r="V137" s="532"/>
      <c r="W137" s="532"/>
      <c r="X137" s="532"/>
      <c r="Y137" s="532"/>
      <c r="Z137" s="532"/>
      <c r="AA137" s="532"/>
      <c r="AB137" s="532"/>
      <c r="AC137" s="532"/>
      <c r="AD137" s="532"/>
      <c r="AE137" s="532"/>
      <c r="AF137" s="532"/>
      <c r="AG137" s="532"/>
      <c r="AH137" s="532"/>
      <c r="AI137" s="532"/>
      <c r="AJ137" s="532"/>
      <c r="AK137" s="532"/>
      <c r="AL137" s="532"/>
      <c r="AM137" s="532"/>
      <c r="AN137" s="532"/>
      <c r="AO137" s="532"/>
      <c r="AP137" s="532"/>
      <c r="AQ137" s="532"/>
      <c r="AR137" s="532"/>
      <c r="AS137" s="532"/>
      <c r="AT137" s="532"/>
      <c r="AU137" s="532"/>
      <c r="AV137" s="532"/>
      <c r="AW137" s="532"/>
      <c r="AX137" s="532"/>
      <c r="AY137" s="532"/>
      <c r="AZ137" s="532"/>
      <c r="BA137" s="532"/>
      <c r="BB137" s="532"/>
      <c r="BC137" s="532"/>
      <c r="BD137" s="532"/>
      <c r="BE137" s="532"/>
      <c r="BF137" s="532"/>
      <c r="BG137" s="532"/>
      <c r="BH137" s="532"/>
      <c r="BI137" s="532"/>
      <c r="BJ137" s="532"/>
      <c r="BK137" s="532"/>
      <c r="BL137" s="532"/>
      <c r="BM137" s="532"/>
      <c r="BN137" s="532"/>
      <c r="BO137" s="532"/>
      <c r="BP137" s="532"/>
      <c r="BQ137" s="532"/>
      <c r="BR137" s="532"/>
      <c r="BS137" s="532"/>
      <c r="BT137" s="532"/>
      <c r="BU137" s="532"/>
      <c r="BV137" s="532"/>
      <c r="BW137" s="532"/>
      <c r="BX137" s="532"/>
      <c r="BY137" s="532"/>
      <c r="BZ137" s="532"/>
      <c r="CA137" s="532"/>
      <c r="CB137" s="532"/>
      <c r="CC137" s="532"/>
      <c r="CD137" s="532"/>
      <c r="CE137" s="532"/>
      <c r="CF137" s="532"/>
      <c r="CG137" s="532"/>
      <c r="CH137" s="532"/>
      <c r="CI137" s="532"/>
      <c r="CJ137" s="532"/>
      <c r="CK137" s="532"/>
      <c r="CL137" s="532"/>
      <c r="CM137" s="532"/>
    </row>
    <row r="138" spans="1:91" s="52" customFormat="1" hidden="1">
      <c r="A138" s="112" t="s">
        <v>40</v>
      </c>
      <c r="B138" s="415" t="s">
        <v>291</v>
      </c>
      <c r="C138" s="61" t="s">
        <v>949</v>
      </c>
      <c r="D138" s="583">
        <v>0</v>
      </c>
      <c r="E138" s="584">
        <f>SUM(E139:E141)</f>
        <v>0</v>
      </c>
      <c r="F138" s="584"/>
      <c r="G138" s="416">
        <f t="shared" si="13"/>
        <v>0</v>
      </c>
      <c r="H138" s="698"/>
      <c r="I138" s="531"/>
      <c r="J138" s="531"/>
      <c r="K138" s="531"/>
      <c r="L138" s="531"/>
      <c r="M138" s="531"/>
      <c r="N138" s="531"/>
      <c r="O138" s="531"/>
      <c r="P138" s="531"/>
      <c r="Q138" s="531"/>
      <c r="R138" s="531"/>
      <c r="S138" s="531"/>
      <c r="T138" s="531"/>
      <c r="U138" s="531"/>
      <c r="V138" s="531"/>
      <c r="W138" s="531"/>
      <c r="X138" s="531"/>
      <c r="Y138" s="531"/>
      <c r="Z138" s="531"/>
      <c r="AA138" s="531"/>
      <c r="AB138" s="531"/>
      <c r="AC138" s="531"/>
      <c r="AD138" s="531"/>
      <c r="AE138" s="531"/>
      <c r="AF138" s="531"/>
      <c r="AG138" s="531"/>
      <c r="AH138" s="531"/>
      <c r="AI138" s="531"/>
      <c r="AJ138" s="531"/>
      <c r="AK138" s="531"/>
      <c r="AL138" s="531"/>
      <c r="AM138" s="531"/>
      <c r="AN138" s="531"/>
      <c r="AO138" s="531"/>
      <c r="AP138" s="531"/>
      <c r="AQ138" s="531"/>
      <c r="AR138" s="531"/>
      <c r="AS138" s="531"/>
      <c r="AT138" s="531"/>
      <c r="AU138" s="531"/>
      <c r="AV138" s="531"/>
      <c r="AW138" s="531"/>
      <c r="AX138" s="531"/>
      <c r="AY138" s="531"/>
      <c r="AZ138" s="531"/>
      <c r="BA138" s="531"/>
      <c r="BB138" s="531"/>
      <c r="BC138" s="531"/>
      <c r="BD138" s="531"/>
      <c r="BE138" s="531"/>
      <c r="BF138" s="531"/>
      <c r="BG138" s="531"/>
      <c r="BH138" s="531"/>
      <c r="BI138" s="531"/>
      <c r="BJ138" s="531"/>
      <c r="BK138" s="531"/>
      <c r="BL138" s="531"/>
      <c r="BM138" s="531"/>
      <c r="BN138" s="531"/>
      <c r="BO138" s="531"/>
      <c r="BP138" s="531"/>
      <c r="BQ138" s="531"/>
      <c r="BR138" s="531"/>
      <c r="BS138" s="531"/>
      <c r="BT138" s="531"/>
      <c r="BU138" s="531"/>
      <c r="BV138" s="531"/>
      <c r="BW138" s="531"/>
      <c r="BX138" s="531"/>
      <c r="BY138" s="531"/>
      <c r="BZ138" s="531"/>
      <c r="CA138" s="531"/>
      <c r="CB138" s="531"/>
      <c r="CC138" s="531"/>
      <c r="CD138" s="531"/>
      <c r="CE138" s="531"/>
      <c r="CF138" s="531"/>
      <c r="CG138" s="531"/>
      <c r="CH138" s="531"/>
      <c r="CI138" s="531"/>
      <c r="CJ138" s="531"/>
      <c r="CK138" s="531"/>
      <c r="CL138" s="531"/>
      <c r="CM138" s="531"/>
    </row>
    <row r="139" spans="1:91" s="52" customFormat="1" ht="31.5" hidden="1">
      <c r="A139" s="112" t="s">
        <v>443</v>
      </c>
      <c r="B139" s="424" t="s">
        <v>292</v>
      </c>
      <c r="C139" s="61" t="s">
        <v>949</v>
      </c>
      <c r="D139" s="583">
        <v>0</v>
      </c>
      <c r="E139" s="584"/>
      <c r="F139" s="584"/>
      <c r="G139" s="416">
        <f t="shared" si="13"/>
        <v>0</v>
      </c>
      <c r="H139" s="698"/>
      <c r="I139" s="531"/>
      <c r="J139" s="531"/>
      <c r="K139" s="531"/>
      <c r="L139" s="531"/>
      <c r="M139" s="531"/>
      <c r="N139" s="531"/>
      <c r="O139" s="531"/>
      <c r="P139" s="531"/>
      <c r="Q139" s="531"/>
      <c r="R139" s="531"/>
      <c r="S139" s="531"/>
      <c r="T139" s="531"/>
      <c r="U139" s="531"/>
      <c r="V139" s="531"/>
      <c r="W139" s="531"/>
      <c r="X139" s="531"/>
      <c r="Y139" s="531"/>
      <c r="Z139" s="531"/>
      <c r="AA139" s="531"/>
      <c r="AB139" s="531"/>
      <c r="AC139" s="531"/>
      <c r="AD139" s="531"/>
      <c r="AE139" s="531"/>
      <c r="AF139" s="531"/>
      <c r="AG139" s="531"/>
      <c r="AH139" s="531"/>
      <c r="AI139" s="531"/>
      <c r="AJ139" s="531"/>
      <c r="AK139" s="531"/>
      <c r="AL139" s="531"/>
      <c r="AM139" s="531"/>
      <c r="AN139" s="531"/>
      <c r="AO139" s="531"/>
      <c r="AP139" s="531"/>
      <c r="AQ139" s="531"/>
      <c r="AR139" s="531"/>
      <c r="AS139" s="531"/>
      <c r="AT139" s="531"/>
      <c r="AU139" s="531"/>
      <c r="AV139" s="531"/>
      <c r="AW139" s="531"/>
      <c r="AX139" s="531"/>
      <c r="AY139" s="531"/>
      <c r="AZ139" s="531"/>
      <c r="BA139" s="531"/>
      <c r="BB139" s="531"/>
      <c r="BC139" s="531"/>
      <c r="BD139" s="531"/>
      <c r="BE139" s="531"/>
      <c r="BF139" s="531"/>
      <c r="BG139" s="531"/>
      <c r="BH139" s="531"/>
      <c r="BI139" s="531"/>
      <c r="BJ139" s="531"/>
      <c r="BK139" s="531"/>
      <c r="BL139" s="531"/>
      <c r="BM139" s="531"/>
      <c r="BN139" s="531"/>
      <c r="BO139" s="531"/>
      <c r="BP139" s="531"/>
      <c r="BQ139" s="531"/>
      <c r="BR139" s="531"/>
      <c r="BS139" s="531"/>
      <c r="BT139" s="531"/>
      <c r="BU139" s="531"/>
      <c r="BV139" s="531"/>
      <c r="BW139" s="531"/>
      <c r="BX139" s="531"/>
      <c r="BY139" s="531"/>
      <c r="BZ139" s="531"/>
      <c r="CA139" s="531"/>
      <c r="CB139" s="531"/>
      <c r="CC139" s="531"/>
      <c r="CD139" s="531"/>
      <c r="CE139" s="531"/>
      <c r="CF139" s="531"/>
      <c r="CG139" s="531"/>
      <c r="CH139" s="531"/>
      <c r="CI139" s="531"/>
      <c r="CJ139" s="531"/>
      <c r="CK139" s="531"/>
      <c r="CL139" s="531"/>
      <c r="CM139" s="531"/>
    </row>
    <row r="140" spans="1:91" s="52" customFormat="1" ht="31.5" hidden="1">
      <c r="A140" s="112" t="s">
        <v>444</v>
      </c>
      <c r="B140" s="424" t="s">
        <v>293</v>
      </c>
      <c r="C140" s="61" t="s">
        <v>949</v>
      </c>
      <c r="D140" s="583">
        <v>0</v>
      </c>
      <c r="E140" s="584"/>
      <c r="F140" s="584"/>
      <c r="G140" s="416">
        <f t="shared" si="13"/>
        <v>0</v>
      </c>
      <c r="H140" s="698"/>
      <c r="I140" s="531"/>
      <c r="J140" s="531"/>
      <c r="K140" s="531"/>
      <c r="L140" s="531"/>
      <c r="M140" s="531"/>
      <c r="N140" s="531"/>
      <c r="O140" s="531"/>
      <c r="P140" s="531"/>
      <c r="Q140" s="531"/>
      <c r="R140" s="531"/>
      <c r="S140" s="531"/>
      <c r="T140" s="531"/>
      <c r="U140" s="531"/>
      <c r="V140" s="531"/>
      <c r="W140" s="531"/>
      <c r="X140" s="531"/>
      <c r="Y140" s="531"/>
      <c r="Z140" s="531"/>
      <c r="AA140" s="531"/>
      <c r="AB140" s="531"/>
      <c r="AC140" s="531"/>
      <c r="AD140" s="531"/>
      <c r="AE140" s="531"/>
      <c r="AF140" s="531"/>
      <c r="AG140" s="531"/>
      <c r="AH140" s="531"/>
      <c r="AI140" s="531"/>
      <c r="AJ140" s="531"/>
      <c r="AK140" s="531"/>
      <c r="AL140" s="531"/>
      <c r="AM140" s="531"/>
      <c r="AN140" s="531"/>
      <c r="AO140" s="531"/>
      <c r="AP140" s="531"/>
      <c r="AQ140" s="531"/>
      <c r="AR140" s="531"/>
      <c r="AS140" s="531"/>
      <c r="AT140" s="531"/>
      <c r="AU140" s="531"/>
      <c r="AV140" s="531"/>
      <c r="AW140" s="531"/>
      <c r="AX140" s="531"/>
      <c r="AY140" s="531"/>
      <c r="AZ140" s="531"/>
      <c r="BA140" s="531"/>
      <c r="BB140" s="531"/>
      <c r="BC140" s="531"/>
      <c r="BD140" s="531"/>
      <c r="BE140" s="531"/>
      <c r="BF140" s="531"/>
      <c r="BG140" s="531"/>
      <c r="BH140" s="531"/>
      <c r="BI140" s="531"/>
      <c r="BJ140" s="531"/>
      <c r="BK140" s="531"/>
      <c r="BL140" s="531"/>
      <c r="BM140" s="531"/>
      <c r="BN140" s="531"/>
      <c r="BO140" s="531"/>
      <c r="BP140" s="531"/>
      <c r="BQ140" s="531"/>
      <c r="BR140" s="531"/>
      <c r="BS140" s="531"/>
      <c r="BT140" s="531"/>
      <c r="BU140" s="531"/>
      <c r="BV140" s="531"/>
      <c r="BW140" s="531"/>
      <c r="BX140" s="531"/>
      <c r="BY140" s="531"/>
      <c r="BZ140" s="531"/>
      <c r="CA140" s="531"/>
      <c r="CB140" s="531"/>
      <c r="CC140" s="531"/>
      <c r="CD140" s="531"/>
      <c r="CE140" s="531"/>
      <c r="CF140" s="531"/>
      <c r="CG140" s="531"/>
      <c r="CH140" s="531"/>
      <c r="CI140" s="531"/>
      <c r="CJ140" s="531"/>
      <c r="CK140" s="531"/>
      <c r="CL140" s="531"/>
      <c r="CM140" s="531"/>
    </row>
    <row r="141" spans="1:91" s="52" customFormat="1" ht="31.5" hidden="1">
      <c r="A141" s="112" t="s">
        <v>445</v>
      </c>
      <c r="B141" s="424" t="s">
        <v>294</v>
      </c>
      <c r="C141" s="61" t="s">
        <v>949</v>
      </c>
      <c r="D141" s="591">
        <v>0</v>
      </c>
      <c r="E141" s="584"/>
      <c r="F141" s="584"/>
      <c r="G141" s="416">
        <f t="shared" si="13"/>
        <v>0</v>
      </c>
      <c r="H141" s="698"/>
      <c r="I141" s="531"/>
      <c r="J141" s="531"/>
      <c r="K141" s="531"/>
      <c r="L141" s="531"/>
      <c r="M141" s="531"/>
      <c r="N141" s="531"/>
      <c r="O141" s="531"/>
      <c r="P141" s="531"/>
      <c r="Q141" s="531"/>
      <c r="R141" s="531"/>
      <c r="S141" s="531"/>
      <c r="T141" s="531"/>
      <c r="U141" s="531"/>
      <c r="V141" s="531"/>
      <c r="W141" s="531"/>
      <c r="X141" s="531"/>
      <c r="Y141" s="531"/>
      <c r="Z141" s="531"/>
      <c r="AA141" s="531"/>
      <c r="AB141" s="531"/>
      <c r="AC141" s="531"/>
      <c r="AD141" s="531"/>
      <c r="AE141" s="531"/>
      <c r="AF141" s="531"/>
      <c r="AG141" s="531"/>
      <c r="AH141" s="531"/>
      <c r="AI141" s="531"/>
      <c r="AJ141" s="531"/>
      <c r="AK141" s="531"/>
      <c r="AL141" s="531"/>
      <c r="AM141" s="531"/>
      <c r="AN141" s="531"/>
      <c r="AO141" s="531"/>
      <c r="AP141" s="531"/>
      <c r="AQ141" s="531"/>
      <c r="AR141" s="531"/>
      <c r="AS141" s="531"/>
      <c r="AT141" s="531"/>
      <c r="AU141" s="531"/>
      <c r="AV141" s="531"/>
      <c r="AW141" s="531"/>
      <c r="AX141" s="531"/>
      <c r="AY141" s="531"/>
      <c r="AZ141" s="531"/>
      <c r="BA141" s="531"/>
      <c r="BB141" s="531"/>
      <c r="BC141" s="531"/>
      <c r="BD141" s="531"/>
      <c r="BE141" s="531"/>
      <c r="BF141" s="531"/>
      <c r="BG141" s="531"/>
      <c r="BH141" s="531"/>
      <c r="BI141" s="531"/>
      <c r="BJ141" s="531"/>
      <c r="BK141" s="531"/>
      <c r="BL141" s="531"/>
      <c r="BM141" s="531"/>
      <c r="BN141" s="531"/>
      <c r="BO141" s="531"/>
      <c r="BP141" s="531"/>
      <c r="BQ141" s="531"/>
      <c r="BR141" s="531"/>
      <c r="BS141" s="531"/>
      <c r="BT141" s="531"/>
      <c r="BU141" s="531"/>
      <c r="BV141" s="531"/>
      <c r="BW141" s="531"/>
      <c r="BX141" s="531"/>
      <c r="BY141" s="531"/>
      <c r="BZ141" s="531"/>
      <c r="CA141" s="531"/>
      <c r="CB141" s="531"/>
      <c r="CC141" s="531"/>
      <c r="CD141" s="531"/>
      <c r="CE141" s="531"/>
      <c r="CF141" s="531"/>
      <c r="CG141" s="531"/>
      <c r="CH141" s="531"/>
      <c r="CI141" s="531"/>
      <c r="CJ141" s="531"/>
      <c r="CK141" s="531"/>
      <c r="CL141" s="531"/>
      <c r="CM141" s="531"/>
    </row>
    <row r="142" spans="1:91" s="52" customFormat="1" hidden="1">
      <c r="A142" s="112" t="s">
        <v>41</v>
      </c>
      <c r="B142" s="415" t="s">
        <v>295</v>
      </c>
      <c r="C142" s="61" t="s">
        <v>949</v>
      </c>
      <c r="D142" s="591">
        <v>0</v>
      </c>
      <c r="E142" s="584"/>
      <c r="F142" s="584"/>
      <c r="G142" s="416">
        <f t="shared" si="13"/>
        <v>0</v>
      </c>
      <c r="H142" s="698"/>
      <c r="I142" s="531"/>
      <c r="J142" s="531"/>
      <c r="K142" s="531"/>
      <c r="L142" s="531"/>
      <c r="M142" s="531"/>
      <c r="N142" s="531"/>
      <c r="O142" s="531"/>
      <c r="P142" s="531"/>
      <c r="Q142" s="531"/>
      <c r="R142" s="531"/>
      <c r="S142" s="531"/>
      <c r="T142" s="531"/>
      <c r="U142" s="531"/>
      <c r="V142" s="531"/>
      <c r="W142" s="531"/>
      <c r="X142" s="531"/>
      <c r="Y142" s="531"/>
      <c r="Z142" s="531"/>
      <c r="AA142" s="531"/>
      <c r="AB142" s="531"/>
      <c r="AC142" s="531"/>
      <c r="AD142" s="531"/>
      <c r="AE142" s="531"/>
      <c r="AF142" s="531"/>
      <c r="AG142" s="531"/>
      <c r="AH142" s="531"/>
      <c r="AI142" s="531"/>
      <c r="AJ142" s="531"/>
      <c r="AK142" s="531"/>
      <c r="AL142" s="531"/>
      <c r="AM142" s="531"/>
      <c r="AN142" s="531"/>
      <c r="AO142" s="531"/>
      <c r="AP142" s="531"/>
      <c r="AQ142" s="531"/>
      <c r="AR142" s="531"/>
      <c r="AS142" s="531"/>
      <c r="AT142" s="531"/>
      <c r="AU142" s="531"/>
      <c r="AV142" s="531"/>
      <c r="AW142" s="531"/>
      <c r="AX142" s="531"/>
      <c r="AY142" s="531"/>
      <c r="AZ142" s="531"/>
      <c r="BA142" s="531"/>
      <c r="BB142" s="531"/>
      <c r="BC142" s="531"/>
      <c r="BD142" s="531"/>
      <c r="BE142" s="531"/>
      <c r="BF142" s="531"/>
      <c r="BG142" s="531"/>
      <c r="BH142" s="531"/>
      <c r="BI142" s="531"/>
      <c r="BJ142" s="531"/>
      <c r="BK142" s="531"/>
      <c r="BL142" s="531"/>
      <c r="BM142" s="531"/>
      <c r="BN142" s="531"/>
      <c r="BO142" s="531"/>
      <c r="BP142" s="531"/>
      <c r="BQ142" s="531"/>
      <c r="BR142" s="531"/>
      <c r="BS142" s="531"/>
      <c r="BT142" s="531"/>
      <c r="BU142" s="531"/>
      <c r="BV142" s="531"/>
      <c r="BW142" s="531"/>
      <c r="BX142" s="531"/>
      <c r="BY142" s="531"/>
      <c r="BZ142" s="531"/>
      <c r="CA142" s="531"/>
      <c r="CB142" s="531"/>
      <c r="CC142" s="531"/>
      <c r="CD142" s="531"/>
      <c r="CE142" s="531"/>
      <c r="CF142" s="531"/>
      <c r="CG142" s="531"/>
      <c r="CH142" s="531"/>
      <c r="CI142" s="531"/>
      <c r="CJ142" s="531"/>
      <c r="CK142" s="531"/>
      <c r="CL142" s="531"/>
      <c r="CM142" s="531"/>
    </row>
    <row r="143" spans="1:91" s="52" customFormat="1" hidden="1">
      <c r="A143" s="112" t="s">
        <v>42</v>
      </c>
      <c r="B143" s="415" t="s">
        <v>296</v>
      </c>
      <c r="C143" s="61" t="s">
        <v>949</v>
      </c>
      <c r="D143" s="591">
        <f t="shared" ref="D143" si="26">D113-D128</f>
        <v>28.581440206242458</v>
      </c>
      <c r="E143" s="585">
        <f>E113-E128</f>
        <v>-19.196374214874787</v>
      </c>
      <c r="F143" s="584">
        <f>ROUND(E143-D143,3)</f>
        <v>-47.777999999999999</v>
      </c>
      <c r="G143" s="416">
        <f t="shared" si="13"/>
        <v>-167.16699905531647</v>
      </c>
      <c r="H143" s="698"/>
      <c r="I143" s="531"/>
      <c r="J143" s="531"/>
      <c r="K143" s="531"/>
      <c r="L143" s="531"/>
      <c r="M143" s="531"/>
      <c r="N143" s="531"/>
      <c r="O143" s="531"/>
      <c r="P143" s="531"/>
      <c r="Q143" s="531"/>
      <c r="R143" s="531"/>
      <c r="S143" s="531"/>
      <c r="T143" s="531"/>
      <c r="U143" s="531"/>
      <c r="V143" s="531"/>
      <c r="W143" s="531"/>
      <c r="X143" s="531"/>
      <c r="Y143" s="531"/>
      <c r="Z143" s="531"/>
      <c r="AA143" s="531"/>
      <c r="AB143" s="531"/>
      <c r="AC143" s="531"/>
      <c r="AD143" s="531"/>
      <c r="AE143" s="531"/>
      <c r="AF143" s="531"/>
      <c r="AG143" s="531"/>
      <c r="AH143" s="531"/>
      <c r="AI143" s="531"/>
      <c r="AJ143" s="531"/>
      <c r="AK143" s="531"/>
      <c r="AL143" s="531"/>
      <c r="AM143" s="531"/>
      <c r="AN143" s="531"/>
      <c r="AO143" s="531"/>
      <c r="AP143" s="531"/>
      <c r="AQ143" s="531"/>
      <c r="AR143" s="531"/>
      <c r="AS143" s="531"/>
      <c r="AT143" s="531"/>
      <c r="AU143" s="531"/>
      <c r="AV143" s="531"/>
      <c r="AW143" s="531"/>
      <c r="AX143" s="531"/>
      <c r="AY143" s="531"/>
      <c r="AZ143" s="531"/>
      <c r="BA143" s="531"/>
      <c r="BB143" s="531"/>
      <c r="BC143" s="531"/>
      <c r="BD143" s="531"/>
      <c r="BE143" s="531"/>
      <c r="BF143" s="531"/>
      <c r="BG143" s="531"/>
      <c r="BH143" s="531"/>
      <c r="BI143" s="531"/>
      <c r="BJ143" s="531"/>
      <c r="BK143" s="531"/>
      <c r="BL143" s="531"/>
      <c r="BM143" s="531"/>
      <c r="BN143" s="531"/>
      <c r="BO143" s="531"/>
      <c r="BP143" s="531"/>
      <c r="BQ143" s="531"/>
      <c r="BR143" s="531"/>
      <c r="BS143" s="531"/>
      <c r="BT143" s="531"/>
      <c r="BU143" s="531"/>
      <c r="BV143" s="531"/>
      <c r="BW143" s="531"/>
      <c r="BX143" s="531"/>
      <c r="BY143" s="531"/>
      <c r="BZ143" s="531"/>
      <c r="CA143" s="531"/>
      <c r="CB143" s="531"/>
      <c r="CC143" s="531"/>
      <c r="CD143" s="531"/>
      <c r="CE143" s="531"/>
      <c r="CF143" s="531"/>
      <c r="CG143" s="531"/>
      <c r="CH143" s="531"/>
      <c r="CI143" s="531"/>
      <c r="CJ143" s="531"/>
      <c r="CK143" s="531"/>
      <c r="CL143" s="531"/>
      <c r="CM143" s="531"/>
    </row>
    <row r="144" spans="1:91" s="52" customFormat="1" hidden="1">
      <c r="A144" s="112" t="s">
        <v>43</v>
      </c>
      <c r="B144" s="415" t="s">
        <v>297</v>
      </c>
      <c r="C144" s="61" t="s">
        <v>949</v>
      </c>
      <c r="D144" s="591">
        <v>0</v>
      </c>
      <c r="E144" s="585"/>
      <c r="F144" s="584"/>
      <c r="G144" s="416">
        <f t="shared" si="13"/>
        <v>0</v>
      </c>
      <c r="H144" s="698"/>
      <c r="I144" s="531"/>
      <c r="J144" s="531"/>
      <c r="K144" s="531"/>
      <c r="L144" s="531"/>
      <c r="M144" s="531"/>
      <c r="N144" s="531"/>
      <c r="O144" s="531"/>
      <c r="P144" s="531"/>
      <c r="Q144" s="531"/>
      <c r="R144" s="531"/>
      <c r="S144" s="531"/>
      <c r="T144" s="531"/>
      <c r="U144" s="531"/>
      <c r="V144" s="531"/>
      <c r="W144" s="531"/>
      <c r="X144" s="531"/>
      <c r="Y144" s="531"/>
      <c r="Z144" s="531"/>
      <c r="AA144" s="531"/>
      <c r="AB144" s="531"/>
      <c r="AC144" s="531"/>
      <c r="AD144" s="531"/>
      <c r="AE144" s="531"/>
      <c r="AF144" s="531"/>
      <c r="AG144" s="531"/>
      <c r="AH144" s="531"/>
      <c r="AI144" s="531"/>
      <c r="AJ144" s="531"/>
      <c r="AK144" s="531"/>
      <c r="AL144" s="531"/>
      <c r="AM144" s="531"/>
      <c r="AN144" s="531"/>
      <c r="AO144" s="531"/>
      <c r="AP144" s="531"/>
      <c r="AQ144" s="531"/>
      <c r="AR144" s="531"/>
      <c r="AS144" s="531"/>
      <c r="AT144" s="531"/>
      <c r="AU144" s="531"/>
      <c r="AV144" s="531"/>
      <c r="AW144" s="531"/>
      <c r="AX144" s="531"/>
      <c r="AY144" s="531"/>
      <c r="AZ144" s="531"/>
      <c r="BA144" s="531"/>
      <c r="BB144" s="531"/>
      <c r="BC144" s="531"/>
      <c r="BD144" s="531"/>
      <c r="BE144" s="531"/>
      <c r="BF144" s="531"/>
      <c r="BG144" s="531"/>
      <c r="BH144" s="531"/>
      <c r="BI144" s="531"/>
      <c r="BJ144" s="531"/>
      <c r="BK144" s="531"/>
      <c r="BL144" s="531"/>
      <c r="BM144" s="531"/>
      <c r="BN144" s="531"/>
      <c r="BO144" s="531"/>
      <c r="BP144" s="531"/>
      <c r="BQ144" s="531"/>
      <c r="BR144" s="531"/>
      <c r="BS144" s="531"/>
      <c r="BT144" s="531"/>
      <c r="BU144" s="531"/>
      <c r="BV144" s="531"/>
      <c r="BW144" s="531"/>
      <c r="BX144" s="531"/>
      <c r="BY144" s="531"/>
      <c r="BZ144" s="531"/>
      <c r="CA144" s="531"/>
      <c r="CB144" s="531"/>
      <c r="CC144" s="531"/>
      <c r="CD144" s="531"/>
      <c r="CE144" s="531"/>
      <c r="CF144" s="531"/>
      <c r="CG144" s="531"/>
      <c r="CH144" s="531"/>
      <c r="CI144" s="531"/>
      <c r="CJ144" s="531"/>
      <c r="CK144" s="531"/>
      <c r="CL144" s="531"/>
      <c r="CM144" s="531"/>
    </row>
    <row r="145" spans="1:91" s="52" customFormat="1" hidden="1">
      <c r="A145" s="112" t="s">
        <v>446</v>
      </c>
      <c r="B145" s="417" t="s">
        <v>299</v>
      </c>
      <c r="C145" s="61" t="s">
        <v>949</v>
      </c>
      <c r="D145" s="591">
        <f t="shared" ref="D145" si="27">D115-D130</f>
        <v>0</v>
      </c>
      <c r="E145" s="584">
        <f>E115-E130</f>
        <v>-0.7195347872460589</v>
      </c>
      <c r="F145" s="584"/>
      <c r="G145" s="416">
        <f t="shared" si="13"/>
        <v>0</v>
      </c>
      <c r="H145" s="698"/>
      <c r="I145" s="531"/>
      <c r="J145" s="531"/>
      <c r="K145" s="531"/>
      <c r="L145" s="531"/>
      <c r="M145" s="531"/>
      <c r="N145" s="531"/>
      <c r="O145" s="531"/>
      <c r="P145" s="531"/>
      <c r="Q145" s="531"/>
      <c r="R145" s="531"/>
      <c r="S145" s="531"/>
      <c r="T145" s="531"/>
      <c r="U145" s="531"/>
      <c r="V145" s="531"/>
      <c r="W145" s="531"/>
      <c r="X145" s="531"/>
      <c r="Y145" s="531"/>
      <c r="Z145" s="531"/>
      <c r="AA145" s="531"/>
      <c r="AB145" s="531"/>
      <c r="AC145" s="531"/>
      <c r="AD145" s="531"/>
      <c r="AE145" s="531"/>
      <c r="AF145" s="531"/>
      <c r="AG145" s="531"/>
      <c r="AH145" s="531"/>
      <c r="AI145" s="531"/>
      <c r="AJ145" s="531"/>
      <c r="AK145" s="531"/>
      <c r="AL145" s="531"/>
      <c r="AM145" s="531"/>
      <c r="AN145" s="531"/>
      <c r="AO145" s="531"/>
      <c r="AP145" s="531"/>
      <c r="AQ145" s="531"/>
      <c r="AR145" s="531"/>
      <c r="AS145" s="531"/>
      <c r="AT145" s="531"/>
      <c r="AU145" s="531"/>
      <c r="AV145" s="531"/>
      <c r="AW145" s="531"/>
      <c r="AX145" s="531"/>
      <c r="AY145" s="531"/>
      <c r="AZ145" s="531"/>
      <c r="BA145" s="531"/>
      <c r="BB145" s="531"/>
      <c r="BC145" s="531"/>
      <c r="BD145" s="531"/>
      <c r="BE145" s="531"/>
      <c r="BF145" s="531"/>
      <c r="BG145" s="531"/>
      <c r="BH145" s="531"/>
      <c r="BI145" s="531"/>
      <c r="BJ145" s="531"/>
      <c r="BK145" s="531"/>
      <c r="BL145" s="531"/>
      <c r="BM145" s="531"/>
      <c r="BN145" s="531"/>
      <c r="BO145" s="531"/>
      <c r="BP145" s="531"/>
      <c r="BQ145" s="531"/>
      <c r="BR145" s="531"/>
      <c r="BS145" s="531"/>
      <c r="BT145" s="531"/>
      <c r="BU145" s="531"/>
      <c r="BV145" s="531"/>
      <c r="BW145" s="531"/>
      <c r="BX145" s="531"/>
      <c r="BY145" s="531"/>
      <c r="BZ145" s="531"/>
      <c r="CA145" s="531"/>
      <c r="CB145" s="531"/>
      <c r="CC145" s="531"/>
      <c r="CD145" s="531"/>
      <c r="CE145" s="531"/>
      <c r="CF145" s="531"/>
      <c r="CG145" s="531"/>
      <c r="CH145" s="531"/>
      <c r="CI145" s="531"/>
      <c r="CJ145" s="531"/>
      <c r="CK145" s="531"/>
      <c r="CL145" s="531"/>
      <c r="CM145" s="531"/>
    </row>
    <row r="146" spans="1:91" s="52" customFormat="1" hidden="1">
      <c r="A146" s="112" t="s">
        <v>447</v>
      </c>
      <c r="B146" s="415" t="s">
        <v>301</v>
      </c>
      <c r="C146" s="61" t="s">
        <v>949</v>
      </c>
      <c r="D146" s="591">
        <v>0</v>
      </c>
      <c r="E146" s="584"/>
      <c r="F146" s="584"/>
      <c r="G146" s="416">
        <f t="shared" si="13"/>
        <v>0</v>
      </c>
      <c r="H146" s="698"/>
      <c r="I146" s="531"/>
      <c r="J146" s="531"/>
      <c r="K146" s="531"/>
      <c r="L146" s="531"/>
      <c r="M146" s="531"/>
      <c r="N146" s="531"/>
      <c r="O146" s="531"/>
      <c r="P146" s="531"/>
      <c r="Q146" s="531"/>
      <c r="R146" s="531"/>
      <c r="S146" s="531"/>
      <c r="T146" s="531"/>
      <c r="U146" s="531"/>
      <c r="V146" s="531"/>
      <c r="W146" s="531"/>
      <c r="X146" s="531"/>
      <c r="Y146" s="531"/>
      <c r="Z146" s="531"/>
      <c r="AA146" s="531"/>
      <c r="AB146" s="531"/>
      <c r="AC146" s="531"/>
      <c r="AD146" s="531"/>
      <c r="AE146" s="531"/>
      <c r="AF146" s="531"/>
      <c r="AG146" s="531"/>
      <c r="AH146" s="531"/>
      <c r="AI146" s="531"/>
      <c r="AJ146" s="531"/>
      <c r="AK146" s="531"/>
      <c r="AL146" s="531"/>
      <c r="AM146" s="531"/>
      <c r="AN146" s="531"/>
      <c r="AO146" s="531"/>
      <c r="AP146" s="531"/>
      <c r="AQ146" s="531"/>
      <c r="AR146" s="531"/>
      <c r="AS146" s="531"/>
      <c r="AT146" s="531"/>
      <c r="AU146" s="531"/>
      <c r="AV146" s="531"/>
      <c r="AW146" s="531"/>
      <c r="AX146" s="531"/>
      <c r="AY146" s="531"/>
      <c r="AZ146" s="531"/>
      <c r="BA146" s="531"/>
      <c r="BB146" s="531"/>
      <c r="BC146" s="531"/>
      <c r="BD146" s="531"/>
      <c r="BE146" s="531"/>
      <c r="BF146" s="531"/>
      <c r="BG146" s="531"/>
      <c r="BH146" s="531"/>
      <c r="BI146" s="531"/>
      <c r="BJ146" s="531"/>
      <c r="BK146" s="531"/>
      <c r="BL146" s="531"/>
      <c r="BM146" s="531"/>
      <c r="BN146" s="531"/>
      <c r="BO146" s="531"/>
      <c r="BP146" s="531"/>
      <c r="BQ146" s="531"/>
      <c r="BR146" s="531"/>
      <c r="BS146" s="531"/>
      <c r="BT146" s="531"/>
      <c r="BU146" s="531"/>
      <c r="BV146" s="531"/>
      <c r="BW146" s="531"/>
      <c r="BX146" s="531"/>
      <c r="BY146" s="531"/>
      <c r="BZ146" s="531"/>
      <c r="CA146" s="531"/>
      <c r="CB146" s="531"/>
      <c r="CC146" s="531"/>
      <c r="CD146" s="531"/>
      <c r="CE146" s="531"/>
      <c r="CF146" s="531"/>
      <c r="CG146" s="531"/>
      <c r="CH146" s="531"/>
      <c r="CI146" s="531"/>
      <c r="CJ146" s="531"/>
      <c r="CK146" s="531"/>
      <c r="CL146" s="531"/>
      <c r="CM146" s="531"/>
    </row>
    <row r="147" spans="1:91" s="52" customFormat="1" hidden="1">
      <c r="A147" s="112" t="s">
        <v>448</v>
      </c>
      <c r="B147" s="415" t="s">
        <v>303</v>
      </c>
      <c r="C147" s="61" t="s">
        <v>949</v>
      </c>
      <c r="D147" s="591">
        <v>0</v>
      </c>
      <c r="E147" s="584"/>
      <c r="F147" s="584"/>
      <c r="G147" s="416">
        <f t="shared" si="13"/>
        <v>0</v>
      </c>
      <c r="H147" s="698"/>
      <c r="I147" s="531"/>
      <c r="J147" s="531"/>
      <c r="K147" s="531"/>
      <c r="L147" s="531"/>
      <c r="M147" s="531"/>
      <c r="N147" s="531"/>
      <c r="O147" s="531"/>
      <c r="P147" s="531"/>
      <c r="Q147" s="531"/>
      <c r="R147" s="531"/>
      <c r="S147" s="531"/>
      <c r="T147" s="531"/>
      <c r="U147" s="531"/>
      <c r="V147" s="531"/>
      <c r="W147" s="531"/>
      <c r="X147" s="531"/>
      <c r="Y147" s="531"/>
      <c r="Z147" s="531"/>
      <c r="AA147" s="531"/>
      <c r="AB147" s="531"/>
      <c r="AC147" s="531"/>
      <c r="AD147" s="531"/>
      <c r="AE147" s="531"/>
      <c r="AF147" s="531"/>
      <c r="AG147" s="531"/>
      <c r="AH147" s="531"/>
      <c r="AI147" s="531"/>
      <c r="AJ147" s="531"/>
      <c r="AK147" s="531"/>
      <c r="AL147" s="531"/>
      <c r="AM147" s="531"/>
      <c r="AN147" s="531"/>
      <c r="AO147" s="531"/>
      <c r="AP147" s="531"/>
      <c r="AQ147" s="531"/>
      <c r="AR147" s="531"/>
      <c r="AS147" s="531"/>
      <c r="AT147" s="531"/>
      <c r="AU147" s="531"/>
      <c r="AV147" s="531"/>
      <c r="AW147" s="531"/>
      <c r="AX147" s="531"/>
      <c r="AY147" s="531"/>
      <c r="AZ147" s="531"/>
      <c r="BA147" s="531"/>
      <c r="BB147" s="531"/>
      <c r="BC147" s="531"/>
      <c r="BD147" s="531"/>
      <c r="BE147" s="531"/>
      <c r="BF147" s="531"/>
      <c r="BG147" s="531"/>
      <c r="BH147" s="531"/>
      <c r="BI147" s="531"/>
      <c r="BJ147" s="531"/>
      <c r="BK147" s="531"/>
      <c r="BL147" s="531"/>
      <c r="BM147" s="531"/>
      <c r="BN147" s="531"/>
      <c r="BO147" s="531"/>
      <c r="BP147" s="531"/>
      <c r="BQ147" s="531"/>
      <c r="BR147" s="531"/>
      <c r="BS147" s="531"/>
      <c r="BT147" s="531"/>
      <c r="BU147" s="531"/>
      <c r="BV147" s="531"/>
      <c r="BW147" s="531"/>
      <c r="BX147" s="531"/>
      <c r="BY147" s="531"/>
      <c r="BZ147" s="531"/>
      <c r="CA147" s="531"/>
      <c r="CB147" s="531"/>
      <c r="CC147" s="531"/>
      <c r="CD147" s="531"/>
      <c r="CE147" s="531"/>
      <c r="CF147" s="531"/>
      <c r="CG147" s="531"/>
      <c r="CH147" s="531"/>
      <c r="CI147" s="531"/>
      <c r="CJ147" s="531"/>
      <c r="CK147" s="531"/>
      <c r="CL147" s="531"/>
      <c r="CM147" s="531"/>
    </row>
    <row r="148" spans="1:91" s="52" customFormat="1" ht="31.5" hidden="1">
      <c r="A148" s="112" t="s">
        <v>449</v>
      </c>
      <c r="B148" s="417" t="s">
        <v>305</v>
      </c>
      <c r="C148" s="61" t="s">
        <v>949</v>
      </c>
      <c r="D148" s="583">
        <v>0</v>
      </c>
      <c r="E148" s="584"/>
      <c r="F148" s="584"/>
      <c r="G148" s="416">
        <f t="shared" si="13"/>
        <v>0</v>
      </c>
      <c r="H148" s="698"/>
      <c r="I148" s="531"/>
      <c r="J148" s="531"/>
      <c r="K148" s="531"/>
      <c r="L148" s="531"/>
      <c r="M148" s="531"/>
      <c r="N148" s="531"/>
      <c r="O148" s="531"/>
      <c r="P148" s="531"/>
      <c r="Q148" s="531"/>
      <c r="R148" s="531"/>
      <c r="S148" s="531"/>
      <c r="T148" s="531"/>
      <c r="U148" s="531"/>
      <c r="V148" s="531"/>
      <c r="W148" s="531"/>
      <c r="X148" s="531"/>
      <c r="Y148" s="531"/>
      <c r="Z148" s="531"/>
      <c r="AA148" s="531"/>
      <c r="AB148" s="531"/>
      <c r="AC148" s="531"/>
      <c r="AD148" s="531"/>
      <c r="AE148" s="531"/>
      <c r="AF148" s="531"/>
      <c r="AG148" s="531"/>
      <c r="AH148" s="531"/>
      <c r="AI148" s="531"/>
      <c r="AJ148" s="531"/>
      <c r="AK148" s="531"/>
      <c r="AL148" s="531"/>
      <c r="AM148" s="531"/>
      <c r="AN148" s="531"/>
      <c r="AO148" s="531"/>
      <c r="AP148" s="531"/>
      <c r="AQ148" s="531"/>
      <c r="AR148" s="531"/>
      <c r="AS148" s="531"/>
      <c r="AT148" s="531"/>
      <c r="AU148" s="531"/>
      <c r="AV148" s="531"/>
      <c r="AW148" s="531"/>
      <c r="AX148" s="531"/>
      <c r="AY148" s="531"/>
      <c r="AZ148" s="531"/>
      <c r="BA148" s="531"/>
      <c r="BB148" s="531"/>
      <c r="BC148" s="531"/>
      <c r="BD148" s="531"/>
      <c r="BE148" s="531"/>
      <c r="BF148" s="531"/>
      <c r="BG148" s="531"/>
      <c r="BH148" s="531"/>
      <c r="BI148" s="531"/>
      <c r="BJ148" s="531"/>
      <c r="BK148" s="531"/>
      <c r="BL148" s="531"/>
      <c r="BM148" s="531"/>
      <c r="BN148" s="531"/>
      <c r="BO148" s="531"/>
      <c r="BP148" s="531"/>
      <c r="BQ148" s="531"/>
      <c r="BR148" s="531"/>
      <c r="BS148" s="531"/>
      <c r="BT148" s="531"/>
      <c r="BU148" s="531"/>
      <c r="BV148" s="531"/>
      <c r="BW148" s="531"/>
      <c r="BX148" s="531"/>
      <c r="BY148" s="531"/>
      <c r="BZ148" s="531"/>
      <c r="CA148" s="531"/>
      <c r="CB148" s="531"/>
      <c r="CC148" s="531"/>
      <c r="CD148" s="531"/>
      <c r="CE148" s="531"/>
      <c r="CF148" s="531"/>
      <c r="CG148" s="531"/>
      <c r="CH148" s="531"/>
      <c r="CI148" s="531"/>
      <c r="CJ148" s="531"/>
      <c r="CK148" s="531"/>
      <c r="CL148" s="531"/>
      <c r="CM148" s="531"/>
    </row>
    <row r="149" spans="1:91" s="52" customFormat="1" hidden="1">
      <c r="A149" s="112" t="s">
        <v>450</v>
      </c>
      <c r="B149" s="418" t="s">
        <v>196</v>
      </c>
      <c r="C149" s="61" t="s">
        <v>949</v>
      </c>
      <c r="D149" s="583">
        <v>0</v>
      </c>
      <c r="E149" s="584"/>
      <c r="F149" s="584"/>
      <c r="G149" s="416">
        <f t="shared" si="13"/>
        <v>0</v>
      </c>
      <c r="H149" s="698"/>
      <c r="I149" s="531"/>
      <c r="J149" s="531"/>
      <c r="K149" s="531"/>
      <c r="L149" s="531"/>
      <c r="M149" s="531"/>
      <c r="N149" s="531"/>
      <c r="O149" s="531"/>
      <c r="P149" s="531"/>
      <c r="Q149" s="531"/>
      <c r="R149" s="531"/>
      <c r="S149" s="531"/>
      <c r="T149" s="531"/>
      <c r="U149" s="531"/>
      <c r="V149" s="531"/>
      <c r="W149" s="531"/>
      <c r="X149" s="531"/>
      <c r="Y149" s="531"/>
      <c r="Z149" s="531"/>
      <c r="AA149" s="531"/>
      <c r="AB149" s="531"/>
      <c r="AC149" s="531"/>
      <c r="AD149" s="531"/>
      <c r="AE149" s="531"/>
      <c r="AF149" s="531"/>
      <c r="AG149" s="531"/>
      <c r="AH149" s="531"/>
      <c r="AI149" s="531"/>
      <c r="AJ149" s="531"/>
      <c r="AK149" s="531"/>
      <c r="AL149" s="531"/>
      <c r="AM149" s="531"/>
      <c r="AN149" s="531"/>
      <c r="AO149" s="531"/>
      <c r="AP149" s="531"/>
      <c r="AQ149" s="531"/>
      <c r="AR149" s="531"/>
      <c r="AS149" s="531"/>
      <c r="AT149" s="531"/>
      <c r="AU149" s="531"/>
      <c r="AV149" s="531"/>
      <c r="AW149" s="531"/>
      <c r="AX149" s="531"/>
      <c r="AY149" s="531"/>
      <c r="AZ149" s="531"/>
      <c r="BA149" s="531"/>
      <c r="BB149" s="531"/>
      <c r="BC149" s="531"/>
      <c r="BD149" s="531"/>
      <c r="BE149" s="531"/>
      <c r="BF149" s="531"/>
      <c r="BG149" s="531"/>
      <c r="BH149" s="531"/>
      <c r="BI149" s="531"/>
      <c r="BJ149" s="531"/>
      <c r="BK149" s="531"/>
      <c r="BL149" s="531"/>
      <c r="BM149" s="531"/>
      <c r="BN149" s="531"/>
      <c r="BO149" s="531"/>
      <c r="BP149" s="531"/>
      <c r="BQ149" s="531"/>
      <c r="BR149" s="531"/>
      <c r="BS149" s="531"/>
      <c r="BT149" s="531"/>
      <c r="BU149" s="531"/>
      <c r="BV149" s="531"/>
      <c r="BW149" s="531"/>
      <c r="BX149" s="531"/>
      <c r="BY149" s="531"/>
      <c r="BZ149" s="531"/>
      <c r="CA149" s="531"/>
      <c r="CB149" s="531"/>
      <c r="CC149" s="531"/>
      <c r="CD149" s="531"/>
      <c r="CE149" s="531"/>
      <c r="CF149" s="531"/>
      <c r="CG149" s="531"/>
      <c r="CH149" s="531"/>
      <c r="CI149" s="531"/>
      <c r="CJ149" s="531"/>
      <c r="CK149" s="531"/>
      <c r="CL149" s="531"/>
      <c r="CM149" s="531"/>
    </row>
    <row r="150" spans="1:91" s="52" customFormat="1" hidden="1">
      <c r="A150" s="112" t="s">
        <v>451</v>
      </c>
      <c r="B150" s="418" t="s">
        <v>197</v>
      </c>
      <c r="C150" s="61" t="s">
        <v>949</v>
      </c>
      <c r="D150" s="583">
        <v>0</v>
      </c>
      <c r="E150" s="584"/>
      <c r="F150" s="584"/>
      <c r="G150" s="416">
        <f t="shared" ref="G150:G162" si="28">IF(ROUND(D150,3)&gt;0,F150*100/ROUND(D150,3),0)</f>
        <v>0</v>
      </c>
      <c r="H150" s="698"/>
      <c r="I150" s="531"/>
      <c r="J150" s="531"/>
      <c r="K150" s="531"/>
      <c r="L150" s="531"/>
      <c r="M150" s="531"/>
      <c r="N150" s="531"/>
      <c r="O150" s="531"/>
      <c r="P150" s="531"/>
      <c r="Q150" s="531"/>
      <c r="R150" s="531"/>
      <c r="S150" s="531"/>
      <c r="T150" s="531"/>
      <c r="U150" s="531"/>
      <c r="V150" s="531"/>
      <c r="W150" s="531"/>
      <c r="X150" s="531"/>
      <c r="Y150" s="531"/>
      <c r="Z150" s="531"/>
      <c r="AA150" s="531"/>
      <c r="AB150" s="531"/>
      <c r="AC150" s="531"/>
      <c r="AD150" s="531"/>
      <c r="AE150" s="531"/>
      <c r="AF150" s="531"/>
      <c r="AG150" s="531"/>
      <c r="AH150" s="531"/>
      <c r="AI150" s="531"/>
      <c r="AJ150" s="531"/>
      <c r="AK150" s="531"/>
      <c r="AL150" s="531"/>
      <c r="AM150" s="531"/>
      <c r="AN150" s="531"/>
      <c r="AO150" s="531"/>
      <c r="AP150" s="531"/>
      <c r="AQ150" s="531"/>
      <c r="AR150" s="531"/>
      <c r="AS150" s="531"/>
      <c r="AT150" s="531"/>
      <c r="AU150" s="531"/>
      <c r="AV150" s="531"/>
      <c r="AW150" s="531"/>
      <c r="AX150" s="531"/>
      <c r="AY150" s="531"/>
      <c r="AZ150" s="531"/>
      <c r="BA150" s="531"/>
      <c r="BB150" s="531"/>
      <c r="BC150" s="531"/>
      <c r="BD150" s="531"/>
      <c r="BE150" s="531"/>
      <c r="BF150" s="531"/>
      <c r="BG150" s="531"/>
      <c r="BH150" s="531"/>
      <c r="BI150" s="531"/>
      <c r="BJ150" s="531"/>
      <c r="BK150" s="531"/>
      <c r="BL150" s="531"/>
      <c r="BM150" s="531"/>
      <c r="BN150" s="531"/>
      <c r="BO150" s="531"/>
      <c r="BP150" s="531"/>
      <c r="BQ150" s="531"/>
      <c r="BR150" s="531"/>
      <c r="BS150" s="531"/>
      <c r="BT150" s="531"/>
      <c r="BU150" s="531"/>
      <c r="BV150" s="531"/>
      <c r="BW150" s="531"/>
      <c r="BX150" s="531"/>
      <c r="BY150" s="531"/>
      <c r="BZ150" s="531"/>
      <c r="CA150" s="531"/>
      <c r="CB150" s="531"/>
      <c r="CC150" s="531"/>
      <c r="CD150" s="531"/>
      <c r="CE150" s="531"/>
      <c r="CF150" s="531"/>
      <c r="CG150" s="531"/>
      <c r="CH150" s="531"/>
      <c r="CI150" s="531"/>
      <c r="CJ150" s="531"/>
      <c r="CK150" s="531"/>
      <c r="CL150" s="531"/>
      <c r="CM150" s="531"/>
    </row>
    <row r="151" spans="1:91" s="52" customFormat="1" hidden="1">
      <c r="A151" s="112" t="s">
        <v>452</v>
      </c>
      <c r="B151" s="415" t="s">
        <v>309</v>
      </c>
      <c r="C151" s="61" t="s">
        <v>949</v>
      </c>
      <c r="D151" s="583">
        <f t="shared" ref="D151" si="29">D121-D136</f>
        <v>0</v>
      </c>
      <c r="E151" s="584">
        <f>E121-E136</f>
        <v>-0.24287959824987382</v>
      </c>
      <c r="F151" s="584"/>
      <c r="G151" s="416">
        <f t="shared" si="28"/>
        <v>0</v>
      </c>
      <c r="H151" s="698"/>
      <c r="I151" s="531"/>
      <c r="J151" s="531"/>
      <c r="K151" s="531"/>
      <c r="L151" s="531"/>
      <c r="M151" s="531"/>
      <c r="N151" s="531"/>
      <c r="O151" s="531"/>
      <c r="P151" s="531"/>
      <c r="Q151" s="531"/>
      <c r="R151" s="531"/>
      <c r="S151" s="531"/>
      <c r="T151" s="531"/>
      <c r="U151" s="531"/>
      <c r="V151" s="531"/>
      <c r="W151" s="531"/>
      <c r="X151" s="531"/>
      <c r="Y151" s="531"/>
      <c r="Z151" s="531"/>
      <c r="AA151" s="531"/>
      <c r="AB151" s="531"/>
      <c r="AC151" s="531"/>
      <c r="AD151" s="531"/>
      <c r="AE151" s="531"/>
      <c r="AF151" s="531"/>
      <c r="AG151" s="531"/>
      <c r="AH151" s="531"/>
      <c r="AI151" s="531"/>
      <c r="AJ151" s="531"/>
      <c r="AK151" s="531"/>
      <c r="AL151" s="531"/>
      <c r="AM151" s="531"/>
      <c r="AN151" s="531"/>
      <c r="AO151" s="531"/>
      <c r="AP151" s="531"/>
      <c r="AQ151" s="531"/>
      <c r="AR151" s="531"/>
      <c r="AS151" s="531"/>
      <c r="AT151" s="531"/>
      <c r="AU151" s="531"/>
      <c r="AV151" s="531"/>
      <c r="AW151" s="531"/>
      <c r="AX151" s="531"/>
      <c r="AY151" s="531"/>
      <c r="AZ151" s="531"/>
      <c r="BA151" s="531"/>
      <c r="BB151" s="531"/>
      <c r="BC151" s="531"/>
      <c r="BD151" s="531"/>
      <c r="BE151" s="531"/>
      <c r="BF151" s="531"/>
      <c r="BG151" s="531"/>
      <c r="BH151" s="531"/>
      <c r="BI151" s="531"/>
      <c r="BJ151" s="531"/>
      <c r="BK151" s="531"/>
      <c r="BL151" s="531"/>
      <c r="BM151" s="531"/>
      <c r="BN151" s="531"/>
      <c r="BO151" s="531"/>
      <c r="BP151" s="531"/>
      <c r="BQ151" s="531"/>
      <c r="BR151" s="531"/>
      <c r="BS151" s="531"/>
      <c r="BT151" s="531"/>
      <c r="BU151" s="531"/>
      <c r="BV151" s="531"/>
      <c r="BW151" s="531"/>
      <c r="BX151" s="531"/>
      <c r="BY151" s="531"/>
      <c r="BZ151" s="531"/>
      <c r="CA151" s="531"/>
      <c r="CB151" s="531"/>
      <c r="CC151" s="531"/>
      <c r="CD151" s="531"/>
      <c r="CE151" s="531"/>
      <c r="CF151" s="531"/>
      <c r="CG151" s="531"/>
      <c r="CH151" s="531"/>
      <c r="CI151" s="531"/>
      <c r="CJ151" s="531"/>
      <c r="CK151" s="531"/>
      <c r="CL151" s="531"/>
      <c r="CM151" s="531"/>
    </row>
    <row r="152" spans="1:91" s="414" customFormat="1" hidden="1">
      <c r="A152" s="718" t="s">
        <v>453</v>
      </c>
      <c r="B152" s="719" t="s">
        <v>454</v>
      </c>
      <c r="C152" s="440" t="s">
        <v>949</v>
      </c>
      <c r="D152" s="449">
        <f t="shared" ref="D152" si="30">D153+D154+D155+D156</f>
        <v>0</v>
      </c>
      <c r="E152" s="441"/>
      <c r="F152" s="441"/>
      <c r="G152" s="413">
        <f t="shared" si="28"/>
        <v>0</v>
      </c>
      <c r="H152" s="720"/>
      <c r="I152" s="532"/>
      <c r="J152" s="532"/>
      <c r="K152" s="532"/>
      <c r="L152" s="532"/>
      <c r="M152" s="532"/>
      <c r="N152" s="532"/>
      <c r="O152" s="532"/>
      <c r="P152" s="532"/>
      <c r="Q152" s="532"/>
      <c r="R152" s="532"/>
      <c r="S152" s="532"/>
      <c r="T152" s="532"/>
      <c r="U152" s="532"/>
      <c r="V152" s="532"/>
      <c r="W152" s="532"/>
      <c r="X152" s="532"/>
      <c r="Y152" s="532"/>
      <c r="Z152" s="532"/>
      <c r="AA152" s="532"/>
      <c r="AB152" s="532"/>
      <c r="AC152" s="532"/>
      <c r="AD152" s="532"/>
      <c r="AE152" s="532"/>
      <c r="AF152" s="532"/>
      <c r="AG152" s="532"/>
      <c r="AH152" s="532"/>
      <c r="AI152" s="532"/>
      <c r="AJ152" s="532"/>
      <c r="AK152" s="532"/>
      <c r="AL152" s="532"/>
      <c r="AM152" s="532"/>
      <c r="AN152" s="532"/>
      <c r="AO152" s="532"/>
      <c r="AP152" s="532"/>
      <c r="AQ152" s="532"/>
      <c r="AR152" s="532"/>
      <c r="AS152" s="532"/>
      <c r="AT152" s="532"/>
      <c r="AU152" s="532"/>
      <c r="AV152" s="532"/>
      <c r="AW152" s="532"/>
      <c r="AX152" s="532"/>
      <c r="AY152" s="532"/>
      <c r="AZ152" s="532"/>
      <c r="BA152" s="532"/>
      <c r="BB152" s="532"/>
      <c r="BC152" s="532"/>
      <c r="BD152" s="532"/>
      <c r="BE152" s="532"/>
      <c r="BF152" s="532"/>
      <c r="BG152" s="532"/>
      <c r="BH152" s="532"/>
      <c r="BI152" s="532"/>
      <c r="BJ152" s="532"/>
      <c r="BK152" s="532"/>
      <c r="BL152" s="532"/>
      <c r="BM152" s="532"/>
      <c r="BN152" s="532"/>
      <c r="BO152" s="532"/>
      <c r="BP152" s="532"/>
      <c r="BQ152" s="532"/>
      <c r="BR152" s="532"/>
      <c r="BS152" s="532"/>
      <c r="BT152" s="532"/>
      <c r="BU152" s="532"/>
      <c r="BV152" s="532"/>
      <c r="BW152" s="532"/>
      <c r="BX152" s="532"/>
      <c r="BY152" s="532"/>
      <c r="BZ152" s="532"/>
      <c r="CA152" s="532"/>
      <c r="CB152" s="532"/>
      <c r="CC152" s="532"/>
      <c r="CD152" s="532"/>
      <c r="CE152" s="532"/>
      <c r="CF152" s="532"/>
      <c r="CG152" s="532"/>
      <c r="CH152" s="532"/>
      <c r="CI152" s="532"/>
      <c r="CJ152" s="532"/>
      <c r="CK152" s="532"/>
      <c r="CL152" s="532"/>
      <c r="CM152" s="532"/>
    </row>
    <row r="153" spans="1:91" s="52" customFormat="1" hidden="1">
      <c r="A153" s="112" t="s">
        <v>44</v>
      </c>
      <c r="B153" s="417" t="s">
        <v>455</v>
      </c>
      <c r="C153" s="61" t="s">
        <v>949</v>
      </c>
      <c r="D153" s="583"/>
      <c r="E153" s="584"/>
      <c r="F153" s="584"/>
      <c r="G153" s="416">
        <f t="shared" si="28"/>
        <v>0</v>
      </c>
      <c r="H153" s="698"/>
      <c r="I153" s="531"/>
      <c r="J153" s="531"/>
      <c r="K153" s="531"/>
      <c r="L153" s="531"/>
      <c r="M153" s="531"/>
      <c r="N153" s="531"/>
      <c r="O153" s="531"/>
      <c r="P153" s="531"/>
      <c r="Q153" s="531"/>
      <c r="R153" s="531"/>
      <c r="S153" s="531"/>
      <c r="T153" s="531"/>
      <c r="U153" s="531"/>
      <c r="V153" s="531"/>
      <c r="W153" s="531"/>
      <c r="X153" s="531"/>
      <c r="Y153" s="531"/>
      <c r="Z153" s="531"/>
      <c r="AA153" s="531"/>
      <c r="AB153" s="531"/>
      <c r="AC153" s="531"/>
      <c r="AD153" s="531"/>
      <c r="AE153" s="531"/>
      <c r="AF153" s="531"/>
      <c r="AG153" s="531"/>
      <c r="AH153" s="531"/>
      <c r="AI153" s="531"/>
      <c r="AJ153" s="531"/>
      <c r="AK153" s="531"/>
      <c r="AL153" s="531"/>
      <c r="AM153" s="531"/>
      <c r="AN153" s="531"/>
      <c r="AO153" s="531"/>
      <c r="AP153" s="531"/>
      <c r="AQ153" s="531"/>
      <c r="AR153" s="531"/>
      <c r="AS153" s="531"/>
      <c r="AT153" s="531"/>
      <c r="AU153" s="531"/>
      <c r="AV153" s="531"/>
      <c r="AW153" s="531"/>
      <c r="AX153" s="531"/>
      <c r="AY153" s="531"/>
      <c r="AZ153" s="531"/>
      <c r="BA153" s="531"/>
      <c r="BB153" s="531"/>
      <c r="BC153" s="531"/>
      <c r="BD153" s="531"/>
      <c r="BE153" s="531"/>
      <c r="BF153" s="531"/>
      <c r="BG153" s="531"/>
      <c r="BH153" s="531"/>
      <c r="BI153" s="531"/>
      <c r="BJ153" s="531"/>
      <c r="BK153" s="531"/>
      <c r="BL153" s="531"/>
      <c r="BM153" s="531"/>
      <c r="BN153" s="531"/>
      <c r="BO153" s="531"/>
      <c r="BP153" s="531"/>
      <c r="BQ153" s="531"/>
      <c r="BR153" s="531"/>
      <c r="BS153" s="531"/>
      <c r="BT153" s="531"/>
      <c r="BU153" s="531"/>
      <c r="BV153" s="531"/>
      <c r="BW153" s="531"/>
      <c r="BX153" s="531"/>
      <c r="BY153" s="531"/>
      <c r="BZ153" s="531"/>
      <c r="CA153" s="531"/>
      <c r="CB153" s="531"/>
      <c r="CC153" s="531"/>
      <c r="CD153" s="531"/>
      <c r="CE153" s="531"/>
      <c r="CF153" s="531"/>
      <c r="CG153" s="531"/>
      <c r="CH153" s="531"/>
      <c r="CI153" s="531"/>
      <c r="CJ153" s="531"/>
      <c r="CK153" s="531"/>
      <c r="CL153" s="531"/>
      <c r="CM153" s="531"/>
    </row>
    <row r="154" spans="1:91" s="52" customFormat="1" hidden="1">
      <c r="A154" s="112" t="s">
        <v>45</v>
      </c>
      <c r="B154" s="417" t="s">
        <v>456</v>
      </c>
      <c r="C154" s="61" t="s">
        <v>949</v>
      </c>
      <c r="D154" s="583">
        <v>0</v>
      </c>
      <c r="E154" s="584"/>
      <c r="F154" s="584"/>
      <c r="G154" s="416">
        <f t="shared" si="28"/>
        <v>0</v>
      </c>
      <c r="H154" s="698"/>
      <c r="I154" s="531"/>
      <c r="J154" s="531"/>
      <c r="K154" s="531"/>
      <c r="L154" s="531"/>
      <c r="M154" s="531"/>
      <c r="N154" s="531"/>
      <c r="O154" s="531"/>
      <c r="P154" s="531"/>
      <c r="Q154" s="531"/>
      <c r="R154" s="531"/>
      <c r="S154" s="531"/>
      <c r="T154" s="531"/>
      <c r="U154" s="531"/>
      <c r="V154" s="531"/>
      <c r="W154" s="531"/>
      <c r="X154" s="531"/>
      <c r="Y154" s="531"/>
      <c r="Z154" s="531"/>
      <c r="AA154" s="531"/>
      <c r="AB154" s="531"/>
      <c r="AC154" s="531"/>
      <c r="AD154" s="531"/>
      <c r="AE154" s="531"/>
      <c r="AF154" s="531"/>
      <c r="AG154" s="531"/>
      <c r="AH154" s="531"/>
      <c r="AI154" s="531"/>
      <c r="AJ154" s="531"/>
      <c r="AK154" s="531"/>
      <c r="AL154" s="531"/>
      <c r="AM154" s="531"/>
      <c r="AN154" s="531"/>
      <c r="AO154" s="531"/>
      <c r="AP154" s="531"/>
      <c r="AQ154" s="531"/>
      <c r="AR154" s="531"/>
      <c r="AS154" s="531"/>
      <c r="AT154" s="531"/>
      <c r="AU154" s="531"/>
      <c r="AV154" s="531"/>
      <c r="AW154" s="531"/>
      <c r="AX154" s="531"/>
      <c r="AY154" s="531"/>
      <c r="AZ154" s="531"/>
      <c r="BA154" s="531"/>
      <c r="BB154" s="531"/>
      <c r="BC154" s="531"/>
      <c r="BD154" s="531"/>
      <c r="BE154" s="531"/>
      <c r="BF154" s="531"/>
      <c r="BG154" s="531"/>
      <c r="BH154" s="531"/>
      <c r="BI154" s="531"/>
      <c r="BJ154" s="531"/>
      <c r="BK154" s="531"/>
      <c r="BL154" s="531"/>
      <c r="BM154" s="531"/>
      <c r="BN154" s="531"/>
      <c r="BO154" s="531"/>
      <c r="BP154" s="531"/>
      <c r="BQ154" s="531"/>
      <c r="BR154" s="531"/>
      <c r="BS154" s="531"/>
      <c r="BT154" s="531"/>
      <c r="BU154" s="531"/>
      <c r="BV154" s="531"/>
      <c r="BW154" s="531"/>
      <c r="BX154" s="531"/>
      <c r="BY154" s="531"/>
      <c r="BZ154" s="531"/>
      <c r="CA154" s="531"/>
      <c r="CB154" s="531"/>
      <c r="CC154" s="531"/>
      <c r="CD154" s="531"/>
      <c r="CE154" s="531"/>
      <c r="CF154" s="531"/>
      <c r="CG154" s="531"/>
      <c r="CH154" s="531"/>
      <c r="CI154" s="531"/>
      <c r="CJ154" s="531"/>
      <c r="CK154" s="531"/>
      <c r="CL154" s="531"/>
      <c r="CM154" s="531"/>
    </row>
    <row r="155" spans="1:91" s="52" customFormat="1" hidden="1">
      <c r="A155" s="112" t="s">
        <v>46</v>
      </c>
      <c r="B155" s="417" t="s">
        <v>457</v>
      </c>
      <c r="C155" s="61" t="s">
        <v>949</v>
      </c>
      <c r="D155" s="583">
        <v>0</v>
      </c>
      <c r="E155" s="584"/>
      <c r="F155" s="584"/>
      <c r="G155" s="416">
        <f t="shared" si="28"/>
        <v>0</v>
      </c>
      <c r="H155" s="698"/>
      <c r="I155" s="531"/>
      <c r="J155" s="531"/>
      <c r="K155" s="531"/>
      <c r="L155" s="531"/>
      <c r="M155" s="531"/>
      <c r="N155" s="531"/>
      <c r="O155" s="531"/>
      <c r="P155" s="531"/>
      <c r="Q155" s="531"/>
      <c r="R155" s="531"/>
      <c r="S155" s="531"/>
      <c r="T155" s="531"/>
      <c r="U155" s="531"/>
      <c r="V155" s="531"/>
      <c r="W155" s="531"/>
      <c r="X155" s="531"/>
      <c r="Y155" s="531"/>
      <c r="Z155" s="531"/>
      <c r="AA155" s="531"/>
      <c r="AB155" s="531"/>
      <c r="AC155" s="531"/>
      <c r="AD155" s="531"/>
      <c r="AE155" s="531"/>
      <c r="AF155" s="531"/>
      <c r="AG155" s="531"/>
      <c r="AH155" s="531"/>
      <c r="AI155" s="531"/>
      <c r="AJ155" s="531"/>
      <c r="AK155" s="531"/>
      <c r="AL155" s="531"/>
      <c r="AM155" s="531"/>
      <c r="AN155" s="531"/>
      <c r="AO155" s="531"/>
      <c r="AP155" s="531"/>
      <c r="AQ155" s="531"/>
      <c r="AR155" s="531"/>
      <c r="AS155" s="531"/>
      <c r="AT155" s="531"/>
      <c r="AU155" s="531"/>
      <c r="AV155" s="531"/>
      <c r="AW155" s="531"/>
      <c r="AX155" s="531"/>
      <c r="AY155" s="531"/>
      <c r="AZ155" s="531"/>
      <c r="BA155" s="531"/>
      <c r="BB155" s="531"/>
      <c r="BC155" s="531"/>
      <c r="BD155" s="531"/>
      <c r="BE155" s="531"/>
      <c r="BF155" s="531"/>
      <c r="BG155" s="531"/>
      <c r="BH155" s="531"/>
      <c r="BI155" s="531"/>
      <c r="BJ155" s="531"/>
      <c r="BK155" s="531"/>
      <c r="BL155" s="531"/>
      <c r="BM155" s="531"/>
      <c r="BN155" s="531"/>
      <c r="BO155" s="531"/>
      <c r="BP155" s="531"/>
      <c r="BQ155" s="531"/>
      <c r="BR155" s="531"/>
      <c r="BS155" s="531"/>
      <c r="BT155" s="531"/>
      <c r="BU155" s="531"/>
      <c r="BV155" s="531"/>
      <c r="BW155" s="531"/>
      <c r="BX155" s="531"/>
      <c r="BY155" s="531"/>
      <c r="BZ155" s="531"/>
      <c r="CA155" s="531"/>
      <c r="CB155" s="531"/>
      <c r="CC155" s="531"/>
      <c r="CD155" s="531"/>
      <c r="CE155" s="531"/>
      <c r="CF155" s="531"/>
      <c r="CG155" s="531"/>
      <c r="CH155" s="531"/>
      <c r="CI155" s="531"/>
      <c r="CJ155" s="531"/>
      <c r="CK155" s="531"/>
      <c r="CL155" s="531"/>
      <c r="CM155" s="531"/>
    </row>
    <row r="156" spans="1:91" s="52" customFormat="1" hidden="1">
      <c r="A156" s="112" t="s">
        <v>47</v>
      </c>
      <c r="B156" s="417" t="s">
        <v>458</v>
      </c>
      <c r="C156" s="61" t="s">
        <v>949</v>
      </c>
      <c r="D156" s="592">
        <v>0</v>
      </c>
      <c r="E156" s="584"/>
      <c r="F156" s="584"/>
      <c r="G156" s="416">
        <f t="shared" si="28"/>
        <v>0</v>
      </c>
      <c r="H156" s="698"/>
      <c r="I156" s="531"/>
      <c r="J156" s="531"/>
      <c r="K156" s="531"/>
      <c r="L156" s="531"/>
      <c r="M156" s="531"/>
      <c r="N156" s="531"/>
      <c r="O156" s="531"/>
      <c r="P156" s="531"/>
      <c r="Q156" s="531"/>
      <c r="R156" s="531"/>
      <c r="S156" s="531"/>
      <c r="T156" s="531"/>
      <c r="U156" s="531"/>
      <c r="V156" s="531"/>
      <c r="W156" s="531"/>
      <c r="X156" s="531"/>
      <c r="Y156" s="531"/>
      <c r="Z156" s="531"/>
      <c r="AA156" s="531"/>
      <c r="AB156" s="531"/>
      <c r="AC156" s="531"/>
      <c r="AD156" s="531"/>
      <c r="AE156" s="531"/>
      <c r="AF156" s="531"/>
      <c r="AG156" s="531"/>
      <c r="AH156" s="531"/>
      <c r="AI156" s="531"/>
      <c r="AJ156" s="531"/>
      <c r="AK156" s="531"/>
      <c r="AL156" s="531"/>
      <c r="AM156" s="531"/>
      <c r="AN156" s="531"/>
      <c r="AO156" s="531"/>
      <c r="AP156" s="531"/>
      <c r="AQ156" s="531"/>
      <c r="AR156" s="531"/>
      <c r="AS156" s="531"/>
      <c r="AT156" s="531"/>
      <c r="AU156" s="531"/>
      <c r="AV156" s="531"/>
      <c r="AW156" s="531"/>
      <c r="AX156" s="531"/>
      <c r="AY156" s="531"/>
      <c r="AZ156" s="531"/>
      <c r="BA156" s="531"/>
      <c r="BB156" s="531"/>
      <c r="BC156" s="531"/>
      <c r="BD156" s="531"/>
      <c r="BE156" s="531"/>
      <c r="BF156" s="531"/>
      <c r="BG156" s="531"/>
      <c r="BH156" s="531"/>
      <c r="BI156" s="531"/>
      <c r="BJ156" s="531"/>
      <c r="BK156" s="531"/>
      <c r="BL156" s="531"/>
      <c r="BM156" s="531"/>
      <c r="BN156" s="531"/>
      <c r="BO156" s="531"/>
      <c r="BP156" s="531"/>
      <c r="BQ156" s="531"/>
      <c r="BR156" s="531"/>
      <c r="BS156" s="531"/>
      <c r="BT156" s="531"/>
      <c r="BU156" s="531"/>
      <c r="BV156" s="531"/>
      <c r="BW156" s="531"/>
      <c r="BX156" s="531"/>
      <c r="BY156" s="531"/>
      <c r="BZ156" s="531"/>
      <c r="CA156" s="531"/>
      <c r="CB156" s="531"/>
      <c r="CC156" s="531"/>
      <c r="CD156" s="531"/>
      <c r="CE156" s="531"/>
      <c r="CF156" s="531"/>
      <c r="CG156" s="531"/>
      <c r="CH156" s="531"/>
      <c r="CI156" s="531"/>
      <c r="CJ156" s="531"/>
      <c r="CK156" s="531"/>
      <c r="CL156" s="531"/>
      <c r="CM156" s="531"/>
    </row>
    <row r="157" spans="1:91" s="456" customFormat="1" hidden="1">
      <c r="A157" s="728" t="s">
        <v>459</v>
      </c>
      <c r="B157" s="729" t="s">
        <v>362</v>
      </c>
      <c r="C157" s="453" t="s">
        <v>460</v>
      </c>
      <c r="D157" s="605">
        <v>0</v>
      </c>
      <c r="E157" s="606"/>
      <c r="F157" s="454">
        <f>ROUND(E157-D157,3)</f>
        <v>0</v>
      </c>
      <c r="G157" s="455">
        <f t="shared" si="28"/>
        <v>0</v>
      </c>
      <c r="H157" s="730"/>
      <c r="I157" s="531"/>
      <c r="J157" s="531"/>
      <c r="K157" s="531"/>
      <c r="L157" s="531"/>
      <c r="M157" s="531"/>
      <c r="N157" s="531"/>
      <c r="O157" s="531"/>
      <c r="P157" s="531"/>
      <c r="Q157" s="531"/>
      <c r="R157" s="531"/>
      <c r="S157" s="531"/>
      <c r="T157" s="531"/>
      <c r="U157" s="531"/>
      <c r="V157" s="531"/>
      <c r="W157" s="531"/>
      <c r="X157" s="531"/>
      <c r="Y157" s="531"/>
      <c r="Z157" s="531"/>
      <c r="AA157" s="531"/>
      <c r="AB157" s="531"/>
      <c r="AC157" s="531"/>
      <c r="AD157" s="531"/>
      <c r="AE157" s="531"/>
      <c r="AF157" s="531"/>
      <c r="AG157" s="531"/>
      <c r="AH157" s="531"/>
      <c r="AI157" s="531"/>
      <c r="AJ157" s="531"/>
      <c r="AK157" s="531"/>
      <c r="AL157" s="531"/>
      <c r="AM157" s="531"/>
      <c r="AN157" s="531"/>
      <c r="AO157" s="531"/>
      <c r="AP157" s="531"/>
      <c r="AQ157" s="531"/>
      <c r="AR157" s="531"/>
      <c r="AS157" s="531"/>
      <c r="AT157" s="531"/>
      <c r="AU157" s="531"/>
      <c r="AV157" s="531"/>
      <c r="AW157" s="531"/>
      <c r="AX157" s="531"/>
      <c r="AY157" s="531"/>
      <c r="AZ157" s="531"/>
      <c r="BA157" s="531"/>
      <c r="BB157" s="531"/>
      <c r="BC157" s="531"/>
      <c r="BD157" s="531"/>
      <c r="BE157" s="531"/>
      <c r="BF157" s="531"/>
      <c r="BG157" s="531"/>
      <c r="BH157" s="531"/>
      <c r="BI157" s="531"/>
      <c r="BJ157" s="531"/>
      <c r="BK157" s="531"/>
      <c r="BL157" s="531"/>
      <c r="BM157" s="531"/>
      <c r="BN157" s="531"/>
      <c r="BO157" s="531"/>
      <c r="BP157" s="531"/>
      <c r="BQ157" s="531"/>
      <c r="BR157" s="531"/>
      <c r="BS157" s="531"/>
      <c r="BT157" s="531"/>
      <c r="BU157" s="531"/>
      <c r="BV157" s="531"/>
      <c r="BW157" s="531"/>
      <c r="BX157" s="531"/>
      <c r="BY157" s="531"/>
      <c r="BZ157" s="531"/>
      <c r="CA157" s="531"/>
      <c r="CB157" s="531"/>
      <c r="CC157" s="531"/>
      <c r="CD157" s="531"/>
      <c r="CE157" s="531"/>
      <c r="CF157" s="531"/>
      <c r="CG157" s="531"/>
      <c r="CH157" s="531"/>
      <c r="CI157" s="531"/>
      <c r="CJ157" s="531"/>
      <c r="CK157" s="531"/>
      <c r="CL157" s="531"/>
      <c r="CM157" s="531"/>
    </row>
    <row r="158" spans="1:91" s="52" customFormat="1" ht="31.5" hidden="1">
      <c r="A158" s="112" t="s">
        <v>48</v>
      </c>
      <c r="B158" s="417" t="s">
        <v>461</v>
      </c>
      <c r="C158" s="61" t="s">
        <v>949</v>
      </c>
      <c r="D158" s="585">
        <v>0</v>
      </c>
      <c r="E158" s="584">
        <f>E107+E103+E67</f>
        <v>68.906266290000019</v>
      </c>
      <c r="F158" s="584">
        <f>ROUND(E158-D158,3)</f>
        <v>68.906000000000006</v>
      </c>
      <c r="G158" s="416">
        <f t="shared" si="28"/>
        <v>0</v>
      </c>
      <c r="H158" s="698"/>
      <c r="I158" s="531"/>
      <c r="J158" s="531"/>
      <c r="K158" s="531"/>
      <c r="L158" s="531"/>
      <c r="M158" s="531"/>
      <c r="N158" s="531"/>
      <c r="O158" s="531"/>
      <c r="P158" s="531"/>
      <c r="Q158" s="531"/>
      <c r="R158" s="531"/>
      <c r="S158" s="531"/>
      <c r="T158" s="531"/>
      <c r="U158" s="531"/>
      <c r="V158" s="531"/>
      <c r="W158" s="531"/>
      <c r="X158" s="531"/>
      <c r="Y158" s="531"/>
      <c r="Z158" s="531"/>
      <c r="AA158" s="531"/>
      <c r="AB158" s="531"/>
      <c r="AC158" s="531"/>
      <c r="AD158" s="531"/>
      <c r="AE158" s="531"/>
      <c r="AF158" s="531"/>
      <c r="AG158" s="531"/>
      <c r="AH158" s="531"/>
      <c r="AI158" s="531"/>
      <c r="AJ158" s="531"/>
      <c r="AK158" s="531"/>
      <c r="AL158" s="531"/>
      <c r="AM158" s="531"/>
      <c r="AN158" s="531"/>
      <c r="AO158" s="531"/>
      <c r="AP158" s="531"/>
      <c r="AQ158" s="531"/>
      <c r="AR158" s="531"/>
      <c r="AS158" s="531"/>
      <c r="AT158" s="531"/>
      <c r="AU158" s="531"/>
      <c r="AV158" s="531"/>
      <c r="AW158" s="531"/>
      <c r="AX158" s="531"/>
      <c r="AY158" s="531"/>
      <c r="AZ158" s="531"/>
      <c r="BA158" s="531"/>
      <c r="BB158" s="531"/>
      <c r="BC158" s="531"/>
      <c r="BD158" s="531"/>
      <c r="BE158" s="531"/>
      <c r="BF158" s="531"/>
      <c r="BG158" s="531"/>
      <c r="BH158" s="531"/>
      <c r="BI158" s="531"/>
      <c r="BJ158" s="531"/>
      <c r="BK158" s="531"/>
      <c r="BL158" s="531"/>
      <c r="BM158" s="531"/>
      <c r="BN158" s="531"/>
      <c r="BO158" s="531"/>
      <c r="BP158" s="531"/>
      <c r="BQ158" s="531"/>
      <c r="BR158" s="531"/>
      <c r="BS158" s="531"/>
      <c r="BT158" s="531"/>
      <c r="BU158" s="531"/>
      <c r="BV158" s="531"/>
      <c r="BW158" s="531"/>
      <c r="BX158" s="531"/>
      <c r="BY158" s="531"/>
      <c r="BZ158" s="531"/>
      <c r="CA158" s="531"/>
      <c r="CB158" s="531"/>
      <c r="CC158" s="531"/>
      <c r="CD158" s="531"/>
      <c r="CE158" s="531"/>
      <c r="CF158" s="531"/>
      <c r="CG158" s="531"/>
      <c r="CH158" s="531"/>
      <c r="CI158" s="531"/>
      <c r="CJ158" s="531"/>
      <c r="CK158" s="531"/>
      <c r="CL158" s="531"/>
      <c r="CM158" s="531"/>
    </row>
    <row r="159" spans="1:91" s="52" customFormat="1" hidden="1">
      <c r="A159" s="112" t="s">
        <v>49</v>
      </c>
      <c r="B159" s="417" t="s">
        <v>462</v>
      </c>
      <c r="C159" s="61" t="s">
        <v>949</v>
      </c>
      <c r="D159" s="583">
        <v>0</v>
      </c>
      <c r="E159" s="584"/>
      <c r="F159" s="584"/>
      <c r="G159" s="416">
        <f t="shared" si="28"/>
        <v>0</v>
      </c>
      <c r="H159" s="698"/>
      <c r="I159" s="531"/>
      <c r="J159" s="531"/>
      <c r="K159" s="531"/>
      <c r="L159" s="531"/>
      <c r="M159" s="531"/>
      <c r="N159" s="531"/>
      <c r="O159" s="531"/>
      <c r="P159" s="531"/>
      <c r="Q159" s="531"/>
      <c r="R159" s="531"/>
      <c r="S159" s="531"/>
      <c r="T159" s="531"/>
      <c r="U159" s="531"/>
      <c r="V159" s="531"/>
      <c r="W159" s="531"/>
      <c r="X159" s="531"/>
      <c r="Y159" s="531"/>
      <c r="Z159" s="531"/>
      <c r="AA159" s="531"/>
      <c r="AB159" s="531"/>
      <c r="AC159" s="531"/>
      <c r="AD159" s="531"/>
      <c r="AE159" s="531"/>
      <c r="AF159" s="531"/>
      <c r="AG159" s="531"/>
      <c r="AH159" s="531"/>
      <c r="AI159" s="531"/>
      <c r="AJ159" s="531"/>
      <c r="AK159" s="531"/>
      <c r="AL159" s="531"/>
      <c r="AM159" s="531"/>
      <c r="AN159" s="531"/>
      <c r="AO159" s="531"/>
      <c r="AP159" s="531"/>
      <c r="AQ159" s="531"/>
      <c r="AR159" s="531"/>
      <c r="AS159" s="531"/>
      <c r="AT159" s="531"/>
      <c r="AU159" s="531"/>
      <c r="AV159" s="531"/>
      <c r="AW159" s="531"/>
      <c r="AX159" s="531"/>
      <c r="AY159" s="531"/>
      <c r="AZ159" s="531"/>
      <c r="BA159" s="531"/>
      <c r="BB159" s="531"/>
      <c r="BC159" s="531"/>
      <c r="BD159" s="531"/>
      <c r="BE159" s="531"/>
      <c r="BF159" s="531"/>
      <c r="BG159" s="531"/>
      <c r="BH159" s="531"/>
      <c r="BI159" s="531"/>
      <c r="BJ159" s="531"/>
      <c r="BK159" s="531"/>
      <c r="BL159" s="531"/>
      <c r="BM159" s="531"/>
      <c r="BN159" s="531"/>
      <c r="BO159" s="531"/>
      <c r="BP159" s="531"/>
      <c r="BQ159" s="531"/>
      <c r="BR159" s="531"/>
      <c r="BS159" s="531"/>
      <c r="BT159" s="531"/>
      <c r="BU159" s="531"/>
      <c r="BV159" s="531"/>
      <c r="BW159" s="531"/>
      <c r="BX159" s="531"/>
      <c r="BY159" s="531"/>
      <c r="BZ159" s="531"/>
      <c r="CA159" s="531"/>
      <c r="CB159" s="531"/>
      <c r="CC159" s="531"/>
      <c r="CD159" s="531"/>
      <c r="CE159" s="531"/>
      <c r="CF159" s="531"/>
      <c r="CG159" s="531"/>
      <c r="CH159" s="531"/>
      <c r="CI159" s="531"/>
      <c r="CJ159" s="531"/>
      <c r="CK159" s="531"/>
      <c r="CL159" s="531"/>
      <c r="CM159" s="531"/>
    </row>
    <row r="160" spans="1:91" s="52" customFormat="1" hidden="1">
      <c r="A160" s="112" t="s">
        <v>463</v>
      </c>
      <c r="B160" s="424" t="s">
        <v>464</v>
      </c>
      <c r="C160" s="61" t="s">
        <v>949</v>
      </c>
      <c r="D160" s="583">
        <v>0</v>
      </c>
      <c r="E160" s="584"/>
      <c r="F160" s="584"/>
      <c r="G160" s="416">
        <f t="shared" si="28"/>
        <v>0</v>
      </c>
      <c r="H160" s="698"/>
      <c r="I160" s="531"/>
      <c r="J160" s="531"/>
      <c r="K160" s="531"/>
      <c r="L160" s="531"/>
      <c r="M160" s="531"/>
      <c r="N160" s="531"/>
      <c r="O160" s="531"/>
      <c r="P160" s="531"/>
      <c r="Q160" s="531"/>
      <c r="R160" s="531"/>
      <c r="S160" s="531"/>
      <c r="T160" s="531"/>
      <c r="U160" s="531"/>
      <c r="V160" s="531"/>
      <c r="W160" s="531"/>
      <c r="X160" s="531"/>
      <c r="Y160" s="531"/>
      <c r="Z160" s="531"/>
      <c r="AA160" s="531"/>
      <c r="AB160" s="531"/>
      <c r="AC160" s="531"/>
      <c r="AD160" s="531"/>
      <c r="AE160" s="531"/>
      <c r="AF160" s="531"/>
      <c r="AG160" s="531"/>
      <c r="AH160" s="531"/>
      <c r="AI160" s="531"/>
      <c r="AJ160" s="531"/>
      <c r="AK160" s="531"/>
      <c r="AL160" s="531"/>
      <c r="AM160" s="531"/>
      <c r="AN160" s="531"/>
      <c r="AO160" s="531"/>
      <c r="AP160" s="531"/>
      <c r="AQ160" s="531"/>
      <c r="AR160" s="531"/>
      <c r="AS160" s="531"/>
      <c r="AT160" s="531"/>
      <c r="AU160" s="531"/>
      <c r="AV160" s="531"/>
      <c r="AW160" s="531"/>
      <c r="AX160" s="531"/>
      <c r="AY160" s="531"/>
      <c r="AZ160" s="531"/>
      <c r="BA160" s="531"/>
      <c r="BB160" s="531"/>
      <c r="BC160" s="531"/>
      <c r="BD160" s="531"/>
      <c r="BE160" s="531"/>
      <c r="BF160" s="531"/>
      <c r="BG160" s="531"/>
      <c r="BH160" s="531"/>
      <c r="BI160" s="531"/>
      <c r="BJ160" s="531"/>
      <c r="BK160" s="531"/>
      <c r="BL160" s="531"/>
      <c r="BM160" s="531"/>
      <c r="BN160" s="531"/>
      <c r="BO160" s="531"/>
      <c r="BP160" s="531"/>
      <c r="BQ160" s="531"/>
      <c r="BR160" s="531"/>
      <c r="BS160" s="531"/>
      <c r="BT160" s="531"/>
      <c r="BU160" s="531"/>
      <c r="BV160" s="531"/>
      <c r="BW160" s="531"/>
      <c r="BX160" s="531"/>
      <c r="BY160" s="531"/>
      <c r="BZ160" s="531"/>
      <c r="CA160" s="531"/>
      <c r="CB160" s="531"/>
      <c r="CC160" s="531"/>
      <c r="CD160" s="531"/>
      <c r="CE160" s="531"/>
      <c r="CF160" s="531"/>
      <c r="CG160" s="531"/>
      <c r="CH160" s="531"/>
      <c r="CI160" s="531"/>
      <c r="CJ160" s="531"/>
      <c r="CK160" s="531"/>
      <c r="CL160" s="531"/>
      <c r="CM160" s="531"/>
    </row>
    <row r="161" spans="1:91" s="52" customFormat="1" hidden="1">
      <c r="A161" s="112" t="s">
        <v>50</v>
      </c>
      <c r="B161" s="417" t="s">
        <v>465</v>
      </c>
      <c r="C161" s="61" t="s">
        <v>949</v>
      </c>
      <c r="D161" s="583">
        <v>0</v>
      </c>
      <c r="E161" s="584"/>
      <c r="F161" s="584"/>
      <c r="G161" s="416">
        <f t="shared" si="28"/>
        <v>0</v>
      </c>
      <c r="H161" s="698"/>
      <c r="I161" s="531"/>
      <c r="J161" s="531"/>
      <c r="K161" s="531"/>
      <c r="L161" s="531"/>
      <c r="M161" s="531"/>
      <c r="N161" s="531"/>
      <c r="O161" s="531"/>
      <c r="P161" s="531"/>
      <c r="Q161" s="531"/>
      <c r="R161" s="531"/>
      <c r="S161" s="531"/>
      <c r="T161" s="531"/>
      <c r="U161" s="531"/>
      <c r="V161" s="531"/>
      <c r="W161" s="531"/>
      <c r="X161" s="531"/>
      <c r="Y161" s="531"/>
      <c r="Z161" s="531"/>
      <c r="AA161" s="531"/>
      <c r="AB161" s="531"/>
      <c r="AC161" s="531"/>
      <c r="AD161" s="531"/>
      <c r="AE161" s="531"/>
      <c r="AF161" s="531"/>
      <c r="AG161" s="531"/>
      <c r="AH161" s="531"/>
      <c r="AI161" s="531"/>
      <c r="AJ161" s="531"/>
      <c r="AK161" s="531"/>
      <c r="AL161" s="531"/>
      <c r="AM161" s="531"/>
      <c r="AN161" s="531"/>
      <c r="AO161" s="531"/>
      <c r="AP161" s="531"/>
      <c r="AQ161" s="531"/>
      <c r="AR161" s="531"/>
      <c r="AS161" s="531"/>
      <c r="AT161" s="531"/>
      <c r="AU161" s="531"/>
      <c r="AV161" s="531"/>
      <c r="AW161" s="531"/>
      <c r="AX161" s="531"/>
      <c r="AY161" s="531"/>
      <c r="AZ161" s="531"/>
      <c r="BA161" s="531"/>
      <c r="BB161" s="531"/>
      <c r="BC161" s="531"/>
      <c r="BD161" s="531"/>
      <c r="BE161" s="531"/>
      <c r="BF161" s="531"/>
      <c r="BG161" s="531"/>
      <c r="BH161" s="531"/>
      <c r="BI161" s="531"/>
      <c r="BJ161" s="531"/>
      <c r="BK161" s="531"/>
      <c r="BL161" s="531"/>
      <c r="BM161" s="531"/>
      <c r="BN161" s="531"/>
      <c r="BO161" s="531"/>
      <c r="BP161" s="531"/>
      <c r="BQ161" s="531"/>
      <c r="BR161" s="531"/>
      <c r="BS161" s="531"/>
      <c r="BT161" s="531"/>
      <c r="BU161" s="531"/>
      <c r="BV161" s="531"/>
      <c r="BW161" s="531"/>
      <c r="BX161" s="531"/>
      <c r="BY161" s="531"/>
      <c r="BZ161" s="531"/>
      <c r="CA161" s="531"/>
      <c r="CB161" s="531"/>
      <c r="CC161" s="531"/>
      <c r="CD161" s="531"/>
      <c r="CE161" s="531"/>
      <c r="CF161" s="531"/>
      <c r="CG161" s="531"/>
      <c r="CH161" s="531"/>
      <c r="CI161" s="531"/>
      <c r="CJ161" s="531"/>
      <c r="CK161" s="531"/>
      <c r="CL161" s="531"/>
      <c r="CM161" s="531"/>
    </row>
    <row r="162" spans="1:91" s="52" customFormat="1" hidden="1">
      <c r="A162" s="708" t="s">
        <v>466</v>
      </c>
      <c r="B162" s="424" t="s">
        <v>467</v>
      </c>
      <c r="C162" s="61" t="s">
        <v>949</v>
      </c>
      <c r="D162" s="586">
        <v>0</v>
      </c>
      <c r="E162" s="587"/>
      <c r="F162" s="584"/>
      <c r="G162" s="416">
        <f t="shared" si="28"/>
        <v>0</v>
      </c>
      <c r="H162" s="709"/>
      <c r="I162" s="531"/>
      <c r="J162" s="531"/>
      <c r="K162" s="531"/>
      <c r="L162" s="531"/>
      <c r="M162" s="531"/>
      <c r="N162" s="531"/>
      <c r="O162" s="531"/>
      <c r="P162" s="531"/>
      <c r="Q162" s="531"/>
      <c r="R162" s="531"/>
      <c r="S162" s="531"/>
      <c r="T162" s="531"/>
      <c r="U162" s="531"/>
      <c r="V162" s="531"/>
      <c r="W162" s="531"/>
      <c r="X162" s="531"/>
      <c r="Y162" s="531"/>
      <c r="Z162" s="531"/>
      <c r="AA162" s="531"/>
      <c r="AB162" s="531"/>
      <c r="AC162" s="531"/>
      <c r="AD162" s="531"/>
      <c r="AE162" s="531"/>
      <c r="AF162" s="531"/>
      <c r="AG162" s="531"/>
      <c r="AH162" s="531"/>
      <c r="AI162" s="531"/>
      <c r="AJ162" s="531"/>
      <c r="AK162" s="531"/>
      <c r="AL162" s="531"/>
      <c r="AM162" s="531"/>
      <c r="AN162" s="531"/>
      <c r="AO162" s="531"/>
      <c r="AP162" s="531"/>
      <c r="AQ162" s="531"/>
      <c r="AR162" s="531"/>
      <c r="AS162" s="531"/>
      <c r="AT162" s="531"/>
      <c r="AU162" s="531"/>
      <c r="AV162" s="531"/>
      <c r="AW162" s="531"/>
      <c r="AX162" s="531"/>
      <c r="AY162" s="531"/>
      <c r="AZ162" s="531"/>
      <c r="BA162" s="531"/>
      <c r="BB162" s="531"/>
      <c r="BC162" s="531"/>
      <c r="BD162" s="531"/>
      <c r="BE162" s="531"/>
      <c r="BF162" s="531"/>
      <c r="BG162" s="531"/>
      <c r="BH162" s="531"/>
      <c r="BI162" s="531"/>
      <c r="BJ162" s="531"/>
      <c r="BK162" s="531"/>
      <c r="BL162" s="531"/>
      <c r="BM162" s="531"/>
      <c r="BN162" s="531"/>
      <c r="BO162" s="531"/>
      <c r="BP162" s="531"/>
      <c r="BQ162" s="531"/>
      <c r="BR162" s="531"/>
      <c r="BS162" s="531"/>
      <c r="BT162" s="531"/>
      <c r="BU162" s="531"/>
      <c r="BV162" s="531"/>
      <c r="BW162" s="531"/>
      <c r="BX162" s="531"/>
      <c r="BY162" s="531"/>
      <c r="BZ162" s="531"/>
      <c r="CA162" s="531"/>
      <c r="CB162" s="531"/>
      <c r="CC162" s="531"/>
      <c r="CD162" s="531"/>
      <c r="CE162" s="531"/>
      <c r="CF162" s="531"/>
      <c r="CG162" s="531"/>
      <c r="CH162" s="531"/>
      <c r="CI162" s="531"/>
      <c r="CJ162" s="531"/>
      <c r="CK162" s="531"/>
      <c r="CL162" s="531"/>
      <c r="CM162" s="531"/>
    </row>
    <row r="163" spans="1:91" s="52" customFormat="1" ht="32.25" hidden="1" thickBot="1">
      <c r="A163" s="115" t="s">
        <v>51</v>
      </c>
      <c r="B163" s="731" t="s">
        <v>468</v>
      </c>
      <c r="C163" s="78" t="s">
        <v>460</v>
      </c>
      <c r="D163" s="589">
        <v>0</v>
      </c>
      <c r="E163" s="590"/>
      <c r="F163" s="588"/>
      <c r="G163" s="416">
        <f>IF(ROUND(D163,3)&gt;0,F163*100/ROUND(D163,3),0)</f>
        <v>0</v>
      </c>
      <c r="H163" s="713"/>
      <c r="I163" s="531"/>
      <c r="J163" s="531"/>
      <c r="K163" s="531"/>
      <c r="L163" s="531"/>
      <c r="M163" s="531"/>
      <c r="N163" s="531"/>
      <c r="O163" s="531"/>
      <c r="P163" s="531"/>
      <c r="Q163" s="531"/>
      <c r="R163" s="531"/>
      <c r="S163" s="531"/>
      <c r="T163" s="531"/>
      <c r="U163" s="531"/>
      <c r="V163" s="531"/>
      <c r="W163" s="531"/>
      <c r="X163" s="531"/>
      <c r="Y163" s="531"/>
      <c r="Z163" s="531"/>
      <c r="AA163" s="531"/>
      <c r="AB163" s="531"/>
      <c r="AC163" s="531"/>
      <c r="AD163" s="531"/>
      <c r="AE163" s="531"/>
      <c r="AF163" s="531"/>
      <c r="AG163" s="531"/>
      <c r="AH163" s="531"/>
      <c r="AI163" s="531"/>
      <c r="AJ163" s="531"/>
      <c r="AK163" s="531"/>
      <c r="AL163" s="531"/>
      <c r="AM163" s="531"/>
      <c r="AN163" s="531"/>
      <c r="AO163" s="531"/>
      <c r="AP163" s="531"/>
      <c r="AQ163" s="531"/>
      <c r="AR163" s="531"/>
      <c r="AS163" s="531"/>
      <c r="AT163" s="531"/>
      <c r="AU163" s="531"/>
      <c r="AV163" s="531"/>
      <c r="AW163" s="531"/>
      <c r="AX163" s="531"/>
      <c r="AY163" s="531"/>
      <c r="AZ163" s="531"/>
      <c r="BA163" s="531"/>
      <c r="BB163" s="531"/>
      <c r="BC163" s="531"/>
      <c r="BD163" s="531"/>
      <c r="BE163" s="531"/>
      <c r="BF163" s="531"/>
      <c r="BG163" s="531"/>
      <c r="BH163" s="531"/>
      <c r="BI163" s="531"/>
      <c r="BJ163" s="531"/>
      <c r="BK163" s="531"/>
      <c r="BL163" s="531"/>
      <c r="BM163" s="531"/>
      <c r="BN163" s="531"/>
      <c r="BO163" s="531"/>
      <c r="BP163" s="531"/>
      <c r="BQ163" s="531"/>
      <c r="BR163" s="531"/>
      <c r="BS163" s="531"/>
      <c r="BT163" s="531"/>
      <c r="BU163" s="531"/>
      <c r="BV163" s="531"/>
      <c r="BW163" s="531"/>
      <c r="BX163" s="531"/>
      <c r="BY163" s="531"/>
      <c r="BZ163" s="531"/>
      <c r="CA163" s="531"/>
      <c r="CB163" s="531"/>
      <c r="CC163" s="531"/>
      <c r="CD163" s="531"/>
      <c r="CE163" s="531"/>
      <c r="CF163" s="531"/>
      <c r="CG163" s="531"/>
      <c r="CH163" s="531"/>
      <c r="CI163" s="531"/>
      <c r="CJ163" s="531"/>
      <c r="CK163" s="531"/>
      <c r="CL163" s="531"/>
      <c r="CM163" s="531"/>
    </row>
    <row r="164" spans="1:91" s="52" customFormat="1" ht="19.5" hidden="1" thickBot="1">
      <c r="A164" s="1023" t="s">
        <v>469</v>
      </c>
      <c r="B164" s="1024"/>
      <c r="C164" s="1024"/>
      <c r="D164" s="1024"/>
      <c r="E164" s="1024"/>
      <c r="F164" s="1024"/>
      <c r="G164" s="1024"/>
      <c r="H164" s="1025"/>
      <c r="I164" s="531"/>
      <c r="J164" s="531"/>
      <c r="K164" s="531"/>
      <c r="L164" s="531"/>
      <c r="M164" s="531"/>
      <c r="N164" s="531"/>
      <c r="O164" s="531"/>
      <c r="P164" s="531"/>
      <c r="Q164" s="531"/>
      <c r="R164" s="531"/>
      <c r="S164" s="531"/>
      <c r="T164" s="531"/>
      <c r="U164" s="531"/>
      <c r="V164" s="531"/>
      <c r="W164" s="531"/>
      <c r="X164" s="531"/>
      <c r="Y164" s="531"/>
      <c r="Z164" s="531"/>
      <c r="AA164" s="531"/>
      <c r="AB164" s="531"/>
      <c r="AC164" s="531"/>
      <c r="AD164" s="531"/>
      <c r="AE164" s="531"/>
      <c r="AF164" s="531"/>
      <c r="AG164" s="531"/>
      <c r="AH164" s="531"/>
      <c r="AI164" s="531"/>
      <c r="AJ164" s="531"/>
      <c r="AK164" s="531"/>
      <c r="AL164" s="531"/>
      <c r="AM164" s="531"/>
      <c r="AN164" s="531"/>
      <c r="AO164" s="531"/>
      <c r="AP164" s="531"/>
      <c r="AQ164" s="531"/>
      <c r="AR164" s="531"/>
      <c r="AS164" s="531"/>
      <c r="AT164" s="531"/>
      <c r="AU164" s="531"/>
      <c r="AV164" s="531"/>
      <c r="AW164" s="531"/>
      <c r="AX164" s="531"/>
      <c r="AY164" s="531"/>
      <c r="AZ164" s="531"/>
      <c r="BA164" s="531"/>
      <c r="BB164" s="531"/>
      <c r="BC164" s="531"/>
      <c r="BD164" s="531"/>
      <c r="BE164" s="531"/>
      <c r="BF164" s="531"/>
      <c r="BG164" s="531"/>
      <c r="BH164" s="531"/>
      <c r="BI164" s="531"/>
      <c r="BJ164" s="531"/>
      <c r="BK164" s="531"/>
      <c r="BL164" s="531"/>
      <c r="BM164" s="531"/>
      <c r="BN164" s="531"/>
      <c r="BO164" s="531"/>
      <c r="BP164" s="531"/>
      <c r="BQ164" s="531"/>
      <c r="BR164" s="531"/>
      <c r="BS164" s="531"/>
      <c r="BT164" s="531"/>
      <c r="BU164" s="531"/>
      <c r="BV164" s="531"/>
      <c r="BW164" s="531"/>
      <c r="BX164" s="531"/>
      <c r="BY164" s="531"/>
      <c r="BZ164" s="531"/>
      <c r="CA164" s="531"/>
      <c r="CB164" s="531"/>
      <c r="CC164" s="531"/>
      <c r="CD164" s="531"/>
      <c r="CE164" s="531"/>
      <c r="CF164" s="531"/>
      <c r="CG164" s="531"/>
      <c r="CH164" s="531"/>
      <c r="CI164" s="531"/>
      <c r="CJ164" s="531"/>
      <c r="CK164" s="531"/>
      <c r="CL164" s="531"/>
      <c r="CM164" s="531"/>
    </row>
    <row r="165" spans="1:91" s="52" customFormat="1" hidden="1" outlineLevel="1">
      <c r="A165" s="457" t="s">
        <v>470</v>
      </c>
      <c r="B165" s="458" t="s">
        <v>471</v>
      </c>
      <c r="C165" s="459" t="s">
        <v>949</v>
      </c>
      <c r="D165" s="565">
        <f t="shared" ref="D165" si="31">D171+D173+D182</f>
        <v>248.55621116789095</v>
      </c>
      <c r="E165" s="565">
        <f>E166+E170+E171+E172+E173+E174+E175+E176+E179+E182</f>
        <v>171.17778162000002</v>
      </c>
      <c r="F165" s="460"/>
      <c r="G165" s="566">
        <f>IF(ROUND(D165,3)&gt;0,F165*100/ROUND(D165,3),0)</f>
        <v>0</v>
      </c>
      <c r="H165" s="593"/>
      <c r="I165" s="531"/>
      <c r="J165" s="531"/>
      <c r="K165" s="531"/>
      <c r="L165" s="531"/>
      <c r="M165" s="531"/>
      <c r="N165" s="531"/>
      <c r="O165" s="531"/>
      <c r="P165" s="531"/>
      <c r="Q165" s="531"/>
      <c r="R165" s="531"/>
      <c r="S165" s="531"/>
      <c r="T165" s="531"/>
      <c r="U165" s="531"/>
      <c r="V165" s="531"/>
      <c r="W165" s="531"/>
      <c r="X165" s="531"/>
      <c r="Y165" s="531"/>
      <c r="Z165" s="531"/>
      <c r="AA165" s="531"/>
      <c r="AB165" s="531"/>
      <c r="AC165" s="531"/>
      <c r="AD165" s="531"/>
      <c r="AE165" s="531"/>
      <c r="AF165" s="531"/>
      <c r="AG165" s="531"/>
      <c r="AH165" s="531"/>
      <c r="AI165" s="531"/>
      <c r="AJ165" s="531"/>
      <c r="AK165" s="531"/>
      <c r="AL165" s="531"/>
      <c r="AM165" s="531"/>
      <c r="AN165" s="531"/>
      <c r="AO165" s="531"/>
      <c r="AP165" s="531"/>
      <c r="AQ165" s="531"/>
      <c r="AR165" s="531"/>
      <c r="AS165" s="531"/>
      <c r="AT165" s="531"/>
      <c r="AU165" s="531"/>
      <c r="AV165" s="531"/>
      <c r="AW165" s="531"/>
      <c r="AX165" s="531"/>
      <c r="AY165" s="531"/>
      <c r="AZ165" s="531"/>
      <c r="BA165" s="531"/>
      <c r="BB165" s="531"/>
      <c r="BC165" s="531"/>
      <c r="BD165" s="531"/>
      <c r="BE165" s="531"/>
      <c r="BF165" s="531"/>
      <c r="BG165" s="531"/>
      <c r="BH165" s="531"/>
      <c r="BI165" s="531"/>
      <c r="BJ165" s="531"/>
      <c r="BK165" s="531"/>
      <c r="BL165" s="531"/>
      <c r="BM165" s="531"/>
      <c r="BN165" s="531"/>
      <c r="BO165" s="531"/>
      <c r="BP165" s="531"/>
      <c r="BQ165" s="531"/>
      <c r="BR165" s="531"/>
      <c r="BS165" s="531"/>
      <c r="BT165" s="531"/>
      <c r="BU165" s="531"/>
      <c r="BV165" s="531"/>
      <c r="BW165" s="531"/>
      <c r="BX165" s="531"/>
      <c r="BY165" s="531"/>
      <c r="BZ165" s="531"/>
      <c r="CA165" s="531"/>
      <c r="CB165" s="531"/>
      <c r="CC165" s="531"/>
      <c r="CD165" s="531"/>
      <c r="CE165" s="531"/>
      <c r="CF165" s="531"/>
      <c r="CG165" s="531"/>
      <c r="CH165" s="531"/>
      <c r="CI165" s="531"/>
      <c r="CJ165" s="531"/>
      <c r="CK165" s="531"/>
      <c r="CL165" s="531"/>
      <c r="CM165" s="531"/>
    </row>
    <row r="166" spans="1:91" s="52" customFormat="1" hidden="1" outlineLevel="1">
      <c r="A166" s="112" t="s">
        <v>52</v>
      </c>
      <c r="B166" s="415" t="s">
        <v>291</v>
      </c>
      <c r="C166" s="61" t="s">
        <v>949</v>
      </c>
      <c r="D166" s="585">
        <v>0</v>
      </c>
      <c r="E166" s="585"/>
      <c r="F166" s="585"/>
      <c r="G166" s="559">
        <f t="shared" ref="G166:G229" si="32">IF(ROUND(D166,3)&gt;0,F166*100/ROUND(D166,3),0)</f>
        <v>0</v>
      </c>
      <c r="H166" s="732"/>
      <c r="I166" s="531"/>
      <c r="J166" s="531"/>
      <c r="K166" s="531"/>
      <c r="L166" s="531"/>
      <c r="M166" s="531"/>
      <c r="N166" s="531"/>
      <c r="O166" s="531"/>
      <c r="P166" s="531"/>
      <c r="Q166" s="531"/>
      <c r="R166" s="531"/>
      <c r="S166" s="531"/>
      <c r="T166" s="531"/>
      <c r="U166" s="531"/>
      <c r="V166" s="531"/>
      <c r="W166" s="531"/>
      <c r="X166" s="531"/>
      <c r="Y166" s="531"/>
      <c r="Z166" s="531"/>
      <c r="AA166" s="531"/>
      <c r="AB166" s="531"/>
      <c r="AC166" s="531"/>
      <c r="AD166" s="531"/>
      <c r="AE166" s="531"/>
      <c r="AF166" s="531"/>
      <c r="AG166" s="531"/>
      <c r="AH166" s="531"/>
      <c r="AI166" s="531"/>
      <c r="AJ166" s="531"/>
      <c r="AK166" s="531"/>
      <c r="AL166" s="531"/>
      <c r="AM166" s="531"/>
      <c r="AN166" s="531"/>
      <c r="AO166" s="531"/>
      <c r="AP166" s="531"/>
      <c r="AQ166" s="531"/>
      <c r="AR166" s="531"/>
      <c r="AS166" s="531"/>
      <c r="AT166" s="531"/>
      <c r="AU166" s="531"/>
      <c r="AV166" s="531"/>
      <c r="AW166" s="531"/>
      <c r="AX166" s="531"/>
      <c r="AY166" s="531"/>
      <c r="AZ166" s="531"/>
      <c r="BA166" s="531"/>
      <c r="BB166" s="531"/>
      <c r="BC166" s="531"/>
      <c r="BD166" s="531"/>
      <c r="BE166" s="531"/>
      <c r="BF166" s="531"/>
      <c r="BG166" s="531"/>
      <c r="BH166" s="531"/>
      <c r="BI166" s="531"/>
      <c r="BJ166" s="531"/>
      <c r="BK166" s="531"/>
      <c r="BL166" s="531"/>
      <c r="BM166" s="531"/>
      <c r="BN166" s="531"/>
      <c r="BO166" s="531"/>
      <c r="BP166" s="531"/>
      <c r="BQ166" s="531"/>
      <c r="BR166" s="531"/>
      <c r="BS166" s="531"/>
      <c r="BT166" s="531"/>
      <c r="BU166" s="531"/>
      <c r="BV166" s="531"/>
      <c r="BW166" s="531"/>
      <c r="BX166" s="531"/>
      <c r="BY166" s="531"/>
      <c r="BZ166" s="531"/>
      <c r="CA166" s="531"/>
      <c r="CB166" s="531"/>
      <c r="CC166" s="531"/>
      <c r="CD166" s="531"/>
      <c r="CE166" s="531"/>
      <c r="CF166" s="531"/>
      <c r="CG166" s="531"/>
      <c r="CH166" s="531"/>
      <c r="CI166" s="531"/>
      <c r="CJ166" s="531"/>
      <c r="CK166" s="531"/>
      <c r="CL166" s="531"/>
      <c r="CM166" s="531"/>
    </row>
    <row r="167" spans="1:91" s="52" customFormat="1" ht="31.5" hidden="1" outlineLevel="1">
      <c r="A167" s="112" t="s">
        <v>472</v>
      </c>
      <c r="B167" s="424" t="s">
        <v>292</v>
      </c>
      <c r="C167" s="61" t="s">
        <v>949</v>
      </c>
      <c r="D167" s="583">
        <v>0</v>
      </c>
      <c r="E167" s="585"/>
      <c r="F167" s="585"/>
      <c r="G167" s="559">
        <f t="shared" si="32"/>
        <v>0</v>
      </c>
      <c r="H167" s="732"/>
      <c r="I167" s="531"/>
      <c r="J167" s="531"/>
      <c r="K167" s="531"/>
      <c r="L167" s="531"/>
      <c r="M167" s="531"/>
      <c r="N167" s="531"/>
      <c r="O167" s="531"/>
      <c r="P167" s="531"/>
      <c r="Q167" s="531"/>
      <c r="R167" s="531"/>
      <c r="S167" s="531"/>
      <c r="T167" s="531"/>
      <c r="U167" s="531"/>
      <c r="V167" s="531"/>
      <c r="W167" s="531"/>
      <c r="X167" s="531"/>
      <c r="Y167" s="531"/>
      <c r="Z167" s="531"/>
      <c r="AA167" s="531"/>
      <c r="AB167" s="531"/>
      <c r="AC167" s="531"/>
      <c r="AD167" s="531"/>
      <c r="AE167" s="531"/>
      <c r="AF167" s="531"/>
      <c r="AG167" s="531"/>
      <c r="AH167" s="531"/>
      <c r="AI167" s="531"/>
      <c r="AJ167" s="531"/>
      <c r="AK167" s="531"/>
      <c r="AL167" s="531"/>
      <c r="AM167" s="531"/>
      <c r="AN167" s="531"/>
      <c r="AO167" s="531"/>
      <c r="AP167" s="531"/>
      <c r="AQ167" s="531"/>
      <c r="AR167" s="531"/>
      <c r="AS167" s="531"/>
      <c r="AT167" s="531"/>
      <c r="AU167" s="531"/>
      <c r="AV167" s="531"/>
      <c r="AW167" s="531"/>
      <c r="AX167" s="531"/>
      <c r="AY167" s="531"/>
      <c r="AZ167" s="531"/>
      <c r="BA167" s="531"/>
      <c r="BB167" s="531"/>
      <c r="BC167" s="531"/>
      <c r="BD167" s="531"/>
      <c r="BE167" s="531"/>
      <c r="BF167" s="531"/>
      <c r="BG167" s="531"/>
      <c r="BH167" s="531"/>
      <c r="BI167" s="531"/>
      <c r="BJ167" s="531"/>
      <c r="BK167" s="531"/>
      <c r="BL167" s="531"/>
      <c r="BM167" s="531"/>
      <c r="BN167" s="531"/>
      <c r="BO167" s="531"/>
      <c r="BP167" s="531"/>
      <c r="BQ167" s="531"/>
      <c r="BR167" s="531"/>
      <c r="BS167" s="531"/>
      <c r="BT167" s="531"/>
      <c r="BU167" s="531"/>
      <c r="BV167" s="531"/>
      <c r="BW167" s="531"/>
      <c r="BX167" s="531"/>
      <c r="BY167" s="531"/>
      <c r="BZ167" s="531"/>
      <c r="CA167" s="531"/>
      <c r="CB167" s="531"/>
      <c r="CC167" s="531"/>
      <c r="CD167" s="531"/>
      <c r="CE167" s="531"/>
      <c r="CF167" s="531"/>
      <c r="CG167" s="531"/>
      <c r="CH167" s="531"/>
      <c r="CI167" s="531"/>
      <c r="CJ167" s="531"/>
      <c r="CK167" s="531"/>
      <c r="CL167" s="531"/>
      <c r="CM167" s="531"/>
    </row>
    <row r="168" spans="1:91" s="52" customFormat="1" ht="31.5" hidden="1" outlineLevel="1">
      <c r="A168" s="112" t="s">
        <v>473</v>
      </c>
      <c r="B168" s="424" t="s">
        <v>293</v>
      </c>
      <c r="C168" s="61" t="s">
        <v>949</v>
      </c>
      <c r="D168" s="583">
        <v>0</v>
      </c>
      <c r="E168" s="585"/>
      <c r="F168" s="585"/>
      <c r="G168" s="559">
        <f t="shared" si="32"/>
        <v>0</v>
      </c>
      <c r="H168" s="732"/>
      <c r="I168" s="531"/>
      <c r="J168" s="531"/>
      <c r="K168" s="531"/>
      <c r="L168" s="531"/>
      <c r="M168" s="531"/>
      <c r="N168" s="531"/>
      <c r="O168" s="531"/>
      <c r="P168" s="531"/>
      <c r="Q168" s="531"/>
      <c r="R168" s="531"/>
      <c r="S168" s="531"/>
      <c r="T168" s="531"/>
      <c r="U168" s="531"/>
      <c r="V168" s="531"/>
      <c r="W168" s="531"/>
      <c r="X168" s="531"/>
      <c r="Y168" s="531"/>
      <c r="Z168" s="531"/>
      <c r="AA168" s="531"/>
      <c r="AB168" s="531"/>
      <c r="AC168" s="531"/>
      <c r="AD168" s="531"/>
      <c r="AE168" s="531"/>
      <c r="AF168" s="531"/>
      <c r="AG168" s="531"/>
      <c r="AH168" s="531"/>
      <c r="AI168" s="531"/>
      <c r="AJ168" s="531"/>
      <c r="AK168" s="531"/>
      <c r="AL168" s="531"/>
      <c r="AM168" s="531"/>
      <c r="AN168" s="531"/>
      <c r="AO168" s="531"/>
      <c r="AP168" s="531"/>
      <c r="AQ168" s="531"/>
      <c r="AR168" s="531"/>
      <c r="AS168" s="531"/>
      <c r="AT168" s="531"/>
      <c r="AU168" s="531"/>
      <c r="AV168" s="531"/>
      <c r="AW168" s="531"/>
      <c r="AX168" s="531"/>
      <c r="AY168" s="531"/>
      <c r="AZ168" s="531"/>
      <c r="BA168" s="531"/>
      <c r="BB168" s="531"/>
      <c r="BC168" s="531"/>
      <c r="BD168" s="531"/>
      <c r="BE168" s="531"/>
      <c r="BF168" s="531"/>
      <c r="BG168" s="531"/>
      <c r="BH168" s="531"/>
      <c r="BI168" s="531"/>
      <c r="BJ168" s="531"/>
      <c r="BK168" s="531"/>
      <c r="BL168" s="531"/>
      <c r="BM168" s="531"/>
      <c r="BN168" s="531"/>
      <c r="BO168" s="531"/>
      <c r="BP168" s="531"/>
      <c r="BQ168" s="531"/>
      <c r="BR168" s="531"/>
      <c r="BS168" s="531"/>
      <c r="BT168" s="531"/>
      <c r="BU168" s="531"/>
      <c r="BV168" s="531"/>
      <c r="BW168" s="531"/>
      <c r="BX168" s="531"/>
      <c r="BY168" s="531"/>
      <c r="BZ168" s="531"/>
      <c r="CA168" s="531"/>
      <c r="CB168" s="531"/>
      <c r="CC168" s="531"/>
      <c r="CD168" s="531"/>
      <c r="CE168" s="531"/>
      <c r="CF168" s="531"/>
      <c r="CG168" s="531"/>
      <c r="CH168" s="531"/>
      <c r="CI168" s="531"/>
      <c r="CJ168" s="531"/>
      <c r="CK168" s="531"/>
      <c r="CL168" s="531"/>
      <c r="CM168" s="531"/>
    </row>
    <row r="169" spans="1:91" s="52" customFormat="1" ht="31.5" hidden="1" outlineLevel="1">
      <c r="A169" s="112" t="s">
        <v>474</v>
      </c>
      <c r="B169" s="424" t="s">
        <v>294</v>
      </c>
      <c r="C169" s="61" t="s">
        <v>949</v>
      </c>
      <c r="D169" s="583">
        <v>0</v>
      </c>
      <c r="E169" s="585"/>
      <c r="F169" s="585"/>
      <c r="G169" s="559">
        <f t="shared" si="32"/>
        <v>0</v>
      </c>
      <c r="H169" s="732"/>
      <c r="I169" s="531"/>
      <c r="J169" s="531"/>
      <c r="K169" s="531"/>
      <c r="L169" s="531"/>
      <c r="M169" s="531"/>
      <c r="N169" s="531"/>
      <c r="O169" s="531"/>
      <c r="P169" s="531"/>
      <c r="Q169" s="531"/>
      <c r="R169" s="531"/>
      <c r="S169" s="531"/>
      <c r="T169" s="531"/>
      <c r="U169" s="531"/>
      <c r="V169" s="531"/>
      <c r="W169" s="531"/>
      <c r="X169" s="531"/>
      <c r="Y169" s="531"/>
      <c r="Z169" s="531"/>
      <c r="AA169" s="531"/>
      <c r="AB169" s="531"/>
      <c r="AC169" s="531"/>
      <c r="AD169" s="531"/>
      <c r="AE169" s="531"/>
      <c r="AF169" s="531"/>
      <c r="AG169" s="531"/>
      <c r="AH169" s="531"/>
      <c r="AI169" s="531"/>
      <c r="AJ169" s="531"/>
      <c r="AK169" s="531"/>
      <c r="AL169" s="531"/>
      <c r="AM169" s="531"/>
      <c r="AN169" s="531"/>
      <c r="AO169" s="531"/>
      <c r="AP169" s="531"/>
      <c r="AQ169" s="531"/>
      <c r="AR169" s="531"/>
      <c r="AS169" s="531"/>
      <c r="AT169" s="531"/>
      <c r="AU169" s="531"/>
      <c r="AV169" s="531"/>
      <c r="AW169" s="531"/>
      <c r="AX169" s="531"/>
      <c r="AY169" s="531"/>
      <c r="AZ169" s="531"/>
      <c r="BA169" s="531"/>
      <c r="BB169" s="531"/>
      <c r="BC169" s="531"/>
      <c r="BD169" s="531"/>
      <c r="BE169" s="531"/>
      <c r="BF169" s="531"/>
      <c r="BG169" s="531"/>
      <c r="BH169" s="531"/>
      <c r="BI169" s="531"/>
      <c r="BJ169" s="531"/>
      <c r="BK169" s="531"/>
      <c r="BL169" s="531"/>
      <c r="BM169" s="531"/>
      <c r="BN169" s="531"/>
      <c r="BO169" s="531"/>
      <c r="BP169" s="531"/>
      <c r="BQ169" s="531"/>
      <c r="BR169" s="531"/>
      <c r="BS169" s="531"/>
      <c r="BT169" s="531"/>
      <c r="BU169" s="531"/>
      <c r="BV169" s="531"/>
      <c r="BW169" s="531"/>
      <c r="BX169" s="531"/>
      <c r="BY169" s="531"/>
      <c r="BZ169" s="531"/>
      <c r="CA169" s="531"/>
      <c r="CB169" s="531"/>
      <c r="CC169" s="531"/>
      <c r="CD169" s="531"/>
      <c r="CE169" s="531"/>
      <c r="CF169" s="531"/>
      <c r="CG169" s="531"/>
      <c r="CH169" s="531"/>
      <c r="CI169" s="531"/>
      <c r="CJ169" s="531"/>
      <c r="CK169" s="531"/>
      <c r="CL169" s="531"/>
      <c r="CM169" s="531"/>
    </row>
    <row r="170" spans="1:91" s="52" customFormat="1" hidden="1" outlineLevel="1">
      <c r="A170" s="112" t="s">
        <v>53</v>
      </c>
      <c r="B170" s="415" t="s">
        <v>295</v>
      </c>
      <c r="C170" s="61" t="s">
        <v>949</v>
      </c>
      <c r="D170" s="583">
        <v>0</v>
      </c>
      <c r="E170" s="585"/>
      <c r="F170" s="585"/>
      <c r="G170" s="559">
        <f t="shared" si="32"/>
        <v>0</v>
      </c>
      <c r="H170" s="732"/>
      <c r="I170" s="531"/>
      <c r="J170" s="531"/>
      <c r="K170" s="531"/>
      <c r="L170" s="531"/>
      <c r="M170" s="531"/>
      <c r="N170" s="531"/>
      <c r="O170" s="531"/>
      <c r="P170" s="531"/>
      <c r="Q170" s="531"/>
      <c r="R170" s="531"/>
      <c r="S170" s="531"/>
      <c r="T170" s="531"/>
      <c r="U170" s="531"/>
      <c r="V170" s="531"/>
      <c r="W170" s="531"/>
      <c r="X170" s="531"/>
      <c r="Y170" s="531"/>
      <c r="Z170" s="531"/>
      <c r="AA170" s="531"/>
      <c r="AB170" s="531"/>
      <c r="AC170" s="531"/>
      <c r="AD170" s="531"/>
      <c r="AE170" s="531"/>
      <c r="AF170" s="531"/>
      <c r="AG170" s="531"/>
      <c r="AH170" s="531"/>
      <c r="AI170" s="531"/>
      <c r="AJ170" s="531"/>
      <c r="AK170" s="531"/>
      <c r="AL170" s="531"/>
      <c r="AM170" s="531"/>
      <c r="AN170" s="531"/>
      <c r="AO170" s="531"/>
      <c r="AP170" s="531"/>
      <c r="AQ170" s="531"/>
      <c r="AR170" s="531"/>
      <c r="AS170" s="531"/>
      <c r="AT170" s="531"/>
      <c r="AU170" s="531"/>
      <c r="AV170" s="531"/>
      <c r="AW170" s="531"/>
      <c r="AX170" s="531"/>
      <c r="AY170" s="531"/>
      <c r="AZ170" s="531"/>
      <c r="BA170" s="531"/>
      <c r="BB170" s="531"/>
      <c r="BC170" s="531"/>
      <c r="BD170" s="531"/>
      <c r="BE170" s="531"/>
      <c r="BF170" s="531"/>
      <c r="BG170" s="531"/>
      <c r="BH170" s="531"/>
      <c r="BI170" s="531"/>
      <c r="BJ170" s="531"/>
      <c r="BK170" s="531"/>
      <c r="BL170" s="531"/>
      <c r="BM170" s="531"/>
      <c r="BN170" s="531"/>
      <c r="BO170" s="531"/>
      <c r="BP170" s="531"/>
      <c r="BQ170" s="531"/>
      <c r="BR170" s="531"/>
      <c r="BS170" s="531"/>
      <c r="BT170" s="531"/>
      <c r="BU170" s="531"/>
      <c r="BV170" s="531"/>
      <c r="BW170" s="531"/>
      <c r="BX170" s="531"/>
      <c r="BY170" s="531"/>
      <c r="BZ170" s="531"/>
      <c r="CA170" s="531"/>
      <c r="CB170" s="531"/>
      <c r="CC170" s="531"/>
      <c r="CD170" s="531"/>
      <c r="CE170" s="531"/>
      <c r="CF170" s="531"/>
      <c r="CG170" s="531"/>
      <c r="CH170" s="531"/>
      <c r="CI170" s="531"/>
      <c r="CJ170" s="531"/>
      <c r="CK170" s="531"/>
      <c r="CL170" s="531"/>
      <c r="CM170" s="531"/>
    </row>
    <row r="171" spans="1:91" s="52" customFormat="1" hidden="1" outlineLevel="1">
      <c r="A171" s="112" t="s">
        <v>54</v>
      </c>
      <c r="B171" s="415" t="s">
        <v>296</v>
      </c>
      <c r="C171" s="61" t="s">
        <v>949</v>
      </c>
      <c r="D171" s="583">
        <f>D27*1.2</f>
        <v>248.55621116789095</v>
      </c>
      <c r="E171" s="733">
        <f>E27*1.2</f>
        <v>171.03523362000001</v>
      </c>
      <c r="F171" s="585"/>
      <c r="G171" s="559">
        <f t="shared" si="32"/>
        <v>0</v>
      </c>
      <c r="H171" s="732"/>
      <c r="I171" s="531"/>
      <c r="J171" s="531"/>
      <c r="K171" s="531"/>
      <c r="L171" s="531"/>
      <c r="M171" s="531"/>
      <c r="N171" s="531"/>
      <c r="O171" s="531"/>
      <c r="P171" s="531"/>
      <c r="Q171" s="531"/>
      <c r="R171" s="531"/>
      <c r="S171" s="531"/>
      <c r="T171" s="531"/>
      <c r="U171" s="531"/>
      <c r="V171" s="531"/>
      <c r="W171" s="531"/>
      <c r="X171" s="531"/>
      <c r="Y171" s="531"/>
      <c r="Z171" s="531"/>
      <c r="AA171" s="531"/>
      <c r="AB171" s="531"/>
      <c r="AC171" s="531"/>
      <c r="AD171" s="531"/>
      <c r="AE171" s="531"/>
      <c r="AF171" s="531"/>
      <c r="AG171" s="531"/>
      <c r="AH171" s="531"/>
      <c r="AI171" s="531"/>
      <c r="AJ171" s="531"/>
      <c r="AK171" s="531"/>
      <c r="AL171" s="531"/>
      <c r="AM171" s="531"/>
      <c r="AN171" s="531"/>
      <c r="AO171" s="531"/>
      <c r="AP171" s="531"/>
      <c r="AQ171" s="531"/>
      <c r="AR171" s="531"/>
      <c r="AS171" s="531"/>
      <c r="AT171" s="531"/>
      <c r="AU171" s="531"/>
      <c r="AV171" s="531"/>
      <c r="AW171" s="531"/>
      <c r="AX171" s="531"/>
      <c r="AY171" s="531"/>
      <c r="AZ171" s="531"/>
      <c r="BA171" s="531"/>
      <c r="BB171" s="531"/>
      <c r="BC171" s="531"/>
      <c r="BD171" s="531"/>
      <c r="BE171" s="531"/>
      <c r="BF171" s="531"/>
      <c r="BG171" s="531"/>
      <c r="BH171" s="531"/>
      <c r="BI171" s="531"/>
      <c r="BJ171" s="531"/>
      <c r="BK171" s="531"/>
      <c r="BL171" s="531"/>
      <c r="BM171" s="531"/>
      <c r="BN171" s="531"/>
      <c r="BO171" s="531"/>
      <c r="BP171" s="531"/>
      <c r="BQ171" s="531"/>
      <c r="BR171" s="531"/>
      <c r="BS171" s="531"/>
      <c r="BT171" s="531"/>
      <c r="BU171" s="531"/>
      <c r="BV171" s="531"/>
      <c r="BW171" s="531"/>
      <c r="BX171" s="531"/>
      <c r="BY171" s="531"/>
      <c r="BZ171" s="531"/>
      <c r="CA171" s="531"/>
      <c r="CB171" s="531"/>
      <c r="CC171" s="531"/>
      <c r="CD171" s="531"/>
      <c r="CE171" s="531"/>
      <c r="CF171" s="531"/>
      <c r="CG171" s="531"/>
      <c r="CH171" s="531"/>
      <c r="CI171" s="531"/>
      <c r="CJ171" s="531"/>
      <c r="CK171" s="531"/>
      <c r="CL171" s="531"/>
      <c r="CM171" s="531"/>
    </row>
    <row r="172" spans="1:91" s="52" customFormat="1" hidden="1" outlineLevel="1">
      <c r="A172" s="112" t="s">
        <v>55</v>
      </c>
      <c r="B172" s="415" t="s">
        <v>297</v>
      </c>
      <c r="C172" s="61" t="s">
        <v>949</v>
      </c>
      <c r="D172" s="583">
        <v>0</v>
      </c>
      <c r="E172" s="585"/>
      <c r="F172" s="585"/>
      <c r="G172" s="559">
        <f t="shared" si="32"/>
        <v>0</v>
      </c>
      <c r="H172" s="732"/>
      <c r="I172" s="531"/>
      <c r="J172" s="531"/>
      <c r="K172" s="531"/>
      <c r="L172" s="531"/>
      <c r="M172" s="531"/>
      <c r="N172" s="531"/>
      <c r="O172" s="531"/>
      <c r="P172" s="531"/>
      <c r="Q172" s="531"/>
      <c r="R172" s="531"/>
      <c r="S172" s="531"/>
      <c r="T172" s="531"/>
      <c r="U172" s="531"/>
      <c r="V172" s="531"/>
      <c r="W172" s="531"/>
      <c r="X172" s="531"/>
      <c r="Y172" s="531"/>
      <c r="Z172" s="531"/>
      <c r="AA172" s="531"/>
      <c r="AB172" s="531"/>
      <c r="AC172" s="531"/>
      <c r="AD172" s="531"/>
      <c r="AE172" s="531"/>
      <c r="AF172" s="531"/>
      <c r="AG172" s="531"/>
      <c r="AH172" s="531"/>
      <c r="AI172" s="531"/>
      <c r="AJ172" s="531"/>
      <c r="AK172" s="531"/>
      <c r="AL172" s="531"/>
      <c r="AM172" s="531"/>
      <c r="AN172" s="531"/>
      <c r="AO172" s="531"/>
      <c r="AP172" s="531"/>
      <c r="AQ172" s="531"/>
      <c r="AR172" s="531"/>
      <c r="AS172" s="531"/>
      <c r="AT172" s="531"/>
      <c r="AU172" s="531"/>
      <c r="AV172" s="531"/>
      <c r="AW172" s="531"/>
      <c r="AX172" s="531"/>
      <c r="AY172" s="531"/>
      <c r="AZ172" s="531"/>
      <c r="BA172" s="531"/>
      <c r="BB172" s="531"/>
      <c r="BC172" s="531"/>
      <c r="BD172" s="531"/>
      <c r="BE172" s="531"/>
      <c r="BF172" s="531"/>
      <c r="BG172" s="531"/>
      <c r="BH172" s="531"/>
      <c r="BI172" s="531"/>
      <c r="BJ172" s="531"/>
      <c r="BK172" s="531"/>
      <c r="BL172" s="531"/>
      <c r="BM172" s="531"/>
      <c r="BN172" s="531"/>
      <c r="BO172" s="531"/>
      <c r="BP172" s="531"/>
      <c r="BQ172" s="531"/>
      <c r="BR172" s="531"/>
      <c r="BS172" s="531"/>
      <c r="BT172" s="531"/>
      <c r="BU172" s="531"/>
      <c r="BV172" s="531"/>
      <c r="BW172" s="531"/>
      <c r="BX172" s="531"/>
      <c r="BY172" s="531"/>
      <c r="BZ172" s="531"/>
      <c r="CA172" s="531"/>
      <c r="CB172" s="531"/>
      <c r="CC172" s="531"/>
      <c r="CD172" s="531"/>
      <c r="CE172" s="531"/>
      <c r="CF172" s="531"/>
      <c r="CG172" s="531"/>
      <c r="CH172" s="531"/>
      <c r="CI172" s="531"/>
      <c r="CJ172" s="531"/>
      <c r="CK172" s="531"/>
      <c r="CL172" s="531"/>
      <c r="CM172" s="531"/>
    </row>
    <row r="173" spans="1:91" s="52" customFormat="1" hidden="1" outlineLevel="1">
      <c r="A173" s="112" t="s">
        <v>475</v>
      </c>
      <c r="B173" s="415" t="s">
        <v>299</v>
      </c>
      <c r="C173" s="61" t="s">
        <v>949</v>
      </c>
      <c r="D173" s="583">
        <f t="shared" ref="D173" si="33">D29*1.2</f>
        <v>0</v>
      </c>
      <c r="E173" s="585">
        <f>E29*1.2</f>
        <v>0.13294800000000001</v>
      </c>
      <c r="F173" s="585"/>
      <c r="G173" s="559">
        <f t="shared" si="32"/>
        <v>0</v>
      </c>
      <c r="H173" s="732"/>
      <c r="I173" s="531"/>
      <c r="J173" s="531"/>
      <c r="K173" s="531"/>
      <c r="L173" s="531"/>
      <c r="M173" s="531"/>
      <c r="N173" s="531"/>
      <c r="O173" s="531"/>
      <c r="P173" s="531"/>
      <c r="Q173" s="531"/>
      <c r="R173" s="531"/>
      <c r="S173" s="531"/>
      <c r="T173" s="531"/>
      <c r="U173" s="531"/>
      <c r="V173" s="531"/>
      <c r="W173" s="531"/>
      <c r="X173" s="531"/>
      <c r="Y173" s="531"/>
      <c r="Z173" s="531"/>
      <c r="AA173" s="531"/>
      <c r="AB173" s="531"/>
      <c r="AC173" s="531"/>
      <c r="AD173" s="531"/>
      <c r="AE173" s="531"/>
      <c r="AF173" s="531"/>
      <c r="AG173" s="531"/>
      <c r="AH173" s="531"/>
      <c r="AI173" s="531"/>
      <c r="AJ173" s="531"/>
      <c r="AK173" s="531"/>
      <c r="AL173" s="531"/>
      <c r="AM173" s="531"/>
      <c r="AN173" s="531"/>
      <c r="AO173" s="531"/>
      <c r="AP173" s="531"/>
      <c r="AQ173" s="531"/>
      <c r="AR173" s="531"/>
      <c r="AS173" s="531"/>
      <c r="AT173" s="531"/>
      <c r="AU173" s="531"/>
      <c r="AV173" s="531"/>
      <c r="AW173" s="531"/>
      <c r="AX173" s="531"/>
      <c r="AY173" s="531"/>
      <c r="AZ173" s="531"/>
      <c r="BA173" s="531"/>
      <c r="BB173" s="531"/>
      <c r="BC173" s="531"/>
      <c r="BD173" s="531"/>
      <c r="BE173" s="531"/>
      <c r="BF173" s="531"/>
      <c r="BG173" s="531"/>
      <c r="BH173" s="531"/>
      <c r="BI173" s="531"/>
      <c r="BJ173" s="531"/>
      <c r="BK173" s="531"/>
      <c r="BL173" s="531"/>
      <c r="BM173" s="531"/>
      <c r="BN173" s="531"/>
      <c r="BO173" s="531"/>
      <c r="BP173" s="531"/>
      <c r="BQ173" s="531"/>
      <c r="BR173" s="531"/>
      <c r="BS173" s="531"/>
      <c r="BT173" s="531"/>
      <c r="BU173" s="531"/>
      <c r="BV173" s="531"/>
      <c r="BW173" s="531"/>
      <c r="BX173" s="531"/>
      <c r="BY173" s="531"/>
      <c r="BZ173" s="531"/>
      <c r="CA173" s="531"/>
      <c r="CB173" s="531"/>
      <c r="CC173" s="531"/>
      <c r="CD173" s="531"/>
      <c r="CE173" s="531"/>
      <c r="CF173" s="531"/>
      <c r="CG173" s="531"/>
      <c r="CH173" s="531"/>
      <c r="CI173" s="531"/>
      <c r="CJ173" s="531"/>
      <c r="CK173" s="531"/>
      <c r="CL173" s="531"/>
      <c r="CM173" s="531"/>
    </row>
    <row r="174" spans="1:91" s="52" customFormat="1" hidden="1" outlineLevel="1">
      <c r="A174" s="112" t="s">
        <v>476</v>
      </c>
      <c r="B174" s="415" t="s">
        <v>301</v>
      </c>
      <c r="C174" s="61" t="s">
        <v>949</v>
      </c>
      <c r="D174" s="583">
        <v>0</v>
      </c>
      <c r="E174" s="585"/>
      <c r="F174" s="585"/>
      <c r="G174" s="559">
        <f t="shared" si="32"/>
        <v>0</v>
      </c>
      <c r="H174" s="732"/>
      <c r="I174" s="531"/>
      <c r="J174" s="531"/>
      <c r="K174" s="531"/>
      <c r="L174" s="531"/>
      <c r="M174" s="531"/>
      <c r="N174" s="531"/>
      <c r="O174" s="531"/>
      <c r="P174" s="531"/>
      <c r="Q174" s="531"/>
      <c r="R174" s="531"/>
      <c r="S174" s="531"/>
      <c r="T174" s="531"/>
      <c r="U174" s="531"/>
      <c r="V174" s="531"/>
      <c r="W174" s="531"/>
      <c r="X174" s="531"/>
      <c r="Y174" s="531"/>
      <c r="Z174" s="531"/>
      <c r="AA174" s="531"/>
      <c r="AB174" s="531"/>
      <c r="AC174" s="531"/>
      <c r="AD174" s="531"/>
      <c r="AE174" s="531"/>
      <c r="AF174" s="531"/>
      <c r="AG174" s="531"/>
      <c r="AH174" s="531"/>
      <c r="AI174" s="531"/>
      <c r="AJ174" s="531"/>
      <c r="AK174" s="531"/>
      <c r="AL174" s="531"/>
      <c r="AM174" s="531"/>
      <c r="AN174" s="531"/>
      <c r="AO174" s="531"/>
      <c r="AP174" s="531"/>
      <c r="AQ174" s="531"/>
      <c r="AR174" s="531"/>
      <c r="AS174" s="531"/>
      <c r="AT174" s="531"/>
      <c r="AU174" s="531"/>
      <c r="AV174" s="531"/>
      <c r="AW174" s="531"/>
      <c r="AX174" s="531"/>
      <c r="AY174" s="531"/>
      <c r="AZ174" s="531"/>
      <c r="BA174" s="531"/>
      <c r="BB174" s="531"/>
      <c r="BC174" s="531"/>
      <c r="BD174" s="531"/>
      <c r="BE174" s="531"/>
      <c r="BF174" s="531"/>
      <c r="BG174" s="531"/>
      <c r="BH174" s="531"/>
      <c r="BI174" s="531"/>
      <c r="BJ174" s="531"/>
      <c r="BK174" s="531"/>
      <c r="BL174" s="531"/>
      <c r="BM174" s="531"/>
      <c r="BN174" s="531"/>
      <c r="BO174" s="531"/>
      <c r="BP174" s="531"/>
      <c r="BQ174" s="531"/>
      <c r="BR174" s="531"/>
      <c r="BS174" s="531"/>
      <c r="BT174" s="531"/>
      <c r="BU174" s="531"/>
      <c r="BV174" s="531"/>
      <c r="BW174" s="531"/>
      <c r="BX174" s="531"/>
      <c r="BY174" s="531"/>
      <c r="BZ174" s="531"/>
      <c r="CA174" s="531"/>
      <c r="CB174" s="531"/>
      <c r="CC174" s="531"/>
      <c r="CD174" s="531"/>
      <c r="CE174" s="531"/>
      <c r="CF174" s="531"/>
      <c r="CG174" s="531"/>
      <c r="CH174" s="531"/>
      <c r="CI174" s="531"/>
      <c r="CJ174" s="531"/>
      <c r="CK174" s="531"/>
      <c r="CL174" s="531"/>
      <c r="CM174" s="531"/>
    </row>
    <row r="175" spans="1:91" s="52" customFormat="1" hidden="1" outlineLevel="1">
      <c r="A175" s="112" t="s">
        <v>477</v>
      </c>
      <c r="B175" s="415" t="s">
        <v>303</v>
      </c>
      <c r="C175" s="61" t="s">
        <v>949</v>
      </c>
      <c r="D175" s="583">
        <v>0</v>
      </c>
      <c r="E175" s="585"/>
      <c r="F175" s="585"/>
      <c r="G175" s="559">
        <f t="shared" si="32"/>
        <v>0</v>
      </c>
      <c r="H175" s="732"/>
      <c r="I175" s="531"/>
      <c r="J175" s="531"/>
      <c r="K175" s="531"/>
      <c r="L175" s="531"/>
      <c r="M175" s="531"/>
      <c r="N175" s="531"/>
      <c r="O175" s="531"/>
      <c r="P175" s="531"/>
      <c r="Q175" s="531"/>
      <c r="R175" s="531"/>
      <c r="S175" s="531"/>
      <c r="T175" s="531"/>
      <c r="U175" s="531"/>
      <c r="V175" s="531"/>
      <c r="W175" s="531"/>
      <c r="X175" s="531"/>
      <c r="Y175" s="531"/>
      <c r="Z175" s="531"/>
      <c r="AA175" s="531"/>
      <c r="AB175" s="531"/>
      <c r="AC175" s="531"/>
      <c r="AD175" s="531"/>
      <c r="AE175" s="531"/>
      <c r="AF175" s="531"/>
      <c r="AG175" s="531"/>
      <c r="AH175" s="531"/>
      <c r="AI175" s="531"/>
      <c r="AJ175" s="531"/>
      <c r="AK175" s="531"/>
      <c r="AL175" s="531"/>
      <c r="AM175" s="531"/>
      <c r="AN175" s="531"/>
      <c r="AO175" s="531"/>
      <c r="AP175" s="531"/>
      <c r="AQ175" s="531"/>
      <c r="AR175" s="531"/>
      <c r="AS175" s="531"/>
      <c r="AT175" s="531"/>
      <c r="AU175" s="531"/>
      <c r="AV175" s="531"/>
      <c r="AW175" s="531"/>
      <c r="AX175" s="531"/>
      <c r="AY175" s="531"/>
      <c r="AZ175" s="531"/>
      <c r="BA175" s="531"/>
      <c r="BB175" s="531"/>
      <c r="BC175" s="531"/>
      <c r="BD175" s="531"/>
      <c r="BE175" s="531"/>
      <c r="BF175" s="531"/>
      <c r="BG175" s="531"/>
      <c r="BH175" s="531"/>
      <c r="BI175" s="531"/>
      <c r="BJ175" s="531"/>
      <c r="BK175" s="531"/>
      <c r="BL175" s="531"/>
      <c r="BM175" s="531"/>
      <c r="BN175" s="531"/>
      <c r="BO175" s="531"/>
      <c r="BP175" s="531"/>
      <c r="BQ175" s="531"/>
      <c r="BR175" s="531"/>
      <c r="BS175" s="531"/>
      <c r="BT175" s="531"/>
      <c r="BU175" s="531"/>
      <c r="BV175" s="531"/>
      <c r="BW175" s="531"/>
      <c r="BX175" s="531"/>
      <c r="BY175" s="531"/>
      <c r="BZ175" s="531"/>
      <c r="CA175" s="531"/>
      <c r="CB175" s="531"/>
      <c r="CC175" s="531"/>
      <c r="CD175" s="531"/>
      <c r="CE175" s="531"/>
      <c r="CF175" s="531"/>
      <c r="CG175" s="531"/>
      <c r="CH175" s="531"/>
      <c r="CI175" s="531"/>
      <c r="CJ175" s="531"/>
      <c r="CK175" s="531"/>
      <c r="CL175" s="531"/>
      <c r="CM175" s="531"/>
    </row>
    <row r="176" spans="1:91" s="52" customFormat="1" ht="31.5" hidden="1" outlineLevel="1">
      <c r="A176" s="112" t="s">
        <v>478</v>
      </c>
      <c r="B176" s="417" t="s">
        <v>305</v>
      </c>
      <c r="C176" s="61" t="s">
        <v>949</v>
      </c>
      <c r="D176" s="585">
        <v>0</v>
      </c>
      <c r="E176" s="585"/>
      <c r="F176" s="585"/>
      <c r="G176" s="559">
        <f t="shared" si="32"/>
        <v>0</v>
      </c>
      <c r="H176" s="732"/>
      <c r="I176" s="531"/>
      <c r="J176" s="531"/>
      <c r="K176" s="531"/>
      <c r="L176" s="531"/>
      <c r="M176" s="531"/>
      <c r="N176" s="531"/>
      <c r="O176" s="531"/>
      <c r="P176" s="531"/>
      <c r="Q176" s="531"/>
      <c r="R176" s="531"/>
      <c r="S176" s="531"/>
      <c r="T176" s="531"/>
      <c r="U176" s="531"/>
      <c r="V176" s="531"/>
      <c r="W176" s="531"/>
      <c r="X176" s="531"/>
      <c r="Y176" s="531"/>
      <c r="Z176" s="531"/>
      <c r="AA176" s="531"/>
      <c r="AB176" s="531"/>
      <c r="AC176" s="531"/>
      <c r="AD176" s="531"/>
      <c r="AE176" s="531"/>
      <c r="AF176" s="531"/>
      <c r="AG176" s="531"/>
      <c r="AH176" s="531"/>
      <c r="AI176" s="531"/>
      <c r="AJ176" s="531"/>
      <c r="AK176" s="531"/>
      <c r="AL176" s="531"/>
      <c r="AM176" s="531"/>
      <c r="AN176" s="531"/>
      <c r="AO176" s="531"/>
      <c r="AP176" s="531"/>
      <c r="AQ176" s="531"/>
      <c r="AR176" s="531"/>
      <c r="AS176" s="531"/>
      <c r="AT176" s="531"/>
      <c r="AU176" s="531"/>
      <c r="AV176" s="531"/>
      <c r="AW176" s="531"/>
      <c r="AX176" s="531"/>
      <c r="AY176" s="531"/>
      <c r="AZ176" s="531"/>
      <c r="BA176" s="531"/>
      <c r="BB176" s="531"/>
      <c r="BC176" s="531"/>
      <c r="BD176" s="531"/>
      <c r="BE176" s="531"/>
      <c r="BF176" s="531"/>
      <c r="BG176" s="531"/>
      <c r="BH176" s="531"/>
      <c r="BI176" s="531"/>
      <c r="BJ176" s="531"/>
      <c r="BK176" s="531"/>
      <c r="BL176" s="531"/>
      <c r="BM176" s="531"/>
      <c r="BN176" s="531"/>
      <c r="BO176" s="531"/>
      <c r="BP176" s="531"/>
      <c r="BQ176" s="531"/>
      <c r="BR176" s="531"/>
      <c r="BS176" s="531"/>
      <c r="BT176" s="531"/>
      <c r="BU176" s="531"/>
      <c r="BV176" s="531"/>
      <c r="BW176" s="531"/>
      <c r="BX176" s="531"/>
      <c r="BY176" s="531"/>
      <c r="BZ176" s="531"/>
      <c r="CA176" s="531"/>
      <c r="CB176" s="531"/>
      <c r="CC176" s="531"/>
      <c r="CD176" s="531"/>
      <c r="CE176" s="531"/>
      <c r="CF176" s="531"/>
      <c r="CG176" s="531"/>
      <c r="CH176" s="531"/>
      <c r="CI176" s="531"/>
      <c r="CJ176" s="531"/>
      <c r="CK176" s="531"/>
      <c r="CL176" s="531"/>
      <c r="CM176" s="531"/>
    </row>
    <row r="177" spans="1:91" s="52" customFormat="1" hidden="1" outlineLevel="1">
      <c r="A177" s="112" t="s">
        <v>479</v>
      </c>
      <c r="B177" s="418" t="s">
        <v>196</v>
      </c>
      <c r="C177" s="61" t="s">
        <v>949</v>
      </c>
      <c r="D177" s="583">
        <v>0</v>
      </c>
      <c r="E177" s="585"/>
      <c r="F177" s="585"/>
      <c r="G177" s="559">
        <f t="shared" si="32"/>
        <v>0</v>
      </c>
      <c r="H177" s="732"/>
      <c r="I177" s="531"/>
      <c r="J177" s="531"/>
      <c r="K177" s="531"/>
      <c r="L177" s="531"/>
      <c r="M177" s="531"/>
      <c r="N177" s="531"/>
      <c r="O177" s="531"/>
      <c r="P177" s="531"/>
      <c r="Q177" s="531"/>
      <c r="R177" s="531"/>
      <c r="S177" s="531"/>
      <c r="T177" s="531"/>
      <c r="U177" s="531"/>
      <c r="V177" s="531"/>
      <c r="W177" s="531"/>
      <c r="X177" s="531"/>
      <c r="Y177" s="531"/>
      <c r="Z177" s="531"/>
      <c r="AA177" s="531"/>
      <c r="AB177" s="531"/>
      <c r="AC177" s="531"/>
      <c r="AD177" s="531"/>
      <c r="AE177" s="531"/>
      <c r="AF177" s="531"/>
      <c r="AG177" s="531"/>
      <c r="AH177" s="531"/>
      <c r="AI177" s="531"/>
      <c r="AJ177" s="531"/>
      <c r="AK177" s="531"/>
      <c r="AL177" s="531"/>
      <c r="AM177" s="531"/>
      <c r="AN177" s="531"/>
      <c r="AO177" s="531"/>
      <c r="AP177" s="531"/>
      <c r="AQ177" s="531"/>
      <c r="AR177" s="531"/>
      <c r="AS177" s="531"/>
      <c r="AT177" s="531"/>
      <c r="AU177" s="531"/>
      <c r="AV177" s="531"/>
      <c r="AW177" s="531"/>
      <c r="AX177" s="531"/>
      <c r="AY177" s="531"/>
      <c r="AZ177" s="531"/>
      <c r="BA177" s="531"/>
      <c r="BB177" s="531"/>
      <c r="BC177" s="531"/>
      <c r="BD177" s="531"/>
      <c r="BE177" s="531"/>
      <c r="BF177" s="531"/>
      <c r="BG177" s="531"/>
      <c r="BH177" s="531"/>
      <c r="BI177" s="531"/>
      <c r="BJ177" s="531"/>
      <c r="BK177" s="531"/>
      <c r="BL177" s="531"/>
      <c r="BM177" s="531"/>
      <c r="BN177" s="531"/>
      <c r="BO177" s="531"/>
      <c r="BP177" s="531"/>
      <c r="BQ177" s="531"/>
      <c r="BR177" s="531"/>
      <c r="BS177" s="531"/>
      <c r="BT177" s="531"/>
      <c r="BU177" s="531"/>
      <c r="BV177" s="531"/>
      <c r="BW177" s="531"/>
      <c r="BX177" s="531"/>
      <c r="BY177" s="531"/>
      <c r="BZ177" s="531"/>
      <c r="CA177" s="531"/>
      <c r="CB177" s="531"/>
      <c r="CC177" s="531"/>
      <c r="CD177" s="531"/>
      <c r="CE177" s="531"/>
      <c r="CF177" s="531"/>
      <c r="CG177" s="531"/>
      <c r="CH177" s="531"/>
      <c r="CI177" s="531"/>
      <c r="CJ177" s="531"/>
      <c r="CK177" s="531"/>
      <c r="CL177" s="531"/>
      <c r="CM177" s="531"/>
    </row>
    <row r="178" spans="1:91" s="52" customFormat="1" hidden="1" outlineLevel="1">
      <c r="A178" s="112" t="s">
        <v>480</v>
      </c>
      <c r="B178" s="418" t="s">
        <v>197</v>
      </c>
      <c r="C178" s="61" t="s">
        <v>949</v>
      </c>
      <c r="D178" s="583">
        <v>0</v>
      </c>
      <c r="E178" s="585"/>
      <c r="F178" s="585"/>
      <c r="G178" s="559">
        <f t="shared" si="32"/>
        <v>0</v>
      </c>
      <c r="H178" s="732"/>
      <c r="I178" s="531"/>
      <c r="J178" s="531"/>
      <c r="K178" s="531"/>
      <c r="L178" s="531"/>
      <c r="M178" s="531"/>
      <c r="N178" s="531"/>
      <c r="O178" s="531"/>
      <c r="P178" s="531"/>
      <c r="Q178" s="531"/>
      <c r="R178" s="531"/>
      <c r="S178" s="531"/>
      <c r="T178" s="531"/>
      <c r="U178" s="531"/>
      <c r="V178" s="531"/>
      <c r="W178" s="531"/>
      <c r="X178" s="531"/>
      <c r="Y178" s="531"/>
      <c r="Z178" s="531"/>
      <c r="AA178" s="531"/>
      <c r="AB178" s="531"/>
      <c r="AC178" s="531"/>
      <c r="AD178" s="531"/>
      <c r="AE178" s="531"/>
      <c r="AF178" s="531"/>
      <c r="AG178" s="531"/>
      <c r="AH178" s="531"/>
      <c r="AI178" s="531"/>
      <c r="AJ178" s="531"/>
      <c r="AK178" s="531"/>
      <c r="AL178" s="531"/>
      <c r="AM178" s="531"/>
      <c r="AN178" s="531"/>
      <c r="AO178" s="531"/>
      <c r="AP178" s="531"/>
      <c r="AQ178" s="531"/>
      <c r="AR178" s="531"/>
      <c r="AS178" s="531"/>
      <c r="AT178" s="531"/>
      <c r="AU178" s="531"/>
      <c r="AV178" s="531"/>
      <c r="AW178" s="531"/>
      <c r="AX178" s="531"/>
      <c r="AY178" s="531"/>
      <c r="AZ178" s="531"/>
      <c r="BA178" s="531"/>
      <c r="BB178" s="531"/>
      <c r="BC178" s="531"/>
      <c r="BD178" s="531"/>
      <c r="BE178" s="531"/>
      <c r="BF178" s="531"/>
      <c r="BG178" s="531"/>
      <c r="BH178" s="531"/>
      <c r="BI178" s="531"/>
      <c r="BJ178" s="531"/>
      <c r="BK178" s="531"/>
      <c r="BL178" s="531"/>
      <c r="BM178" s="531"/>
      <c r="BN178" s="531"/>
      <c r="BO178" s="531"/>
      <c r="BP178" s="531"/>
      <c r="BQ178" s="531"/>
      <c r="BR178" s="531"/>
      <c r="BS178" s="531"/>
      <c r="BT178" s="531"/>
      <c r="BU178" s="531"/>
      <c r="BV178" s="531"/>
      <c r="BW178" s="531"/>
      <c r="BX178" s="531"/>
      <c r="BY178" s="531"/>
      <c r="BZ178" s="531"/>
      <c r="CA178" s="531"/>
      <c r="CB178" s="531"/>
      <c r="CC178" s="531"/>
      <c r="CD178" s="531"/>
      <c r="CE178" s="531"/>
      <c r="CF178" s="531"/>
      <c r="CG178" s="531"/>
      <c r="CH178" s="531"/>
      <c r="CI178" s="531"/>
      <c r="CJ178" s="531"/>
      <c r="CK178" s="531"/>
      <c r="CL178" s="531"/>
      <c r="CM178" s="531"/>
    </row>
    <row r="179" spans="1:91" s="52" customFormat="1" ht="31.5" hidden="1" outlineLevel="1">
      <c r="A179" s="112" t="s">
        <v>481</v>
      </c>
      <c r="B179" s="417" t="s">
        <v>482</v>
      </c>
      <c r="C179" s="61" t="s">
        <v>949</v>
      </c>
      <c r="D179" s="585">
        <v>0</v>
      </c>
      <c r="E179" s="585"/>
      <c r="F179" s="585"/>
      <c r="G179" s="559">
        <f t="shared" si="32"/>
        <v>0</v>
      </c>
      <c r="H179" s="732"/>
      <c r="I179" s="531"/>
      <c r="J179" s="531"/>
      <c r="K179" s="531"/>
      <c r="L179" s="531"/>
      <c r="M179" s="531"/>
      <c r="N179" s="531"/>
      <c r="O179" s="531"/>
      <c r="P179" s="531"/>
      <c r="Q179" s="531"/>
      <c r="R179" s="531"/>
      <c r="S179" s="531"/>
      <c r="T179" s="531"/>
      <c r="U179" s="531"/>
      <c r="V179" s="531"/>
      <c r="W179" s="531"/>
      <c r="X179" s="531"/>
      <c r="Y179" s="531"/>
      <c r="Z179" s="531"/>
      <c r="AA179" s="531"/>
      <c r="AB179" s="531"/>
      <c r="AC179" s="531"/>
      <c r="AD179" s="531"/>
      <c r="AE179" s="531"/>
      <c r="AF179" s="531"/>
      <c r="AG179" s="531"/>
      <c r="AH179" s="531"/>
      <c r="AI179" s="531"/>
      <c r="AJ179" s="531"/>
      <c r="AK179" s="531"/>
      <c r="AL179" s="531"/>
      <c r="AM179" s="531"/>
      <c r="AN179" s="531"/>
      <c r="AO179" s="531"/>
      <c r="AP179" s="531"/>
      <c r="AQ179" s="531"/>
      <c r="AR179" s="531"/>
      <c r="AS179" s="531"/>
      <c r="AT179" s="531"/>
      <c r="AU179" s="531"/>
      <c r="AV179" s="531"/>
      <c r="AW179" s="531"/>
      <c r="AX179" s="531"/>
      <c r="AY179" s="531"/>
      <c r="AZ179" s="531"/>
      <c r="BA179" s="531"/>
      <c r="BB179" s="531"/>
      <c r="BC179" s="531"/>
      <c r="BD179" s="531"/>
      <c r="BE179" s="531"/>
      <c r="BF179" s="531"/>
      <c r="BG179" s="531"/>
      <c r="BH179" s="531"/>
      <c r="BI179" s="531"/>
      <c r="BJ179" s="531"/>
      <c r="BK179" s="531"/>
      <c r="BL179" s="531"/>
      <c r="BM179" s="531"/>
      <c r="BN179" s="531"/>
      <c r="BO179" s="531"/>
      <c r="BP179" s="531"/>
      <c r="BQ179" s="531"/>
      <c r="BR179" s="531"/>
      <c r="BS179" s="531"/>
      <c r="BT179" s="531"/>
      <c r="BU179" s="531"/>
      <c r="BV179" s="531"/>
      <c r="BW179" s="531"/>
      <c r="BX179" s="531"/>
      <c r="BY179" s="531"/>
      <c r="BZ179" s="531"/>
      <c r="CA179" s="531"/>
      <c r="CB179" s="531"/>
      <c r="CC179" s="531"/>
      <c r="CD179" s="531"/>
      <c r="CE179" s="531"/>
      <c r="CF179" s="531"/>
      <c r="CG179" s="531"/>
      <c r="CH179" s="531"/>
      <c r="CI179" s="531"/>
      <c r="CJ179" s="531"/>
      <c r="CK179" s="531"/>
      <c r="CL179" s="531"/>
      <c r="CM179" s="531"/>
    </row>
    <row r="180" spans="1:91" s="52" customFormat="1" hidden="1" outlineLevel="1">
      <c r="A180" s="112" t="s">
        <v>483</v>
      </c>
      <c r="B180" s="424" t="s">
        <v>484</v>
      </c>
      <c r="C180" s="61" t="s">
        <v>949</v>
      </c>
      <c r="D180" s="583">
        <v>0</v>
      </c>
      <c r="E180" s="585"/>
      <c r="F180" s="585"/>
      <c r="G180" s="559">
        <f t="shared" si="32"/>
        <v>0</v>
      </c>
      <c r="H180" s="732"/>
      <c r="I180" s="531"/>
      <c r="J180" s="531"/>
      <c r="K180" s="531"/>
      <c r="L180" s="531"/>
      <c r="M180" s="531"/>
      <c r="N180" s="531"/>
      <c r="O180" s="531"/>
      <c r="P180" s="531"/>
      <c r="Q180" s="531"/>
      <c r="R180" s="531"/>
      <c r="S180" s="531"/>
      <c r="T180" s="531"/>
      <c r="U180" s="531"/>
      <c r="V180" s="531"/>
      <c r="W180" s="531"/>
      <c r="X180" s="531"/>
      <c r="Y180" s="531"/>
      <c r="Z180" s="531"/>
      <c r="AA180" s="531"/>
      <c r="AB180" s="531"/>
      <c r="AC180" s="531"/>
      <c r="AD180" s="531"/>
      <c r="AE180" s="531"/>
      <c r="AF180" s="531"/>
      <c r="AG180" s="531"/>
      <c r="AH180" s="531"/>
      <c r="AI180" s="531"/>
      <c r="AJ180" s="531"/>
      <c r="AK180" s="531"/>
      <c r="AL180" s="531"/>
      <c r="AM180" s="531"/>
      <c r="AN180" s="531"/>
      <c r="AO180" s="531"/>
      <c r="AP180" s="531"/>
      <c r="AQ180" s="531"/>
      <c r="AR180" s="531"/>
      <c r="AS180" s="531"/>
      <c r="AT180" s="531"/>
      <c r="AU180" s="531"/>
      <c r="AV180" s="531"/>
      <c r="AW180" s="531"/>
      <c r="AX180" s="531"/>
      <c r="AY180" s="531"/>
      <c r="AZ180" s="531"/>
      <c r="BA180" s="531"/>
      <c r="BB180" s="531"/>
      <c r="BC180" s="531"/>
      <c r="BD180" s="531"/>
      <c r="BE180" s="531"/>
      <c r="BF180" s="531"/>
      <c r="BG180" s="531"/>
      <c r="BH180" s="531"/>
      <c r="BI180" s="531"/>
      <c r="BJ180" s="531"/>
      <c r="BK180" s="531"/>
      <c r="BL180" s="531"/>
      <c r="BM180" s="531"/>
      <c r="BN180" s="531"/>
      <c r="BO180" s="531"/>
      <c r="BP180" s="531"/>
      <c r="BQ180" s="531"/>
      <c r="BR180" s="531"/>
      <c r="BS180" s="531"/>
      <c r="BT180" s="531"/>
      <c r="BU180" s="531"/>
      <c r="BV180" s="531"/>
      <c r="BW180" s="531"/>
      <c r="BX180" s="531"/>
      <c r="BY180" s="531"/>
      <c r="BZ180" s="531"/>
      <c r="CA180" s="531"/>
      <c r="CB180" s="531"/>
      <c r="CC180" s="531"/>
      <c r="CD180" s="531"/>
      <c r="CE180" s="531"/>
      <c r="CF180" s="531"/>
      <c r="CG180" s="531"/>
      <c r="CH180" s="531"/>
      <c r="CI180" s="531"/>
      <c r="CJ180" s="531"/>
      <c r="CK180" s="531"/>
      <c r="CL180" s="531"/>
      <c r="CM180" s="531"/>
    </row>
    <row r="181" spans="1:91" s="52" customFormat="1" hidden="1" outlineLevel="1">
      <c r="A181" s="112" t="s">
        <v>485</v>
      </c>
      <c r="B181" s="424" t="s">
        <v>486</v>
      </c>
      <c r="C181" s="61" t="s">
        <v>949</v>
      </c>
      <c r="D181" s="583">
        <v>0</v>
      </c>
      <c r="E181" s="585"/>
      <c r="F181" s="585"/>
      <c r="G181" s="559">
        <f t="shared" si="32"/>
        <v>0</v>
      </c>
      <c r="H181" s="732"/>
      <c r="I181" s="531"/>
      <c r="J181" s="531"/>
      <c r="K181" s="531"/>
      <c r="L181" s="531"/>
      <c r="M181" s="531"/>
      <c r="N181" s="531"/>
      <c r="O181" s="531"/>
      <c r="P181" s="531"/>
      <c r="Q181" s="531"/>
      <c r="R181" s="531"/>
      <c r="S181" s="531"/>
      <c r="T181" s="531"/>
      <c r="U181" s="531"/>
      <c r="V181" s="531"/>
      <c r="W181" s="531"/>
      <c r="X181" s="531"/>
      <c r="Y181" s="531"/>
      <c r="Z181" s="531"/>
      <c r="AA181" s="531"/>
      <c r="AB181" s="531"/>
      <c r="AC181" s="531"/>
      <c r="AD181" s="531"/>
      <c r="AE181" s="531"/>
      <c r="AF181" s="531"/>
      <c r="AG181" s="531"/>
      <c r="AH181" s="531"/>
      <c r="AI181" s="531"/>
      <c r="AJ181" s="531"/>
      <c r="AK181" s="531"/>
      <c r="AL181" s="531"/>
      <c r="AM181" s="531"/>
      <c r="AN181" s="531"/>
      <c r="AO181" s="531"/>
      <c r="AP181" s="531"/>
      <c r="AQ181" s="531"/>
      <c r="AR181" s="531"/>
      <c r="AS181" s="531"/>
      <c r="AT181" s="531"/>
      <c r="AU181" s="531"/>
      <c r="AV181" s="531"/>
      <c r="AW181" s="531"/>
      <c r="AX181" s="531"/>
      <c r="AY181" s="531"/>
      <c r="AZ181" s="531"/>
      <c r="BA181" s="531"/>
      <c r="BB181" s="531"/>
      <c r="BC181" s="531"/>
      <c r="BD181" s="531"/>
      <c r="BE181" s="531"/>
      <c r="BF181" s="531"/>
      <c r="BG181" s="531"/>
      <c r="BH181" s="531"/>
      <c r="BI181" s="531"/>
      <c r="BJ181" s="531"/>
      <c r="BK181" s="531"/>
      <c r="BL181" s="531"/>
      <c r="BM181" s="531"/>
      <c r="BN181" s="531"/>
      <c r="BO181" s="531"/>
      <c r="BP181" s="531"/>
      <c r="BQ181" s="531"/>
      <c r="BR181" s="531"/>
      <c r="BS181" s="531"/>
      <c r="BT181" s="531"/>
      <c r="BU181" s="531"/>
      <c r="BV181" s="531"/>
      <c r="BW181" s="531"/>
      <c r="BX181" s="531"/>
      <c r="BY181" s="531"/>
      <c r="BZ181" s="531"/>
      <c r="CA181" s="531"/>
      <c r="CB181" s="531"/>
      <c r="CC181" s="531"/>
      <c r="CD181" s="531"/>
      <c r="CE181" s="531"/>
      <c r="CF181" s="531"/>
      <c r="CG181" s="531"/>
      <c r="CH181" s="531"/>
      <c r="CI181" s="531"/>
      <c r="CJ181" s="531"/>
      <c r="CK181" s="531"/>
      <c r="CL181" s="531"/>
      <c r="CM181" s="531"/>
    </row>
    <row r="182" spans="1:91" s="52" customFormat="1" hidden="1" outlineLevel="1">
      <c r="A182" s="112" t="s">
        <v>487</v>
      </c>
      <c r="B182" s="415" t="s">
        <v>309</v>
      </c>
      <c r="C182" s="61" t="s">
        <v>949</v>
      </c>
      <c r="D182" s="583">
        <f t="shared" ref="D182" si="34">D35*1.2</f>
        <v>0</v>
      </c>
      <c r="E182" s="585">
        <f>F35*1.2</f>
        <v>9.5999999999999992E-3</v>
      </c>
      <c r="F182" s="585"/>
      <c r="G182" s="559">
        <f t="shared" si="32"/>
        <v>0</v>
      </c>
      <c r="H182" s="732"/>
      <c r="I182" s="531"/>
      <c r="J182" s="531"/>
      <c r="K182" s="531"/>
      <c r="L182" s="531"/>
      <c r="M182" s="531"/>
      <c r="N182" s="531"/>
      <c r="O182" s="531"/>
      <c r="P182" s="531"/>
      <c r="Q182" s="531"/>
      <c r="R182" s="531"/>
      <c r="S182" s="531"/>
      <c r="T182" s="531"/>
      <c r="U182" s="531"/>
      <c r="V182" s="531"/>
      <c r="W182" s="531"/>
      <c r="X182" s="531"/>
      <c r="Y182" s="531"/>
      <c r="Z182" s="531"/>
      <c r="AA182" s="531"/>
      <c r="AB182" s="531"/>
      <c r="AC182" s="531"/>
      <c r="AD182" s="531"/>
      <c r="AE182" s="531"/>
      <c r="AF182" s="531"/>
      <c r="AG182" s="531"/>
      <c r="AH182" s="531"/>
      <c r="AI182" s="531"/>
      <c r="AJ182" s="531"/>
      <c r="AK182" s="531"/>
      <c r="AL182" s="531"/>
      <c r="AM182" s="531"/>
      <c r="AN182" s="531"/>
      <c r="AO182" s="531"/>
      <c r="AP182" s="531"/>
      <c r="AQ182" s="531"/>
      <c r="AR182" s="531"/>
      <c r="AS182" s="531"/>
      <c r="AT182" s="531"/>
      <c r="AU182" s="531"/>
      <c r="AV182" s="531"/>
      <c r="AW182" s="531"/>
      <c r="AX182" s="531"/>
      <c r="AY182" s="531"/>
      <c r="AZ182" s="531"/>
      <c r="BA182" s="531"/>
      <c r="BB182" s="531"/>
      <c r="BC182" s="531"/>
      <c r="BD182" s="531"/>
      <c r="BE182" s="531"/>
      <c r="BF182" s="531"/>
      <c r="BG182" s="531"/>
      <c r="BH182" s="531"/>
      <c r="BI182" s="531"/>
      <c r="BJ182" s="531"/>
      <c r="BK182" s="531"/>
      <c r="BL182" s="531"/>
      <c r="BM182" s="531"/>
      <c r="BN182" s="531"/>
      <c r="BO182" s="531"/>
      <c r="BP182" s="531"/>
      <c r="BQ182" s="531"/>
      <c r="BR182" s="531"/>
      <c r="BS182" s="531"/>
      <c r="BT182" s="531"/>
      <c r="BU182" s="531"/>
      <c r="BV182" s="531"/>
      <c r="BW182" s="531"/>
      <c r="BX182" s="531"/>
      <c r="BY182" s="531"/>
      <c r="BZ182" s="531"/>
      <c r="CA182" s="531"/>
      <c r="CB182" s="531"/>
      <c r="CC182" s="531"/>
      <c r="CD182" s="531"/>
      <c r="CE182" s="531"/>
      <c r="CF182" s="531"/>
      <c r="CG182" s="531"/>
      <c r="CH182" s="531"/>
      <c r="CI182" s="531"/>
      <c r="CJ182" s="531"/>
      <c r="CK182" s="531"/>
      <c r="CL182" s="531"/>
      <c r="CM182" s="531"/>
    </row>
    <row r="183" spans="1:91" s="52" customFormat="1" hidden="1" outlineLevel="1">
      <c r="A183" s="462" t="s">
        <v>488</v>
      </c>
      <c r="B183" s="463" t="s">
        <v>489</v>
      </c>
      <c r="C183" s="464" t="s">
        <v>949</v>
      </c>
      <c r="D183" s="465">
        <f t="shared" ref="D183" si="35">D184+D185+D188+D192+D193+D194+D196+D197+D198+D200</f>
        <v>194.46713105789092</v>
      </c>
      <c r="E183" s="466">
        <f>E184+E185+E189+E190+E191+E192+E193+E194+E196+E197+E198+E199+E200</f>
        <v>91.978234766370761</v>
      </c>
      <c r="F183" s="466"/>
      <c r="G183" s="567">
        <f t="shared" si="32"/>
        <v>0</v>
      </c>
      <c r="H183" s="594"/>
      <c r="I183" s="539"/>
      <c r="J183" s="531"/>
      <c r="K183" s="531"/>
      <c r="L183" s="531"/>
      <c r="M183" s="531"/>
      <c r="N183" s="531"/>
      <c r="O183" s="531"/>
      <c r="P183" s="531"/>
      <c r="Q183" s="531"/>
      <c r="R183" s="531"/>
      <c r="S183" s="531"/>
      <c r="T183" s="531"/>
      <c r="U183" s="531"/>
      <c r="V183" s="531"/>
      <c r="W183" s="531"/>
      <c r="X183" s="531"/>
      <c r="Y183" s="531"/>
      <c r="Z183" s="531"/>
      <c r="AA183" s="531"/>
      <c r="AB183" s="531"/>
      <c r="AC183" s="531"/>
      <c r="AD183" s="531"/>
      <c r="AE183" s="531"/>
      <c r="AF183" s="531"/>
      <c r="AG183" s="531"/>
      <c r="AH183" s="531"/>
      <c r="AI183" s="531"/>
      <c r="AJ183" s="531"/>
      <c r="AK183" s="531"/>
      <c r="AL183" s="531"/>
      <c r="AM183" s="531"/>
      <c r="AN183" s="531"/>
      <c r="AO183" s="531"/>
      <c r="AP183" s="531"/>
      <c r="AQ183" s="531"/>
      <c r="AR183" s="531"/>
      <c r="AS183" s="531"/>
      <c r="AT183" s="531"/>
      <c r="AU183" s="531"/>
      <c r="AV183" s="531"/>
      <c r="AW183" s="531"/>
      <c r="AX183" s="531"/>
      <c r="AY183" s="531"/>
      <c r="AZ183" s="531"/>
      <c r="BA183" s="531"/>
      <c r="BB183" s="531"/>
      <c r="BC183" s="531"/>
      <c r="BD183" s="531"/>
      <c r="BE183" s="531"/>
      <c r="BF183" s="531"/>
      <c r="BG183" s="531"/>
      <c r="BH183" s="531"/>
      <c r="BI183" s="531"/>
      <c r="BJ183" s="531"/>
      <c r="BK183" s="531"/>
      <c r="BL183" s="531"/>
      <c r="BM183" s="531"/>
      <c r="BN183" s="531"/>
      <c r="BO183" s="531"/>
      <c r="BP183" s="531"/>
      <c r="BQ183" s="531"/>
      <c r="BR183" s="531"/>
      <c r="BS183" s="531"/>
      <c r="BT183" s="531"/>
      <c r="BU183" s="531"/>
      <c r="BV183" s="531"/>
      <c r="BW183" s="531"/>
      <c r="BX183" s="531"/>
      <c r="BY183" s="531"/>
      <c r="BZ183" s="531"/>
      <c r="CA183" s="531"/>
      <c r="CB183" s="531"/>
      <c r="CC183" s="531"/>
      <c r="CD183" s="531"/>
      <c r="CE183" s="531"/>
      <c r="CF183" s="531"/>
      <c r="CG183" s="531"/>
      <c r="CH183" s="531"/>
      <c r="CI183" s="531"/>
      <c r="CJ183" s="531"/>
      <c r="CK183" s="531"/>
      <c r="CL183" s="531"/>
      <c r="CM183" s="531"/>
    </row>
    <row r="184" spans="1:91" s="52" customFormat="1" hidden="1" outlineLevel="1">
      <c r="A184" s="112" t="s">
        <v>490</v>
      </c>
      <c r="B184" s="417" t="s">
        <v>491</v>
      </c>
      <c r="C184" s="61" t="s">
        <v>949</v>
      </c>
      <c r="D184" s="583">
        <v>0</v>
      </c>
      <c r="E184" s="585"/>
      <c r="F184" s="585"/>
      <c r="G184" s="559">
        <f t="shared" si="32"/>
        <v>0</v>
      </c>
      <c r="H184" s="732"/>
      <c r="I184" s="539"/>
      <c r="J184" s="531"/>
      <c r="K184" s="531"/>
      <c r="L184" s="531"/>
      <c r="M184" s="531"/>
      <c r="N184" s="531"/>
      <c r="O184" s="531"/>
      <c r="P184" s="531"/>
      <c r="Q184" s="531"/>
      <c r="R184" s="531"/>
      <c r="S184" s="531"/>
      <c r="T184" s="531"/>
      <c r="U184" s="531"/>
      <c r="V184" s="531"/>
      <c r="W184" s="531"/>
      <c r="X184" s="531"/>
      <c r="Y184" s="531"/>
      <c r="Z184" s="531"/>
      <c r="AA184" s="531"/>
      <c r="AB184" s="531"/>
      <c r="AC184" s="531"/>
      <c r="AD184" s="531"/>
      <c r="AE184" s="531"/>
      <c r="AF184" s="531"/>
      <c r="AG184" s="531"/>
      <c r="AH184" s="531"/>
      <c r="AI184" s="531"/>
      <c r="AJ184" s="531"/>
      <c r="AK184" s="531"/>
      <c r="AL184" s="531"/>
      <c r="AM184" s="531"/>
      <c r="AN184" s="531"/>
      <c r="AO184" s="531"/>
      <c r="AP184" s="531"/>
      <c r="AQ184" s="531"/>
      <c r="AR184" s="531"/>
      <c r="AS184" s="531"/>
      <c r="AT184" s="531"/>
      <c r="AU184" s="531"/>
      <c r="AV184" s="531"/>
      <c r="AW184" s="531"/>
      <c r="AX184" s="531"/>
      <c r="AY184" s="531"/>
      <c r="AZ184" s="531"/>
      <c r="BA184" s="531"/>
      <c r="BB184" s="531"/>
      <c r="BC184" s="531"/>
      <c r="BD184" s="531"/>
      <c r="BE184" s="531"/>
      <c r="BF184" s="531"/>
      <c r="BG184" s="531"/>
      <c r="BH184" s="531"/>
      <c r="BI184" s="531"/>
      <c r="BJ184" s="531"/>
      <c r="BK184" s="531"/>
      <c r="BL184" s="531"/>
      <c r="BM184" s="531"/>
      <c r="BN184" s="531"/>
      <c r="BO184" s="531"/>
      <c r="BP184" s="531"/>
      <c r="BQ184" s="531"/>
      <c r="BR184" s="531"/>
      <c r="BS184" s="531"/>
      <c r="BT184" s="531"/>
      <c r="BU184" s="531"/>
      <c r="BV184" s="531"/>
      <c r="BW184" s="531"/>
      <c r="BX184" s="531"/>
      <c r="BY184" s="531"/>
      <c r="BZ184" s="531"/>
      <c r="CA184" s="531"/>
      <c r="CB184" s="531"/>
      <c r="CC184" s="531"/>
      <c r="CD184" s="531"/>
      <c r="CE184" s="531"/>
      <c r="CF184" s="531"/>
      <c r="CG184" s="531"/>
      <c r="CH184" s="531"/>
      <c r="CI184" s="531"/>
      <c r="CJ184" s="531"/>
      <c r="CK184" s="531"/>
      <c r="CL184" s="531"/>
      <c r="CM184" s="531"/>
    </row>
    <row r="185" spans="1:91" s="52" customFormat="1" hidden="1" outlineLevel="1">
      <c r="A185" s="467" t="s">
        <v>492</v>
      </c>
      <c r="B185" s="468" t="s">
        <v>493</v>
      </c>
      <c r="C185" s="425" t="s">
        <v>949</v>
      </c>
      <c r="D185" s="431">
        <v>0</v>
      </c>
      <c r="E185" s="426">
        <f>SUM(E186:E188)</f>
        <v>19.298577576000003</v>
      </c>
      <c r="F185" s="426"/>
      <c r="G185" s="568">
        <f t="shared" si="32"/>
        <v>0</v>
      </c>
      <c r="H185" s="595"/>
      <c r="I185" s="539"/>
      <c r="J185" s="531"/>
      <c r="K185" s="531"/>
      <c r="L185" s="531"/>
      <c r="M185" s="531"/>
      <c r="N185" s="531"/>
      <c r="O185" s="531"/>
      <c r="P185" s="531"/>
      <c r="Q185" s="531"/>
      <c r="R185" s="531"/>
      <c r="S185" s="531"/>
      <c r="T185" s="531"/>
      <c r="U185" s="531"/>
      <c r="V185" s="531"/>
      <c r="W185" s="531"/>
      <c r="X185" s="531"/>
      <c r="Y185" s="531"/>
      <c r="Z185" s="531"/>
      <c r="AA185" s="531"/>
      <c r="AB185" s="531"/>
      <c r="AC185" s="531"/>
      <c r="AD185" s="531"/>
      <c r="AE185" s="531"/>
      <c r="AF185" s="531"/>
      <c r="AG185" s="531"/>
      <c r="AH185" s="531"/>
      <c r="AI185" s="531"/>
      <c r="AJ185" s="531"/>
      <c r="AK185" s="531"/>
      <c r="AL185" s="531"/>
      <c r="AM185" s="531"/>
      <c r="AN185" s="531"/>
      <c r="AO185" s="531"/>
      <c r="AP185" s="531"/>
      <c r="AQ185" s="531"/>
      <c r="AR185" s="531"/>
      <c r="AS185" s="531"/>
      <c r="AT185" s="531"/>
      <c r="AU185" s="531"/>
      <c r="AV185" s="531"/>
      <c r="AW185" s="531"/>
      <c r="AX185" s="531"/>
      <c r="AY185" s="531"/>
      <c r="AZ185" s="531"/>
      <c r="BA185" s="531"/>
      <c r="BB185" s="531"/>
      <c r="BC185" s="531"/>
      <c r="BD185" s="531"/>
      <c r="BE185" s="531"/>
      <c r="BF185" s="531"/>
      <c r="BG185" s="531"/>
      <c r="BH185" s="531"/>
      <c r="BI185" s="531"/>
      <c r="BJ185" s="531"/>
      <c r="BK185" s="531"/>
      <c r="BL185" s="531"/>
      <c r="BM185" s="531"/>
      <c r="BN185" s="531"/>
      <c r="BO185" s="531"/>
      <c r="BP185" s="531"/>
      <c r="BQ185" s="531"/>
      <c r="BR185" s="531"/>
      <c r="BS185" s="531"/>
      <c r="BT185" s="531"/>
      <c r="BU185" s="531"/>
      <c r="BV185" s="531"/>
      <c r="BW185" s="531"/>
      <c r="BX185" s="531"/>
      <c r="BY185" s="531"/>
      <c r="BZ185" s="531"/>
      <c r="CA185" s="531"/>
      <c r="CB185" s="531"/>
      <c r="CC185" s="531"/>
      <c r="CD185" s="531"/>
      <c r="CE185" s="531"/>
      <c r="CF185" s="531"/>
      <c r="CG185" s="531"/>
      <c r="CH185" s="531"/>
      <c r="CI185" s="531"/>
      <c r="CJ185" s="531"/>
      <c r="CK185" s="531"/>
      <c r="CL185" s="531"/>
      <c r="CM185" s="531"/>
    </row>
    <row r="186" spans="1:91" s="52" customFormat="1" hidden="1" outlineLevel="1">
      <c r="A186" s="112" t="s">
        <v>494</v>
      </c>
      <c r="B186" s="424" t="s">
        <v>495</v>
      </c>
      <c r="C186" s="61" t="s">
        <v>949</v>
      </c>
      <c r="D186" s="583">
        <v>0</v>
      </c>
      <c r="E186" s="585">
        <v>0</v>
      </c>
      <c r="F186" s="585"/>
      <c r="G186" s="559">
        <f t="shared" si="32"/>
        <v>0</v>
      </c>
      <c r="H186" s="732"/>
      <c r="I186" s="531"/>
      <c r="J186" s="531"/>
      <c r="K186" s="531"/>
      <c r="L186" s="531"/>
      <c r="M186" s="531"/>
      <c r="N186" s="531"/>
      <c r="O186" s="531"/>
      <c r="P186" s="531"/>
      <c r="Q186" s="531"/>
      <c r="R186" s="531"/>
      <c r="S186" s="531"/>
      <c r="T186" s="531"/>
      <c r="U186" s="531"/>
      <c r="V186" s="531"/>
      <c r="W186" s="531"/>
      <c r="X186" s="531"/>
      <c r="Y186" s="531"/>
      <c r="Z186" s="531"/>
      <c r="AA186" s="531"/>
      <c r="AB186" s="531"/>
      <c r="AC186" s="531"/>
      <c r="AD186" s="531"/>
      <c r="AE186" s="531"/>
      <c r="AF186" s="531"/>
      <c r="AG186" s="531"/>
      <c r="AH186" s="531"/>
      <c r="AI186" s="531"/>
      <c r="AJ186" s="531"/>
      <c r="AK186" s="531"/>
      <c r="AL186" s="531"/>
      <c r="AM186" s="531"/>
      <c r="AN186" s="531"/>
      <c r="AO186" s="531"/>
      <c r="AP186" s="531"/>
      <c r="AQ186" s="531"/>
      <c r="AR186" s="531"/>
      <c r="AS186" s="531"/>
      <c r="AT186" s="531"/>
      <c r="AU186" s="531"/>
      <c r="AV186" s="531"/>
      <c r="AW186" s="531"/>
      <c r="AX186" s="531"/>
      <c r="AY186" s="531"/>
      <c r="AZ186" s="531"/>
      <c r="BA186" s="531"/>
      <c r="BB186" s="531"/>
      <c r="BC186" s="531"/>
      <c r="BD186" s="531"/>
      <c r="BE186" s="531"/>
      <c r="BF186" s="531"/>
      <c r="BG186" s="531"/>
      <c r="BH186" s="531"/>
      <c r="BI186" s="531"/>
      <c r="BJ186" s="531"/>
      <c r="BK186" s="531"/>
      <c r="BL186" s="531"/>
      <c r="BM186" s="531"/>
      <c r="BN186" s="531"/>
      <c r="BO186" s="531"/>
      <c r="BP186" s="531"/>
      <c r="BQ186" s="531"/>
      <c r="BR186" s="531"/>
      <c r="BS186" s="531"/>
      <c r="BT186" s="531"/>
      <c r="BU186" s="531"/>
      <c r="BV186" s="531"/>
      <c r="BW186" s="531"/>
      <c r="BX186" s="531"/>
      <c r="BY186" s="531"/>
      <c r="BZ186" s="531"/>
      <c r="CA186" s="531"/>
      <c r="CB186" s="531"/>
      <c r="CC186" s="531"/>
      <c r="CD186" s="531"/>
      <c r="CE186" s="531"/>
      <c r="CF186" s="531"/>
      <c r="CG186" s="531"/>
      <c r="CH186" s="531"/>
      <c r="CI186" s="531"/>
      <c r="CJ186" s="531"/>
      <c r="CK186" s="531"/>
      <c r="CL186" s="531"/>
      <c r="CM186" s="531"/>
    </row>
    <row r="187" spans="1:91" s="52" customFormat="1" hidden="1" outlineLevel="1">
      <c r="A187" s="112" t="s">
        <v>496</v>
      </c>
      <c r="B187" s="424" t="s">
        <v>497</v>
      </c>
      <c r="C187" s="61" t="s">
        <v>949</v>
      </c>
      <c r="D187" s="583">
        <v>0</v>
      </c>
      <c r="E187" s="585"/>
      <c r="F187" s="585"/>
      <c r="G187" s="559">
        <f t="shared" si="32"/>
        <v>0</v>
      </c>
      <c r="H187" s="732"/>
      <c r="I187" s="531"/>
      <c r="J187" s="531"/>
      <c r="K187" s="531"/>
      <c r="L187" s="531"/>
      <c r="M187" s="531"/>
      <c r="N187" s="531"/>
      <c r="O187" s="531"/>
      <c r="P187" s="531"/>
      <c r="Q187" s="531"/>
      <c r="R187" s="531"/>
      <c r="S187" s="531"/>
      <c r="T187" s="531"/>
      <c r="U187" s="531"/>
      <c r="V187" s="531"/>
      <c r="W187" s="531"/>
      <c r="X187" s="531"/>
      <c r="Y187" s="531"/>
      <c r="Z187" s="531"/>
      <c r="AA187" s="531"/>
      <c r="AB187" s="531"/>
      <c r="AC187" s="531"/>
      <c r="AD187" s="531"/>
      <c r="AE187" s="531"/>
      <c r="AF187" s="531"/>
      <c r="AG187" s="531"/>
      <c r="AH187" s="531"/>
      <c r="AI187" s="531"/>
      <c r="AJ187" s="531"/>
      <c r="AK187" s="531"/>
      <c r="AL187" s="531"/>
      <c r="AM187" s="531"/>
      <c r="AN187" s="531"/>
      <c r="AO187" s="531"/>
      <c r="AP187" s="531"/>
      <c r="AQ187" s="531"/>
      <c r="AR187" s="531"/>
      <c r="AS187" s="531"/>
      <c r="AT187" s="531"/>
      <c r="AU187" s="531"/>
      <c r="AV187" s="531"/>
      <c r="AW187" s="531"/>
      <c r="AX187" s="531"/>
      <c r="AY187" s="531"/>
      <c r="AZ187" s="531"/>
      <c r="BA187" s="531"/>
      <c r="BB187" s="531"/>
      <c r="BC187" s="531"/>
      <c r="BD187" s="531"/>
      <c r="BE187" s="531"/>
      <c r="BF187" s="531"/>
      <c r="BG187" s="531"/>
      <c r="BH187" s="531"/>
      <c r="BI187" s="531"/>
      <c r="BJ187" s="531"/>
      <c r="BK187" s="531"/>
      <c r="BL187" s="531"/>
      <c r="BM187" s="531"/>
      <c r="BN187" s="531"/>
      <c r="BO187" s="531"/>
      <c r="BP187" s="531"/>
      <c r="BQ187" s="531"/>
      <c r="BR187" s="531"/>
      <c r="BS187" s="531"/>
      <c r="BT187" s="531"/>
      <c r="BU187" s="531"/>
      <c r="BV187" s="531"/>
      <c r="BW187" s="531"/>
      <c r="BX187" s="531"/>
      <c r="BY187" s="531"/>
      <c r="BZ187" s="531"/>
      <c r="CA187" s="531"/>
      <c r="CB187" s="531"/>
      <c r="CC187" s="531"/>
      <c r="CD187" s="531"/>
      <c r="CE187" s="531"/>
      <c r="CF187" s="531"/>
      <c r="CG187" s="531"/>
      <c r="CH187" s="531"/>
      <c r="CI187" s="531"/>
      <c r="CJ187" s="531"/>
      <c r="CK187" s="531"/>
      <c r="CL187" s="531"/>
      <c r="CM187" s="531"/>
    </row>
    <row r="188" spans="1:91" s="52" customFormat="1" hidden="1" outlineLevel="1">
      <c r="A188" s="112" t="s">
        <v>498</v>
      </c>
      <c r="B188" s="424" t="s">
        <v>499</v>
      </c>
      <c r="C188" s="61" t="s">
        <v>949</v>
      </c>
      <c r="D188" s="583">
        <f>D55*1.2</f>
        <v>24.290015999999998</v>
      </c>
      <c r="E188" s="733">
        <f>E55*1.2</f>
        <v>19.298577576000003</v>
      </c>
      <c r="F188" s="585"/>
      <c r="G188" s="559">
        <f t="shared" si="32"/>
        <v>0</v>
      </c>
      <c r="H188" s="732"/>
      <c r="I188" s="531"/>
      <c r="J188" s="531"/>
      <c r="K188" s="531"/>
      <c r="L188" s="531"/>
      <c r="M188" s="531"/>
      <c r="N188" s="531"/>
      <c r="O188" s="531"/>
      <c r="P188" s="531"/>
      <c r="Q188" s="531"/>
      <c r="R188" s="531"/>
      <c r="S188" s="531"/>
      <c r="T188" s="531"/>
      <c r="U188" s="531"/>
      <c r="V188" s="531"/>
      <c r="W188" s="531"/>
      <c r="X188" s="531"/>
      <c r="Y188" s="531"/>
      <c r="Z188" s="531"/>
      <c r="AA188" s="531"/>
      <c r="AB188" s="531"/>
      <c r="AC188" s="531"/>
      <c r="AD188" s="531"/>
      <c r="AE188" s="531"/>
      <c r="AF188" s="531"/>
      <c r="AG188" s="531"/>
      <c r="AH188" s="531"/>
      <c r="AI188" s="531"/>
      <c r="AJ188" s="531"/>
      <c r="AK188" s="531"/>
      <c r="AL188" s="531"/>
      <c r="AM188" s="531"/>
      <c r="AN188" s="531"/>
      <c r="AO188" s="531"/>
      <c r="AP188" s="531"/>
      <c r="AQ188" s="531"/>
      <c r="AR188" s="531"/>
      <c r="AS188" s="531"/>
      <c r="AT188" s="531"/>
      <c r="AU188" s="531"/>
      <c r="AV188" s="531"/>
      <c r="AW188" s="531"/>
      <c r="AX188" s="531"/>
      <c r="AY188" s="531"/>
      <c r="AZ188" s="531"/>
      <c r="BA188" s="531"/>
      <c r="BB188" s="531"/>
      <c r="BC188" s="531"/>
      <c r="BD188" s="531"/>
      <c r="BE188" s="531"/>
      <c r="BF188" s="531"/>
      <c r="BG188" s="531"/>
      <c r="BH188" s="531"/>
      <c r="BI188" s="531"/>
      <c r="BJ188" s="531"/>
      <c r="BK188" s="531"/>
      <c r="BL188" s="531"/>
      <c r="BM188" s="531"/>
      <c r="BN188" s="531"/>
      <c r="BO188" s="531"/>
      <c r="BP188" s="531"/>
      <c r="BQ188" s="531"/>
      <c r="BR188" s="531"/>
      <c r="BS188" s="531"/>
      <c r="BT188" s="531"/>
      <c r="BU188" s="531"/>
      <c r="BV188" s="531"/>
      <c r="BW188" s="531"/>
      <c r="BX188" s="531"/>
      <c r="BY188" s="531"/>
      <c r="BZ188" s="531"/>
      <c r="CA188" s="531"/>
      <c r="CB188" s="531"/>
      <c r="CC188" s="531"/>
      <c r="CD188" s="531"/>
      <c r="CE188" s="531"/>
      <c r="CF188" s="531"/>
      <c r="CG188" s="531"/>
      <c r="CH188" s="531"/>
      <c r="CI188" s="531"/>
      <c r="CJ188" s="531"/>
      <c r="CK188" s="531"/>
      <c r="CL188" s="531"/>
      <c r="CM188" s="531"/>
    </row>
    <row r="189" spans="1:91" s="52" customFormat="1" ht="31.5" hidden="1" outlineLevel="1">
      <c r="A189" s="467" t="s">
        <v>500</v>
      </c>
      <c r="B189" s="468" t="s">
        <v>501</v>
      </c>
      <c r="C189" s="425" t="s">
        <v>949</v>
      </c>
      <c r="D189" s="431">
        <v>0</v>
      </c>
      <c r="E189" s="426"/>
      <c r="F189" s="426"/>
      <c r="G189" s="568">
        <f t="shared" si="32"/>
        <v>0</v>
      </c>
      <c r="H189" s="595"/>
      <c r="I189" s="531"/>
      <c r="J189" s="531"/>
      <c r="K189" s="531"/>
      <c r="L189" s="531"/>
      <c r="M189" s="531"/>
      <c r="N189" s="531"/>
      <c r="O189" s="531"/>
      <c r="P189" s="531"/>
      <c r="Q189" s="531"/>
      <c r="R189" s="531"/>
      <c r="S189" s="531"/>
      <c r="T189" s="531"/>
      <c r="U189" s="531"/>
      <c r="V189" s="531"/>
      <c r="W189" s="531"/>
      <c r="X189" s="531"/>
      <c r="Y189" s="531"/>
      <c r="Z189" s="531"/>
      <c r="AA189" s="531"/>
      <c r="AB189" s="531"/>
      <c r="AC189" s="531"/>
      <c r="AD189" s="531"/>
      <c r="AE189" s="531"/>
      <c r="AF189" s="531"/>
      <c r="AG189" s="531"/>
      <c r="AH189" s="531"/>
      <c r="AI189" s="531"/>
      <c r="AJ189" s="531"/>
      <c r="AK189" s="531"/>
      <c r="AL189" s="531"/>
      <c r="AM189" s="531"/>
      <c r="AN189" s="531"/>
      <c r="AO189" s="531"/>
      <c r="AP189" s="531"/>
      <c r="AQ189" s="531"/>
      <c r="AR189" s="531"/>
      <c r="AS189" s="531"/>
      <c r="AT189" s="531"/>
      <c r="AU189" s="531"/>
      <c r="AV189" s="531"/>
      <c r="AW189" s="531"/>
      <c r="AX189" s="531"/>
      <c r="AY189" s="531"/>
      <c r="AZ189" s="531"/>
      <c r="BA189" s="531"/>
      <c r="BB189" s="531"/>
      <c r="BC189" s="531"/>
      <c r="BD189" s="531"/>
      <c r="BE189" s="531"/>
      <c r="BF189" s="531"/>
      <c r="BG189" s="531"/>
      <c r="BH189" s="531"/>
      <c r="BI189" s="531"/>
      <c r="BJ189" s="531"/>
      <c r="BK189" s="531"/>
      <c r="BL189" s="531"/>
      <c r="BM189" s="531"/>
      <c r="BN189" s="531"/>
      <c r="BO189" s="531"/>
      <c r="BP189" s="531"/>
      <c r="BQ189" s="531"/>
      <c r="BR189" s="531"/>
      <c r="BS189" s="531"/>
      <c r="BT189" s="531"/>
      <c r="BU189" s="531"/>
      <c r="BV189" s="531"/>
      <c r="BW189" s="531"/>
      <c r="BX189" s="531"/>
      <c r="BY189" s="531"/>
      <c r="BZ189" s="531"/>
      <c r="CA189" s="531"/>
      <c r="CB189" s="531"/>
      <c r="CC189" s="531"/>
      <c r="CD189" s="531"/>
      <c r="CE189" s="531"/>
      <c r="CF189" s="531"/>
      <c r="CG189" s="531"/>
      <c r="CH189" s="531"/>
      <c r="CI189" s="531"/>
      <c r="CJ189" s="531"/>
      <c r="CK189" s="531"/>
      <c r="CL189" s="531"/>
      <c r="CM189" s="531"/>
    </row>
    <row r="190" spans="1:91" s="52" customFormat="1" ht="31.5" hidden="1" outlineLevel="1">
      <c r="A190" s="467" t="s">
        <v>502</v>
      </c>
      <c r="B190" s="468" t="s">
        <v>503</v>
      </c>
      <c r="C190" s="425" t="s">
        <v>949</v>
      </c>
      <c r="D190" s="431">
        <v>0</v>
      </c>
      <c r="E190" s="426">
        <v>0</v>
      </c>
      <c r="F190" s="426"/>
      <c r="G190" s="568">
        <f t="shared" si="32"/>
        <v>0</v>
      </c>
      <c r="H190" s="595"/>
      <c r="I190" s="531"/>
      <c r="J190" s="531"/>
      <c r="K190" s="531"/>
      <c r="L190" s="531"/>
      <c r="M190" s="531"/>
      <c r="N190" s="531"/>
      <c r="O190" s="531"/>
      <c r="P190" s="531"/>
      <c r="Q190" s="531"/>
      <c r="R190" s="531"/>
      <c r="S190" s="531"/>
      <c r="T190" s="531"/>
      <c r="U190" s="531"/>
      <c r="V190" s="531"/>
      <c r="W190" s="531"/>
      <c r="X190" s="531"/>
      <c r="Y190" s="531"/>
      <c r="Z190" s="531"/>
      <c r="AA190" s="531"/>
      <c r="AB190" s="531"/>
      <c r="AC190" s="531"/>
      <c r="AD190" s="531"/>
      <c r="AE190" s="531"/>
      <c r="AF190" s="531"/>
      <c r="AG190" s="531"/>
      <c r="AH190" s="531"/>
      <c r="AI190" s="531"/>
      <c r="AJ190" s="531"/>
      <c r="AK190" s="531"/>
      <c r="AL190" s="531"/>
      <c r="AM190" s="531"/>
      <c r="AN190" s="531"/>
      <c r="AO190" s="531"/>
      <c r="AP190" s="531"/>
      <c r="AQ190" s="531"/>
      <c r="AR190" s="531"/>
      <c r="AS190" s="531"/>
      <c r="AT190" s="531"/>
      <c r="AU190" s="531"/>
      <c r="AV190" s="531"/>
      <c r="AW190" s="531"/>
      <c r="AX190" s="531"/>
      <c r="AY190" s="531"/>
      <c r="AZ190" s="531"/>
      <c r="BA190" s="531"/>
      <c r="BB190" s="531"/>
      <c r="BC190" s="531"/>
      <c r="BD190" s="531"/>
      <c r="BE190" s="531"/>
      <c r="BF190" s="531"/>
      <c r="BG190" s="531"/>
      <c r="BH190" s="531"/>
      <c r="BI190" s="531"/>
      <c r="BJ190" s="531"/>
      <c r="BK190" s="531"/>
      <c r="BL190" s="531"/>
      <c r="BM190" s="531"/>
      <c r="BN190" s="531"/>
      <c r="BO190" s="531"/>
      <c r="BP190" s="531"/>
      <c r="BQ190" s="531"/>
      <c r="BR190" s="531"/>
      <c r="BS190" s="531"/>
      <c r="BT190" s="531"/>
      <c r="BU190" s="531"/>
      <c r="BV190" s="531"/>
      <c r="BW190" s="531"/>
      <c r="BX190" s="531"/>
      <c r="BY190" s="531"/>
      <c r="BZ190" s="531"/>
      <c r="CA190" s="531"/>
      <c r="CB190" s="531"/>
      <c r="CC190" s="531"/>
      <c r="CD190" s="531"/>
      <c r="CE190" s="531"/>
      <c r="CF190" s="531"/>
      <c r="CG190" s="531"/>
      <c r="CH190" s="531"/>
      <c r="CI190" s="531"/>
      <c r="CJ190" s="531"/>
      <c r="CK190" s="531"/>
      <c r="CL190" s="531"/>
      <c r="CM190" s="531"/>
    </row>
    <row r="191" spans="1:91" s="52" customFormat="1" hidden="1" outlineLevel="1">
      <c r="A191" s="467" t="s">
        <v>504</v>
      </c>
      <c r="B191" s="468" t="s">
        <v>505</v>
      </c>
      <c r="C191" s="425" t="s">
        <v>949</v>
      </c>
      <c r="D191" s="431">
        <v>0</v>
      </c>
      <c r="E191" s="426">
        <v>0</v>
      </c>
      <c r="F191" s="426"/>
      <c r="G191" s="568">
        <f t="shared" si="32"/>
        <v>0</v>
      </c>
      <c r="H191" s="595"/>
      <c r="I191" s="531"/>
      <c r="J191" s="531"/>
      <c r="K191" s="531"/>
      <c r="L191" s="531"/>
      <c r="M191" s="531"/>
      <c r="N191" s="531"/>
      <c r="O191" s="531"/>
      <c r="P191" s="531"/>
      <c r="Q191" s="531"/>
      <c r="R191" s="531"/>
      <c r="S191" s="531"/>
      <c r="T191" s="531"/>
      <c r="U191" s="531"/>
      <c r="V191" s="531"/>
      <c r="W191" s="531"/>
      <c r="X191" s="531"/>
      <c r="Y191" s="531"/>
      <c r="Z191" s="531"/>
      <c r="AA191" s="531"/>
      <c r="AB191" s="531"/>
      <c r="AC191" s="531"/>
      <c r="AD191" s="531"/>
      <c r="AE191" s="531"/>
      <c r="AF191" s="531"/>
      <c r="AG191" s="531"/>
      <c r="AH191" s="531"/>
      <c r="AI191" s="531"/>
      <c r="AJ191" s="531"/>
      <c r="AK191" s="531"/>
      <c r="AL191" s="531"/>
      <c r="AM191" s="531"/>
      <c r="AN191" s="531"/>
      <c r="AO191" s="531"/>
      <c r="AP191" s="531"/>
      <c r="AQ191" s="531"/>
      <c r="AR191" s="531"/>
      <c r="AS191" s="531"/>
      <c r="AT191" s="531"/>
      <c r="AU191" s="531"/>
      <c r="AV191" s="531"/>
      <c r="AW191" s="531"/>
      <c r="AX191" s="531"/>
      <c r="AY191" s="531"/>
      <c r="AZ191" s="531"/>
      <c r="BA191" s="531"/>
      <c r="BB191" s="531"/>
      <c r="BC191" s="531"/>
      <c r="BD191" s="531"/>
      <c r="BE191" s="531"/>
      <c r="BF191" s="531"/>
      <c r="BG191" s="531"/>
      <c r="BH191" s="531"/>
      <c r="BI191" s="531"/>
      <c r="BJ191" s="531"/>
      <c r="BK191" s="531"/>
      <c r="BL191" s="531"/>
      <c r="BM191" s="531"/>
      <c r="BN191" s="531"/>
      <c r="BO191" s="531"/>
      <c r="BP191" s="531"/>
      <c r="BQ191" s="531"/>
      <c r="BR191" s="531"/>
      <c r="BS191" s="531"/>
      <c r="BT191" s="531"/>
      <c r="BU191" s="531"/>
      <c r="BV191" s="531"/>
      <c r="BW191" s="531"/>
      <c r="BX191" s="531"/>
      <c r="BY191" s="531"/>
      <c r="BZ191" s="531"/>
      <c r="CA191" s="531"/>
      <c r="CB191" s="531"/>
      <c r="CC191" s="531"/>
      <c r="CD191" s="531"/>
      <c r="CE191" s="531"/>
      <c r="CF191" s="531"/>
      <c r="CG191" s="531"/>
      <c r="CH191" s="531"/>
      <c r="CI191" s="531"/>
      <c r="CJ191" s="531"/>
      <c r="CK191" s="531"/>
      <c r="CL191" s="531"/>
      <c r="CM191" s="531"/>
    </row>
    <row r="192" spans="1:91" s="52" customFormat="1" hidden="1" outlineLevel="1">
      <c r="A192" s="467" t="s">
        <v>506</v>
      </c>
      <c r="B192" s="468" t="s">
        <v>507</v>
      </c>
      <c r="C192" s="425" t="s">
        <v>949</v>
      </c>
      <c r="D192" s="426">
        <f>D66/1.304</f>
        <v>54.4245100613497</v>
      </c>
      <c r="E192" s="426">
        <f>E66/1.3</f>
        <v>37.924089446153843</v>
      </c>
      <c r="F192" s="426"/>
      <c r="G192" s="568">
        <f t="shared" si="32"/>
        <v>0</v>
      </c>
      <c r="H192" s="595"/>
      <c r="I192" s="531"/>
      <c r="J192" s="531"/>
      <c r="K192" s="531"/>
      <c r="L192" s="531"/>
      <c r="M192" s="531"/>
      <c r="N192" s="531"/>
      <c r="O192" s="531"/>
      <c r="P192" s="531"/>
      <c r="Q192" s="531"/>
      <c r="R192" s="531"/>
      <c r="S192" s="531"/>
      <c r="T192" s="531"/>
      <c r="U192" s="531"/>
      <c r="V192" s="531"/>
      <c r="W192" s="531"/>
      <c r="X192" s="531"/>
      <c r="Y192" s="531"/>
      <c r="Z192" s="531"/>
      <c r="AA192" s="531"/>
      <c r="AB192" s="531"/>
      <c r="AC192" s="531"/>
      <c r="AD192" s="531"/>
      <c r="AE192" s="531"/>
      <c r="AF192" s="531"/>
      <c r="AG192" s="531"/>
      <c r="AH192" s="531"/>
      <c r="AI192" s="531"/>
      <c r="AJ192" s="531"/>
      <c r="AK192" s="531"/>
      <c r="AL192" s="531"/>
      <c r="AM192" s="531"/>
      <c r="AN192" s="531"/>
      <c r="AO192" s="531"/>
      <c r="AP192" s="531"/>
      <c r="AQ192" s="531"/>
      <c r="AR192" s="531"/>
      <c r="AS192" s="531"/>
      <c r="AT192" s="531"/>
      <c r="AU192" s="531"/>
      <c r="AV192" s="531"/>
      <c r="AW192" s="531"/>
      <c r="AX192" s="531"/>
      <c r="AY192" s="531"/>
      <c r="AZ192" s="531"/>
      <c r="BA192" s="531"/>
      <c r="BB192" s="531"/>
      <c r="BC192" s="531"/>
      <c r="BD192" s="531"/>
      <c r="BE192" s="531"/>
      <c r="BF192" s="531"/>
      <c r="BG192" s="531"/>
      <c r="BH192" s="531"/>
      <c r="BI192" s="531"/>
      <c r="BJ192" s="531"/>
      <c r="BK192" s="531"/>
      <c r="BL192" s="531"/>
      <c r="BM192" s="531"/>
      <c r="BN192" s="531"/>
      <c r="BO192" s="531"/>
      <c r="BP192" s="531"/>
      <c r="BQ192" s="531"/>
      <c r="BR192" s="531"/>
      <c r="BS192" s="531"/>
      <c r="BT192" s="531"/>
      <c r="BU192" s="531"/>
      <c r="BV192" s="531"/>
      <c r="BW192" s="531"/>
      <c r="BX192" s="531"/>
      <c r="BY192" s="531"/>
      <c r="BZ192" s="531"/>
      <c r="CA192" s="531"/>
      <c r="CB192" s="531"/>
      <c r="CC192" s="531"/>
      <c r="CD192" s="531"/>
      <c r="CE192" s="531"/>
      <c r="CF192" s="531"/>
      <c r="CG192" s="531"/>
      <c r="CH192" s="531"/>
      <c r="CI192" s="531"/>
      <c r="CJ192" s="531"/>
      <c r="CK192" s="531"/>
      <c r="CL192" s="531"/>
      <c r="CM192" s="531"/>
    </row>
    <row r="193" spans="1:91" s="52" customFormat="1" hidden="1" outlineLevel="1">
      <c r="A193" s="467" t="s">
        <v>508</v>
      </c>
      <c r="B193" s="468" t="s">
        <v>509</v>
      </c>
      <c r="C193" s="425" t="s">
        <v>949</v>
      </c>
      <c r="D193" s="431">
        <f>D66-D192</f>
        <v>16.545051058650309</v>
      </c>
      <c r="E193" s="426">
        <f>E66-E192</f>
        <v>11.377226833846159</v>
      </c>
      <c r="F193" s="426"/>
      <c r="G193" s="568">
        <f t="shared" si="32"/>
        <v>0</v>
      </c>
      <c r="H193" s="595"/>
      <c r="I193" s="531"/>
      <c r="J193" s="531"/>
      <c r="K193" s="531"/>
      <c r="L193" s="531"/>
      <c r="M193" s="531"/>
      <c r="N193" s="531"/>
      <c r="O193" s="531"/>
      <c r="P193" s="531"/>
      <c r="Q193" s="531"/>
      <c r="R193" s="531"/>
      <c r="S193" s="531"/>
      <c r="T193" s="531"/>
      <c r="U193" s="531"/>
      <c r="V193" s="531"/>
      <c r="W193" s="531"/>
      <c r="X193" s="531"/>
      <c r="Y193" s="531"/>
      <c r="Z193" s="531"/>
      <c r="AA193" s="531"/>
      <c r="AB193" s="531"/>
      <c r="AC193" s="531"/>
      <c r="AD193" s="531"/>
      <c r="AE193" s="531"/>
      <c r="AF193" s="531"/>
      <c r="AG193" s="531"/>
      <c r="AH193" s="531"/>
      <c r="AI193" s="531"/>
      <c r="AJ193" s="531"/>
      <c r="AK193" s="531"/>
      <c r="AL193" s="531"/>
      <c r="AM193" s="531"/>
      <c r="AN193" s="531"/>
      <c r="AO193" s="531"/>
      <c r="AP193" s="531"/>
      <c r="AQ193" s="531"/>
      <c r="AR193" s="531"/>
      <c r="AS193" s="531"/>
      <c r="AT193" s="531"/>
      <c r="AU193" s="531"/>
      <c r="AV193" s="531"/>
      <c r="AW193" s="531"/>
      <c r="AX193" s="531"/>
      <c r="AY193" s="531"/>
      <c r="AZ193" s="531"/>
      <c r="BA193" s="531"/>
      <c r="BB193" s="531"/>
      <c r="BC193" s="531"/>
      <c r="BD193" s="531"/>
      <c r="BE193" s="531"/>
      <c r="BF193" s="531"/>
      <c r="BG193" s="531"/>
      <c r="BH193" s="531"/>
      <c r="BI193" s="531"/>
      <c r="BJ193" s="531"/>
      <c r="BK193" s="531"/>
      <c r="BL193" s="531"/>
      <c r="BM193" s="531"/>
      <c r="BN193" s="531"/>
      <c r="BO193" s="531"/>
      <c r="BP193" s="531"/>
      <c r="BQ193" s="531"/>
      <c r="BR193" s="531"/>
      <c r="BS193" s="531"/>
      <c r="BT193" s="531"/>
      <c r="BU193" s="531"/>
      <c r="BV193" s="531"/>
      <c r="BW193" s="531"/>
      <c r="BX193" s="531"/>
      <c r="BY193" s="531"/>
      <c r="BZ193" s="531"/>
      <c r="CA193" s="531"/>
      <c r="CB193" s="531"/>
      <c r="CC193" s="531"/>
      <c r="CD193" s="531"/>
      <c r="CE193" s="531"/>
      <c r="CF193" s="531"/>
      <c r="CG193" s="531"/>
      <c r="CH193" s="531"/>
      <c r="CI193" s="531"/>
      <c r="CJ193" s="531"/>
      <c r="CK193" s="531"/>
      <c r="CL193" s="531"/>
      <c r="CM193" s="531"/>
    </row>
    <row r="194" spans="1:91" s="52" customFormat="1" hidden="1" outlineLevel="1">
      <c r="A194" s="467" t="s">
        <v>510</v>
      </c>
      <c r="B194" s="468" t="s">
        <v>511</v>
      </c>
      <c r="C194" s="425" t="s">
        <v>949</v>
      </c>
      <c r="D194" s="431">
        <f>D122+D68</f>
        <v>10.81996928</v>
      </c>
      <c r="E194" s="426">
        <f>E122+E68</f>
        <v>4.3845622303707472</v>
      </c>
      <c r="F194" s="426"/>
      <c r="G194" s="568">
        <f t="shared" si="32"/>
        <v>0</v>
      </c>
      <c r="H194" s="595"/>
      <c r="I194" s="531"/>
      <c r="J194" s="531"/>
      <c r="K194" s="531"/>
      <c r="L194" s="531"/>
      <c r="M194" s="531"/>
      <c r="N194" s="531"/>
      <c r="O194" s="531"/>
      <c r="P194" s="531"/>
      <c r="Q194" s="531"/>
      <c r="R194" s="531"/>
      <c r="S194" s="531"/>
      <c r="T194" s="531"/>
      <c r="U194" s="531"/>
      <c r="V194" s="531"/>
      <c r="W194" s="531"/>
      <c r="X194" s="531"/>
      <c r="Y194" s="531"/>
      <c r="Z194" s="531"/>
      <c r="AA194" s="531"/>
      <c r="AB194" s="531"/>
      <c r="AC194" s="531"/>
      <c r="AD194" s="531"/>
      <c r="AE194" s="531"/>
      <c r="AF194" s="531"/>
      <c r="AG194" s="531"/>
      <c r="AH194" s="531"/>
      <c r="AI194" s="531"/>
      <c r="AJ194" s="531"/>
      <c r="AK194" s="531"/>
      <c r="AL194" s="531"/>
      <c r="AM194" s="531"/>
      <c r="AN194" s="531"/>
      <c r="AO194" s="531"/>
      <c r="AP194" s="531"/>
      <c r="AQ194" s="531"/>
      <c r="AR194" s="531"/>
      <c r="AS194" s="531"/>
      <c r="AT194" s="531"/>
      <c r="AU194" s="531"/>
      <c r="AV194" s="531"/>
      <c r="AW194" s="531"/>
      <c r="AX194" s="531"/>
      <c r="AY194" s="531"/>
      <c r="AZ194" s="531"/>
      <c r="BA194" s="531"/>
      <c r="BB194" s="531"/>
      <c r="BC194" s="531"/>
      <c r="BD194" s="531"/>
      <c r="BE194" s="531"/>
      <c r="BF194" s="531"/>
      <c r="BG194" s="531"/>
      <c r="BH194" s="531"/>
      <c r="BI194" s="531"/>
      <c r="BJ194" s="531"/>
      <c r="BK194" s="531"/>
      <c r="BL194" s="531"/>
      <c r="BM194" s="531"/>
      <c r="BN194" s="531"/>
      <c r="BO194" s="531"/>
      <c r="BP194" s="531"/>
      <c r="BQ194" s="531"/>
      <c r="BR194" s="531"/>
      <c r="BS194" s="531"/>
      <c r="BT194" s="531"/>
      <c r="BU194" s="531"/>
      <c r="BV194" s="531"/>
      <c r="BW194" s="531"/>
      <c r="BX194" s="531"/>
      <c r="BY194" s="531"/>
      <c r="BZ194" s="531"/>
      <c r="CA194" s="531"/>
      <c r="CB194" s="531"/>
      <c r="CC194" s="531"/>
      <c r="CD194" s="531"/>
      <c r="CE194" s="531"/>
      <c r="CF194" s="531"/>
      <c r="CG194" s="531"/>
      <c r="CH194" s="531"/>
      <c r="CI194" s="531"/>
      <c r="CJ194" s="531"/>
      <c r="CK194" s="531"/>
      <c r="CL194" s="531"/>
      <c r="CM194" s="531"/>
    </row>
    <row r="195" spans="1:91" s="52" customFormat="1" hidden="1" outlineLevel="1">
      <c r="A195" s="112" t="s">
        <v>512</v>
      </c>
      <c r="B195" s="424" t="s">
        <v>513</v>
      </c>
      <c r="C195" s="61" t="s">
        <v>949</v>
      </c>
      <c r="D195" s="583">
        <f>D122</f>
        <v>8.8466699999999996</v>
      </c>
      <c r="E195" s="585">
        <f>E122</f>
        <v>2.6759889503707468</v>
      </c>
      <c r="F195" s="585"/>
      <c r="G195" s="559">
        <f t="shared" si="32"/>
        <v>0</v>
      </c>
      <c r="H195" s="732"/>
      <c r="I195" s="531"/>
      <c r="J195" s="531"/>
      <c r="K195" s="531"/>
      <c r="L195" s="531"/>
      <c r="M195" s="531"/>
      <c r="N195" s="531"/>
      <c r="O195" s="531"/>
      <c r="P195" s="531"/>
      <c r="Q195" s="531"/>
      <c r="R195" s="531"/>
      <c r="S195" s="531"/>
      <c r="T195" s="531"/>
      <c r="U195" s="531"/>
      <c r="V195" s="531"/>
      <c r="W195" s="531"/>
      <c r="X195" s="531"/>
      <c r="Y195" s="531"/>
      <c r="Z195" s="531"/>
      <c r="AA195" s="531"/>
      <c r="AB195" s="531"/>
      <c r="AC195" s="531"/>
      <c r="AD195" s="531"/>
      <c r="AE195" s="531"/>
      <c r="AF195" s="531"/>
      <c r="AG195" s="531"/>
      <c r="AH195" s="531"/>
      <c r="AI195" s="531"/>
      <c r="AJ195" s="531"/>
      <c r="AK195" s="531"/>
      <c r="AL195" s="531"/>
      <c r="AM195" s="531"/>
      <c r="AN195" s="531"/>
      <c r="AO195" s="531"/>
      <c r="AP195" s="531"/>
      <c r="AQ195" s="531"/>
      <c r="AR195" s="531"/>
      <c r="AS195" s="531"/>
      <c r="AT195" s="531"/>
      <c r="AU195" s="531"/>
      <c r="AV195" s="531"/>
      <c r="AW195" s="531"/>
      <c r="AX195" s="531"/>
      <c r="AY195" s="531"/>
      <c r="AZ195" s="531"/>
      <c r="BA195" s="531"/>
      <c r="BB195" s="531"/>
      <c r="BC195" s="531"/>
      <c r="BD195" s="531"/>
      <c r="BE195" s="531"/>
      <c r="BF195" s="531"/>
      <c r="BG195" s="531"/>
      <c r="BH195" s="531"/>
      <c r="BI195" s="531"/>
      <c r="BJ195" s="531"/>
      <c r="BK195" s="531"/>
      <c r="BL195" s="531"/>
      <c r="BM195" s="531"/>
      <c r="BN195" s="531"/>
      <c r="BO195" s="531"/>
      <c r="BP195" s="531"/>
      <c r="BQ195" s="531"/>
      <c r="BR195" s="531"/>
      <c r="BS195" s="531"/>
      <c r="BT195" s="531"/>
      <c r="BU195" s="531"/>
      <c r="BV195" s="531"/>
      <c r="BW195" s="531"/>
      <c r="BX195" s="531"/>
      <c r="BY195" s="531"/>
      <c r="BZ195" s="531"/>
      <c r="CA195" s="531"/>
      <c r="CB195" s="531"/>
      <c r="CC195" s="531"/>
      <c r="CD195" s="531"/>
      <c r="CE195" s="531"/>
      <c r="CF195" s="531"/>
      <c r="CG195" s="531"/>
      <c r="CH195" s="531"/>
      <c r="CI195" s="531"/>
      <c r="CJ195" s="531"/>
      <c r="CK195" s="531"/>
      <c r="CL195" s="531"/>
      <c r="CM195" s="531"/>
    </row>
    <row r="196" spans="1:91" s="52" customFormat="1" hidden="1" outlineLevel="1">
      <c r="A196" s="467" t="s">
        <v>514</v>
      </c>
      <c r="B196" s="468" t="s">
        <v>515</v>
      </c>
      <c r="C196" s="425" t="s">
        <v>949</v>
      </c>
      <c r="D196" s="623">
        <f>D58*1.2</f>
        <v>16.4747864484</v>
      </c>
      <c r="E196" s="624">
        <f>E58*1.2</f>
        <v>8.1618392880000012</v>
      </c>
      <c r="F196" s="426"/>
      <c r="G196" s="568">
        <f t="shared" si="32"/>
        <v>0</v>
      </c>
      <c r="H196" s="595"/>
      <c r="I196" s="531"/>
      <c r="J196" s="531"/>
      <c r="K196" s="531"/>
      <c r="L196" s="531"/>
      <c r="M196" s="531"/>
      <c r="N196" s="531"/>
      <c r="O196" s="531"/>
      <c r="P196" s="531"/>
      <c r="Q196" s="531"/>
      <c r="R196" s="531"/>
      <c r="S196" s="531"/>
      <c r="T196" s="531"/>
      <c r="U196" s="531"/>
      <c r="V196" s="531"/>
      <c r="W196" s="531"/>
      <c r="X196" s="531"/>
      <c r="Y196" s="531"/>
      <c r="Z196" s="531"/>
      <c r="AA196" s="531"/>
      <c r="AB196" s="531"/>
      <c r="AC196" s="531"/>
      <c r="AD196" s="531"/>
      <c r="AE196" s="531"/>
      <c r="AF196" s="531"/>
      <c r="AG196" s="531"/>
      <c r="AH196" s="531"/>
      <c r="AI196" s="531"/>
      <c r="AJ196" s="531"/>
      <c r="AK196" s="531"/>
      <c r="AL196" s="531"/>
      <c r="AM196" s="531"/>
      <c r="AN196" s="531"/>
      <c r="AO196" s="531"/>
      <c r="AP196" s="531"/>
      <c r="AQ196" s="531"/>
      <c r="AR196" s="531"/>
      <c r="AS196" s="531"/>
      <c r="AT196" s="531"/>
      <c r="AU196" s="531"/>
      <c r="AV196" s="531"/>
      <c r="AW196" s="531"/>
      <c r="AX196" s="531"/>
      <c r="AY196" s="531"/>
      <c r="AZ196" s="531"/>
      <c r="BA196" s="531"/>
      <c r="BB196" s="531"/>
      <c r="BC196" s="531"/>
      <c r="BD196" s="531"/>
      <c r="BE196" s="531"/>
      <c r="BF196" s="531"/>
      <c r="BG196" s="531"/>
      <c r="BH196" s="531"/>
      <c r="BI196" s="531"/>
      <c r="BJ196" s="531"/>
      <c r="BK196" s="531"/>
      <c r="BL196" s="531"/>
      <c r="BM196" s="531"/>
      <c r="BN196" s="531"/>
      <c r="BO196" s="531"/>
      <c r="BP196" s="531"/>
      <c r="BQ196" s="531"/>
      <c r="BR196" s="531"/>
      <c r="BS196" s="531"/>
      <c r="BT196" s="531"/>
      <c r="BU196" s="531"/>
      <c r="BV196" s="531"/>
      <c r="BW196" s="531"/>
      <c r="BX196" s="531"/>
      <c r="BY196" s="531"/>
      <c r="BZ196" s="531"/>
      <c r="CA196" s="531"/>
      <c r="CB196" s="531"/>
      <c r="CC196" s="531"/>
      <c r="CD196" s="531"/>
      <c r="CE196" s="531"/>
      <c r="CF196" s="531"/>
      <c r="CG196" s="531"/>
      <c r="CH196" s="531"/>
      <c r="CI196" s="531"/>
      <c r="CJ196" s="531"/>
      <c r="CK196" s="531"/>
      <c r="CL196" s="531"/>
      <c r="CM196" s="531"/>
    </row>
    <row r="197" spans="1:91" s="52" customFormat="1" hidden="1" outlineLevel="1">
      <c r="A197" s="467" t="s">
        <v>516</v>
      </c>
      <c r="B197" s="468" t="s">
        <v>517</v>
      </c>
      <c r="C197" s="425" t="s">
        <v>949</v>
      </c>
      <c r="D197" s="623">
        <f>D60*1.2</f>
        <v>2.8568107079999998</v>
      </c>
      <c r="E197" s="624">
        <f>E60*1.2</f>
        <v>0.69621043199999999</v>
      </c>
      <c r="F197" s="426"/>
      <c r="G197" s="568">
        <f t="shared" si="32"/>
        <v>0</v>
      </c>
      <c r="H197" s="595"/>
      <c r="I197" s="531"/>
      <c r="J197" s="531"/>
      <c r="K197" s="531"/>
      <c r="L197" s="531"/>
      <c r="M197" s="531"/>
      <c r="N197" s="531"/>
      <c r="O197" s="531"/>
      <c r="P197" s="531"/>
      <c r="Q197" s="531"/>
      <c r="R197" s="531"/>
      <c r="S197" s="531"/>
      <c r="T197" s="531"/>
      <c r="U197" s="531"/>
      <c r="V197" s="531"/>
      <c r="W197" s="531"/>
      <c r="X197" s="531"/>
      <c r="Y197" s="531"/>
      <c r="Z197" s="531"/>
      <c r="AA197" s="531"/>
      <c r="AB197" s="531"/>
      <c r="AC197" s="531"/>
      <c r="AD197" s="531"/>
      <c r="AE197" s="531"/>
      <c r="AF197" s="531"/>
      <c r="AG197" s="531"/>
      <c r="AH197" s="531"/>
      <c r="AI197" s="531"/>
      <c r="AJ197" s="531"/>
      <c r="AK197" s="531"/>
      <c r="AL197" s="531"/>
      <c r="AM197" s="531"/>
      <c r="AN197" s="531"/>
      <c r="AO197" s="531"/>
      <c r="AP197" s="531"/>
      <c r="AQ197" s="531"/>
      <c r="AR197" s="531"/>
      <c r="AS197" s="531"/>
      <c r="AT197" s="531"/>
      <c r="AU197" s="531"/>
      <c r="AV197" s="531"/>
      <c r="AW197" s="531"/>
      <c r="AX197" s="531"/>
      <c r="AY197" s="531"/>
      <c r="AZ197" s="531"/>
      <c r="BA197" s="531"/>
      <c r="BB197" s="531"/>
      <c r="BC197" s="531"/>
      <c r="BD197" s="531"/>
      <c r="BE197" s="531"/>
      <c r="BF197" s="531"/>
      <c r="BG197" s="531"/>
      <c r="BH197" s="531"/>
      <c r="BI197" s="531"/>
      <c r="BJ197" s="531"/>
      <c r="BK197" s="531"/>
      <c r="BL197" s="531"/>
      <c r="BM197" s="531"/>
      <c r="BN197" s="531"/>
      <c r="BO197" s="531"/>
      <c r="BP197" s="531"/>
      <c r="BQ197" s="531"/>
      <c r="BR197" s="531"/>
      <c r="BS197" s="531"/>
      <c r="BT197" s="531"/>
      <c r="BU197" s="531"/>
      <c r="BV197" s="531"/>
      <c r="BW197" s="531"/>
      <c r="BX197" s="531"/>
      <c r="BY197" s="531"/>
      <c r="BZ197" s="531"/>
      <c r="CA197" s="531"/>
      <c r="CB197" s="531"/>
      <c r="CC197" s="531"/>
      <c r="CD197" s="531"/>
      <c r="CE197" s="531"/>
      <c r="CF197" s="531"/>
      <c r="CG197" s="531"/>
      <c r="CH197" s="531"/>
      <c r="CI197" s="531"/>
      <c r="CJ197" s="531"/>
      <c r="CK197" s="531"/>
      <c r="CL197" s="531"/>
      <c r="CM197" s="531"/>
    </row>
    <row r="198" spans="1:91" s="52" customFormat="1" hidden="1" outlineLevel="1">
      <c r="A198" s="467" t="s">
        <v>518</v>
      </c>
      <c r="B198" s="468" t="s">
        <v>519</v>
      </c>
      <c r="C198" s="425" t="s">
        <v>949</v>
      </c>
      <c r="D198" s="623">
        <f>D73*1.2</f>
        <v>1.4519759999999999</v>
      </c>
      <c r="E198" s="426">
        <f>E73*1.2</f>
        <v>0.96439259999999993</v>
      </c>
      <c r="F198" s="426"/>
      <c r="G198" s="568">
        <f t="shared" si="32"/>
        <v>0</v>
      </c>
      <c r="H198" s="595"/>
      <c r="I198" s="531"/>
      <c r="J198" s="531"/>
      <c r="K198" s="531"/>
      <c r="L198" s="531"/>
      <c r="M198" s="531"/>
      <c r="N198" s="531"/>
      <c r="O198" s="531"/>
      <c r="P198" s="531"/>
      <c r="Q198" s="531"/>
      <c r="R198" s="531"/>
      <c r="S198" s="531"/>
      <c r="T198" s="531"/>
      <c r="U198" s="531"/>
      <c r="V198" s="531"/>
      <c r="W198" s="531"/>
      <c r="X198" s="531"/>
      <c r="Y198" s="531"/>
      <c r="Z198" s="531"/>
      <c r="AA198" s="531"/>
      <c r="AB198" s="531"/>
      <c r="AC198" s="531"/>
      <c r="AD198" s="531"/>
      <c r="AE198" s="531"/>
      <c r="AF198" s="531"/>
      <c r="AG198" s="531"/>
      <c r="AH198" s="531"/>
      <c r="AI198" s="531"/>
      <c r="AJ198" s="531"/>
      <c r="AK198" s="531"/>
      <c r="AL198" s="531"/>
      <c r="AM198" s="531"/>
      <c r="AN198" s="531"/>
      <c r="AO198" s="531"/>
      <c r="AP198" s="531"/>
      <c r="AQ198" s="531"/>
      <c r="AR198" s="531"/>
      <c r="AS198" s="531"/>
      <c r="AT198" s="531"/>
      <c r="AU198" s="531"/>
      <c r="AV198" s="531"/>
      <c r="AW198" s="531"/>
      <c r="AX198" s="531"/>
      <c r="AY198" s="531"/>
      <c r="AZ198" s="531"/>
      <c r="BA198" s="531"/>
      <c r="BB198" s="531"/>
      <c r="BC198" s="531"/>
      <c r="BD198" s="531"/>
      <c r="BE198" s="531"/>
      <c r="BF198" s="531"/>
      <c r="BG198" s="531"/>
      <c r="BH198" s="531"/>
      <c r="BI198" s="531"/>
      <c r="BJ198" s="531"/>
      <c r="BK198" s="531"/>
      <c r="BL198" s="531"/>
      <c r="BM198" s="531"/>
      <c r="BN198" s="531"/>
      <c r="BO198" s="531"/>
      <c r="BP198" s="531"/>
      <c r="BQ198" s="531"/>
      <c r="BR198" s="531"/>
      <c r="BS198" s="531"/>
      <c r="BT198" s="531"/>
      <c r="BU198" s="531"/>
      <c r="BV198" s="531"/>
      <c r="BW198" s="531"/>
      <c r="BX198" s="531"/>
      <c r="BY198" s="531"/>
      <c r="BZ198" s="531"/>
      <c r="CA198" s="531"/>
      <c r="CB198" s="531"/>
      <c r="CC198" s="531"/>
      <c r="CD198" s="531"/>
      <c r="CE198" s="531"/>
      <c r="CF198" s="531"/>
      <c r="CG198" s="531"/>
      <c r="CH198" s="531"/>
      <c r="CI198" s="531"/>
      <c r="CJ198" s="531"/>
      <c r="CK198" s="531"/>
      <c r="CL198" s="531"/>
      <c r="CM198" s="531"/>
    </row>
    <row r="199" spans="1:91" s="52" customFormat="1" ht="31.5" hidden="1" outlineLevel="1">
      <c r="A199" s="467" t="s">
        <v>520</v>
      </c>
      <c r="B199" s="468" t="s">
        <v>521</v>
      </c>
      <c r="C199" s="425" t="s">
        <v>949</v>
      </c>
      <c r="D199" s="431">
        <v>0</v>
      </c>
      <c r="E199" s="426">
        <v>0</v>
      </c>
      <c r="F199" s="426"/>
      <c r="G199" s="568">
        <f t="shared" si="32"/>
        <v>0</v>
      </c>
      <c r="H199" s="595"/>
      <c r="I199" s="531"/>
      <c r="J199" s="531"/>
      <c r="K199" s="531"/>
      <c r="L199" s="531"/>
      <c r="M199" s="531"/>
      <c r="N199" s="531"/>
      <c r="O199" s="531"/>
      <c r="P199" s="531"/>
      <c r="Q199" s="531"/>
      <c r="R199" s="531"/>
      <c r="S199" s="531"/>
      <c r="T199" s="531"/>
      <c r="U199" s="531"/>
      <c r="V199" s="531"/>
      <c r="W199" s="531"/>
      <c r="X199" s="531"/>
      <c r="Y199" s="531"/>
      <c r="Z199" s="531"/>
      <c r="AA199" s="531"/>
      <c r="AB199" s="531"/>
      <c r="AC199" s="531"/>
      <c r="AD199" s="531"/>
      <c r="AE199" s="531"/>
      <c r="AF199" s="531"/>
      <c r="AG199" s="531"/>
      <c r="AH199" s="531"/>
      <c r="AI199" s="531"/>
      <c r="AJ199" s="531"/>
      <c r="AK199" s="531"/>
      <c r="AL199" s="531"/>
      <c r="AM199" s="531"/>
      <c r="AN199" s="531"/>
      <c r="AO199" s="531"/>
      <c r="AP199" s="531"/>
      <c r="AQ199" s="531"/>
      <c r="AR199" s="531"/>
      <c r="AS199" s="531"/>
      <c r="AT199" s="531"/>
      <c r="AU199" s="531"/>
      <c r="AV199" s="531"/>
      <c r="AW199" s="531"/>
      <c r="AX199" s="531"/>
      <c r="AY199" s="531"/>
      <c r="AZ199" s="531"/>
      <c r="BA199" s="531"/>
      <c r="BB199" s="531"/>
      <c r="BC199" s="531"/>
      <c r="BD199" s="531"/>
      <c r="BE199" s="531"/>
      <c r="BF199" s="531"/>
      <c r="BG199" s="531"/>
      <c r="BH199" s="531"/>
      <c r="BI199" s="531"/>
      <c r="BJ199" s="531"/>
      <c r="BK199" s="531"/>
      <c r="BL199" s="531"/>
      <c r="BM199" s="531"/>
      <c r="BN199" s="531"/>
      <c r="BO199" s="531"/>
      <c r="BP199" s="531"/>
      <c r="BQ199" s="531"/>
      <c r="BR199" s="531"/>
      <c r="BS199" s="531"/>
      <c r="BT199" s="531"/>
      <c r="BU199" s="531"/>
      <c r="BV199" s="531"/>
      <c r="BW199" s="531"/>
      <c r="BX199" s="531"/>
      <c r="BY199" s="531"/>
      <c r="BZ199" s="531"/>
      <c r="CA199" s="531"/>
      <c r="CB199" s="531"/>
      <c r="CC199" s="531"/>
      <c r="CD199" s="531"/>
      <c r="CE199" s="531"/>
      <c r="CF199" s="531"/>
      <c r="CG199" s="531"/>
      <c r="CH199" s="531"/>
      <c r="CI199" s="531"/>
      <c r="CJ199" s="531"/>
      <c r="CK199" s="531"/>
      <c r="CL199" s="531"/>
      <c r="CM199" s="531"/>
    </row>
    <row r="200" spans="1:91" s="52" customFormat="1" hidden="1" outlineLevel="1">
      <c r="A200" s="467" t="s">
        <v>522</v>
      </c>
      <c r="B200" s="468" t="s">
        <v>523</v>
      </c>
      <c r="C200" s="425" t="s">
        <v>949</v>
      </c>
      <c r="D200" s="431">
        <v>67.604011501490916</v>
      </c>
      <c r="E200" s="426">
        <f>(E71+E76)*1.2+E102</f>
        <v>9.1713363600000228</v>
      </c>
      <c r="F200" s="426"/>
      <c r="G200" s="568">
        <f t="shared" si="32"/>
        <v>0</v>
      </c>
      <c r="H200" s="595"/>
      <c r="I200" s="531"/>
      <c r="J200" s="531"/>
      <c r="K200" s="531"/>
      <c r="L200" s="531"/>
      <c r="M200" s="531"/>
      <c r="N200" s="531"/>
      <c r="O200" s="531"/>
      <c r="P200" s="531"/>
      <c r="Q200" s="531"/>
      <c r="R200" s="531"/>
      <c r="S200" s="531"/>
      <c r="T200" s="531"/>
      <c r="U200" s="531"/>
      <c r="V200" s="531"/>
      <c r="W200" s="531"/>
      <c r="X200" s="531"/>
      <c r="Y200" s="531"/>
      <c r="Z200" s="531"/>
      <c r="AA200" s="531"/>
      <c r="AB200" s="531"/>
      <c r="AC200" s="531"/>
      <c r="AD200" s="531"/>
      <c r="AE200" s="531"/>
      <c r="AF200" s="531"/>
      <c r="AG200" s="531"/>
      <c r="AH200" s="531"/>
      <c r="AI200" s="531"/>
      <c r="AJ200" s="531"/>
      <c r="AK200" s="531"/>
      <c r="AL200" s="531"/>
      <c r="AM200" s="531"/>
      <c r="AN200" s="531"/>
      <c r="AO200" s="531"/>
      <c r="AP200" s="531"/>
      <c r="AQ200" s="531"/>
      <c r="AR200" s="531"/>
      <c r="AS200" s="531"/>
      <c r="AT200" s="531"/>
      <c r="AU200" s="531"/>
      <c r="AV200" s="531"/>
      <c r="AW200" s="531"/>
      <c r="AX200" s="531"/>
      <c r="AY200" s="531"/>
      <c r="AZ200" s="531"/>
      <c r="BA200" s="531"/>
      <c r="BB200" s="531"/>
      <c r="BC200" s="531"/>
      <c r="BD200" s="531"/>
      <c r="BE200" s="531"/>
      <c r="BF200" s="531"/>
      <c r="BG200" s="531"/>
      <c r="BH200" s="531"/>
      <c r="BI200" s="531"/>
      <c r="BJ200" s="531"/>
      <c r="BK200" s="531"/>
      <c r="BL200" s="531"/>
      <c r="BM200" s="531"/>
      <c r="BN200" s="531"/>
      <c r="BO200" s="531"/>
      <c r="BP200" s="531"/>
      <c r="BQ200" s="531"/>
      <c r="BR200" s="531"/>
      <c r="BS200" s="531"/>
      <c r="BT200" s="531"/>
      <c r="BU200" s="531"/>
      <c r="BV200" s="531"/>
      <c r="BW200" s="531"/>
      <c r="BX200" s="531"/>
      <c r="BY200" s="531"/>
      <c r="BZ200" s="531"/>
      <c r="CA200" s="531"/>
      <c r="CB200" s="531"/>
      <c r="CC200" s="531"/>
      <c r="CD200" s="531"/>
      <c r="CE200" s="531"/>
      <c r="CF200" s="531"/>
      <c r="CG200" s="531"/>
      <c r="CH200" s="531"/>
      <c r="CI200" s="531"/>
      <c r="CJ200" s="531"/>
      <c r="CK200" s="531"/>
      <c r="CL200" s="531"/>
      <c r="CM200" s="531"/>
    </row>
    <row r="201" spans="1:91" s="52" customFormat="1" hidden="1" outlineLevel="1">
      <c r="A201" s="469" t="s">
        <v>524</v>
      </c>
      <c r="B201" s="470" t="s">
        <v>525</v>
      </c>
      <c r="C201" s="443" t="s">
        <v>949</v>
      </c>
      <c r="D201" s="471">
        <v>0</v>
      </c>
      <c r="E201" s="444"/>
      <c r="F201" s="444"/>
      <c r="G201" s="560">
        <f t="shared" si="32"/>
        <v>0</v>
      </c>
      <c r="H201" s="596"/>
      <c r="I201" s="531"/>
      <c r="J201" s="531"/>
      <c r="K201" s="531"/>
      <c r="L201" s="531"/>
      <c r="M201" s="531"/>
      <c r="N201" s="531"/>
      <c r="O201" s="531"/>
      <c r="P201" s="531"/>
      <c r="Q201" s="531"/>
      <c r="R201" s="531"/>
      <c r="S201" s="531"/>
      <c r="T201" s="531"/>
      <c r="U201" s="531"/>
      <c r="V201" s="531"/>
      <c r="W201" s="531"/>
      <c r="X201" s="531"/>
      <c r="Y201" s="531"/>
      <c r="Z201" s="531"/>
      <c r="AA201" s="531"/>
      <c r="AB201" s="531"/>
      <c r="AC201" s="531"/>
      <c r="AD201" s="531"/>
      <c r="AE201" s="531"/>
      <c r="AF201" s="531"/>
      <c r="AG201" s="531"/>
      <c r="AH201" s="531"/>
      <c r="AI201" s="531"/>
      <c r="AJ201" s="531"/>
      <c r="AK201" s="531"/>
      <c r="AL201" s="531"/>
      <c r="AM201" s="531"/>
      <c r="AN201" s="531"/>
      <c r="AO201" s="531"/>
      <c r="AP201" s="531"/>
      <c r="AQ201" s="531"/>
      <c r="AR201" s="531"/>
      <c r="AS201" s="531"/>
      <c r="AT201" s="531"/>
      <c r="AU201" s="531"/>
      <c r="AV201" s="531"/>
      <c r="AW201" s="531"/>
      <c r="AX201" s="531"/>
      <c r="AY201" s="531"/>
      <c r="AZ201" s="531"/>
      <c r="BA201" s="531"/>
      <c r="BB201" s="531"/>
      <c r="BC201" s="531"/>
      <c r="BD201" s="531"/>
      <c r="BE201" s="531"/>
      <c r="BF201" s="531"/>
      <c r="BG201" s="531"/>
      <c r="BH201" s="531"/>
      <c r="BI201" s="531"/>
      <c r="BJ201" s="531"/>
      <c r="BK201" s="531"/>
      <c r="BL201" s="531"/>
      <c r="BM201" s="531"/>
      <c r="BN201" s="531"/>
      <c r="BO201" s="531"/>
      <c r="BP201" s="531"/>
      <c r="BQ201" s="531"/>
      <c r="BR201" s="531"/>
      <c r="BS201" s="531"/>
      <c r="BT201" s="531"/>
      <c r="BU201" s="531"/>
      <c r="BV201" s="531"/>
      <c r="BW201" s="531"/>
      <c r="BX201" s="531"/>
      <c r="BY201" s="531"/>
      <c r="BZ201" s="531"/>
      <c r="CA201" s="531"/>
      <c r="CB201" s="531"/>
      <c r="CC201" s="531"/>
      <c r="CD201" s="531"/>
      <c r="CE201" s="531"/>
      <c r="CF201" s="531"/>
      <c r="CG201" s="531"/>
      <c r="CH201" s="531"/>
      <c r="CI201" s="531"/>
      <c r="CJ201" s="531"/>
      <c r="CK201" s="531"/>
      <c r="CL201" s="531"/>
      <c r="CM201" s="531"/>
    </row>
    <row r="202" spans="1:91" s="52" customFormat="1" hidden="1" outlineLevel="1">
      <c r="A202" s="112" t="s">
        <v>526</v>
      </c>
      <c r="B202" s="417" t="s">
        <v>527</v>
      </c>
      <c r="C202" s="61" t="s">
        <v>949</v>
      </c>
      <c r="D202" s="583">
        <v>0</v>
      </c>
      <c r="E202" s="585"/>
      <c r="F202" s="585"/>
      <c r="G202" s="559">
        <f t="shared" si="32"/>
        <v>0</v>
      </c>
      <c r="H202" s="732"/>
      <c r="I202" s="531"/>
      <c r="J202" s="531"/>
      <c r="K202" s="531"/>
      <c r="L202" s="531"/>
      <c r="M202" s="531"/>
      <c r="N202" s="531"/>
      <c r="O202" s="531"/>
      <c r="P202" s="531"/>
      <c r="Q202" s="531"/>
      <c r="R202" s="531"/>
      <c r="S202" s="531"/>
      <c r="T202" s="531"/>
      <c r="U202" s="531"/>
      <c r="V202" s="531"/>
      <c r="W202" s="531"/>
      <c r="X202" s="531"/>
      <c r="Y202" s="531"/>
      <c r="Z202" s="531"/>
      <c r="AA202" s="531"/>
      <c r="AB202" s="531"/>
      <c r="AC202" s="531"/>
      <c r="AD202" s="531"/>
      <c r="AE202" s="531"/>
      <c r="AF202" s="531"/>
      <c r="AG202" s="531"/>
      <c r="AH202" s="531"/>
      <c r="AI202" s="531"/>
      <c r="AJ202" s="531"/>
      <c r="AK202" s="531"/>
      <c r="AL202" s="531"/>
      <c r="AM202" s="531"/>
      <c r="AN202" s="531"/>
      <c r="AO202" s="531"/>
      <c r="AP202" s="531"/>
      <c r="AQ202" s="531"/>
      <c r="AR202" s="531"/>
      <c r="AS202" s="531"/>
      <c r="AT202" s="531"/>
      <c r="AU202" s="531"/>
      <c r="AV202" s="531"/>
      <c r="AW202" s="531"/>
      <c r="AX202" s="531"/>
      <c r="AY202" s="531"/>
      <c r="AZ202" s="531"/>
      <c r="BA202" s="531"/>
      <c r="BB202" s="531"/>
      <c r="BC202" s="531"/>
      <c r="BD202" s="531"/>
      <c r="BE202" s="531"/>
      <c r="BF202" s="531"/>
      <c r="BG202" s="531"/>
      <c r="BH202" s="531"/>
      <c r="BI202" s="531"/>
      <c r="BJ202" s="531"/>
      <c r="BK202" s="531"/>
      <c r="BL202" s="531"/>
      <c r="BM202" s="531"/>
      <c r="BN202" s="531"/>
      <c r="BO202" s="531"/>
      <c r="BP202" s="531"/>
      <c r="BQ202" s="531"/>
      <c r="BR202" s="531"/>
      <c r="BS202" s="531"/>
      <c r="BT202" s="531"/>
      <c r="BU202" s="531"/>
      <c r="BV202" s="531"/>
      <c r="BW202" s="531"/>
      <c r="BX202" s="531"/>
      <c r="BY202" s="531"/>
      <c r="BZ202" s="531"/>
      <c r="CA202" s="531"/>
      <c r="CB202" s="531"/>
      <c r="CC202" s="531"/>
      <c r="CD202" s="531"/>
      <c r="CE202" s="531"/>
      <c r="CF202" s="531"/>
      <c r="CG202" s="531"/>
      <c r="CH202" s="531"/>
      <c r="CI202" s="531"/>
      <c r="CJ202" s="531"/>
      <c r="CK202" s="531"/>
      <c r="CL202" s="531"/>
      <c r="CM202" s="531"/>
    </row>
    <row r="203" spans="1:91" s="52" customFormat="1" hidden="1" outlineLevel="1">
      <c r="A203" s="112" t="s">
        <v>528</v>
      </c>
      <c r="B203" s="417" t="s">
        <v>529</v>
      </c>
      <c r="C203" s="61" t="s">
        <v>949</v>
      </c>
      <c r="D203" s="583">
        <v>0</v>
      </c>
      <c r="E203" s="585"/>
      <c r="F203" s="585"/>
      <c r="G203" s="559">
        <f t="shared" si="32"/>
        <v>0</v>
      </c>
      <c r="H203" s="732"/>
      <c r="I203" s="531"/>
      <c r="J203" s="531"/>
      <c r="K203" s="531"/>
      <c r="L203" s="531"/>
      <c r="M203" s="531"/>
      <c r="N203" s="531"/>
      <c r="O203" s="531"/>
      <c r="P203" s="531"/>
      <c r="Q203" s="531"/>
      <c r="R203" s="531"/>
      <c r="S203" s="531"/>
      <c r="T203" s="531"/>
      <c r="U203" s="531"/>
      <c r="V203" s="531"/>
      <c r="W203" s="531"/>
      <c r="X203" s="531"/>
      <c r="Y203" s="531"/>
      <c r="Z203" s="531"/>
      <c r="AA203" s="531"/>
      <c r="AB203" s="531"/>
      <c r="AC203" s="531"/>
      <c r="AD203" s="531"/>
      <c r="AE203" s="531"/>
      <c r="AF203" s="531"/>
      <c r="AG203" s="531"/>
      <c r="AH203" s="531"/>
      <c r="AI203" s="531"/>
      <c r="AJ203" s="531"/>
      <c r="AK203" s="531"/>
      <c r="AL203" s="531"/>
      <c r="AM203" s="531"/>
      <c r="AN203" s="531"/>
      <c r="AO203" s="531"/>
      <c r="AP203" s="531"/>
      <c r="AQ203" s="531"/>
      <c r="AR203" s="531"/>
      <c r="AS203" s="531"/>
      <c r="AT203" s="531"/>
      <c r="AU203" s="531"/>
      <c r="AV203" s="531"/>
      <c r="AW203" s="531"/>
      <c r="AX203" s="531"/>
      <c r="AY203" s="531"/>
      <c r="AZ203" s="531"/>
      <c r="BA203" s="531"/>
      <c r="BB203" s="531"/>
      <c r="BC203" s="531"/>
      <c r="BD203" s="531"/>
      <c r="BE203" s="531"/>
      <c r="BF203" s="531"/>
      <c r="BG203" s="531"/>
      <c r="BH203" s="531"/>
      <c r="BI203" s="531"/>
      <c r="BJ203" s="531"/>
      <c r="BK203" s="531"/>
      <c r="BL203" s="531"/>
      <c r="BM203" s="531"/>
      <c r="BN203" s="531"/>
      <c r="BO203" s="531"/>
      <c r="BP203" s="531"/>
      <c r="BQ203" s="531"/>
      <c r="BR203" s="531"/>
      <c r="BS203" s="531"/>
      <c r="BT203" s="531"/>
      <c r="BU203" s="531"/>
      <c r="BV203" s="531"/>
      <c r="BW203" s="531"/>
      <c r="BX203" s="531"/>
      <c r="BY203" s="531"/>
      <c r="BZ203" s="531"/>
      <c r="CA203" s="531"/>
      <c r="CB203" s="531"/>
      <c r="CC203" s="531"/>
      <c r="CD203" s="531"/>
      <c r="CE203" s="531"/>
      <c r="CF203" s="531"/>
      <c r="CG203" s="531"/>
      <c r="CH203" s="531"/>
      <c r="CI203" s="531"/>
      <c r="CJ203" s="531"/>
      <c r="CK203" s="531"/>
      <c r="CL203" s="531"/>
      <c r="CM203" s="531"/>
    </row>
    <row r="204" spans="1:91" s="52" customFormat="1" ht="31.5" hidden="1" outlineLevel="1">
      <c r="A204" s="112" t="s">
        <v>530</v>
      </c>
      <c r="B204" s="424" t="s">
        <v>531</v>
      </c>
      <c r="C204" s="61" t="s">
        <v>949</v>
      </c>
      <c r="D204" s="583">
        <v>0</v>
      </c>
      <c r="E204" s="585"/>
      <c r="F204" s="585"/>
      <c r="G204" s="559">
        <f t="shared" si="32"/>
        <v>0</v>
      </c>
      <c r="H204" s="732"/>
      <c r="I204" s="531"/>
      <c r="J204" s="531"/>
      <c r="K204" s="531"/>
      <c r="L204" s="531"/>
      <c r="M204" s="531"/>
      <c r="N204" s="531"/>
      <c r="O204" s="531"/>
      <c r="P204" s="531"/>
      <c r="Q204" s="531"/>
      <c r="R204" s="531"/>
      <c r="S204" s="531"/>
      <c r="T204" s="531"/>
      <c r="U204" s="531"/>
      <c r="V204" s="531"/>
      <c r="W204" s="531"/>
      <c r="X204" s="531"/>
      <c r="Y204" s="531"/>
      <c r="Z204" s="531"/>
      <c r="AA204" s="531"/>
      <c r="AB204" s="531"/>
      <c r="AC204" s="531"/>
      <c r="AD204" s="531"/>
      <c r="AE204" s="531"/>
      <c r="AF204" s="531"/>
      <c r="AG204" s="531"/>
      <c r="AH204" s="531"/>
      <c r="AI204" s="531"/>
      <c r="AJ204" s="531"/>
      <c r="AK204" s="531"/>
      <c r="AL204" s="531"/>
      <c r="AM204" s="531"/>
      <c r="AN204" s="531"/>
      <c r="AO204" s="531"/>
      <c r="AP204" s="531"/>
      <c r="AQ204" s="531"/>
      <c r="AR204" s="531"/>
      <c r="AS204" s="531"/>
      <c r="AT204" s="531"/>
      <c r="AU204" s="531"/>
      <c r="AV204" s="531"/>
      <c r="AW204" s="531"/>
      <c r="AX204" s="531"/>
      <c r="AY204" s="531"/>
      <c r="AZ204" s="531"/>
      <c r="BA204" s="531"/>
      <c r="BB204" s="531"/>
      <c r="BC204" s="531"/>
      <c r="BD204" s="531"/>
      <c r="BE204" s="531"/>
      <c r="BF204" s="531"/>
      <c r="BG204" s="531"/>
      <c r="BH204" s="531"/>
      <c r="BI204" s="531"/>
      <c r="BJ204" s="531"/>
      <c r="BK204" s="531"/>
      <c r="BL204" s="531"/>
      <c r="BM204" s="531"/>
      <c r="BN204" s="531"/>
      <c r="BO204" s="531"/>
      <c r="BP204" s="531"/>
      <c r="BQ204" s="531"/>
      <c r="BR204" s="531"/>
      <c r="BS204" s="531"/>
      <c r="BT204" s="531"/>
      <c r="BU204" s="531"/>
      <c r="BV204" s="531"/>
      <c r="BW204" s="531"/>
      <c r="BX204" s="531"/>
      <c r="BY204" s="531"/>
      <c r="BZ204" s="531"/>
      <c r="CA204" s="531"/>
      <c r="CB204" s="531"/>
      <c r="CC204" s="531"/>
      <c r="CD204" s="531"/>
      <c r="CE204" s="531"/>
      <c r="CF204" s="531"/>
      <c r="CG204" s="531"/>
      <c r="CH204" s="531"/>
      <c r="CI204" s="531"/>
      <c r="CJ204" s="531"/>
      <c r="CK204" s="531"/>
      <c r="CL204" s="531"/>
      <c r="CM204" s="531"/>
    </row>
    <row r="205" spans="1:91" s="52" customFormat="1" hidden="1" outlineLevel="1">
      <c r="A205" s="112" t="s">
        <v>532</v>
      </c>
      <c r="B205" s="429" t="s">
        <v>241</v>
      </c>
      <c r="C205" s="61" t="s">
        <v>949</v>
      </c>
      <c r="D205" s="583">
        <v>0</v>
      </c>
      <c r="E205" s="585"/>
      <c r="F205" s="585"/>
      <c r="G205" s="559">
        <f t="shared" si="32"/>
        <v>0</v>
      </c>
      <c r="H205" s="732"/>
      <c r="I205" s="531"/>
      <c r="J205" s="531"/>
      <c r="K205" s="531"/>
      <c r="L205" s="531"/>
      <c r="M205" s="531"/>
      <c r="N205" s="531"/>
      <c r="O205" s="531"/>
      <c r="P205" s="531"/>
      <c r="Q205" s="531"/>
      <c r="R205" s="531"/>
      <c r="S205" s="531"/>
      <c r="T205" s="531"/>
      <c r="U205" s="531"/>
      <c r="V205" s="531"/>
      <c r="W205" s="531"/>
      <c r="X205" s="531"/>
      <c r="Y205" s="531"/>
      <c r="Z205" s="531"/>
      <c r="AA205" s="531"/>
      <c r="AB205" s="531"/>
      <c r="AC205" s="531"/>
      <c r="AD205" s="531"/>
      <c r="AE205" s="531"/>
      <c r="AF205" s="531"/>
      <c r="AG205" s="531"/>
      <c r="AH205" s="531"/>
      <c r="AI205" s="531"/>
      <c r="AJ205" s="531"/>
      <c r="AK205" s="531"/>
      <c r="AL205" s="531"/>
      <c r="AM205" s="531"/>
      <c r="AN205" s="531"/>
      <c r="AO205" s="531"/>
      <c r="AP205" s="531"/>
      <c r="AQ205" s="531"/>
      <c r="AR205" s="531"/>
      <c r="AS205" s="531"/>
      <c r="AT205" s="531"/>
      <c r="AU205" s="531"/>
      <c r="AV205" s="531"/>
      <c r="AW205" s="531"/>
      <c r="AX205" s="531"/>
      <c r="AY205" s="531"/>
      <c r="AZ205" s="531"/>
      <c r="BA205" s="531"/>
      <c r="BB205" s="531"/>
      <c r="BC205" s="531"/>
      <c r="BD205" s="531"/>
      <c r="BE205" s="531"/>
      <c r="BF205" s="531"/>
      <c r="BG205" s="531"/>
      <c r="BH205" s="531"/>
      <c r="BI205" s="531"/>
      <c r="BJ205" s="531"/>
      <c r="BK205" s="531"/>
      <c r="BL205" s="531"/>
      <c r="BM205" s="531"/>
      <c r="BN205" s="531"/>
      <c r="BO205" s="531"/>
      <c r="BP205" s="531"/>
      <c r="BQ205" s="531"/>
      <c r="BR205" s="531"/>
      <c r="BS205" s="531"/>
      <c r="BT205" s="531"/>
      <c r="BU205" s="531"/>
      <c r="BV205" s="531"/>
      <c r="BW205" s="531"/>
      <c r="BX205" s="531"/>
      <c r="BY205" s="531"/>
      <c r="BZ205" s="531"/>
      <c r="CA205" s="531"/>
      <c r="CB205" s="531"/>
      <c r="CC205" s="531"/>
      <c r="CD205" s="531"/>
      <c r="CE205" s="531"/>
      <c r="CF205" s="531"/>
      <c r="CG205" s="531"/>
      <c r="CH205" s="531"/>
      <c r="CI205" s="531"/>
      <c r="CJ205" s="531"/>
      <c r="CK205" s="531"/>
      <c r="CL205" s="531"/>
      <c r="CM205" s="531"/>
    </row>
    <row r="206" spans="1:91" s="52" customFormat="1" hidden="1" outlineLevel="1">
      <c r="A206" s="112" t="s">
        <v>533</v>
      </c>
      <c r="B206" s="429" t="s">
        <v>245</v>
      </c>
      <c r="C206" s="61" t="s">
        <v>949</v>
      </c>
      <c r="D206" s="583">
        <v>0</v>
      </c>
      <c r="E206" s="585"/>
      <c r="F206" s="585"/>
      <c r="G206" s="559">
        <f t="shared" si="32"/>
        <v>0</v>
      </c>
      <c r="H206" s="732"/>
      <c r="I206" s="531"/>
      <c r="J206" s="531"/>
      <c r="K206" s="531"/>
      <c r="L206" s="531"/>
      <c r="M206" s="531"/>
      <c r="N206" s="531"/>
      <c r="O206" s="531"/>
      <c r="P206" s="531"/>
      <c r="Q206" s="531"/>
      <c r="R206" s="531"/>
      <c r="S206" s="531"/>
      <c r="T206" s="531"/>
      <c r="U206" s="531"/>
      <c r="V206" s="531"/>
      <c r="W206" s="531"/>
      <c r="X206" s="531"/>
      <c r="Y206" s="531"/>
      <c r="Z206" s="531"/>
      <c r="AA206" s="531"/>
      <c r="AB206" s="531"/>
      <c r="AC206" s="531"/>
      <c r="AD206" s="531"/>
      <c r="AE206" s="531"/>
      <c r="AF206" s="531"/>
      <c r="AG206" s="531"/>
      <c r="AH206" s="531"/>
      <c r="AI206" s="531"/>
      <c r="AJ206" s="531"/>
      <c r="AK206" s="531"/>
      <c r="AL206" s="531"/>
      <c r="AM206" s="531"/>
      <c r="AN206" s="531"/>
      <c r="AO206" s="531"/>
      <c r="AP206" s="531"/>
      <c r="AQ206" s="531"/>
      <c r="AR206" s="531"/>
      <c r="AS206" s="531"/>
      <c r="AT206" s="531"/>
      <c r="AU206" s="531"/>
      <c r="AV206" s="531"/>
      <c r="AW206" s="531"/>
      <c r="AX206" s="531"/>
      <c r="AY206" s="531"/>
      <c r="AZ206" s="531"/>
      <c r="BA206" s="531"/>
      <c r="BB206" s="531"/>
      <c r="BC206" s="531"/>
      <c r="BD206" s="531"/>
      <c r="BE206" s="531"/>
      <c r="BF206" s="531"/>
      <c r="BG206" s="531"/>
      <c r="BH206" s="531"/>
      <c r="BI206" s="531"/>
      <c r="BJ206" s="531"/>
      <c r="BK206" s="531"/>
      <c r="BL206" s="531"/>
      <c r="BM206" s="531"/>
      <c r="BN206" s="531"/>
      <c r="BO206" s="531"/>
      <c r="BP206" s="531"/>
      <c r="BQ206" s="531"/>
      <c r="BR206" s="531"/>
      <c r="BS206" s="531"/>
      <c r="BT206" s="531"/>
      <c r="BU206" s="531"/>
      <c r="BV206" s="531"/>
      <c r="BW206" s="531"/>
      <c r="BX206" s="531"/>
      <c r="BY206" s="531"/>
      <c r="BZ206" s="531"/>
      <c r="CA206" s="531"/>
      <c r="CB206" s="531"/>
      <c r="CC206" s="531"/>
      <c r="CD206" s="531"/>
      <c r="CE206" s="531"/>
      <c r="CF206" s="531"/>
      <c r="CG206" s="531"/>
      <c r="CH206" s="531"/>
      <c r="CI206" s="531"/>
      <c r="CJ206" s="531"/>
      <c r="CK206" s="531"/>
      <c r="CL206" s="531"/>
      <c r="CM206" s="531"/>
    </row>
    <row r="207" spans="1:91" s="52" customFormat="1" hidden="1" outlineLevel="1">
      <c r="A207" s="112" t="s">
        <v>534</v>
      </c>
      <c r="B207" s="417" t="s">
        <v>535</v>
      </c>
      <c r="C207" s="61" t="s">
        <v>949</v>
      </c>
      <c r="D207" s="583">
        <v>0</v>
      </c>
      <c r="E207" s="585"/>
      <c r="F207" s="585"/>
      <c r="G207" s="559">
        <f t="shared" si="32"/>
        <v>0</v>
      </c>
      <c r="H207" s="732"/>
      <c r="I207" s="531"/>
      <c r="J207" s="531"/>
      <c r="K207" s="531"/>
      <c r="L207" s="531"/>
      <c r="M207" s="531"/>
      <c r="N207" s="531"/>
      <c r="O207" s="531"/>
      <c r="P207" s="531"/>
      <c r="Q207" s="531"/>
      <c r="R207" s="531"/>
      <c r="S207" s="531"/>
      <c r="T207" s="531"/>
      <c r="U207" s="531"/>
      <c r="V207" s="531"/>
      <c r="W207" s="531"/>
      <c r="X207" s="531"/>
      <c r="Y207" s="531"/>
      <c r="Z207" s="531"/>
      <c r="AA207" s="531"/>
      <c r="AB207" s="531"/>
      <c r="AC207" s="531"/>
      <c r="AD207" s="531"/>
      <c r="AE207" s="531"/>
      <c r="AF207" s="531"/>
      <c r="AG207" s="531"/>
      <c r="AH207" s="531"/>
      <c r="AI207" s="531"/>
      <c r="AJ207" s="531"/>
      <c r="AK207" s="531"/>
      <c r="AL207" s="531"/>
      <c r="AM207" s="531"/>
      <c r="AN207" s="531"/>
      <c r="AO207" s="531"/>
      <c r="AP207" s="531"/>
      <c r="AQ207" s="531"/>
      <c r="AR207" s="531"/>
      <c r="AS207" s="531"/>
      <c r="AT207" s="531"/>
      <c r="AU207" s="531"/>
      <c r="AV207" s="531"/>
      <c r="AW207" s="531"/>
      <c r="AX207" s="531"/>
      <c r="AY207" s="531"/>
      <c r="AZ207" s="531"/>
      <c r="BA207" s="531"/>
      <c r="BB207" s="531"/>
      <c r="BC207" s="531"/>
      <c r="BD207" s="531"/>
      <c r="BE207" s="531"/>
      <c r="BF207" s="531"/>
      <c r="BG207" s="531"/>
      <c r="BH207" s="531"/>
      <c r="BI207" s="531"/>
      <c r="BJ207" s="531"/>
      <c r="BK207" s="531"/>
      <c r="BL207" s="531"/>
      <c r="BM207" s="531"/>
      <c r="BN207" s="531"/>
      <c r="BO207" s="531"/>
      <c r="BP207" s="531"/>
      <c r="BQ207" s="531"/>
      <c r="BR207" s="531"/>
      <c r="BS207" s="531"/>
      <c r="BT207" s="531"/>
      <c r="BU207" s="531"/>
      <c r="BV207" s="531"/>
      <c r="BW207" s="531"/>
      <c r="BX207" s="531"/>
      <c r="BY207" s="531"/>
      <c r="BZ207" s="531"/>
      <c r="CA207" s="531"/>
      <c r="CB207" s="531"/>
      <c r="CC207" s="531"/>
      <c r="CD207" s="531"/>
      <c r="CE207" s="531"/>
      <c r="CF207" s="531"/>
      <c r="CG207" s="531"/>
      <c r="CH207" s="531"/>
      <c r="CI207" s="531"/>
      <c r="CJ207" s="531"/>
      <c r="CK207" s="531"/>
      <c r="CL207" s="531"/>
      <c r="CM207" s="531"/>
    </row>
    <row r="208" spans="1:91" s="52" customFormat="1" hidden="1" outlineLevel="1">
      <c r="A208" s="469" t="s">
        <v>536</v>
      </c>
      <c r="B208" s="470" t="s">
        <v>537</v>
      </c>
      <c r="C208" s="443" t="s">
        <v>949</v>
      </c>
      <c r="D208" s="471">
        <f>D209+D216+D217+D218</f>
        <v>39.396864000000001</v>
      </c>
      <c r="E208" s="444">
        <f>E209+E216+E217+E218</f>
        <v>39.396864000000001</v>
      </c>
      <c r="F208" s="444"/>
      <c r="G208" s="560">
        <f t="shared" si="32"/>
        <v>0</v>
      </c>
      <c r="H208" s="596"/>
      <c r="I208" s="531"/>
      <c r="J208" s="531"/>
      <c r="K208" s="531"/>
      <c r="L208" s="531"/>
      <c r="M208" s="531"/>
      <c r="N208" s="531"/>
      <c r="O208" s="531"/>
      <c r="P208" s="531"/>
      <c r="Q208" s="531"/>
      <c r="R208" s="531"/>
      <c r="S208" s="531"/>
      <c r="T208" s="531"/>
      <c r="U208" s="531"/>
      <c r="V208" s="531"/>
      <c r="W208" s="531"/>
      <c r="X208" s="531"/>
      <c r="Y208" s="531"/>
      <c r="Z208" s="531"/>
      <c r="AA208" s="531"/>
      <c r="AB208" s="531"/>
      <c r="AC208" s="531"/>
      <c r="AD208" s="531"/>
      <c r="AE208" s="531"/>
      <c r="AF208" s="531"/>
      <c r="AG208" s="531"/>
      <c r="AH208" s="531"/>
      <c r="AI208" s="531"/>
      <c r="AJ208" s="531"/>
      <c r="AK208" s="531"/>
      <c r="AL208" s="531"/>
      <c r="AM208" s="531"/>
      <c r="AN208" s="531"/>
      <c r="AO208" s="531"/>
      <c r="AP208" s="531"/>
      <c r="AQ208" s="531"/>
      <c r="AR208" s="531"/>
      <c r="AS208" s="531"/>
      <c r="AT208" s="531"/>
      <c r="AU208" s="531"/>
      <c r="AV208" s="531"/>
      <c r="AW208" s="531"/>
      <c r="AX208" s="531"/>
      <c r="AY208" s="531"/>
      <c r="AZ208" s="531"/>
      <c r="BA208" s="531"/>
      <c r="BB208" s="531"/>
      <c r="BC208" s="531"/>
      <c r="BD208" s="531"/>
      <c r="BE208" s="531"/>
      <c r="BF208" s="531"/>
      <c r="BG208" s="531"/>
      <c r="BH208" s="531"/>
      <c r="BI208" s="531"/>
      <c r="BJ208" s="531"/>
      <c r="BK208" s="531"/>
      <c r="BL208" s="531"/>
      <c r="BM208" s="531"/>
      <c r="BN208" s="531"/>
      <c r="BO208" s="531"/>
      <c r="BP208" s="531"/>
      <c r="BQ208" s="531"/>
      <c r="BR208" s="531"/>
      <c r="BS208" s="531"/>
      <c r="BT208" s="531"/>
      <c r="BU208" s="531"/>
      <c r="BV208" s="531"/>
      <c r="BW208" s="531"/>
      <c r="BX208" s="531"/>
      <c r="BY208" s="531"/>
      <c r="BZ208" s="531"/>
      <c r="CA208" s="531"/>
      <c r="CB208" s="531"/>
      <c r="CC208" s="531"/>
      <c r="CD208" s="531"/>
      <c r="CE208" s="531"/>
      <c r="CF208" s="531"/>
      <c r="CG208" s="531"/>
      <c r="CH208" s="531"/>
      <c r="CI208" s="531"/>
      <c r="CJ208" s="531"/>
      <c r="CK208" s="531"/>
      <c r="CL208" s="531"/>
      <c r="CM208" s="531"/>
    </row>
    <row r="209" spans="1:91" s="52" customFormat="1" hidden="1" outlineLevel="1">
      <c r="A209" s="112" t="s">
        <v>538</v>
      </c>
      <c r="B209" s="417" t="s">
        <v>539</v>
      </c>
      <c r="C209" s="61" t="s">
        <v>949</v>
      </c>
      <c r="D209" s="583">
        <f>D210+D211+D212+D213+D214+D215</f>
        <v>39.396864000000001</v>
      </c>
      <c r="E209" s="585">
        <f>SUM(E210:E215)</f>
        <v>39.396864000000001</v>
      </c>
      <c r="F209" s="585"/>
      <c r="G209" s="559">
        <f t="shared" si="32"/>
        <v>0</v>
      </c>
      <c r="H209" s="732"/>
      <c r="I209" s="531"/>
      <c r="J209" s="531"/>
      <c r="K209" s="531"/>
      <c r="L209" s="531"/>
      <c r="M209" s="531"/>
      <c r="N209" s="531"/>
      <c r="O209" s="531"/>
      <c r="P209" s="531"/>
      <c r="Q209" s="531"/>
      <c r="R209" s="531"/>
      <c r="S209" s="531"/>
      <c r="T209" s="531"/>
      <c r="U209" s="531"/>
      <c r="V209" s="531"/>
      <c r="W209" s="531"/>
      <c r="X209" s="531"/>
      <c r="Y209" s="531"/>
      <c r="Z209" s="531"/>
      <c r="AA209" s="531"/>
      <c r="AB209" s="531"/>
      <c r="AC209" s="531"/>
      <c r="AD209" s="531"/>
      <c r="AE209" s="531"/>
      <c r="AF209" s="531"/>
      <c r="AG209" s="531"/>
      <c r="AH209" s="531"/>
      <c r="AI209" s="531"/>
      <c r="AJ209" s="531"/>
      <c r="AK209" s="531"/>
      <c r="AL209" s="531"/>
      <c r="AM209" s="531"/>
      <c r="AN209" s="531"/>
      <c r="AO209" s="531"/>
      <c r="AP209" s="531"/>
      <c r="AQ209" s="531"/>
      <c r="AR209" s="531"/>
      <c r="AS209" s="531"/>
      <c r="AT209" s="531"/>
      <c r="AU209" s="531"/>
      <c r="AV209" s="531"/>
      <c r="AW209" s="531"/>
      <c r="AX209" s="531"/>
      <c r="AY209" s="531"/>
      <c r="AZ209" s="531"/>
      <c r="BA209" s="531"/>
      <c r="BB209" s="531"/>
      <c r="BC209" s="531"/>
      <c r="BD209" s="531"/>
      <c r="BE209" s="531"/>
      <c r="BF209" s="531"/>
      <c r="BG209" s="531"/>
      <c r="BH209" s="531"/>
      <c r="BI209" s="531"/>
      <c r="BJ209" s="531"/>
      <c r="BK209" s="531"/>
      <c r="BL209" s="531"/>
      <c r="BM209" s="531"/>
      <c r="BN209" s="531"/>
      <c r="BO209" s="531"/>
      <c r="BP209" s="531"/>
      <c r="BQ209" s="531"/>
      <c r="BR209" s="531"/>
      <c r="BS209" s="531"/>
      <c r="BT209" s="531"/>
      <c r="BU209" s="531"/>
      <c r="BV209" s="531"/>
      <c r="BW209" s="531"/>
      <c r="BX209" s="531"/>
      <c r="BY209" s="531"/>
      <c r="BZ209" s="531"/>
      <c r="CA209" s="531"/>
      <c r="CB209" s="531"/>
      <c r="CC209" s="531"/>
      <c r="CD209" s="531"/>
      <c r="CE209" s="531"/>
      <c r="CF209" s="531"/>
      <c r="CG209" s="531"/>
      <c r="CH209" s="531"/>
      <c r="CI209" s="531"/>
      <c r="CJ209" s="531"/>
      <c r="CK209" s="531"/>
      <c r="CL209" s="531"/>
      <c r="CM209" s="531"/>
    </row>
    <row r="210" spans="1:91" s="52" customFormat="1" hidden="1" outlineLevel="1">
      <c r="A210" s="112" t="s">
        <v>540</v>
      </c>
      <c r="B210" s="424" t="s">
        <v>541</v>
      </c>
      <c r="C210" s="61" t="s">
        <v>949</v>
      </c>
      <c r="D210" s="583">
        <v>38.758223999999998</v>
      </c>
      <c r="E210" s="585">
        <v>38.758223999999998</v>
      </c>
      <c r="F210" s="585"/>
      <c r="G210" s="559">
        <f t="shared" si="32"/>
        <v>0</v>
      </c>
      <c r="H210" s="732"/>
      <c r="I210" s="531"/>
      <c r="J210" s="531"/>
      <c r="K210" s="531"/>
      <c r="L210" s="531"/>
      <c r="M210" s="531"/>
      <c r="N210" s="531"/>
      <c r="O210" s="531"/>
      <c r="P210" s="531"/>
      <c r="Q210" s="531"/>
      <c r="R210" s="531"/>
      <c r="S210" s="531"/>
      <c r="T210" s="531"/>
      <c r="U210" s="531"/>
      <c r="V210" s="531"/>
      <c r="W210" s="531"/>
      <c r="X210" s="531"/>
      <c r="Y210" s="531"/>
      <c r="Z210" s="531"/>
      <c r="AA210" s="531"/>
      <c r="AB210" s="531"/>
      <c r="AC210" s="531"/>
      <c r="AD210" s="531"/>
      <c r="AE210" s="531"/>
      <c r="AF210" s="531"/>
      <c r="AG210" s="531"/>
      <c r="AH210" s="531"/>
      <c r="AI210" s="531"/>
      <c r="AJ210" s="531"/>
      <c r="AK210" s="531"/>
      <c r="AL210" s="531"/>
      <c r="AM210" s="531"/>
      <c r="AN210" s="531"/>
      <c r="AO210" s="531"/>
      <c r="AP210" s="531"/>
      <c r="AQ210" s="531"/>
      <c r="AR210" s="531"/>
      <c r="AS210" s="531"/>
      <c r="AT210" s="531"/>
      <c r="AU210" s="531"/>
      <c r="AV210" s="531"/>
      <c r="AW210" s="531"/>
      <c r="AX210" s="531"/>
      <c r="AY210" s="531"/>
      <c r="AZ210" s="531"/>
      <c r="BA210" s="531"/>
      <c r="BB210" s="531"/>
      <c r="BC210" s="531"/>
      <c r="BD210" s="531"/>
      <c r="BE210" s="531"/>
      <c r="BF210" s="531"/>
      <c r="BG210" s="531"/>
      <c r="BH210" s="531"/>
      <c r="BI210" s="531"/>
      <c r="BJ210" s="531"/>
      <c r="BK210" s="531"/>
      <c r="BL210" s="531"/>
      <c r="BM210" s="531"/>
      <c r="BN210" s="531"/>
      <c r="BO210" s="531"/>
      <c r="BP210" s="531"/>
      <c r="BQ210" s="531"/>
      <c r="BR210" s="531"/>
      <c r="BS210" s="531"/>
      <c r="BT210" s="531"/>
      <c r="BU210" s="531"/>
      <c r="BV210" s="531"/>
      <c r="BW210" s="531"/>
      <c r="BX210" s="531"/>
      <c r="BY210" s="531"/>
      <c r="BZ210" s="531"/>
      <c r="CA210" s="531"/>
      <c r="CB210" s="531"/>
      <c r="CC210" s="531"/>
      <c r="CD210" s="531"/>
      <c r="CE210" s="531"/>
      <c r="CF210" s="531"/>
      <c r="CG210" s="531"/>
      <c r="CH210" s="531"/>
      <c r="CI210" s="531"/>
      <c r="CJ210" s="531"/>
      <c r="CK210" s="531"/>
      <c r="CL210" s="531"/>
      <c r="CM210" s="531"/>
    </row>
    <row r="211" spans="1:91" s="52" customFormat="1" hidden="1" outlineLevel="1">
      <c r="A211" s="112" t="s">
        <v>542</v>
      </c>
      <c r="B211" s="424" t="s">
        <v>543</v>
      </c>
      <c r="C211" s="61" t="s">
        <v>949</v>
      </c>
      <c r="D211" s="583"/>
      <c r="E211" s="734">
        <v>0</v>
      </c>
      <c r="F211" s="585"/>
      <c r="G211" s="559">
        <f t="shared" si="32"/>
        <v>0</v>
      </c>
      <c r="H211" s="732"/>
      <c r="I211" s="531"/>
      <c r="J211" s="531"/>
      <c r="K211" s="531"/>
      <c r="L211" s="531"/>
      <c r="M211" s="531"/>
      <c r="N211" s="531"/>
      <c r="O211" s="531"/>
      <c r="P211" s="531"/>
      <c r="Q211" s="531"/>
      <c r="R211" s="531"/>
      <c r="S211" s="531"/>
      <c r="T211" s="531"/>
      <c r="U211" s="531"/>
      <c r="V211" s="531"/>
      <c r="W211" s="531"/>
      <c r="X211" s="531"/>
      <c r="Y211" s="531"/>
      <c r="Z211" s="531"/>
      <c r="AA211" s="531"/>
      <c r="AB211" s="531"/>
      <c r="AC211" s="531"/>
      <c r="AD211" s="531"/>
      <c r="AE211" s="531"/>
      <c r="AF211" s="531"/>
      <c r="AG211" s="531"/>
      <c r="AH211" s="531"/>
      <c r="AI211" s="531"/>
      <c r="AJ211" s="531"/>
      <c r="AK211" s="531"/>
      <c r="AL211" s="531"/>
      <c r="AM211" s="531"/>
      <c r="AN211" s="531"/>
      <c r="AO211" s="531"/>
      <c r="AP211" s="531"/>
      <c r="AQ211" s="531"/>
      <c r="AR211" s="531"/>
      <c r="AS211" s="531"/>
      <c r="AT211" s="531"/>
      <c r="AU211" s="531"/>
      <c r="AV211" s="531"/>
      <c r="AW211" s="531"/>
      <c r="AX211" s="531"/>
      <c r="AY211" s="531"/>
      <c r="AZ211" s="531"/>
      <c r="BA211" s="531"/>
      <c r="BB211" s="531"/>
      <c r="BC211" s="531"/>
      <c r="BD211" s="531"/>
      <c r="BE211" s="531"/>
      <c r="BF211" s="531"/>
      <c r="BG211" s="531"/>
      <c r="BH211" s="531"/>
      <c r="BI211" s="531"/>
      <c r="BJ211" s="531"/>
      <c r="BK211" s="531"/>
      <c r="BL211" s="531"/>
      <c r="BM211" s="531"/>
      <c r="BN211" s="531"/>
      <c r="BO211" s="531"/>
      <c r="BP211" s="531"/>
      <c r="BQ211" s="531"/>
      <c r="BR211" s="531"/>
      <c r="BS211" s="531"/>
      <c r="BT211" s="531"/>
      <c r="BU211" s="531"/>
      <c r="BV211" s="531"/>
      <c r="BW211" s="531"/>
      <c r="BX211" s="531"/>
      <c r="BY211" s="531"/>
      <c r="BZ211" s="531"/>
      <c r="CA211" s="531"/>
      <c r="CB211" s="531"/>
      <c r="CC211" s="531"/>
      <c r="CD211" s="531"/>
      <c r="CE211" s="531"/>
      <c r="CF211" s="531"/>
      <c r="CG211" s="531"/>
      <c r="CH211" s="531"/>
      <c r="CI211" s="531"/>
      <c r="CJ211" s="531"/>
      <c r="CK211" s="531"/>
      <c r="CL211" s="531"/>
      <c r="CM211" s="531"/>
    </row>
    <row r="212" spans="1:91" s="52" customFormat="1" hidden="1" outlineLevel="1">
      <c r="A212" s="112" t="s">
        <v>544</v>
      </c>
      <c r="B212" s="424" t="s">
        <v>545</v>
      </c>
      <c r="C212" s="61" t="s">
        <v>949</v>
      </c>
      <c r="D212" s="583"/>
      <c r="E212" s="585"/>
      <c r="F212" s="585"/>
      <c r="G212" s="559">
        <f t="shared" si="32"/>
        <v>0</v>
      </c>
      <c r="H212" s="732"/>
      <c r="I212" s="531"/>
      <c r="J212" s="531"/>
      <c r="K212" s="531"/>
      <c r="L212" s="531"/>
      <c r="M212" s="531"/>
      <c r="N212" s="531"/>
      <c r="O212" s="531"/>
      <c r="P212" s="531"/>
      <c r="Q212" s="531"/>
      <c r="R212" s="531"/>
      <c r="S212" s="531"/>
      <c r="T212" s="531"/>
      <c r="U212" s="531"/>
      <c r="V212" s="531"/>
      <c r="W212" s="531"/>
      <c r="X212" s="531"/>
      <c r="Y212" s="531"/>
      <c r="Z212" s="531"/>
      <c r="AA212" s="531"/>
      <c r="AB212" s="531"/>
      <c r="AC212" s="531"/>
      <c r="AD212" s="531"/>
      <c r="AE212" s="531"/>
      <c r="AF212" s="531"/>
      <c r="AG212" s="531"/>
      <c r="AH212" s="531"/>
      <c r="AI212" s="531"/>
      <c r="AJ212" s="531"/>
      <c r="AK212" s="531"/>
      <c r="AL212" s="531"/>
      <c r="AM212" s="531"/>
      <c r="AN212" s="531"/>
      <c r="AO212" s="531"/>
      <c r="AP212" s="531"/>
      <c r="AQ212" s="531"/>
      <c r="AR212" s="531"/>
      <c r="AS212" s="531"/>
      <c r="AT212" s="531"/>
      <c r="AU212" s="531"/>
      <c r="AV212" s="531"/>
      <c r="AW212" s="531"/>
      <c r="AX212" s="531"/>
      <c r="AY212" s="531"/>
      <c r="AZ212" s="531"/>
      <c r="BA212" s="531"/>
      <c r="BB212" s="531"/>
      <c r="BC212" s="531"/>
      <c r="BD212" s="531"/>
      <c r="BE212" s="531"/>
      <c r="BF212" s="531"/>
      <c r="BG212" s="531"/>
      <c r="BH212" s="531"/>
      <c r="BI212" s="531"/>
      <c r="BJ212" s="531"/>
      <c r="BK212" s="531"/>
      <c r="BL212" s="531"/>
      <c r="BM212" s="531"/>
      <c r="BN212" s="531"/>
      <c r="BO212" s="531"/>
      <c r="BP212" s="531"/>
      <c r="BQ212" s="531"/>
      <c r="BR212" s="531"/>
      <c r="BS212" s="531"/>
      <c r="BT212" s="531"/>
      <c r="BU212" s="531"/>
      <c r="BV212" s="531"/>
      <c r="BW212" s="531"/>
      <c r="BX212" s="531"/>
      <c r="BY212" s="531"/>
      <c r="BZ212" s="531"/>
      <c r="CA212" s="531"/>
      <c r="CB212" s="531"/>
      <c r="CC212" s="531"/>
      <c r="CD212" s="531"/>
      <c r="CE212" s="531"/>
      <c r="CF212" s="531"/>
      <c r="CG212" s="531"/>
      <c r="CH212" s="531"/>
      <c r="CI212" s="531"/>
      <c r="CJ212" s="531"/>
      <c r="CK212" s="531"/>
      <c r="CL212" s="531"/>
      <c r="CM212" s="531"/>
    </row>
    <row r="213" spans="1:91" s="52" customFormat="1" hidden="1" outlineLevel="1">
      <c r="A213" s="112" t="s">
        <v>546</v>
      </c>
      <c r="B213" s="424" t="s">
        <v>547</v>
      </c>
      <c r="C213" s="61" t="s">
        <v>949</v>
      </c>
      <c r="D213" s="583">
        <v>0</v>
      </c>
      <c r="E213" s="585"/>
      <c r="F213" s="585"/>
      <c r="G213" s="559">
        <f t="shared" si="32"/>
        <v>0</v>
      </c>
      <c r="H213" s="732"/>
      <c r="I213" s="531"/>
      <c r="J213" s="531"/>
      <c r="K213" s="531"/>
      <c r="L213" s="531"/>
      <c r="M213" s="531"/>
      <c r="N213" s="531"/>
      <c r="O213" s="531"/>
      <c r="P213" s="531"/>
      <c r="Q213" s="531"/>
      <c r="R213" s="531"/>
      <c r="S213" s="531"/>
      <c r="T213" s="531"/>
      <c r="U213" s="531"/>
      <c r="V213" s="531"/>
      <c r="W213" s="531"/>
      <c r="X213" s="531"/>
      <c r="Y213" s="531"/>
      <c r="Z213" s="531"/>
      <c r="AA213" s="531"/>
      <c r="AB213" s="531"/>
      <c r="AC213" s="531"/>
      <c r="AD213" s="531"/>
      <c r="AE213" s="531"/>
      <c r="AF213" s="531"/>
      <c r="AG213" s="531"/>
      <c r="AH213" s="531"/>
      <c r="AI213" s="531"/>
      <c r="AJ213" s="531"/>
      <c r="AK213" s="531"/>
      <c r="AL213" s="531"/>
      <c r="AM213" s="531"/>
      <c r="AN213" s="531"/>
      <c r="AO213" s="531"/>
      <c r="AP213" s="531"/>
      <c r="AQ213" s="531"/>
      <c r="AR213" s="531"/>
      <c r="AS213" s="531"/>
      <c r="AT213" s="531"/>
      <c r="AU213" s="531"/>
      <c r="AV213" s="531"/>
      <c r="AW213" s="531"/>
      <c r="AX213" s="531"/>
      <c r="AY213" s="531"/>
      <c r="AZ213" s="531"/>
      <c r="BA213" s="531"/>
      <c r="BB213" s="531"/>
      <c r="BC213" s="531"/>
      <c r="BD213" s="531"/>
      <c r="BE213" s="531"/>
      <c r="BF213" s="531"/>
      <c r="BG213" s="531"/>
      <c r="BH213" s="531"/>
      <c r="BI213" s="531"/>
      <c r="BJ213" s="531"/>
      <c r="BK213" s="531"/>
      <c r="BL213" s="531"/>
      <c r="BM213" s="531"/>
      <c r="BN213" s="531"/>
      <c r="BO213" s="531"/>
      <c r="BP213" s="531"/>
      <c r="BQ213" s="531"/>
      <c r="BR213" s="531"/>
      <c r="BS213" s="531"/>
      <c r="BT213" s="531"/>
      <c r="BU213" s="531"/>
      <c r="BV213" s="531"/>
      <c r="BW213" s="531"/>
      <c r="BX213" s="531"/>
      <c r="BY213" s="531"/>
      <c r="BZ213" s="531"/>
      <c r="CA213" s="531"/>
      <c r="CB213" s="531"/>
      <c r="CC213" s="531"/>
      <c r="CD213" s="531"/>
      <c r="CE213" s="531"/>
      <c r="CF213" s="531"/>
      <c r="CG213" s="531"/>
      <c r="CH213" s="531"/>
      <c r="CI213" s="531"/>
      <c r="CJ213" s="531"/>
      <c r="CK213" s="531"/>
      <c r="CL213" s="531"/>
      <c r="CM213" s="531"/>
    </row>
    <row r="214" spans="1:91" s="52" customFormat="1" hidden="1" outlineLevel="1">
      <c r="A214" s="112" t="s">
        <v>548</v>
      </c>
      <c r="B214" s="424" t="s">
        <v>549</v>
      </c>
      <c r="C214" s="61" t="s">
        <v>949</v>
      </c>
      <c r="D214" s="583">
        <v>0</v>
      </c>
      <c r="E214" s="585"/>
      <c r="F214" s="585"/>
      <c r="G214" s="559">
        <f t="shared" si="32"/>
        <v>0</v>
      </c>
      <c r="H214" s="732"/>
      <c r="I214" s="531"/>
      <c r="J214" s="531"/>
      <c r="K214" s="531"/>
      <c r="L214" s="531"/>
      <c r="M214" s="531"/>
      <c r="N214" s="531"/>
      <c r="O214" s="531"/>
      <c r="P214" s="531"/>
      <c r="Q214" s="531"/>
      <c r="R214" s="531"/>
      <c r="S214" s="531"/>
      <c r="T214" s="531"/>
      <c r="U214" s="531"/>
      <c r="V214" s="531"/>
      <c r="W214" s="531"/>
      <c r="X214" s="531"/>
      <c r="Y214" s="531"/>
      <c r="Z214" s="531"/>
      <c r="AA214" s="531"/>
      <c r="AB214" s="531"/>
      <c r="AC214" s="531"/>
      <c r="AD214" s="531"/>
      <c r="AE214" s="531"/>
      <c r="AF214" s="531"/>
      <c r="AG214" s="531"/>
      <c r="AH214" s="531"/>
      <c r="AI214" s="531"/>
      <c r="AJ214" s="531"/>
      <c r="AK214" s="531"/>
      <c r="AL214" s="531"/>
      <c r="AM214" s="531"/>
      <c r="AN214" s="531"/>
      <c r="AO214" s="531"/>
      <c r="AP214" s="531"/>
      <c r="AQ214" s="531"/>
      <c r="AR214" s="531"/>
      <c r="AS214" s="531"/>
      <c r="AT214" s="531"/>
      <c r="AU214" s="531"/>
      <c r="AV214" s="531"/>
      <c r="AW214" s="531"/>
      <c r="AX214" s="531"/>
      <c r="AY214" s="531"/>
      <c r="AZ214" s="531"/>
      <c r="BA214" s="531"/>
      <c r="BB214" s="531"/>
      <c r="BC214" s="531"/>
      <c r="BD214" s="531"/>
      <c r="BE214" s="531"/>
      <c r="BF214" s="531"/>
      <c r="BG214" s="531"/>
      <c r="BH214" s="531"/>
      <c r="BI214" s="531"/>
      <c r="BJ214" s="531"/>
      <c r="BK214" s="531"/>
      <c r="BL214" s="531"/>
      <c r="BM214" s="531"/>
      <c r="BN214" s="531"/>
      <c r="BO214" s="531"/>
      <c r="BP214" s="531"/>
      <c r="BQ214" s="531"/>
      <c r="BR214" s="531"/>
      <c r="BS214" s="531"/>
      <c r="BT214" s="531"/>
      <c r="BU214" s="531"/>
      <c r="BV214" s="531"/>
      <c r="BW214" s="531"/>
      <c r="BX214" s="531"/>
      <c r="BY214" s="531"/>
      <c r="BZ214" s="531"/>
      <c r="CA214" s="531"/>
      <c r="CB214" s="531"/>
      <c r="CC214" s="531"/>
      <c r="CD214" s="531"/>
      <c r="CE214" s="531"/>
      <c r="CF214" s="531"/>
      <c r="CG214" s="531"/>
      <c r="CH214" s="531"/>
      <c r="CI214" s="531"/>
      <c r="CJ214" s="531"/>
      <c r="CK214" s="531"/>
      <c r="CL214" s="531"/>
      <c r="CM214" s="531"/>
    </row>
    <row r="215" spans="1:91" s="52" customFormat="1" hidden="1" outlineLevel="1">
      <c r="A215" s="112" t="s">
        <v>550</v>
      </c>
      <c r="B215" s="424" t="s">
        <v>551</v>
      </c>
      <c r="C215" s="61" t="s">
        <v>949</v>
      </c>
      <c r="D215" s="619">
        <v>0.63863999999999999</v>
      </c>
      <c r="E215" s="585">
        <v>0.63863999999999999</v>
      </c>
      <c r="F215" s="585"/>
      <c r="G215" s="559">
        <f t="shared" si="32"/>
        <v>0</v>
      </c>
      <c r="H215" s="732"/>
      <c r="I215" s="531"/>
      <c r="J215" s="531"/>
      <c r="K215" s="531"/>
      <c r="L215" s="531"/>
      <c r="M215" s="531"/>
      <c r="N215" s="531"/>
      <c r="O215" s="531"/>
      <c r="P215" s="531"/>
      <c r="Q215" s="531"/>
      <c r="R215" s="531"/>
      <c r="S215" s="531"/>
      <c r="T215" s="531"/>
      <c r="U215" s="531"/>
      <c r="V215" s="531"/>
      <c r="W215" s="531"/>
      <c r="X215" s="531"/>
      <c r="Y215" s="531"/>
      <c r="Z215" s="531"/>
      <c r="AA215" s="531"/>
      <c r="AB215" s="531"/>
      <c r="AC215" s="531"/>
      <c r="AD215" s="531"/>
      <c r="AE215" s="531"/>
      <c r="AF215" s="531"/>
      <c r="AG215" s="531"/>
      <c r="AH215" s="531"/>
      <c r="AI215" s="531"/>
      <c r="AJ215" s="531"/>
      <c r="AK215" s="531"/>
      <c r="AL215" s="531"/>
      <c r="AM215" s="531"/>
      <c r="AN215" s="531"/>
      <c r="AO215" s="531"/>
      <c r="AP215" s="531"/>
      <c r="AQ215" s="531"/>
      <c r="AR215" s="531"/>
      <c r="AS215" s="531"/>
      <c r="AT215" s="531"/>
      <c r="AU215" s="531"/>
      <c r="AV215" s="531"/>
      <c r="AW215" s="531"/>
      <c r="AX215" s="531"/>
      <c r="AY215" s="531"/>
      <c r="AZ215" s="531"/>
      <c r="BA215" s="531"/>
      <c r="BB215" s="531"/>
      <c r="BC215" s="531"/>
      <c r="BD215" s="531"/>
      <c r="BE215" s="531"/>
      <c r="BF215" s="531"/>
      <c r="BG215" s="531"/>
      <c r="BH215" s="531"/>
      <c r="BI215" s="531"/>
      <c r="BJ215" s="531"/>
      <c r="BK215" s="531"/>
      <c r="BL215" s="531"/>
      <c r="BM215" s="531"/>
      <c r="BN215" s="531"/>
      <c r="BO215" s="531"/>
      <c r="BP215" s="531"/>
      <c r="BQ215" s="531"/>
      <c r="BR215" s="531"/>
      <c r="BS215" s="531"/>
      <c r="BT215" s="531"/>
      <c r="BU215" s="531"/>
      <c r="BV215" s="531"/>
      <c r="BW215" s="531"/>
      <c r="BX215" s="531"/>
      <c r="BY215" s="531"/>
      <c r="BZ215" s="531"/>
      <c r="CA215" s="531"/>
      <c r="CB215" s="531"/>
      <c r="CC215" s="531"/>
      <c r="CD215" s="531"/>
      <c r="CE215" s="531"/>
      <c r="CF215" s="531"/>
      <c r="CG215" s="531"/>
      <c r="CH215" s="531"/>
      <c r="CI215" s="531"/>
      <c r="CJ215" s="531"/>
      <c r="CK215" s="531"/>
      <c r="CL215" s="531"/>
      <c r="CM215" s="531"/>
    </row>
    <row r="216" spans="1:91" s="52" customFormat="1" hidden="1" outlineLevel="1">
      <c r="A216" s="112" t="s">
        <v>552</v>
      </c>
      <c r="B216" s="417" t="s">
        <v>553</v>
      </c>
      <c r="C216" s="61" t="s">
        <v>949</v>
      </c>
      <c r="D216" s="583">
        <v>0</v>
      </c>
      <c r="E216" s="585"/>
      <c r="F216" s="585"/>
      <c r="G216" s="559">
        <f t="shared" si="32"/>
        <v>0</v>
      </c>
      <c r="H216" s="732"/>
      <c r="I216" s="531"/>
      <c r="J216" s="531"/>
      <c r="K216" s="531"/>
      <c r="L216" s="531"/>
      <c r="M216" s="531"/>
      <c r="N216" s="531"/>
      <c r="O216" s="531"/>
      <c r="P216" s="531"/>
      <c r="Q216" s="531"/>
      <c r="R216" s="531"/>
      <c r="S216" s="531"/>
      <c r="T216" s="531"/>
      <c r="U216" s="531"/>
      <c r="V216" s="531"/>
      <c r="W216" s="531"/>
      <c r="X216" s="531"/>
      <c r="Y216" s="531"/>
      <c r="Z216" s="531"/>
      <c r="AA216" s="531"/>
      <c r="AB216" s="531"/>
      <c r="AC216" s="531"/>
      <c r="AD216" s="531"/>
      <c r="AE216" s="531"/>
      <c r="AF216" s="531"/>
      <c r="AG216" s="531"/>
      <c r="AH216" s="531"/>
      <c r="AI216" s="531"/>
      <c r="AJ216" s="531"/>
      <c r="AK216" s="531"/>
      <c r="AL216" s="531"/>
      <c r="AM216" s="531"/>
      <c r="AN216" s="531"/>
      <c r="AO216" s="531"/>
      <c r="AP216" s="531"/>
      <c r="AQ216" s="531"/>
      <c r="AR216" s="531"/>
      <c r="AS216" s="531"/>
      <c r="AT216" s="531"/>
      <c r="AU216" s="531"/>
      <c r="AV216" s="531"/>
      <c r="AW216" s="531"/>
      <c r="AX216" s="531"/>
      <c r="AY216" s="531"/>
      <c r="AZ216" s="531"/>
      <c r="BA216" s="531"/>
      <c r="BB216" s="531"/>
      <c r="BC216" s="531"/>
      <c r="BD216" s="531"/>
      <c r="BE216" s="531"/>
      <c r="BF216" s="531"/>
      <c r="BG216" s="531"/>
      <c r="BH216" s="531"/>
      <c r="BI216" s="531"/>
      <c r="BJ216" s="531"/>
      <c r="BK216" s="531"/>
      <c r="BL216" s="531"/>
      <c r="BM216" s="531"/>
      <c r="BN216" s="531"/>
      <c r="BO216" s="531"/>
      <c r="BP216" s="531"/>
      <c r="BQ216" s="531"/>
      <c r="BR216" s="531"/>
      <c r="BS216" s="531"/>
      <c r="BT216" s="531"/>
      <c r="BU216" s="531"/>
      <c r="BV216" s="531"/>
      <c r="BW216" s="531"/>
      <c r="BX216" s="531"/>
      <c r="BY216" s="531"/>
      <c r="BZ216" s="531"/>
      <c r="CA216" s="531"/>
      <c r="CB216" s="531"/>
      <c r="CC216" s="531"/>
      <c r="CD216" s="531"/>
      <c r="CE216" s="531"/>
      <c r="CF216" s="531"/>
      <c r="CG216" s="531"/>
      <c r="CH216" s="531"/>
      <c r="CI216" s="531"/>
      <c r="CJ216" s="531"/>
      <c r="CK216" s="531"/>
      <c r="CL216" s="531"/>
      <c r="CM216" s="531"/>
    </row>
    <row r="217" spans="1:91" s="52" customFormat="1" hidden="1" outlineLevel="1">
      <c r="A217" s="112" t="s">
        <v>554</v>
      </c>
      <c r="B217" s="417" t="s">
        <v>555</v>
      </c>
      <c r="C217" s="61" t="s">
        <v>949</v>
      </c>
      <c r="D217" s="583">
        <v>0</v>
      </c>
      <c r="E217" s="585"/>
      <c r="F217" s="585"/>
      <c r="G217" s="559">
        <f t="shared" si="32"/>
        <v>0</v>
      </c>
      <c r="H217" s="732"/>
      <c r="I217" s="531"/>
      <c r="J217" s="531"/>
      <c r="K217" s="531"/>
      <c r="L217" s="531"/>
      <c r="M217" s="531"/>
      <c r="N217" s="531"/>
      <c r="O217" s="531"/>
      <c r="P217" s="531"/>
      <c r="Q217" s="531"/>
      <c r="R217" s="531"/>
      <c r="S217" s="531"/>
      <c r="T217" s="531"/>
      <c r="U217" s="531"/>
      <c r="V217" s="531"/>
      <c r="W217" s="531"/>
      <c r="X217" s="531"/>
      <c r="Y217" s="531"/>
      <c r="Z217" s="531"/>
      <c r="AA217" s="531"/>
      <c r="AB217" s="531"/>
      <c r="AC217" s="531"/>
      <c r="AD217" s="531"/>
      <c r="AE217" s="531"/>
      <c r="AF217" s="531"/>
      <c r="AG217" s="531"/>
      <c r="AH217" s="531"/>
      <c r="AI217" s="531"/>
      <c r="AJ217" s="531"/>
      <c r="AK217" s="531"/>
      <c r="AL217" s="531"/>
      <c r="AM217" s="531"/>
      <c r="AN217" s="531"/>
      <c r="AO217" s="531"/>
      <c r="AP217" s="531"/>
      <c r="AQ217" s="531"/>
      <c r="AR217" s="531"/>
      <c r="AS217" s="531"/>
      <c r="AT217" s="531"/>
      <c r="AU217" s="531"/>
      <c r="AV217" s="531"/>
      <c r="AW217" s="531"/>
      <c r="AX217" s="531"/>
      <c r="AY217" s="531"/>
      <c r="AZ217" s="531"/>
      <c r="BA217" s="531"/>
      <c r="BB217" s="531"/>
      <c r="BC217" s="531"/>
      <c r="BD217" s="531"/>
      <c r="BE217" s="531"/>
      <c r="BF217" s="531"/>
      <c r="BG217" s="531"/>
      <c r="BH217" s="531"/>
      <c r="BI217" s="531"/>
      <c r="BJ217" s="531"/>
      <c r="BK217" s="531"/>
      <c r="BL217" s="531"/>
      <c r="BM217" s="531"/>
      <c r="BN217" s="531"/>
      <c r="BO217" s="531"/>
      <c r="BP217" s="531"/>
      <c r="BQ217" s="531"/>
      <c r="BR217" s="531"/>
      <c r="BS217" s="531"/>
      <c r="BT217" s="531"/>
      <c r="BU217" s="531"/>
      <c r="BV217" s="531"/>
      <c r="BW217" s="531"/>
      <c r="BX217" s="531"/>
      <c r="BY217" s="531"/>
      <c r="BZ217" s="531"/>
      <c r="CA217" s="531"/>
      <c r="CB217" s="531"/>
      <c r="CC217" s="531"/>
      <c r="CD217" s="531"/>
      <c r="CE217" s="531"/>
      <c r="CF217" s="531"/>
      <c r="CG217" s="531"/>
      <c r="CH217" s="531"/>
      <c r="CI217" s="531"/>
      <c r="CJ217" s="531"/>
      <c r="CK217" s="531"/>
      <c r="CL217" s="531"/>
      <c r="CM217" s="531"/>
    </row>
    <row r="218" spans="1:91" s="52" customFormat="1" hidden="1" outlineLevel="1">
      <c r="A218" s="112" t="s">
        <v>556</v>
      </c>
      <c r="B218" s="417" t="s">
        <v>362</v>
      </c>
      <c r="C218" s="61" t="s">
        <v>460</v>
      </c>
      <c r="D218" s="583">
        <v>0</v>
      </c>
      <c r="E218" s="585"/>
      <c r="F218" s="585"/>
      <c r="G218" s="559">
        <f t="shared" si="32"/>
        <v>0</v>
      </c>
      <c r="H218" s="732"/>
      <c r="I218" s="531"/>
      <c r="J218" s="531"/>
      <c r="K218" s="531"/>
      <c r="L218" s="531"/>
      <c r="M218" s="531"/>
      <c r="N218" s="531"/>
      <c r="O218" s="531"/>
      <c r="P218" s="531"/>
      <c r="Q218" s="531"/>
      <c r="R218" s="531"/>
      <c r="S218" s="531"/>
      <c r="T218" s="531"/>
      <c r="U218" s="531"/>
      <c r="V218" s="531"/>
      <c r="W218" s="531"/>
      <c r="X218" s="531"/>
      <c r="Y218" s="531"/>
      <c r="Z218" s="531"/>
      <c r="AA218" s="531"/>
      <c r="AB218" s="531"/>
      <c r="AC218" s="531"/>
      <c r="AD218" s="531"/>
      <c r="AE218" s="531"/>
      <c r="AF218" s="531"/>
      <c r="AG218" s="531"/>
      <c r="AH218" s="531"/>
      <c r="AI218" s="531"/>
      <c r="AJ218" s="531"/>
      <c r="AK218" s="531"/>
      <c r="AL218" s="531"/>
      <c r="AM218" s="531"/>
      <c r="AN218" s="531"/>
      <c r="AO218" s="531"/>
      <c r="AP218" s="531"/>
      <c r="AQ218" s="531"/>
      <c r="AR218" s="531"/>
      <c r="AS218" s="531"/>
      <c r="AT218" s="531"/>
      <c r="AU218" s="531"/>
      <c r="AV218" s="531"/>
      <c r="AW218" s="531"/>
      <c r="AX218" s="531"/>
      <c r="AY218" s="531"/>
      <c r="AZ218" s="531"/>
      <c r="BA218" s="531"/>
      <c r="BB218" s="531"/>
      <c r="BC218" s="531"/>
      <c r="BD218" s="531"/>
      <c r="BE218" s="531"/>
      <c r="BF218" s="531"/>
      <c r="BG218" s="531"/>
      <c r="BH218" s="531"/>
      <c r="BI218" s="531"/>
      <c r="BJ218" s="531"/>
      <c r="BK218" s="531"/>
      <c r="BL218" s="531"/>
      <c r="BM218" s="531"/>
      <c r="BN218" s="531"/>
      <c r="BO218" s="531"/>
      <c r="BP218" s="531"/>
      <c r="BQ218" s="531"/>
      <c r="BR218" s="531"/>
      <c r="BS218" s="531"/>
      <c r="BT218" s="531"/>
      <c r="BU218" s="531"/>
      <c r="BV218" s="531"/>
      <c r="BW218" s="531"/>
      <c r="BX218" s="531"/>
      <c r="BY218" s="531"/>
      <c r="BZ218" s="531"/>
      <c r="CA218" s="531"/>
      <c r="CB218" s="531"/>
      <c r="CC218" s="531"/>
      <c r="CD218" s="531"/>
      <c r="CE218" s="531"/>
      <c r="CF218" s="531"/>
      <c r="CG218" s="531"/>
      <c r="CH218" s="531"/>
      <c r="CI218" s="531"/>
      <c r="CJ218" s="531"/>
      <c r="CK218" s="531"/>
      <c r="CL218" s="531"/>
      <c r="CM218" s="531"/>
    </row>
    <row r="219" spans="1:91" s="52" customFormat="1" ht="31.5" hidden="1" outlineLevel="1">
      <c r="A219" s="112" t="s">
        <v>557</v>
      </c>
      <c r="B219" s="417" t="s">
        <v>558</v>
      </c>
      <c r="C219" s="61" t="s">
        <v>949</v>
      </c>
      <c r="D219" s="583">
        <v>0</v>
      </c>
      <c r="E219" s="585"/>
      <c r="F219" s="585"/>
      <c r="G219" s="559">
        <f t="shared" si="32"/>
        <v>0</v>
      </c>
      <c r="H219" s="732"/>
      <c r="I219" s="531"/>
      <c r="J219" s="531"/>
      <c r="K219" s="531"/>
      <c r="L219" s="531"/>
      <c r="M219" s="531"/>
      <c r="N219" s="531"/>
      <c r="O219" s="531"/>
      <c r="P219" s="531"/>
      <c r="Q219" s="531"/>
      <c r="R219" s="531"/>
      <c r="S219" s="531"/>
      <c r="T219" s="531"/>
      <c r="U219" s="531"/>
      <c r="V219" s="531"/>
      <c r="W219" s="531"/>
      <c r="X219" s="531"/>
      <c r="Y219" s="531"/>
      <c r="Z219" s="531"/>
      <c r="AA219" s="531"/>
      <c r="AB219" s="531"/>
      <c r="AC219" s="531"/>
      <c r="AD219" s="531"/>
      <c r="AE219" s="531"/>
      <c r="AF219" s="531"/>
      <c r="AG219" s="531"/>
      <c r="AH219" s="531"/>
      <c r="AI219" s="531"/>
      <c r="AJ219" s="531"/>
      <c r="AK219" s="531"/>
      <c r="AL219" s="531"/>
      <c r="AM219" s="531"/>
      <c r="AN219" s="531"/>
      <c r="AO219" s="531"/>
      <c r="AP219" s="531"/>
      <c r="AQ219" s="531"/>
      <c r="AR219" s="531"/>
      <c r="AS219" s="531"/>
      <c r="AT219" s="531"/>
      <c r="AU219" s="531"/>
      <c r="AV219" s="531"/>
      <c r="AW219" s="531"/>
      <c r="AX219" s="531"/>
      <c r="AY219" s="531"/>
      <c r="AZ219" s="531"/>
      <c r="BA219" s="531"/>
      <c r="BB219" s="531"/>
      <c r="BC219" s="531"/>
      <c r="BD219" s="531"/>
      <c r="BE219" s="531"/>
      <c r="BF219" s="531"/>
      <c r="BG219" s="531"/>
      <c r="BH219" s="531"/>
      <c r="BI219" s="531"/>
      <c r="BJ219" s="531"/>
      <c r="BK219" s="531"/>
      <c r="BL219" s="531"/>
      <c r="BM219" s="531"/>
      <c r="BN219" s="531"/>
      <c r="BO219" s="531"/>
      <c r="BP219" s="531"/>
      <c r="BQ219" s="531"/>
      <c r="BR219" s="531"/>
      <c r="BS219" s="531"/>
      <c r="BT219" s="531"/>
      <c r="BU219" s="531"/>
      <c r="BV219" s="531"/>
      <c r="BW219" s="531"/>
      <c r="BX219" s="531"/>
      <c r="BY219" s="531"/>
      <c r="BZ219" s="531"/>
      <c r="CA219" s="531"/>
      <c r="CB219" s="531"/>
      <c r="CC219" s="531"/>
      <c r="CD219" s="531"/>
      <c r="CE219" s="531"/>
      <c r="CF219" s="531"/>
      <c r="CG219" s="531"/>
      <c r="CH219" s="531"/>
      <c r="CI219" s="531"/>
      <c r="CJ219" s="531"/>
      <c r="CK219" s="531"/>
      <c r="CL219" s="531"/>
      <c r="CM219" s="531"/>
    </row>
    <row r="220" spans="1:91" s="52" customFormat="1" hidden="1" outlineLevel="1">
      <c r="A220" s="469" t="s">
        <v>559</v>
      </c>
      <c r="B220" s="470" t="s">
        <v>560</v>
      </c>
      <c r="C220" s="443" t="s">
        <v>949</v>
      </c>
      <c r="D220" s="471">
        <f>D221+D222+D226+D227+D230+D231+D232</f>
        <v>0</v>
      </c>
      <c r="E220" s="444">
        <v>0</v>
      </c>
      <c r="F220" s="444"/>
      <c r="G220" s="560">
        <f t="shared" si="32"/>
        <v>0</v>
      </c>
      <c r="H220" s="596"/>
      <c r="I220" s="531"/>
      <c r="J220" s="531"/>
      <c r="K220" s="531"/>
      <c r="L220" s="531"/>
      <c r="M220" s="531"/>
      <c r="N220" s="531"/>
      <c r="O220" s="531"/>
      <c r="P220" s="531"/>
      <c r="Q220" s="531"/>
      <c r="R220" s="531"/>
      <c r="S220" s="531"/>
      <c r="T220" s="531"/>
      <c r="U220" s="531"/>
      <c r="V220" s="531"/>
      <c r="W220" s="531"/>
      <c r="X220" s="531"/>
      <c r="Y220" s="531"/>
      <c r="Z220" s="531"/>
      <c r="AA220" s="531"/>
      <c r="AB220" s="531"/>
      <c r="AC220" s="531"/>
      <c r="AD220" s="531"/>
      <c r="AE220" s="531"/>
      <c r="AF220" s="531"/>
      <c r="AG220" s="531"/>
      <c r="AH220" s="531"/>
      <c r="AI220" s="531"/>
      <c r="AJ220" s="531"/>
      <c r="AK220" s="531"/>
      <c r="AL220" s="531"/>
      <c r="AM220" s="531"/>
      <c r="AN220" s="531"/>
      <c r="AO220" s="531"/>
      <c r="AP220" s="531"/>
      <c r="AQ220" s="531"/>
      <c r="AR220" s="531"/>
      <c r="AS220" s="531"/>
      <c r="AT220" s="531"/>
      <c r="AU220" s="531"/>
      <c r="AV220" s="531"/>
      <c r="AW220" s="531"/>
      <c r="AX220" s="531"/>
      <c r="AY220" s="531"/>
      <c r="AZ220" s="531"/>
      <c r="BA220" s="531"/>
      <c r="BB220" s="531"/>
      <c r="BC220" s="531"/>
      <c r="BD220" s="531"/>
      <c r="BE220" s="531"/>
      <c r="BF220" s="531"/>
      <c r="BG220" s="531"/>
      <c r="BH220" s="531"/>
      <c r="BI220" s="531"/>
      <c r="BJ220" s="531"/>
      <c r="BK220" s="531"/>
      <c r="BL220" s="531"/>
      <c r="BM220" s="531"/>
      <c r="BN220" s="531"/>
      <c r="BO220" s="531"/>
      <c r="BP220" s="531"/>
      <c r="BQ220" s="531"/>
      <c r="BR220" s="531"/>
      <c r="BS220" s="531"/>
      <c r="BT220" s="531"/>
      <c r="BU220" s="531"/>
      <c r="BV220" s="531"/>
      <c r="BW220" s="531"/>
      <c r="BX220" s="531"/>
      <c r="BY220" s="531"/>
      <c r="BZ220" s="531"/>
      <c r="CA220" s="531"/>
      <c r="CB220" s="531"/>
      <c r="CC220" s="531"/>
      <c r="CD220" s="531"/>
      <c r="CE220" s="531"/>
      <c r="CF220" s="531"/>
      <c r="CG220" s="531"/>
      <c r="CH220" s="531"/>
      <c r="CI220" s="531"/>
      <c r="CJ220" s="531"/>
      <c r="CK220" s="531"/>
      <c r="CL220" s="531"/>
      <c r="CM220" s="531"/>
    </row>
    <row r="221" spans="1:91" s="52" customFormat="1" hidden="1" outlineLevel="1">
      <c r="A221" s="112" t="s">
        <v>561</v>
      </c>
      <c r="B221" s="417" t="s">
        <v>562</v>
      </c>
      <c r="C221" s="61" t="s">
        <v>949</v>
      </c>
      <c r="D221" s="583">
        <v>0</v>
      </c>
      <c r="E221" s="585">
        <v>0</v>
      </c>
      <c r="F221" s="585"/>
      <c r="G221" s="559">
        <f t="shared" si="32"/>
        <v>0</v>
      </c>
      <c r="H221" s="732"/>
      <c r="I221" s="531"/>
      <c r="J221" s="531"/>
      <c r="K221" s="531"/>
      <c r="L221" s="531"/>
      <c r="M221" s="531"/>
      <c r="N221" s="531"/>
      <c r="O221" s="531"/>
      <c r="P221" s="531"/>
      <c r="Q221" s="531"/>
      <c r="R221" s="531"/>
      <c r="S221" s="531"/>
      <c r="T221" s="531"/>
      <c r="U221" s="531"/>
      <c r="V221" s="531"/>
      <c r="W221" s="531"/>
      <c r="X221" s="531"/>
      <c r="Y221" s="531"/>
      <c r="Z221" s="531"/>
      <c r="AA221" s="531"/>
      <c r="AB221" s="531"/>
      <c r="AC221" s="531"/>
      <c r="AD221" s="531"/>
      <c r="AE221" s="531"/>
      <c r="AF221" s="531"/>
      <c r="AG221" s="531"/>
      <c r="AH221" s="531"/>
      <c r="AI221" s="531"/>
      <c r="AJ221" s="531"/>
      <c r="AK221" s="531"/>
      <c r="AL221" s="531"/>
      <c r="AM221" s="531"/>
      <c r="AN221" s="531"/>
      <c r="AO221" s="531"/>
      <c r="AP221" s="531"/>
      <c r="AQ221" s="531"/>
      <c r="AR221" s="531"/>
      <c r="AS221" s="531"/>
      <c r="AT221" s="531"/>
      <c r="AU221" s="531"/>
      <c r="AV221" s="531"/>
      <c r="AW221" s="531"/>
      <c r="AX221" s="531"/>
      <c r="AY221" s="531"/>
      <c r="AZ221" s="531"/>
      <c r="BA221" s="531"/>
      <c r="BB221" s="531"/>
      <c r="BC221" s="531"/>
      <c r="BD221" s="531"/>
      <c r="BE221" s="531"/>
      <c r="BF221" s="531"/>
      <c r="BG221" s="531"/>
      <c r="BH221" s="531"/>
      <c r="BI221" s="531"/>
      <c r="BJ221" s="531"/>
      <c r="BK221" s="531"/>
      <c r="BL221" s="531"/>
      <c r="BM221" s="531"/>
      <c r="BN221" s="531"/>
      <c r="BO221" s="531"/>
      <c r="BP221" s="531"/>
      <c r="BQ221" s="531"/>
      <c r="BR221" s="531"/>
      <c r="BS221" s="531"/>
      <c r="BT221" s="531"/>
      <c r="BU221" s="531"/>
      <c r="BV221" s="531"/>
      <c r="BW221" s="531"/>
      <c r="BX221" s="531"/>
      <c r="BY221" s="531"/>
      <c r="BZ221" s="531"/>
      <c r="CA221" s="531"/>
      <c r="CB221" s="531"/>
      <c r="CC221" s="531"/>
      <c r="CD221" s="531"/>
      <c r="CE221" s="531"/>
      <c r="CF221" s="531"/>
      <c r="CG221" s="531"/>
      <c r="CH221" s="531"/>
      <c r="CI221" s="531"/>
      <c r="CJ221" s="531"/>
      <c r="CK221" s="531"/>
      <c r="CL221" s="531"/>
      <c r="CM221" s="531"/>
    </row>
    <row r="222" spans="1:91" s="52" customFormat="1" hidden="1" outlineLevel="1">
      <c r="A222" s="112" t="s">
        <v>563</v>
      </c>
      <c r="B222" s="417" t="s">
        <v>564</v>
      </c>
      <c r="C222" s="61" t="s">
        <v>949</v>
      </c>
      <c r="D222" s="583">
        <v>0</v>
      </c>
      <c r="E222" s="585"/>
      <c r="F222" s="585"/>
      <c r="G222" s="559">
        <f t="shared" si="32"/>
        <v>0</v>
      </c>
      <c r="H222" s="732"/>
      <c r="I222" s="531"/>
      <c r="J222" s="531"/>
      <c r="K222" s="531"/>
      <c r="L222" s="531"/>
      <c r="M222" s="531"/>
      <c r="N222" s="531"/>
      <c r="O222" s="531"/>
      <c r="P222" s="531"/>
      <c r="Q222" s="531"/>
      <c r="R222" s="531"/>
      <c r="S222" s="531"/>
      <c r="T222" s="531"/>
      <c r="U222" s="531"/>
      <c r="V222" s="531"/>
      <c r="W222" s="531"/>
      <c r="X222" s="531"/>
      <c r="Y222" s="531"/>
      <c r="Z222" s="531"/>
      <c r="AA222" s="531"/>
      <c r="AB222" s="531"/>
      <c r="AC222" s="531"/>
      <c r="AD222" s="531"/>
      <c r="AE222" s="531"/>
      <c r="AF222" s="531"/>
      <c r="AG222" s="531"/>
      <c r="AH222" s="531"/>
      <c r="AI222" s="531"/>
      <c r="AJ222" s="531"/>
      <c r="AK222" s="531"/>
      <c r="AL222" s="531"/>
      <c r="AM222" s="531"/>
      <c r="AN222" s="531"/>
      <c r="AO222" s="531"/>
      <c r="AP222" s="531"/>
      <c r="AQ222" s="531"/>
      <c r="AR222" s="531"/>
      <c r="AS222" s="531"/>
      <c r="AT222" s="531"/>
      <c r="AU222" s="531"/>
      <c r="AV222" s="531"/>
      <c r="AW222" s="531"/>
      <c r="AX222" s="531"/>
      <c r="AY222" s="531"/>
      <c r="AZ222" s="531"/>
      <c r="BA222" s="531"/>
      <c r="BB222" s="531"/>
      <c r="BC222" s="531"/>
      <c r="BD222" s="531"/>
      <c r="BE222" s="531"/>
      <c r="BF222" s="531"/>
      <c r="BG222" s="531"/>
      <c r="BH222" s="531"/>
      <c r="BI222" s="531"/>
      <c r="BJ222" s="531"/>
      <c r="BK222" s="531"/>
      <c r="BL222" s="531"/>
      <c r="BM222" s="531"/>
      <c r="BN222" s="531"/>
      <c r="BO222" s="531"/>
      <c r="BP222" s="531"/>
      <c r="BQ222" s="531"/>
      <c r="BR222" s="531"/>
      <c r="BS222" s="531"/>
      <c r="BT222" s="531"/>
      <c r="BU222" s="531"/>
      <c r="BV222" s="531"/>
      <c r="BW222" s="531"/>
      <c r="BX222" s="531"/>
      <c r="BY222" s="531"/>
      <c r="BZ222" s="531"/>
      <c r="CA222" s="531"/>
      <c r="CB222" s="531"/>
      <c r="CC222" s="531"/>
      <c r="CD222" s="531"/>
      <c r="CE222" s="531"/>
      <c r="CF222" s="531"/>
      <c r="CG222" s="531"/>
      <c r="CH222" s="531"/>
      <c r="CI222" s="531"/>
      <c r="CJ222" s="531"/>
      <c r="CK222" s="531"/>
      <c r="CL222" s="531"/>
      <c r="CM222" s="531"/>
    </row>
    <row r="223" spans="1:91" s="52" customFormat="1" hidden="1" outlineLevel="1">
      <c r="A223" s="112" t="s">
        <v>565</v>
      </c>
      <c r="B223" s="424" t="s">
        <v>566</v>
      </c>
      <c r="C223" s="61" t="s">
        <v>949</v>
      </c>
      <c r="D223" s="583">
        <v>0</v>
      </c>
      <c r="E223" s="585"/>
      <c r="F223" s="585"/>
      <c r="G223" s="559">
        <f t="shared" si="32"/>
        <v>0</v>
      </c>
      <c r="H223" s="732"/>
      <c r="I223" s="531"/>
      <c r="J223" s="531"/>
      <c r="K223" s="531"/>
      <c r="L223" s="531"/>
      <c r="M223" s="531"/>
      <c r="N223" s="531"/>
      <c r="O223" s="531"/>
      <c r="P223" s="531"/>
      <c r="Q223" s="531"/>
      <c r="R223" s="531"/>
      <c r="S223" s="531"/>
      <c r="T223" s="531"/>
      <c r="U223" s="531"/>
      <c r="V223" s="531"/>
      <c r="W223" s="531"/>
      <c r="X223" s="531"/>
      <c r="Y223" s="531"/>
      <c r="Z223" s="531"/>
      <c r="AA223" s="531"/>
      <c r="AB223" s="531"/>
      <c r="AC223" s="531"/>
      <c r="AD223" s="531"/>
      <c r="AE223" s="531"/>
      <c r="AF223" s="531"/>
      <c r="AG223" s="531"/>
      <c r="AH223" s="531"/>
      <c r="AI223" s="531"/>
      <c r="AJ223" s="531"/>
      <c r="AK223" s="531"/>
      <c r="AL223" s="531"/>
      <c r="AM223" s="531"/>
      <c r="AN223" s="531"/>
      <c r="AO223" s="531"/>
      <c r="AP223" s="531"/>
      <c r="AQ223" s="531"/>
      <c r="AR223" s="531"/>
      <c r="AS223" s="531"/>
      <c r="AT223" s="531"/>
      <c r="AU223" s="531"/>
      <c r="AV223" s="531"/>
      <c r="AW223" s="531"/>
      <c r="AX223" s="531"/>
      <c r="AY223" s="531"/>
      <c r="AZ223" s="531"/>
      <c r="BA223" s="531"/>
      <c r="BB223" s="531"/>
      <c r="BC223" s="531"/>
      <c r="BD223" s="531"/>
      <c r="BE223" s="531"/>
      <c r="BF223" s="531"/>
      <c r="BG223" s="531"/>
      <c r="BH223" s="531"/>
      <c r="BI223" s="531"/>
      <c r="BJ223" s="531"/>
      <c r="BK223" s="531"/>
      <c r="BL223" s="531"/>
      <c r="BM223" s="531"/>
      <c r="BN223" s="531"/>
      <c r="BO223" s="531"/>
      <c r="BP223" s="531"/>
      <c r="BQ223" s="531"/>
      <c r="BR223" s="531"/>
      <c r="BS223" s="531"/>
      <c r="BT223" s="531"/>
      <c r="BU223" s="531"/>
      <c r="BV223" s="531"/>
      <c r="BW223" s="531"/>
      <c r="BX223" s="531"/>
      <c r="BY223" s="531"/>
      <c r="BZ223" s="531"/>
      <c r="CA223" s="531"/>
      <c r="CB223" s="531"/>
      <c r="CC223" s="531"/>
      <c r="CD223" s="531"/>
      <c r="CE223" s="531"/>
      <c r="CF223" s="531"/>
      <c r="CG223" s="531"/>
      <c r="CH223" s="531"/>
      <c r="CI223" s="531"/>
      <c r="CJ223" s="531"/>
      <c r="CK223" s="531"/>
      <c r="CL223" s="531"/>
      <c r="CM223" s="531"/>
    </row>
    <row r="224" spans="1:91" s="52" customFormat="1" hidden="1" outlineLevel="1">
      <c r="A224" s="112" t="s">
        <v>567</v>
      </c>
      <c r="B224" s="424" t="s">
        <v>568</v>
      </c>
      <c r="C224" s="61" t="s">
        <v>949</v>
      </c>
      <c r="D224" s="583">
        <v>0</v>
      </c>
      <c r="E224" s="585"/>
      <c r="F224" s="585"/>
      <c r="G224" s="559">
        <f t="shared" si="32"/>
        <v>0</v>
      </c>
      <c r="H224" s="732"/>
      <c r="I224" s="531"/>
      <c r="J224" s="531"/>
      <c r="K224" s="531"/>
      <c r="L224" s="531"/>
      <c r="M224" s="531"/>
      <c r="N224" s="531"/>
      <c r="O224" s="531"/>
      <c r="P224" s="531"/>
      <c r="Q224" s="531"/>
      <c r="R224" s="531"/>
      <c r="S224" s="531"/>
      <c r="T224" s="531"/>
      <c r="U224" s="531"/>
      <c r="V224" s="531"/>
      <c r="W224" s="531"/>
      <c r="X224" s="531"/>
      <c r="Y224" s="531"/>
      <c r="Z224" s="531"/>
      <c r="AA224" s="531"/>
      <c r="AB224" s="531"/>
      <c r="AC224" s="531"/>
      <c r="AD224" s="531"/>
      <c r="AE224" s="531"/>
      <c r="AF224" s="531"/>
      <c r="AG224" s="531"/>
      <c r="AH224" s="531"/>
      <c r="AI224" s="531"/>
      <c r="AJ224" s="531"/>
      <c r="AK224" s="531"/>
      <c r="AL224" s="531"/>
      <c r="AM224" s="531"/>
      <c r="AN224" s="531"/>
      <c r="AO224" s="531"/>
      <c r="AP224" s="531"/>
      <c r="AQ224" s="531"/>
      <c r="AR224" s="531"/>
      <c r="AS224" s="531"/>
      <c r="AT224" s="531"/>
      <c r="AU224" s="531"/>
      <c r="AV224" s="531"/>
      <c r="AW224" s="531"/>
      <c r="AX224" s="531"/>
      <c r="AY224" s="531"/>
      <c r="AZ224" s="531"/>
      <c r="BA224" s="531"/>
      <c r="BB224" s="531"/>
      <c r="BC224" s="531"/>
      <c r="BD224" s="531"/>
      <c r="BE224" s="531"/>
      <c r="BF224" s="531"/>
      <c r="BG224" s="531"/>
      <c r="BH224" s="531"/>
      <c r="BI224" s="531"/>
      <c r="BJ224" s="531"/>
      <c r="BK224" s="531"/>
      <c r="BL224" s="531"/>
      <c r="BM224" s="531"/>
      <c r="BN224" s="531"/>
      <c r="BO224" s="531"/>
      <c r="BP224" s="531"/>
      <c r="BQ224" s="531"/>
      <c r="BR224" s="531"/>
      <c r="BS224" s="531"/>
      <c r="BT224" s="531"/>
      <c r="BU224" s="531"/>
      <c r="BV224" s="531"/>
      <c r="BW224" s="531"/>
      <c r="BX224" s="531"/>
      <c r="BY224" s="531"/>
      <c r="BZ224" s="531"/>
      <c r="CA224" s="531"/>
      <c r="CB224" s="531"/>
      <c r="CC224" s="531"/>
      <c r="CD224" s="531"/>
      <c r="CE224" s="531"/>
      <c r="CF224" s="531"/>
      <c r="CG224" s="531"/>
      <c r="CH224" s="531"/>
      <c r="CI224" s="531"/>
      <c r="CJ224" s="531"/>
      <c r="CK224" s="531"/>
      <c r="CL224" s="531"/>
      <c r="CM224" s="531"/>
    </row>
    <row r="225" spans="1:91" s="52" customFormat="1" hidden="1" outlineLevel="1">
      <c r="A225" s="112" t="s">
        <v>569</v>
      </c>
      <c r="B225" s="424" t="s">
        <v>570</v>
      </c>
      <c r="C225" s="61" t="s">
        <v>949</v>
      </c>
      <c r="D225" s="583">
        <v>0</v>
      </c>
      <c r="E225" s="585"/>
      <c r="F225" s="585"/>
      <c r="G225" s="559">
        <f t="shared" si="32"/>
        <v>0</v>
      </c>
      <c r="H225" s="732"/>
      <c r="I225" s="531"/>
      <c r="J225" s="531"/>
      <c r="K225" s="531"/>
      <c r="L225" s="531"/>
      <c r="M225" s="531"/>
      <c r="N225" s="531"/>
      <c r="O225" s="531"/>
      <c r="P225" s="531"/>
      <c r="Q225" s="531"/>
      <c r="R225" s="531"/>
      <c r="S225" s="531"/>
      <c r="T225" s="531"/>
      <c r="U225" s="531"/>
      <c r="V225" s="531"/>
      <c r="W225" s="531"/>
      <c r="X225" s="531"/>
      <c r="Y225" s="531"/>
      <c r="Z225" s="531"/>
      <c r="AA225" s="531"/>
      <c r="AB225" s="531"/>
      <c r="AC225" s="531"/>
      <c r="AD225" s="531"/>
      <c r="AE225" s="531"/>
      <c r="AF225" s="531"/>
      <c r="AG225" s="531"/>
      <c r="AH225" s="531"/>
      <c r="AI225" s="531"/>
      <c r="AJ225" s="531"/>
      <c r="AK225" s="531"/>
      <c r="AL225" s="531"/>
      <c r="AM225" s="531"/>
      <c r="AN225" s="531"/>
      <c r="AO225" s="531"/>
      <c r="AP225" s="531"/>
      <c r="AQ225" s="531"/>
      <c r="AR225" s="531"/>
      <c r="AS225" s="531"/>
      <c r="AT225" s="531"/>
      <c r="AU225" s="531"/>
      <c r="AV225" s="531"/>
      <c r="AW225" s="531"/>
      <c r="AX225" s="531"/>
      <c r="AY225" s="531"/>
      <c r="AZ225" s="531"/>
      <c r="BA225" s="531"/>
      <c r="BB225" s="531"/>
      <c r="BC225" s="531"/>
      <c r="BD225" s="531"/>
      <c r="BE225" s="531"/>
      <c r="BF225" s="531"/>
      <c r="BG225" s="531"/>
      <c r="BH225" s="531"/>
      <c r="BI225" s="531"/>
      <c r="BJ225" s="531"/>
      <c r="BK225" s="531"/>
      <c r="BL225" s="531"/>
      <c r="BM225" s="531"/>
      <c r="BN225" s="531"/>
      <c r="BO225" s="531"/>
      <c r="BP225" s="531"/>
      <c r="BQ225" s="531"/>
      <c r="BR225" s="531"/>
      <c r="BS225" s="531"/>
      <c r="BT225" s="531"/>
      <c r="BU225" s="531"/>
      <c r="BV225" s="531"/>
      <c r="BW225" s="531"/>
      <c r="BX225" s="531"/>
      <c r="BY225" s="531"/>
      <c r="BZ225" s="531"/>
      <c r="CA225" s="531"/>
      <c r="CB225" s="531"/>
      <c r="CC225" s="531"/>
      <c r="CD225" s="531"/>
      <c r="CE225" s="531"/>
      <c r="CF225" s="531"/>
      <c r="CG225" s="531"/>
      <c r="CH225" s="531"/>
      <c r="CI225" s="531"/>
      <c r="CJ225" s="531"/>
      <c r="CK225" s="531"/>
      <c r="CL225" s="531"/>
      <c r="CM225" s="531"/>
    </row>
    <row r="226" spans="1:91" s="52" customFormat="1" hidden="1" outlineLevel="1">
      <c r="A226" s="112" t="s">
        <v>571</v>
      </c>
      <c r="B226" s="417" t="s">
        <v>572</v>
      </c>
      <c r="C226" s="61" t="s">
        <v>949</v>
      </c>
      <c r="D226" s="583">
        <v>0</v>
      </c>
      <c r="E226" s="585"/>
      <c r="F226" s="585"/>
      <c r="G226" s="559">
        <f t="shared" si="32"/>
        <v>0</v>
      </c>
      <c r="H226" s="732"/>
      <c r="I226" s="531"/>
      <c r="J226" s="531"/>
      <c r="K226" s="531"/>
      <c r="L226" s="531"/>
      <c r="M226" s="531"/>
      <c r="N226" s="531"/>
      <c r="O226" s="531"/>
      <c r="P226" s="531"/>
      <c r="Q226" s="531"/>
      <c r="R226" s="531"/>
      <c r="S226" s="531"/>
      <c r="T226" s="531"/>
      <c r="U226" s="531"/>
      <c r="V226" s="531"/>
      <c r="W226" s="531"/>
      <c r="X226" s="531"/>
      <c r="Y226" s="531"/>
      <c r="Z226" s="531"/>
      <c r="AA226" s="531"/>
      <c r="AB226" s="531"/>
      <c r="AC226" s="531"/>
      <c r="AD226" s="531"/>
      <c r="AE226" s="531"/>
      <c r="AF226" s="531"/>
      <c r="AG226" s="531"/>
      <c r="AH226" s="531"/>
      <c r="AI226" s="531"/>
      <c r="AJ226" s="531"/>
      <c r="AK226" s="531"/>
      <c r="AL226" s="531"/>
      <c r="AM226" s="531"/>
      <c r="AN226" s="531"/>
      <c r="AO226" s="531"/>
      <c r="AP226" s="531"/>
      <c r="AQ226" s="531"/>
      <c r="AR226" s="531"/>
      <c r="AS226" s="531"/>
      <c r="AT226" s="531"/>
      <c r="AU226" s="531"/>
      <c r="AV226" s="531"/>
      <c r="AW226" s="531"/>
      <c r="AX226" s="531"/>
      <c r="AY226" s="531"/>
      <c r="AZ226" s="531"/>
      <c r="BA226" s="531"/>
      <c r="BB226" s="531"/>
      <c r="BC226" s="531"/>
      <c r="BD226" s="531"/>
      <c r="BE226" s="531"/>
      <c r="BF226" s="531"/>
      <c r="BG226" s="531"/>
      <c r="BH226" s="531"/>
      <c r="BI226" s="531"/>
      <c r="BJ226" s="531"/>
      <c r="BK226" s="531"/>
      <c r="BL226" s="531"/>
      <c r="BM226" s="531"/>
      <c r="BN226" s="531"/>
      <c r="BO226" s="531"/>
      <c r="BP226" s="531"/>
      <c r="BQ226" s="531"/>
      <c r="BR226" s="531"/>
      <c r="BS226" s="531"/>
      <c r="BT226" s="531"/>
      <c r="BU226" s="531"/>
      <c r="BV226" s="531"/>
      <c r="BW226" s="531"/>
      <c r="BX226" s="531"/>
      <c r="BY226" s="531"/>
      <c r="BZ226" s="531"/>
      <c r="CA226" s="531"/>
      <c r="CB226" s="531"/>
      <c r="CC226" s="531"/>
      <c r="CD226" s="531"/>
      <c r="CE226" s="531"/>
      <c r="CF226" s="531"/>
      <c r="CG226" s="531"/>
      <c r="CH226" s="531"/>
      <c r="CI226" s="531"/>
      <c r="CJ226" s="531"/>
      <c r="CK226" s="531"/>
      <c r="CL226" s="531"/>
      <c r="CM226" s="531"/>
    </row>
    <row r="227" spans="1:91" s="52" customFormat="1" hidden="1" outlineLevel="1">
      <c r="A227" s="112" t="s">
        <v>573</v>
      </c>
      <c r="B227" s="417" t="s">
        <v>574</v>
      </c>
      <c r="C227" s="61" t="s">
        <v>949</v>
      </c>
      <c r="D227" s="583">
        <v>0</v>
      </c>
      <c r="E227" s="585"/>
      <c r="F227" s="585"/>
      <c r="G227" s="559">
        <f t="shared" si="32"/>
        <v>0</v>
      </c>
      <c r="H227" s="732"/>
      <c r="I227" s="531"/>
      <c r="J227" s="531"/>
      <c r="K227" s="531"/>
      <c r="L227" s="531"/>
      <c r="M227" s="531"/>
      <c r="N227" s="531"/>
      <c r="O227" s="531"/>
      <c r="P227" s="531"/>
      <c r="Q227" s="531"/>
      <c r="R227" s="531"/>
      <c r="S227" s="531"/>
      <c r="T227" s="531"/>
      <c r="U227" s="531"/>
      <c r="V227" s="531"/>
      <c r="W227" s="531"/>
      <c r="X227" s="531"/>
      <c r="Y227" s="531"/>
      <c r="Z227" s="531"/>
      <c r="AA227" s="531"/>
      <c r="AB227" s="531"/>
      <c r="AC227" s="531"/>
      <c r="AD227" s="531"/>
      <c r="AE227" s="531"/>
      <c r="AF227" s="531"/>
      <c r="AG227" s="531"/>
      <c r="AH227" s="531"/>
      <c r="AI227" s="531"/>
      <c r="AJ227" s="531"/>
      <c r="AK227" s="531"/>
      <c r="AL227" s="531"/>
      <c r="AM227" s="531"/>
      <c r="AN227" s="531"/>
      <c r="AO227" s="531"/>
      <c r="AP227" s="531"/>
      <c r="AQ227" s="531"/>
      <c r="AR227" s="531"/>
      <c r="AS227" s="531"/>
      <c r="AT227" s="531"/>
      <c r="AU227" s="531"/>
      <c r="AV227" s="531"/>
      <c r="AW227" s="531"/>
      <c r="AX227" s="531"/>
      <c r="AY227" s="531"/>
      <c r="AZ227" s="531"/>
      <c r="BA227" s="531"/>
      <c r="BB227" s="531"/>
      <c r="BC227" s="531"/>
      <c r="BD227" s="531"/>
      <c r="BE227" s="531"/>
      <c r="BF227" s="531"/>
      <c r="BG227" s="531"/>
      <c r="BH227" s="531"/>
      <c r="BI227" s="531"/>
      <c r="BJ227" s="531"/>
      <c r="BK227" s="531"/>
      <c r="BL227" s="531"/>
      <c r="BM227" s="531"/>
      <c r="BN227" s="531"/>
      <c r="BO227" s="531"/>
      <c r="BP227" s="531"/>
      <c r="BQ227" s="531"/>
      <c r="BR227" s="531"/>
      <c r="BS227" s="531"/>
      <c r="BT227" s="531"/>
      <c r="BU227" s="531"/>
      <c r="BV227" s="531"/>
      <c r="BW227" s="531"/>
      <c r="BX227" s="531"/>
      <c r="BY227" s="531"/>
      <c r="BZ227" s="531"/>
      <c r="CA227" s="531"/>
      <c r="CB227" s="531"/>
      <c r="CC227" s="531"/>
      <c r="CD227" s="531"/>
      <c r="CE227" s="531"/>
      <c r="CF227" s="531"/>
      <c r="CG227" s="531"/>
      <c r="CH227" s="531"/>
      <c r="CI227" s="531"/>
      <c r="CJ227" s="531"/>
      <c r="CK227" s="531"/>
      <c r="CL227" s="531"/>
      <c r="CM227" s="531"/>
    </row>
    <row r="228" spans="1:91" s="52" customFormat="1" hidden="1" outlineLevel="1">
      <c r="A228" s="112" t="s">
        <v>575</v>
      </c>
      <c r="B228" s="424" t="s">
        <v>576</v>
      </c>
      <c r="C228" s="61" t="s">
        <v>949</v>
      </c>
      <c r="D228" s="583">
        <v>0</v>
      </c>
      <c r="E228" s="585"/>
      <c r="F228" s="585"/>
      <c r="G228" s="559">
        <f t="shared" si="32"/>
        <v>0</v>
      </c>
      <c r="H228" s="732"/>
      <c r="I228" s="531"/>
      <c r="J228" s="531"/>
      <c r="K228" s="531"/>
      <c r="L228" s="531"/>
      <c r="M228" s="531"/>
      <c r="N228" s="531"/>
      <c r="O228" s="531"/>
      <c r="P228" s="531"/>
      <c r="Q228" s="531"/>
      <c r="R228" s="531"/>
      <c r="S228" s="531"/>
      <c r="T228" s="531"/>
      <c r="U228" s="531"/>
      <c r="V228" s="531"/>
      <c r="W228" s="531"/>
      <c r="X228" s="531"/>
      <c r="Y228" s="531"/>
      <c r="Z228" s="531"/>
      <c r="AA228" s="531"/>
      <c r="AB228" s="531"/>
      <c r="AC228" s="531"/>
      <c r="AD228" s="531"/>
      <c r="AE228" s="531"/>
      <c r="AF228" s="531"/>
      <c r="AG228" s="531"/>
      <c r="AH228" s="531"/>
      <c r="AI228" s="531"/>
      <c r="AJ228" s="531"/>
      <c r="AK228" s="531"/>
      <c r="AL228" s="531"/>
      <c r="AM228" s="531"/>
      <c r="AN228" s="531"/>
      <c r="AO228" s="531"/>
      <c r="AP228" s="531"/>
      <c r="AQ228" s="531"/>
      <c r="AR228" s="531"/>
      <c r="AS228" s="531"/>
      <c r="AT228" s="531"/>
      <c r="AU228" s="531"/>
      <c r="AV228" s="531"/>
      <c r="AW228" s="531"/>
      <c r="AX228" s="531"/>
      <c r="AY228" s="531"/>
      <c r="AZ228" s="531"/>
      <c r="BA228" s="531"/>
      <c r="BB228" s="531"/>
      <c r="BC228" s="531"/>
      <c r="BD228" s="531"/>
      <c r="BE228" s="531"/>
      <c r="BF228" s="531"/>
      <c r="BG228" s="531"/>
      <c r="BH228" s="531"/>
      <c r="BI228" s="531"/>
      <c r="BJ228" s="531"/>
      <c r="BK228" s="531"/>
      <c r="BL228" s="531"/>
      <c r="BM228" s="531"/>
      <c r="BN228" s="531"/>
      <c r="BO228" s="531"/>
      <c r="BP228" s="531"/>
      <c r="BQ228" s="531"/>
      <c r="BR228" s="531"/>
      <c r="BS228" s="531"/>
      <c r="BT228" s="531"/>
      <c r="BU228" s="531"/>
      <c r="BV228" s="531"/>
      <c r="BW228" s="531"/>
      <c r="BX228" s="531"/>
      <c r="BY228" s="531"/>
      <c r="BZ228" s="531"/>
      <c r="CA228" s="531"/>
      <c r="CB228" s="531"/>
      <c r="CC228" s="531"/>
      <c r="CD228" s="531"/>
      <c r="CE228" s="531"/>
      <c r="CF228" s="531"/>
      <c r="CG228" s="531"/>
      <c r="CH228" s="531"/>
      <c r="CI228" s="531"/>
      <c r="CJ228" s="531"/>
      <c r="CK228" s="531"/>
      <c r="CL228" s="531"/>
      <c r="CM228" s="531"/>
    </row>
    <row r="229" spans="1:91" s="52" customFormat="1" hidden="1" outlineLevel="1">
      <c r="A229" s="112" t="s">
        <v>577</v>
      </c>
      <c r="B229" s="424" t="s">
        <v>578</v>
      </c>
      <c r="C229" s="61" t="s">
        <v>949</v>
      </c>
      <c r="D229" s="583">
        <v>0</v>
      </c>
      <c r="E229" s="585"/>
      <c r="F229" s="585"/>
      <c r="G229" s="559">
        <f t="shared" si="32"/>
        <v>0</v>
      </c>
      <c r="H229" s="732"/>
      <c r="I229" s="531"/>
      <c r="J229" s="531"/>
      <c r="K229" s="531"/>
      <c r="L229" s="531"/>
      <c r="M229" s="531"/>
      <c r="N229" s="531"/>
      <c r="O229" s="531"/>
      <c r="P229" s="531"/>
      <c r="Q229" s="531"/>
      <c r="R229" s="531"/>
      <c r="S229" s="531"/>
      <c r="T229" s="531"/>
      <c r="U229" s="531"/>
      <c r="V229" s="531"/>
      <c r="W229" s="531"/>
      <c r="X229" s="531"/>
      <c r="Y229" s="531"/>
      <c r="Z229" s="531"/>
      <c r="AA229" s="531"/>
      <c r="AB229" s="531"/>
      <c r="AC229" s="531"/>
      <c r="AD229" s="531"/>
      <c r="AE229" s="531"/>
      <c r="AF229" s="531"/>
      <c r="AG229" s="531"/>
      <c r="AH229" s="531"/>
      <c r="AI229" s="531"/>
      <c r="AJ229" s="531"/>
      <c r="AK229" s="531"/>
      <c r="AL229" s="531"/>
      <c r="AM229" s="531"/>
      <c r="AN229" s="531"/>
      <c r="AO229" s="531"/>
      <c r="AP229" s="531"/>
      <c r="AQ229" s="531"/>
      <c r="AR229" s="531"/>
      <c r="AS229" s="531"/>
      <c r="AT229" s="531"/>
      <c r="AU229" s="531"/>
      <c r="AV229" s="531"/>
      <c r="AW229" s="531"/>
      <c r="AX229" s="531"/>
      <c r="AY229" s="531"/>
      <c r="AZ229" s="531"/>
      <c r="BA229" s="531"/>
      <c r="BB229" s="531"/>
      <c r="BC229" s="531"/>
      <c r="BD229" s="531"/>
      <c r="BE229" s="531"/>
      <c r="BF229" s="531"/>
      <c r="BG229" s="531"/>
      <c r="BH229" s="531"/>
      <c r="BI229" s="531"/>
      <c r="BJ229" s="531"/>
      <c r="BK229" s="531"/>
      <c r="BL229" s="531"/>
      <c r="BM229" s="531"/>
      <c r="BN229" s="531"/>
      <c r="BO229" s="531"/>
      <c r="BP229" s="531"/>
      <c r="BQ229" s="531"/>
      <c r="BR229" s="531"/>
      <c r="BS229" s="531"/>
      <c r="BT229" s="531"/>
      <c r="BU229" s="531"/>
      <c r="BV229" s="531"/>
      <c r="BW229" s="531"/>
      <c r="BX229" s="531"/>
      <c r="BY229" s="531"/>
      <c r="BZ229" s="531"/>
      <c r="CA229" s="531"/>
      <c r="CB229" s="531"/>
      <c r="CC229" s="531"/>
      <c r="CD229" s="531"/>
      <c r="CE229" s="531"/>
      <c r="CF229" s="531"/>
      <c r="CG229" s="531"/>
      <c r="CH229" s="531"/>
      <c r="CI229" s="531"/>
      <c r="CJ229" s="531"/>
      <c r="CK229" s="531"/>
      <c r="CL229" s="531"/>
      <c r="CM229" s="531"/>
    </row>
    <row r="230" spans="1:91" s="52" customFormat="1" hidden="1" outlineLevel="1">
      <c r="A230" s="112" t="s">
        <v>579</v>
      </c>
      <c r="B230" s="417" t="s">
        <v>580</v>
      </c>
      <c r="C230" s="61" t="s">
        <v>949</v>
      </c>
      <c r="D230" s="583">
        <v>0</v>
      </c>
      <c r="E230" s="585"/>
      <c r="F230" s="585"/>
      <c r="G230" s="559">
        <f t="shared" ref="G230:G293" si="36">IF(ROUND(D230,3)&gt;0,F230*100/ROUND(D230,3),0)</f>
        <v>0</v>
      </c>
      <c r="H230" s="732"/>
      <c r="I230" s="531"/>
      <c r="J230" s="531"/>
      <c r="K230" s="531"/>
      <c r="L230" s="531"/>
      <c r="M230" s="531"/>
      <c r="N230" s="531"/>
      <c r="O230" s="531"/>
      <c r="P230" s="531"/>
      <c r="Q230" s="531"/>
      <c r="R230" s="531"/>
      <c r="S230" s="531"/>
      <c r="T230" s="531"/>
      <c r="U230" s="531"/>
      <c r="V230" s="531"/>
      <c r="W230" s="531"/>
      <c r="X230" s="531"/>
      <c r="Y230" s="531"/>
      <c r="Z230" s="531"/>
      <c r="AA230" s="531"/>
      <c r="AB230" s="531"/>
      <c r="AC230" s="531"/>
      <c r="AD230" s="531"/>
      <c r="AE230" s="531"/>
      <c r="AF230" s="531"/>
      <c r="AG230" s="531"/>
      <c r="AH230" s="531"/>
      <c r="AI230" s="531"/>
      <c r="AJ230" s="531"/>
      <c r="AK230" s="531"/>
      <c r="AL230" s="531"/>
      <c r="AM230" s="531"/>
      <c r="AN230" s="531"/>
      <c r="AO230" s="531"/>
      <c r="AP230" s="531"/>
      <c r="AQ230" s="531"/>
      <c r="AR230" s="531"/>
      <c r="AS230" s="531"/>
      <c r="AT230" s="531"/>
      <c r="AU230" s="531"/>
      <c r="AV230" s="531"/>
      <c r="AW230" s="531"/>
      <c r="AX230" s="531"/>
      <c r="AY230" s="531"/>
      <c r="AZ230" s="531"/>
      <c r="BA230" s="531"/>
      <c r="BB230" s="531"/>
      <c r="BC230" s="531"/>
      <c r="BD230" s="531"/>
      <c r="BE230" s="531"/>
      <c r="BF230" s="531"/>
      <c r="BG230" s="531"/>
      <c r="BH230" s="531"/>
      <c r="BI230" s="531"/>
      <c r="BJ230" s="531"/>
      <c r="BK230" s="531"/>
      <c r="BL230" s="531"/>
      <c r="BM230" s="531"/>
      <c r="BN230" s="531"/>
      <c r="BO230" s="531"/>
      <c r="BP230" s="531"/>
      <c r="BQ230" s="531"/>
      <c r="BR230" s="531"/>
      <c r="BS230" s="531"/>
      <c r="BT230" s="531"/>
      <c r="BU230" s="531"/>
      <c r="BV230" s="531"/>
      <c r="BW230" s="531"/>
      <c r="BX230" s="531"/>
      <c r="BY230" s="531"/>
      <c r="BZ230" s="531"/>
      <c r="CA230" s="531"/>
      <c r="CB230" s="531"/>
      <c r="CC230" s="531"/>
      <c r="CD230" s="531"/>
      <c r="CE230" s="531"/>
      <c r="CF230" s="531"/>
      <c r="CG230" s="531"/>
      <c r="CH230" s="531"/>
      <c r="CI230" s="531"/>
      <c r="CJ230" s="531"/>
      <c r="CK230" s="531"/>
      <c r="CL230" s="531"/>
      <c r="CM230" s="531"/>
    </row>
    <row r="231" spans="1:91" s="52" customFormat="1" hidden="1" outlineLevel="1">
      <c r="A231" s="112" t="s">
        <v>581</v>
      </c>
      <c r="B231" s="417" t="s">
        <v>582</v>
      </c>
      <c r="C231" s="61" t="s">
        <v>949</v>
      </c>
      <c r="D231" s="583">
        <v>0</v>
      </c>
      <c r="E231" s="585"/>
      <c r="F231" s="585"/>
      <c r="G231" s="559">
        <f t="shared" si="36"/>
        <v>0</v>
      </c>
      <c r="H231" s="732"/>
      <c r="I231" s="531"/>
      <c r="J231" s="531"/>
      <c r="K231" s="531"/>
      <c r="L231" s="531"/>
      <c r="M231" s="531"/>
      <c r="N231" s="531"/>
      <c r="O231" s="531"/>
      <c r="P231" s="531"/>
      <c r="Q231" s="531"/>
      <c r="R231" s="531"/>
      <c r="S231" s="531"/>
      <c r="T231" s="531"/>
      <c r="U231" s="531"/>
      <c r="V231" s="531"/>
      <c r="W231" s="531"/>
      <c r="X231" s="531"/>
      <c r="Y231" s="531"/>
      <c r="Z231" s="531"/>
      <c r="AA231" s="531"/>
      <c r="AB231" s="531"/>
      <c r="AC231" s="531"/>
      <c r="AD231" s="531"/>
      <c r="AE231" s="531"/>
      <c r="AF231" s="531"/>
      <c r="AG231" s="531"/>
      <c r="AH231" s="531"/>
      <c r="AI231" s="531"/>
      <c r="AJ231" s="531"/>
      <c r="AK231" s="531"/>
      <c r="AL231" s="531"/>
      <c r="AM231" s="531"/>
      <c r="AN231" s="531"/>
      <c r="AO231" s="531"/>
      <c r="AP231" s="531"/>
      <c r="AQ231" s="531"/>
      <c r="AR231" s="531"/>
      <c r="AS231" s="531"/>
      <c r="AT231" s="531"/>
      <c r="AU231" s="531"/>
      <c r="AV231" s="531"/>
      <c r="AW231" s="531"/>
      <c r="AX231" s="531"/>
      <c r="AY231" s="531"/>
      <c r="AZ231" s="531"/>
      <c r="BA231" s="531"/>
      <c r="BB231" s="531"/>
      <c r="BC231" s="531"/>
      <c r="BD231" s="531"/>
      <c r="BE231" s="531"/>
      <c r="BF231" s="531"/>
      <c r="BG231" s="531"/>
      <c r="BH231" s="531"/>
      <c r="BI231" s="531"/>
      <c r="BJ231" s="531"/>
      <c r="BK231" s="531"/>
      <c r="BL231" s="531"/>
      <c r="BM231" s="531"/>
      <c r="BN231" s="531"/>
      <c r="BO231" s="531"/>
      <c r="BP231" s="531"/>
      <c r="BQ231" s="531"/>
      <c r="BR231" s="531"/>
      <c r="BS231" s="531"/>
      <c r="BT231" s="531"/>
      <c r="BU231" s="531"/>
      <c r="BV231" s="531"/>
      <c r="BW231" s="531"/>
      <c r="BX231" s="531"/>
      <c r="BY231" s="531"/>
      <c r="BZ231" s="531"/>
      <c r="CA231" s="531"/>
      <c r="CB231" s="531"/>
      <c r="CC231" s="531"/>
      <c r="CD231" s="531"/>
      <c r="CE231" s="531"/>
      <c r="CF231" s="531"/>
      <c r="CG231" s="531"/>
      <c r="CH231" s="531"/>
      <c r="CI231" s="531"/>
      <c r="CJ231" s="531"/>
      <c r="CK231" s="531"/>
      <c r="CL231" s="531"/>
      <c r="CM231" s="531"/>
    </row>
    <row r="232" spans="1:91" s="52" customFormat="1" hidden="1" outlineLevel="1">
      <c r="A232" s="112" t="s">
        <v>583</v>
      </c>
      <c r="B232" s="417" t="s">
        <v>584</v>
      </c>
      <c r="C232" s="61" t="s">
        <v>949</v>
      </c>
      <c r="D232" s="583">
        <v>0</v>
      </c>
      <c r="E232" s="585"/>
      <c r="F232" s="585"/>
      <c r="G232" s="559">
        <f t="shared" si="36"/>
        <v>0</v>
      </c>
      <c r="H232" s="732"/>
      <c r="I232" s="531"/>
      <c r="J232" s="531"/>
      <c r="K232" s="531"/>
      <c r="L232" s="531"/>
      <c r="M232" s="531"/>
      <c r="N232" s="531"/>
      <c r="O232" s="531"/>
      <c r="P232" s="531"/>
      <c r="Q232" s="531"/>
      <c r="R232" s="531"/>
      <c r="S232" s="531"/>
      <c r="T232" s="531"/>
      <c r="U232" s="531"/>
      <c r="V232" s="531"/>
      <c r="W232" s="531"/>
      <c r="X232" s="531"/>
      <c r="Y232" s="531"/>
      <c r="Z232" s="531"/>
      <c r="AA232" s="531"/>
      <c r="AB232" s="531"/>
      <c r="AC232" s="531"/>
      <c r="AD232" s="531"/>
      <c r="AE232" s="531"/>
      <c r="AF232" s="531"/>
      <c r="AG232" s="531"/>
      <c r="AH232" s="531"/>
      <c r="AI232" s="531"/>
      <c r="AJ232" s="531"/>
      <c r="AK232" s="531"/>
      <c r="AL232" s="531"/>
      <c r="AM232" s="531"/>
      <c r="AN232" s="531"/>
      <c r="AO232" s="531"/>
      <c r="AP232" s="531"/>
      <c r="AQ232" s="531"/>
      <c r="AR232" s="531"/>
      <c r="AS232" s="531"/>
      <c r="AT232" s="531"/>
      <c r="AU232" s="531"/>
      <c r="AV232" s="531"/>
      <c r="AW232" s="531"/>
      <c r="AX232" s="531"/>
      <c r="AY232" s="531"/>
      <c r="AZ232" s="531"/>
      <c r="BA232" s="531"/>
      <c r="BB232" s="531"/>
      <c r="BC232" s="531"/>
      <c r="BD232" s="531"/>
      <c r="BE232" s="531"/>
      <c r="BF232" s="531"/>
      <c r="BG232" s="531"/>
      <c r="BH232" s="531"/>
      <c r="BI232" s="531"/>
      <c r="BJ232" s="531"/>
      <c r="BK232" s="531"/>
      <c r="BL232" s="531"/>
      <c r="BM232" s="531"/>
      <c r="BN232" s="531"/>
      <c r="BO232" s="531"/>
      <c r="BP232" s="531"/>
      <c r="BQ232" s="531"/>
      <c r="BR232" s="531"/>
      <c r="BS232" s="531"/>
      <c r="BT232" s="531"/>
      <c r="BU232" s="531"/>
      <c r="BV232" s="531"/>
      <c r="BW232" s="531"/>
      <c r="BX232" s="531"/>
      <c r="BY232" s="531"/>
      <c r="BZ232" s="531"/>
      <c r="CA232" s="531"/>
      <c r="CB232" s="531"/>
      <c r="CC232" s="531"/>
      <c r="CD232" s="531"/>
      <c r="CE232" s="531"/>
      <c r="CF232" s="531"/>
      <c r="CG232" s="531"/>
      <c r="CH232" s="531"/>
      <c r="CI232" s="531"/>
      <c r="CJ232" s="531"/>
      <c r="CK232" s="531"/>
      <c r="CL232" s="531"/>
      <c r="CM232" s="531"/>
    </row>
    <row r="233" spans="1:91" s="52" customFormat="1" hidden="1" outlineLevel="1">
      <c r="A233" s="462" t="s">
        <v>585</v>
      </c>
      <c r="B233" s="463" t="s">
        <v>586</v>
      </c>
      <c r="C233" s="464" t="s">
        <v>949</v>
      </c>
      <c r="D233" s="465">
        <v>0</v>
      </c>
      <c r="E233" s="466"/>
      <c r="F233" s="466"/>
      <c r="G233" s="567">
        <f t="shared" si="36"/>
        <v>0</v>
      </c>
      <c r="H233" s="594"/>
      <c r="I233" s="531"/>
      <c r="J233" s="531"/>
      <c r="K233" s="531"/>
      <c r="L233" s="531"/>
      <c r="M233" s="531"/>
      <c r="N233" s="531"/>
      <c r="O233" s="531"/>
      <c r="P233" s="531"/>
      <c r="Q233" s="531"/>
      <c r="R233" s="531"/>
      <c r="S233" s="531"/>
      <c r="T233" s="531"/>
      <c r="U233" s="531"/>
      <c r="V233" s="531"/>
      <c r="W233" s="531"/>
      <c r="X233" s="531"/>
      <c r="Y233" s="531"/>
      <c r="Z233" s="531"/>
      <c r="AA233" s="531"/>
      <c r="AB233" s="531"/>
      <c r="AC233" s="531"/>
      <c r="AD233" s="531"/>
      <c r="AE233" s="531"/>
      <c r="AF233" s="531"/>
      <c r="AG233" s="531"/>
      <c r="AH233" s="531"/>
      <c r="AI233" s="531"/>
      <c r="AJ233" s="531"/>
      <c r="AK233" s="531"/>
      <c r="AL233" s="531"/>
      <c r="AM233" s="531"/>
      <c r="AN233" s="531"/>
      <c r="AO233" s="531"/>
      <c r="AP233" s="531"/>
      <c r="AQ233" s="531"/>
      <c r="AR233" s="531"/>
      <c r="AS233" s="531"/>
      <c r="AT233" s="531"/>
      <c r="AU233" s="531"/>
      <c r="AV233" s="531"/>
      <c r="AW233" s="531"/>
      <c r="AX233" s="531"/>
      <c r="AY233" s="531"/>
      <c r="AZ233" s="531"/>
      <c r="BA233" s="531"/>
      <c r="BB233" s="531"/>
      <c r="BC233" s="531"/>
      <c r="BD233" s="531"/>
      <c r="BE233" s="531"/>
      <c r="BF233" s="531"/>
      <c r="BG233" s="531"/>
      <c r="BH233" s="531"/>
      <c r="BI233" s="531"/>
      <c r="BJ233" s="531"/>
      <c r="BK233" s="531"/>
      <c r="BL233" s="531"/>
      <c r="BM233" s="531"/>
      <c r="BN233" s="531"/>
      <c r="BO233" s="531"/>
      <c r="BP233" s="531"/>
      <c r="BQ233" s="531"/>
      <c r="BR233" s="531"/>
      <c r="BS233" s="531"/>
      <c r="BT233" s="531"/>
      <c r="BU233" s="531"/>
      <c r="BV233" s="531"/>
      <c r="BW233" s="531"/>
      <c r="BX233" s="531"/>
      <c r="BY233" s="531"/>
      <c r="BZ233" s="531"/>
      <c r="CA233" s="531"/>
      <c r="CB233" s="531"/>
      <c r="CC233" s="531"/>
      <c r="CD233" s="531"/>
      <c r="CE233" s="531"/>
      <c r="CF233" s="531"/>
      <c r="CG233" s="531"/>
      <c r="CH233" s="531"/>
      <c r="CI233" s="531"/>
      <c r="CJ233" s="531"/>
      <c r="CK233" s="531"/>
      <c r="CL233" s="531"/>
      <c r="CM233" s="531"/>
    </row>
    <row r="234" spans="1:91" s="52" customFormat="1" hidden="1" outlineLevel="1">
      <c r="A234" s="112" t="s">
        <v>587</v>
      </c>
      <c r="B234" s="417" t="s">
        <v>588</v>
      </c>
      <c r="C234" s="61" t="s">
        <v>949</v>
      </c>
      <c r="D234" s="583">
        <v>0</v>
      </c>
      <c r="E234" s="585"/>
      <c r="F234" s="585"/>
      <c r="G234" s="559">
        <f t="shared" si="36"/>
        <v>0</v>
      </c>
      <c r="H234" s="732"/>
      <c r="I234" s="531"/>
      <c r="J234" s="531"/>
      <c r="K234" s="531"/>
      <c r="L234" s="531"/>
      <c r="M234" s="531"/>
      <c r="N234" s="531"/>
      <c r="O234" s="531"/>
      <c r="P234" s="531"/>
      <c r="Q234" s="531"/>
      <c r="R234" s="531"/>
      <c r="S234" s="531"/>
      <c r="T234" s="531"/>
      <c r="U234" s="531"/>
      <c r="V234" s="531"/>
      <c r="W234" s="531"/>
      <c r="X234" s="531"/>
      <c r="Y234" s="531"/>
      <c r="Z234" s="531"/>
      <c r="AA234" s="531"/>
      <c r="AB234" s="531"/>
      <c r="AC234" s="531"/>
      <c r="AD234" s="531"/>
      <c r="AE234" s="531"/>
      <c r="AF234" s="531"/>
      <c r="AG234" s="531"/>
      <c r="AH234" s="531"/>
      <c r="AI234" s="531"/>
      <c r="AJ234" s="531"/>
      <c r="AK234" s="531"/>
      <c r="AL234" s="531"/>
      <c r="AM234" s="531"/>
      <c r="AN234" s="531"/>
      <c r="AO234" s="531"/>
      <c r="AP234" s="531"/>
      <c r="AQ234" s="531"/>
      <c r="AR234" s="531"/>
      <c r="AS234" s="531"/>
      <c r="AT234" s="531"/>
      <c r="AU234" s="531"/>
      <c r="AV234" s="531"/>
      <c r="AW234" s="531"/>
      <c r="AX234" s="531"/>
      <c r="AY234" s="531"/>
      <c r="AZ234" s="531"/>
      <c r="BA234" s="531"/>
      <c r="BB234" s="531"/>
      <c r="BC234" s="531"/>
      <c r="BD234" s="531"/>
      <c r="BE234" s="531"/>
      <c r="BF234" s="531"/>
      <c r="BG234" s="531"/>
      <c r="BH234" s="531"/>
      <c r="BI234" s="531"/>
      <c r="BJ234" s="531"/>
      <c r="BK234" s="531"/>
      <c r="BL234" s="531"/>
      <c r="BM234" s="531"/>
      <c r="BN234" s="531"/>
      <c r="BO234" s="531"/>
      <c r="BP234" s="531"/>
      <c r="BQ234" s="531"/>
      <c r="BR234" s="531"/>
      <c r="BS234" s="531"/>
      <c r="BT234" s="531"/>
      <c r="BU234" s="531"/>
      <c r="BV234" s="531"/>
      <c r="BW234" s="531"/>
      <c r="BX234" s="531"/>
      <c r="BY234" s="531"/>
      <c r="BZ234" s="531"/>
      <c r="CA234" s="531"/>
      <c r="CB234" s="531"/>
      <c r="CC234" s="531"/>
      <c r="CD234" s="531"/>
      <c r="CE234" s="531"/>
      <c r="CF234" s="531"/>
      <c r="CG234" s="531"/>
      <c r="CH234" s="531"/>
      <c r="CI234" s="531"/>
      <c r="CJ234" s="531"/>
      <c r="CK234" s="531"/>
      <c r="CL234" s="531"/>
      <c r="CM234" s="531"/>
    </row>
    <row r="235" spans="1:91" s="52" customFormat="1" hidden="1" outlineLevel="1">
      <c r="A235" s="112" t="s">
        <v>589</v>
      </c>
      <c r="B235" s="424" t="s">
        <v>566</v>
      </c>
      <c r="C235" s="61" t="s">
        <v>949</v>
      </c>
      <c r="D235" s="583">
        <v>0</v>
      </c>
      <c r="E235" s="585"/>
      <c r="F235" s="585"/>
      <c r="G235" s="559">
        <f t="shared" si="36"/>
        <v>0</v>
      </c>
      <c r="H235" s="732"/>
      <c r="I235" s="531"/>
      <c r="J235" s="531"/>
      <c r="K235" s="531"/>
      <c r="L235" s="531"/>
      <c r="M235" s="531"/>
      <c r="N235" s="531"/>
      <c r="O235" s="531"/>
      <c r="P235" s="531"/>
      <c r="Q235" s="531"/>
      <c r="R235" s="531"/>
      <c r="S235" s="531"/>
      <c r="T235" s="531"/>
      <c r="U235" s="531"/>
      <c r="V235" s="531"/>
      <c r="W235" s="531"/>
      <c r="X235" s="531"/>
      <c r="Y235" s="531"/>
      <c r="Z235" s="531"/>
      <c r="AA235" s="531"/>
      <c r="AB235" s="531"/>
      <c r="AC235" s="531"/>
      <c r="AD235" s="531"/>
      <c r="AE235" s="531"/>
      <c r="AF235" s="531"/>
      <c r="AG235" s="531"/>
      <c r="AH235" s="531"/>
      <c r="AI235" s="531"/>
      <c r="AJ235" s="531"/>
      <c r="AK235" s="531"/>
      <c r="AL235" s="531"/>
      <c r="AM235" s="531"/>
      <c r="AN235" s="531"/>
      <c r="AO235" s="531"/>
      <c r="AP235" s="531"/>
      <c r="AQ235" s="531"/>
      <c r="AR235" s="531"/>
      <c r="AS235" s="531"/>
      <c r="AT235" s="531"/>
      <c r="AU235" s="531"/>
      <c r="AV235" s="531"/>
      <c r="AW235" s="531"/>
      <c r="AX235" s="531"/>
      <c r="AY235" s="531"/>
      <c r="AZ235" s="531"/>
      <c r="BA235" s="531"/>
      <c r="BB235" s="531"/>
      <c r="BC235" s="531"/>
      <c r="BD235" s="531"/>
      <c r="BE235" s="531"/>
      <c r="BF235" s="531"/>
      <c r="BG235" s="531"/>
      <c r="BH235" s="531"/>
      <c r="BI235" s="531"/>
      <c r="BJ235" s="531"/>
      <c r="BK235" s="531"/>
      <c r="BL235" s="531"/>
      <c r="BM235" s="531"/>
      <c r="BN235" s="531"/>
      <c r="BO235" s="531"/>
      <c r="BP235" s="531"/>
      <c r="BQ235" s="531"/>
      <c r="BR235" s="531"/>
      <c r="BS235" s="531"/>
      <c r="BT235" s="531"/>
      <c r="BU235" s="531"/>
      <c r="BV235" s="531"/>
      <c r="BW235" s="531"/>
      <c r="BX235" s="531"/>
      <c r="BY235" s="531"/>
      <c r="BZ235" s="531"/>
      <c r="CA235" s="531"/>
      <c r="CB235" s="531"/>
      <c r="CC235" s="531"/>
      <c r="CD235" s="531"/>
      <c r="CE235" s="531"/>
      <c r="CF235" s="531"/>
      <c r="CG235" s="531"/>
      <c r="CH235" s="531"/>
      <c r="CI235" s="531"/>
      <c r="CJ235" s="531"/>
      <c r="CK235" s="531"/>
      <c r="CL235" s="531"/>
      <c r="CM235" s="531"/>
    </row>
    <row r="236" spans="1:91" s="52" customFormat="1" hidden="1" outlineLevel="1">
      <c r="A236" s="112" t="s">
        <v>590</v>
      </c>
      <c r="B236" s="424" t="s">
        <v>568</v>
      </c>
      <c r="C236" s="61" t="s">
        <v>949</v>
      </c>
      <c r="D236" s="583">
        <v>0</v>
      </c>
      <c r="E236" s="585"/>
      <c r="F236" s="585"/>
      <c r="G236" s="559">
        <f t="shared" si="36"/>
        <v>0</v>
      </c>
      <c r="H236" s="732"/>
      <c r="I236" s="531"/>
      <c r="J236" s="531"/>
      <c r="K236" s="531"/>
      <c r="L236" s="531"/>
      <c r="M236" s="531"/>
      <c r="N236" s="531"/>
      <c r="O236" s="531"/>
      <c r="P236" s="531"/>
      <c r="Q236" s="531"/>
      <c r="R236" s="531"/>
      <c r="S236" s="531"/>
      <c r="T236" s="531"/>
      <c r="U236" s="531"/>
      <c r="V236" s="531"/>
      <c r="W236" s="531"/>
      <c r="X236" s="531"/>
      <c r="Y236" s="531"/>
      <c r="Z236" s="531"/>
      <c r="AA236" s="531"/>
      <c r="AB236" s="531"/>
      <c r="AC236" s="531"/>
      <c r="AD236" s="531"/>
      <c r="AE236" s="531"/>
      <c r="AF236" s="531"/>
      <c r="AG236" s="531"/>
      <c r="AH236" s="531"/>
      <c r="AI236" s="531"/>
      <c r="AJ236" s="531"/>
      <c r="AK236" s="531"/>
      <c r="AL236" s="531"/>
      <c r="AM236" s="531"/>
      <c r="AN236" s="531"/>
      <c r="AO236" s="531"/>
      <c r="AP236" s="531"/>
      <c r="AQ236" s="531"/>
      <c r="AR236" s="531"/>
      <c r="AS236" s="531"/>
      <c r="AT236" s="531"/>
      <c r="AU236" s="531"/>
      <c r="AV236" s="531"/>
      <c r="AW236" s="531"/>
      <c r="AX236" s="531"/>
      <c r="AY236" s="531"/>
      <c r="AZ236" s="531"/>
      <c r="BA236" s="531"/>
      <c r="BB236" s="531"/>
      <c r="BC236" s="531"/>
      <c r="BD236" s="531"/>
      <c r="BE236" s="531"/>
      <c r="BF236" s="531"/>
      <c r="BG236" s="531"/>
      <c r="BH236" s="531"/>
      <c r="BI236" s="531"/>
      <c r="BJ236" s="531"/>
      <c r="BK236" s="531"/>
      <c r="BL236" s="531"/>
      <c r="BM236" s="531"/>
      <c r="BN236" s="531"/>
      <c r="BO236" s="531"/>
      <c r="BP236" s="531"/>
      <c r="BQ236" s="531"/>
      <c r="BR236" s="531"/>
      <c r="BS236" s="531"/>
      <c r="BT236" s="531"/>
      <c r="BU236" s="531"/>
      <c r="BV236" s="531"/>
      <c r="BW236" s="531"/>
      <c r="BX236" s="531"/>
      <c r="BY236" s="531"/>
      <c r="BZ236" s="531"/>
      <c r="CA236" s="531"/>
      <c r="CB236" s="531"/>
      <c r="CC236" s="531"/>
      <c r="CD236" s="531"/>
      <c r="CE236" s="531"/>
      <c r="CF236" s="531"/>
      <c r="CG236" s="531"/>
      <c r="CH236" s="531"/>
      <c r="CI236" s="531"/>
      <c r="CJ236" s="531"/>
      <c r="CK236" s="531"/>
      <c r="CL236" s="531"/>
      <c r="CM236" s="531"/>
    </row>
    <row r="237" spans="1:91" s="52" customFormat="1" hidden="1" outlineLevel="1">
      <c r="A237" s="112" t="s">
        <v>591</v>
      </c>
      <c r="B237" s="424" t="s">
        <v>570</v>
      </c>
      <c r="C237" s="61" t="s">
        <v>949</v>
      </c>
      <c r="D237" s="583">
        <v>0</v>
      </c>
      <c r="E237" s="585"/>
      <c r="F237" s="585"/>
      <c r="G237" s="559">
        <f t="shared" si="36"/>
        <v>0</v>
      </c>
      <c r="H237" s="732"/>
      <c r="I237" s="531"/>
      <c r="J237" s="531"/>
      <c r="K237" s="531"/>
      <c r="L237" s="531"/>
      <c r="M237" s="531"/>
      <c r="N237" s="531"/>
      <c r="O237" s="531"/>
      <c r="P237" s="531"/>
      <c r="Q237" s="531"/>
      <c r="R237" s="531"/>
      <c r="S237" s="531"/>
      <c r="T237" s="531"/>
      <c r="U237" s="531"/>
      <c r="V237" s="531"/>
      <c r="W237" s="531"/>
      <c r="X237" s="531"/>
      <c r="Y237" s="531"/>
      <c r="Z237" s="531"/>
      <c r="AA237" s="531"/>
      <c r="AB237" s="531"/>
      <c r="AC237" s="531"/>
      <c r="AD237" s="531"/>
      <c r="AE237" s="531"/>
      <c r="AF237" s="531"/>
      <c r="AG237" s="531"/>
      <c r="AH237" s="531"/>
      <c r="AI237" s="531"/>
      <c r="AJ237" s="531"/>
      <c r="AK237" s="531"/>
      <c r="AL237" s="531"/>
      <c r="AM237" s="531"/>
      <c r="AN237" s="531"/>
      <c r="AO237" s="531"/>
      <c r="AP237" s="531"/>
      <c r="AQ237" s="531"/>
      <c r="AR237" s="531"/>
      <c r="AS237" s="531"/>
      <c r="AT237" s="531"/>
      <c r="AU237" s="531"/>
      <c r="AV237" s="531"/>
      <c r="AW237" s="531"/>
      <c r="AX237" s="531"/>
      <c r="AY237" s="531"/>
      <c r="AZ237" s="531"/>
      <c r="BA237" s="531"/>
      <c r="BB237" s="531"/>
      <c r="BC237" s="531"/>
      <c r="BD237" s="531"/>
      <c r="BE237" s="531"/>
      <c r="BF237" s="531"/>
      <c r="BG237" s="531"/>
      <c r="BH237" s="531"/>
      <c r="BI237" s="531"/>
      <c r="BJ237" s="531"/>
      <c r="BK237" s="531"/>
      <c r="BL237" s="531"/>
      <c r="BM237" s="531"/>
      <c r="BN237" s="531"/>
      <c r="BO237" s="531"/>
      <c r="BP237" s="531"/>
      <c r="BQ237" s="531"/>
      <c r="BR237" s="531"/>
      <c r="BS237" s="531"/>
      <c r="BT237" s="531"/>
      <c r="BU237" s="531"/>
      <c r="BV237" s="531"/>
      <c r="BW237" s="531"/>
      <c r="BX237" s="531"/>
      <c r="BY237" s="531"/>
      <c r="BZ237" s="531"/>
      <c r="CA237" s="531"/>
      <c r="CB237" s="531"/>
      <c r="CC237" s="531"/>
      <c r="CD237" s="531"/>
      <c r="CE237" s="531"/>
      <c r="CF237" s="531"/>
      <c r="CG237" s="531"/>
      <c r="CH237" s="531"/>
      <c r="CI237" s="531"/>
      <c r="CJ237" s="531"/>
      <c r="CK237" s="531"/>
      <c r="CL237" s="531"/>
      <c r="CM237" s="531"/>
    </row>
    <row r="238" spans="1:91" s="52" customFormat="1" hidden="1" outlineLevel="1">
      <c r="A238" s="112" t="s">
        <v>592</v>
      </c>
      <c r="B238" s="417" t="s">
        <v>457</v>
      </c>
      <c r="C238" s="61" t="s">
        <v>949</v>
      </c>
      <c r="D238" s="583">
        <v>0</v>
      </c>
      <c r="E238" s="585"/>
      <c r="F238" s="585"/>
      <c r="G238" s="559">
        <f t="shared" si="36"/>
        <v>0</v>
      </c>
      <c r="H238" s="732"/>
      <c r="I238" s="531"/>
      <c r="J238" s="531"/>
      <c r="K238" s="531"/>
      <c r="L238" s="531"/>
      <c r="M238" s="531"/>
      <c r="N238" s="531"/>
      <c r="O238" s="531"/>
      <c r="P238" s="531"/>
      <c r="Q238" s="531"/>
      <c r="R238" s="531"/>
      <c r="S238" s="531"/>
      <c r="T238" s="531"/>
      <c r="U238" s="531"/>
      <c r="V238" s="531"/>
      <c r="W238" s="531"/>
      <c r="X238" s="531"/>
      <c r="Y238" s="531"/>
      <c r="Z238" s="531"/>
      <c r="AA238" s="531"/>
      <c r="AB238" s="531"/>
      <c r="AC238" s="531"/>
      <c r="AD238" s="531"/>
      <c r="AE238" s="531"/>
      <c r="AF238" s="531"/>
      <c r="AG238" s="531"/>
      <c r="AH238" s="531"/>
      <c r="AI238" s="531"/>
      <c r="AJ238" s="531"/>
      <c r="AK238" s="531"/>
      <c r="AL238" s="531"/>
      <c r="AM238" s="531"/>
      <c r="AN238" s="531"/>
      <c r="AO238" s="531"/>
      <c r="AP238" s="531"/>
      <c r="AQ238" s="531"/>
      <c r="AR238" s="531"/>
      <c r="AS238" s="531"/>
      <c r="AT238" s="531"/>
      <c r="AU238" s="531"/>
      <c r="AV238" s="531"/>
      <c r="AW238" s="531"/>
      <c r="AX238" s="531"/>
      <c r="AY238" s="531"/>
      <c r="AZ238" s="531"/>
      <c r="BA238" s="531"/>
      <c r="BB238" s="531"/>
      <c r="BC238" s="531"/>
      <c r="BD238" s="531"/>
      <c r="BE238" s="531"/>
      <c r="BF238" s="531"/>
      <c r="BG238" s="531"/>
      <c r="BH238" s="531"/>
      <c r="BI238" s="531"/>
      <c r="BJ238" s="531"/>
      <c r="BK238" s="531"/>
      <c r="BL238" s="531"/>
      <c r="BM238" s="531"/>
      <c r="BN238" s="531"/>
      <c r="BO238" s="531"/>
      <c r="BP238" s="531"/>
      <c r="BQ238" s="531"/>
      <c r="BR238" s="531"/>
      <c r="BS238" s="531"/>
      <c r="BT238" s="531"/>
      <c r="BU238" s="531"/>
      <c r="BV238" s="531"/>
      <c r="BW238" s="531"/>
      <c r="BX238" s="531"/>
      <c r="BY238" s="531"/>
      <c r="BZ238" s="531"/>
      <c r="CA238" s="531"/>
      <c r="CB238" s="531"/>
      <c r="CC238" s="531"/>
      <c r="CD238" s="531"/>
      <c r="CE238" s="531"/>
      <c r="CF238" s="531"/>
      <c r="CG238" s="531"/>
      <c r="CH238" s="531"/>
      <c r="CI238" s="531"/>
      <c r="CJ238" s="531"/>
      <c r="CK238" s="531"/>
      <c r="CL238" s="531"/>
      <c r="CM238" s="531"/>
    </row>
    <row r="239" spans="1:91" s="52" customFormat="1" hidden="1" outlineLevel="1">
      <c r="A239" s="112" t="s">
        <v>593</v>
      </c>
      <c r="B239" s="417" t="s">
        <v>594</v>
      </c>
      <c r="C239" s="61" t="s">
        <v>949</v>
      </c>
      <c r="D239" s="583">
        <v>0</v>
      </c>
      <c r="E239" s="585"/>
      <c r="F239" s="585"/>
      <c r="G239" s="559">
        <f t="shared" si="36"/>
        <v>0</v>
      </c>
      <c r="H239" s="732"/>
      <c r="I239" s="531"/>
      <c r="J239" s="531"/>
      <c r="K239" s="531"/>
      <c r="L239" s="531"/>
      <c r="M239" s="531"/>
      <c r="N239" s="531"/>
      <c r="O239" s="531"/>
      <c r="P239" s="531"/>
      <c r="Q239" s="531"/>
      <c r="R239" s="531"/>
      <c r="S239" s="531"/>
      <c r="T239" s="531"/>
      <c r="U239" s="531"/>
      <c r="V239" s="531"/>
      <c r="W239" s="531"/>
      <c r="X239" s="531"/>
      <c r="Y239" s="531"/>
      <c r="Z239" s="531"/>
      <c r="AA239" s="531"/>
      <c r="AB239" s="531"/>
      <c r="AC239" s="531"/>
      <c r="AD239" s="531"/>
      <c r="AE239" s="531"/>
      <c r="AF239" s="531"/>
      <c r="AG239" s="531"/>
      <c r="AH239" s="531"/>
      <c r="AI239" s="531"/>
      <c r="AJ239" s="531"/>
      <c r="AK239" s="531"/>
      <c r="AL239" s="531"/>
      <c r="AM239" s="531"/>
      <c r="AN239" s="531"/>
      <c r="AO239" s="531"/>
      <c r="AP239" s="531"/>
      <c r="AQ239" s="531"/>
      <c r="AR239" s="531"/>
      <c r="AS239" s="531"/>
      <c r="AT239" s="531"/>
      <c r="AU239" s="531"/>
      <c r="AV239" s="531"/>
      <c r="AW239" s="531"/>
      <c r="AX239" s="531"/>
      <c r="AY239" s="531"/>
      <c r="AZ239" s="531"/>
      <c r="BA239" s="531"/>
      <c r="BB239" s="531"/>
      <c r="BC239" s="531"/>
      <c r="BD239" s="531"/>
      <c r="BE239" s="531"/>
      <c r="BF239" s="531"/>
      <c r="BG239" s="531"/>
      <c r="BH239" s="531"/>
      <c r="BI239" s="531"/>
      <c r="BJ239" s="531"/>
      <c r="BK239" s="531"/>
      <c r="BL239" s="531"/>
      <c r="BM239" s="531"/>
      <c r="BN239" s="531"/>
      <c r="BO239" s="531"/>
      <c r="BP239" s="531"/>
      <c r="BQ239" s="531"/>
      <c r="BR239" s="531"/>
      <c r="BS239" s="531"/>
      <c r="BT239" s="531"/>
      <c r="BU239" s="531"/>
      <c r="BV239" s="531"/>
      <c r="BW239" s="531"/>
      <c r="BX239" s="531"/>
      <c r="BY239" s="531"/>
      <c r="BZ239" s="531"/>
      <c r="CA239" s="531"/>
      <c r="CB239" s="531"/>
      <c r="CC239" s="531"/>
      <c r="CD239" s="531"/>
      <c r="CE239" s="531"/>
      <c r="CF239" s="531"/>
      <c r="CG239" s="531"/>
      <c r="CH239" s="531"/>
      <c r="CI239" s="531"/>
      <c r="CJ239" s="531"/>
      <c r="CK239" s="531"/>
      <c r="CL239" s="531"/>
      <c r="CM239" s="531"/>
    </row>
    <row r="240" spans="1:91" s="52" customFormat="1" ht="31.5" hidden="1" outlineLevel="1">
      <c r="A240" s="462" t="s">
        <v>595</v>
      </c>
      <c r="B240" s="463" t="s">
        <v>596</v>
      </c>
      <c r="C240" s="464" t="s">
        <v>949</v>
      </c>
      <c r="D240" s="465">
        <f t="shared" ref="D240" si="37">D165-D183</f>
        <v>54.089080110000026</v>
      </c>
      <c r="E240" s="466">
        <f>E165-E183</f>
        <v>79.199546853629258</v>
      </c>
      <c r="F240" s="466"/>
      <c r="G240" s="567">
        <f t="shared" si="36"/>
        <v>0</v>
      </c>
      <c r="H240" s="594"/>
      <c r="I240" s="531"/>
      <c r="J240" s="531"/>
      <c r="K240" s="531"/>
      <c r="L240" s="531"/>
      <c r="M240" s="531"/>
      <c r="N240" s="531"/>
      <c r="O240" s="531"/>
      <c r="P240" s="531"/>
      <c r="Q240" s="531"/>
      <c r="R240" s="531"/>
      <c r="S240" s="531"/>
      <c r="T240" s="531"/>
      <c r="U240" s="531"/>
      <c r="V240" s="531"/>
      <c r="W240" s="531"/>
      <c r="X240" s="531"/>
      <c r="Y240" s="531"/>
      <c r="Z240" s="531"/>
      <c r="AA240" s="531"/>
      <c r="AB240" s="531"/>
      <c r="AC240" s="531"/>
      <c r="AD240" s="531"/>
      <c r="AE240" s="531"/>
      <c r="AF240" s="531"/>
      <c r="AG240" s="531"/>
      <c r="AH240" s="531"/>
      <c r="AI240" s="531"/>
      <c r="AJ240" s="531"/>
      <c r="AK240" s="531"/>
      <c r="AL240" s="531"/>
      <c r="AM240" s="531"/>
      <c r="AN240" s="531"/>
      <c r="AO240" s="531"/>
      <c r="AP240" s="531"/>
      <c r="AQ240" s="531"/>
      <c r="AR240" s="531"/>
      <c r="AS240" s="531"/>
      <c r="AT240" s="531"/>
      <c r="AU240" s="531"/>
      <c r="AV240" s="531"/>
      <c r="AW240" s="531"/>
      <c r="AX240" s="531"/>
      <c r="AY240" s="531"/>
      <c r="AZ240" s="531"/>
      <c r="BA240" s="531"/>
      <c r="BB240" s="531"/>
      <c r="BC240" s="531"/>
      <c r="BD240" s="531"/>
      <c r="BE240" s="531"/>
      <c r="BF240" s="531"/>
      <c r="BG240" s="531"/>
      <c r="BH240" s="531"/>
      <c r="BI240" s="531"/>
      <c r="BJ240" s="531"/>
      <c r="BK240" s="531"/>
      <c r="BL240" s="531"/>
      <c r="BM240" s="531"/>
      <c r="BN240" s="531"/>
      <c r="BO240" s="531"/>
      <c r="BP240" s="531"/>
      <c r="BQ240" s="531"/>
      <c r="BR240" s="531"/>
      <c r="BS240" s="531"/>
      <c r="BT240" s="531"/>
      <c r="BU240" s="531"/>
      <c r="BV240" s="531"/>
      <c r="BW240" s="531"/>
      <c r="BX240" s="531"/>
      <c r="BY240" s="531"/>
      <c r="BZ240" s="531"/>
      <c r="CA240" s="531"/>
      <c r="CB240" s="531"/>
      <c r="CC240" s="531"/>
      <c r="CD240" s="531"/>
      <c r="CE240" s="531"/>
      <c r="CF240" s="531"/>
      <c r="CG240" s="531"/>
      <c r="CH240" s="531"/>
      <c r="CI240" s="531"/>
      <c r="CJ240" s="531"/>
      <c r="CK240" s="531"/>
      <c r="CL240" s="531"/>
      <c r="CM240" s="531"/>
    </row>
    <row r="241" spans="1:91" s="52" customFormat="1" ht="31.5" hidden="1" outlineLevel="1">
      <c r="A241" s="462" t="s">
        <v>597</v>
      </c>
      <c r="B241" s="463" t="s">
        <v>598</v>
      </c>
      <c r="C241" s="464" t="s">
        <v>949</v>
      </c>
      <c r="D241" s="465">
        <f t="shared" ref="D241" si="38">D201-D208</f>
        <v>-39.396864000000001</v>
      </c>
      <c r="E241" s="466">
        <f>E201-E208</f>
        <v>-39.396864000000001</v>
      </c>
      <c r="F241" s="466"/>
      <c r="G241" s="567">
        <f t="shared" si="36"/>
        <v>0</v>
      </c>
      <c r="H241" s="594"/>
      <c r="I241" s="531"/>
      <c r="J241" s="531"/>
      <c r="K241" s="531"/>
      <c r="L241" s="531"/>
      <c r="M241" s="531"/>
      <c r="N241" s="531"/>
      <c r="O241" s="531"/>
      <c r="P241" s="531"/>
      <c r="Q241" s="531"/>
      <c r="R241" s="531"/>
      <c r="S241" s="531"/>
      <c r="T241" s="531"/>
      <c r="U241" s="531"/>
      <c r="V241" s="531"/>
      <c r="W241" s="531"/>
      <c r="X241" s="531"/>
      <c r="Y241" s="531"/>
      <c r="Z241" s="531"/>
      <c r="AA241" s="531"/>
      <c r="AB241" s="531"/>
      <c r="AC241" s="531"/>
      <c r="AD241" s="531"/>
      <c r="AE241" s="531"/>
      <c r="AF241" s="531"/>
      <c r="AG241" s="531"/>
      <c r="AH241" s="531"/>
      <c r="AI241" s="531"/>
      <c r="AJ241" s="531"/>
      <c r="AK241" s="531"/>
      <c r="AL241" s="531"/>
      <c r="AM241" s="531"/>
      <c r="AN241" s="531"/>
      <c r="AO241" s="531"/>
      <c r="AP241" s="531"/>
      <c r="AQ241" s="531"/>
      <c r="AR241" s="531"/>
      <c r="AS241" s="531"/>
      <c r="AT241" s="531"/>
      <c r="AU241" s="531"/>
      <c r="AV241" s="531"/>
      <c r="AW241" s="531"/>
      <c r="AX241" s="531"/>
      <c r="AY241" s="531"/>
      <c r="AZ241" s="531"/>
      <c r="BA241" s="531"/>
      <c r="BB241" s="531"/>
      <c r="BC241" s="531"/>
      <c r="BD241" s="531"/>
      <c r="BE241" s="531"/>
      <c r="BF241" s="531"/>
      <c r="BG241" s="531"/>
      <c r="BH241" s="531"/>
      <c r="BI241" s="531"/>
      <c r="BJ241" s="531"/>
      <c r="BK241" s="531"/>
      <c r="BL241" s="531"/>
      <c r="BM241" s="531"/>
      <c r="BN241" s="531"/>
      <c r="BO241" s="531"/>
      <c r="BP241" s="531"/>
      <c r="BQ241" s="531"/>
      <c r="BR241" s="531"/>
      <c r="BS241" s="531"/>
      <c r="BT241" s="531"/>
      <c r="BU241" s="531"/>
      <c r="BV241" s="531"/>
      <c r="BW241" s="531"/>
      <c r="BX241" s="531"/>
      <c r="BY241" s="531"/>
      <c r="BZ241" s="531"/>
      <c r="CA241" s="531"/>
      <c r="CB241" s="531"/>
      <c r="CC241" s="531"/>
      <c r="CD241" s="531"/>
      <c r="CE241" s="531"/>
      <c r="CF241" s="531"/>
      <c r="CG241" s="531"/>
      <c r="CH241" s="531"/>
      <c r="CI241" s="531"/>
      <c r="CJ241" s="531"/>
      <c r="CK241" s="531"/>
      <c r="CL241" s="531"/>
      <c r="CM241" s="531"/>
    </row>
    <row r="242" spans="1:91" s="52" customFormat="1" hidden="1" outlineLevel="1">
      <c r="A242" s="112" t="s">
        <v>599</v>
      </c>
      <c r="B242" s="417" t="s">
        <v>600</v>
      </c>
      <c r="C242" s="61" t="s">
        <v>949</v>
      </c>
      <c r="D242" s="583">
        <f t="shared" ref="D242" si="39">D241</f>
        <v>-39.396864000000001</v>
      </c>
      <c r="E242" s="585">
        <f>E201-E209</f>
        <v>-39.396864000000001</v>
      </c>
      <c r="F242" s="585"/>
      <c r="G242" s="559">
        <f t="shared" si="36"/>
        <v>0</v>
      </c>
      <c r="H242" s="732"/>
      <c r="I242" s="531"/>
      <c r="J242" s="531"/>
      <c r="K242" s="531"/>
      <c r="L242" s="531"/>
      <c r="M242" s="531"/>
      <c r="N242" s="531"/>
      <c r="O242" s="531"/>
      <c r="P242" s="531"/>
      <c r="Q242" s="531"/>
      <c r="R242" s="531"/>
      <c r="S242" s="531"/>
      <c r="T242" s="531"/>
      <c r="U242" s="531"/>
      <c r="V242" s="531"/>
      <c r="W242" s="531"/>
      <c r="X242" s="531"/>
      <c r="Y242" s="531"/>
      <c r="Z242" s="531"/>
      <c r="AA242" s="531"/>
      <c r="AB242" s="531"/>
      <c r="AC242" s="531"/>
      <c r="AD242" s="531"/>
      <c r="AE242" s="531"/>
      <c r="AF242" s="531"/>
      <c r="AG242" s="531"/>
      <c r="AH242" s="531"/>
      <c r="AI242" s="531"/>
      <c r="AJ242" s="531"/>
      <c r="AK242" s="531"/>
      <c r="AL242" s="531"/>
      <c r="AM242" s="531"/>
      <c r="AN242" s="531"/>
      <c r="AO242" s="531"/>
      <c r="AP242" s="531"/>
      <c r="AQ242" s="531"/>
      <c r="AR242" s="531"/>
      <c r="AS242" s="531"/>
      <c r="AT242" s="531"/>
      <c r="AU242" s="531"/>
      <c r="AV242" s="531"/>
      <c r="AW242" s="531"/>
      <c r="AX242" s="531"/>
      <c r="AY242" s="531"/>
      <c r="AZ242" s="531"/>
      <c r="BA242" s="531"/>
      <c r="BB242" s="531"/>
      <c r="BC242" s="531"/>
      <c r="BD242" s="531"/>
      <c r="BE242" s="531"/>
      <c r="BF242" s="531"/>
      <c r="BG242" s="531"/>
      <c r="BH242" s="531"/>
      <c r="BI242" s="531"/>
      <c r="BJ242" s="531"/>
      <c r="BK242" s="531"/>
      <c r="BL242" s="531"/>
      <c r="BM242" s="531"/>
      <c r="BN242" s="531"/>
      <c r="BO242" s="531"/>
      <c r="BP242" s="531"/>
      <c r="BQ242" s="531"/>
      <c r="BR242" s="531"/>
      <c r="BS242" s="531"/>
      <c r="BT242" s="531"/>
      <c r="BU242" s="531"/>
      <c r="BV242" s="531"/>
      <c r="BW242" s="531"/>
      <c r="BX242" s="531"/>
      <c r="BY242" s="531"/>
      <c r="BZ242" s="531"/>
      <c r="CA242" s="531"/>
      <c r="CB242" s="531"/>
      <c r="CC242" s="531"/>
      <c r="CD242" s="531"/>
      <c r="CE242" s="531"/>
      <c r="CF242" s="531"/>
      <c r="CG242" s="531"/>
      <c r="CH242" s="531"/>
      <c r="CI242" s="531"/>
      <c r="CJ242" s="531"/>
      <c r="CK242" s="531"/>
      <c r="CL242" s="531"/>
      <c r="CM242" s="531"/>
    </row>
    <row r="243" spans="1:91" s="52" customFormat="1" hidden="1" outlineLevel="1">
      <c r="A243" s="112" t="s">
        <v>601</v>
      </c>
      <c r="B243" s="417" t="s">
        <v>602</v>
      </c>
      <c r="C243" s="61" t="s">
        <v>949</v>
      </c>
      <c r="D243" s="583">
        <v>0</v>
      </c>
      <c r="E243" s="585"/>
      <c r="F243" s="585"/>
      <c r="G243" s="559">
        <f t="shared" si="36"/>
        <v>0</v>
      </c>
      <c r="H243" s="732"/>
      <c r="I243" s="531"/>
      <c r="J243" s="531"/>
      <c r="K243" s="531"/>
      <c r="L243" s="531"/>
      <c r="M243" s="531"/>
      <c r="N243" s="531"/>
      <c r="O243" s="531"/>
      <c r="P243" s="531"/>
      <c r="Q243" s="531"/>
      <c r="R243" s="531"/>
      <c r="S243" s="531"/>
      <c r="T243" s="531"/>
      <c r="U243" s="531"/>
      <c r="V243" s="531"/>
      <c r="W243" s="531"/>
      <c r="X243" s="531"/>
      <c r="Y243" s="531"/>
      <c r="Z243" s="531"/>
      <c r="AA243" s="531"/>
      <c r="AB243" s="531"/>
      <c r="AC243" s="531"/>
      <c r="AD243" s="531"/>
      <c r="AE243" s="531"/>
      <c r="AF243" s="531"/>
      <c r="AG243" s="531"/>
      <c r="AH243" s="531"/>
      <c r="AI243" s="531"/>
      <c r="AJ243" s="531"/>
      <c r="AK243" s="531"/>
      <c r="AL243" s="531"/>
      <c r="AM243" s="531"/>
      <c r="AN243" s="531"/>
      <c r="AO243" s="531"/>
      <c r="AP243" s="531"/>
      <c r="AQ243" s="531"/>
      <c r="AR243" s="531"/>
      <c r="AS243" s="531"/>
      <c r="AT243" s="531"/>
      <c r="AU243" s="531"/>
      <c r="AV243" s="531"/>
      <c r="AW243" s="531"/>
      <c r="AX243" s="531"/>
      <c r="AY243" s="531"/>
      <c r="AZ243" s="531"/>
      <c r="BA243" s="531"/>
      <c r="BB243" s="531"/>
      <c r="BC243" s="531"/>
      <c r="BD243" s="531"/>
      <c r="BE243" s="531"/>
      <c r="BF243" s="531"/>
      <c r="BG243" s="531"/>
      <c r="BH243" s="531"/>
      <c r="BI243" s="531"/>
      <c r="BJ243" s="531"/>
      <c r="BK243" s="531"/>
      <c r="BL243" s="531"/>
      <c r="BM243" s="531"/>
      <c r="BN243" s="531"/>
      <c r="BO243" s="531"/>
      <c r="BP243" s="531"/>
      <c r="BQ243" s="531"/>
      <c r="BR243" s="531"/>
      <c r="BS243" s="531"/>
      <c r="BT243" s="531"/>
      <c r="BU243" s="531"/>
      <c r="BV243" s="531"/>
      <c r="BW243" s="531"/>
      <c r="BX243" s="531"/>
      <c r="BY243" s="531"/>
      <c r="BZ243" s="531"/>
      <c r="CA243" s="531"/>
      <c r="CB243" s="531"/>
      <c r="CC243" s="531"/>
      <c r="CD243" s="531"/>
      <c r="CE243" s="531"/>
      <c r="CF243" s="531"/>
      <c r="CG243" s="531"/>
      <c r="CH243" s="531"/>
      <c r="CI243" s="531"/>
      <c r="CJ243" s="531"/>
      <c r="CK243" s="531"/>
      <c r="CL243" s="531"/>
      <c r="CM243" s="531"/>
    </row>
    <row r="244" spans="1:91" s="52" customFormat="1" ht="31.5" hidden="1" outlineLevel="1">
      <c r="A244" s="462" t="s">
        <v>603</v>
      </c>
      <c r="B244" s="463" t="s">
        <v>604</v>
      </c>
      <c r="C244" s="464" t="s">
        <v>949</v>
      </c>
      <c r="D244" s="465">
        <f>D245+D246</f>
        <v>0</v>
      </c>
      <c r="E244" s="466">
        <f>E220-E233</f>
        <v>0</v>
      </c>
      <c r="F244" s="466"/>
      <c r="G244" s="567">
        <f t="shared" si="36"/>
        <v>0</v>
      </c>
      <c r="H244" s="594"/>
      <c r="I244" s="531"/>
      <c r="J244" s="531"/>
      <c r="K244" s="531"/>
      <c r="L244" s="531"/>
      <c r="M244" s="531"/>
      <c r="N244" s="531"/>
      <c r="O244" s="531"/>
      <c r="P244" s="531"/>
      <c r="Q244" s="531"/>
      <c r="R244" s="531"/>
      <c r="S244" s="531"/>
      <c r="T244" s="531"/>
      <c r="U244" s="531"/>
      <c r="V244" s="531"/>
      <c r="W244" s="531"/>
      <c r="X244" s="531"/>
      <c r="Y244" s="531"/>
      <c r="Z244" s="531"/>
      <c r="AA244" s="531"/>
      <c r="AB244" s="531"/>
      <c r="AC244" s="531"/>
      <c r="AD244" s="531"/>
      <c r="AE244" s="531"/>
      <c r="AF244" s="531"/>
      <c r="AG244" s="531"/>
      <c r="AH244" s="531"/>
      <c r="AI244" s="531"/>
      <c r="AJ244" s="531"/>
      <c r="AK244" s="531"/>
      <c r="AL244" s="531"/>
      <c r="AM244" s="531"/>
      <c r="AN244" s="531"/>
      <c r="AO244" s="531"/>
      <c r="AP244" s="531"/>
      <c r="AQ244" s="531"/>
      <c r="AR244" s="531"/>
      <c r="AS244" s="531"/>
      <c r="AT244" s="531"/>
      <c r="AU244" s="531"/>
      <c r="AV244" s="531"/>
      <c r="AW244" s="531"/>
      <c r="AX244" s="531"/>
      <c r="AY244" s="531"/>
      <c r="AZ244" s="531"/>
      <c r="BA244" s="531"/>
      <c r="BB244" s="531"/>
      <c r="BC244" s="531"/>
      <c r="BD244" s="531"/>
      <c r="BE244" s="531"/>
      <c r="BF244" s="531"/>
      <c r="BG244" s="531"/>
      <c r="BH244" s="531"/>
      <c r="BI244" s="531"/>
      <c r="BJ244" s="531"/>
      <c r="BK244" s="531"/>
      <c r="BL244" s="531"/>
      <c r="BM244" s="531"/>
      <c r="BN244" s="531"/>
      <c r="BO244" s="531"/>
      <c r="BP244" s="531"/>
      <c r="BQ244" s="531"/>
      <c r="BR244" s="531"/>
      <c r="BS244" s="531"/>
      <c r="BT244" s="531"/>
      <c r="BU244" s="531"/>
      <c r="BV244" s="531"/>
      <c r="BW244" s="531"/>
      <c r="BX244" s="531"/>
      <c r="BY244" s="531"/>
      <c r="BZ244" s="531"/>
      <c r="CA244" s="531"/>
      <c r="CB244" s="531"/>
      <c r="CC244" s="531"/>
      <c r="CD244" s="531"/>
      <c r="CE244" s="531"/>
      <c r="CF244" s="531"/>
      <c r="CG244" s="531"/>
      <c r="CH244" s="531"/>
      <c r="CI244" s="531"/>
      <c r="CJ244" s="531"/>
      <c r="CK244" s="531"/>
      <c r="CL244" s="531"/>
      <c r="CM244" s="531"/>
    </row>
    <row r="245" spans="1:91" s="52" customFormat="1" hidden="1" outlineLevel="1">
      <c r="A245" s="112" t="s">
        <v>605</v>
      </c>
      <c r="B245" s="417" t="s">
        <v>606</v>
      </c>
      <c r="C245" s="61" t="s">
        <v>949</v>
      </c>
      <c r="D245" s="583">
        <f>(D220-D232)-(D233-D239)</f>
        <v>0</v>
      </c>
      <c r="E245" s="585"/>
      <c r="F245" s="585"/>
      <c r="G245" s="559">
        <f t="shared" si="36"/>
        <v>0</v>
      </c>
      <c r="H245" s="732"/>
      <c r="I245" s="531"/>
      <c r="J245" s="531"/>
      <c r="K245" s="531"/>
      <c r="L245" s="531"/>
      <c r="M245" s="531"/>
      <c r="N245" s="531"/>
      <c r="O245" s="531"/>
      <c r="P245" s="531"/>
      <c r="Q245" s="531"/>
      <c r="R245" s="531"/>
      <c r="S245" s="531"/>
      <c r="T245" s="531"/>
      <c r="U245" s="531"/>
      <c r="V245" s="531"/>
      <c r="W245" s="531"/>
      <c r="X245" s="531"/>
      <c r="Y245" s="531"/>
      <c r="Z245" s="531"/>
      <c r="AA245" s="531"/>
      <c r="AB245" s="531"/>
      <c r="AC245" s="531"/>
      <c r="AD245" s="531"/>
      <c r="AE245" s="531"/>
      <c r="AF245" s="531"/>
      <c r="AG245" s="531"/>
      <c r="AH245" s="531"/>
      <c r="AI245" s="531"/>
      <c r="AJ245" s="531"/>
      <c r="AK245" s="531"/>
      <c r="AL245" s="531"/>
      <c r="AM245" s="531"/>
      <c r="AN245" s="531"/>
      <c r="AO245" s="531"/>
      <c r="AP245" s="531"/>
      <c r="AQ245" s="531"/>
      <c r="AR245" s="531"/>
      <c r="AS245" s="531"/>
      <c r="AT245" s="531"/>
      <c r="AU245" s="531"/>
      <c r="AV245" s="531"/>
      <c r="AW245" s="531"/>
      <c r="AX245" s="531"/>
      <c r="AY245" s="531"/>
      <c r="AZ245" s="531"/>
      <c r="BA245" s="531"/>
      <c r="BB245" s="531"/>
      <c r="BC245" s="531"/>
      <c r="BD245" s="531"/>
      <c r="BE245" s="531"/>
      <c r="BF245" s="531"/>
      <c r="BG245" s="531"/>
      <c r="BH245" s="531"/>
      <c r="BI245" s="531"/>
      <c r="BJ245" s="531"/>
      <c r="BK245" s="531"/>
      <c r="BL245" s="531"/>
      <c r="BM245" s="531"/>
      <c r="BN245" s="531"/>
      <c r="BO245" s="531"/>
      <c r="BP245" s="531"/>
      <c r="BQ245" s="531"/>
      <c r="BR245" s="531"/>
      <c r="BS245" s="531"/>
      <c r="BT245" s="531"/>
      <c r="BU245" s="531"/>
      <c r="BV245" s="531"/>
      <c r="BW245" s="531"/>
      <c r="BX245" s="531"/>
      <c r="BY245" s="531"/>
      <c r="BZ245" s="531"/>
      <c r="CA245" s="531"/>
      <c r="CB245" s="531"/>
      <c r="CC245" s="531"/>
      <c r="CD245" s="531"/>
      <c r="CE245" s="531"/>
      <c r="CF245" s="531"/>
      <c r="CG245" s="531"/>
      <c r="CH245" s="531"/>
      <c r="CI245" s="531"/>
      <c r="CJ245" s="531"/>
      <c r="CK245" s="531"/>
      <c r="CL245" s="531"/>
      <c r="CM245" s="531"/>
    </row>
    <row r="246" spans="1:91" s="52" customFormat="1" hidden="1" outlineLevel="1">
      <c r="A246" s="112" t="s">
        <v>607</v>
      </c>
      <c r="B246" s="417" t="s">
        <v>608</v>
      </c>
      <c r="C246" s="61" t="s">
        <v>949</v>
      </c>
      <c r="D246" s="583">
        <f>D232-D239</f>
        <v>0</v>
      </c>
      <c r="E246" s="585"/>
      <c r="F246" s="585"/>
      <c r="G246" s="559">
        <f t="shared" si="36"/>
        <v>0</v>
      </c>
      <c r="H246" s="732"/>
      <c r="I246" s="531"/>
      <c r="J246" s="531"/>
      <c r="K246" s="531"/>
      <c r="L246" s="531"/>
      <c r="M246" s="531"/>
      <c r="N246" s="531"/>
      <c r="O246" s="531"/>
      <c r="P246" s="531"/>
      <c r="Q246" s="531"/>
      <c r="R246" s="531"/>
      <c r="S246" s="531"/>
      <c r="T246" s="531"/>
      <c r="U246" s="531"/>
      <c r="V246" s="531"/>
      <c r="W246" s="531"/>
      <c r="X246" s="531"/>
      <c r="Y246" s="531"/>
      <c r="Z246" s="531"/>
      <c r="AA246" s="531"/>
      <c r="AB246" s="531"/>
      <c r="AC246" s="531"/>
      <c r="AD246" s="531"/>
      <c r="AE246" s="531"/>
      <c r="AF246" s="531"/>
      <c r="AG246" s="531"/>
      <c r="AH246" s="531"/>
      <c r="AI246" s="531"/>
      <c r="AJ246" s="531"/>
      <c r="AK246" s="531"/>
      <c r="AL246" s="531"/>
      <c r="AM246" s="531"/>
      <c r="AN246" s="531"/>
      <c r="AO246" s="531"/>
      <c r="AP246" s="531"/>
      <c r="AQ246" s="531"/>
      <c r="AR246" s="531"/>
      <c r="AS246" s="531"/>
      <c r="AT246" s="531"/>
      <c r="AU246" s="531"/>
      <c r="AV246" s="531"/>
      <c r="AW246" s="531"/>
      <c r="AX246" s="531"/>
      <c r="AY246" s="531"/>
      <c r="AZ246" s="531"/>
      <c r="BA246" s="531"/>
      <c r="BB246" s="531"/>
      <c r="BC246" s="531"/>
      <c r="BD246" s="531"/>
      <c r="BE246" s="531"/>
      <c r="BF246" s="531"/>
      <c r="BG246" s="531"/>
      <c r="BH246" s="531"/>
      <c r="BI246" s="531"/>
      <c r="BJ246" s="531"/>
      <c r="BK246" s="531"/>
      <c r="BL246" s="531"/>
      <c r="BM246" s="531"/>
      <c r="BN246" s="531"/>
      <c r="BO246" s="531"/>
      <c r="BP246" s="531"/>
      <c r="BQ246" s="531"/>
      <c r="BR246" s="531"/>
      <c r="BS246" s="531"/>
      <c r="BT246" s="531"/>
      <c r="BU246" s="531"/>
      <c r="BV246" s="531"/>
      <c r="BW246" s="531"/>
      <c r="BX246" s="531"/>
      <c r="BY246" s="531"/>
      <c r="BZ246" s="531"/>
      <c r="CA246" s="531"/>
      <c r="CB246" s="531"/>
      <c r="CC246" s="531"/>
      <c r="CD246" s="531"/>
      <c r="CE246" s="531"/>
      <c r="CF246" s="531"/>
      <c r="CG246" s="531"/>
      <c r="CH246" s="531"/>
      <c r="CI246" s="531"/>
      <c r="CJ246" s="531"/>
      <c r="CK246" s="531"/>
      <c r="CL246" s="531"/>
      <c r="CM246" s="531"/>
    </row>
    <row r="247" spans="1:91" s="52" customFormat="1" hidden="1" outlineLevel="1">
      <c r="A247" s="462" t="s">
        <v>609</v>
      </c>
      <c r="B247" s="463" t="s">
        <v>610</v>
      </c>
      <c r="C247" s="464" t="s">
        <v>949</v>
      </c>
      <c r="D247" s="465">
        <v>0</v>
      </c>
      <c r="E247" s="466"/>
      <c r="F247" s="466"/>
      <c r="G247" s="567">
        <f t="shared" si="36"/>
        <v>0</v>
      </c>
      <c r="H247" s="594"/>
      <c r="I247" s="531"/>
      <c r="J247" s="531"/>
      <c r="K247" s="531"/>
      <c r="L247" s="531"/>
      <c r="M247" s="531"/>
      <c r="N247" s="531"/>
      <c r="O247" s="531"/>
      <c r="P247" s="531"/>
      <c r="Q247" s="531"/>
      <c r="R247" s="531"/>
      <c r="S247" s="531"/>
      <c r="T247" s="531"/>
      <c r="U247" s="531"/>
      <c r="V247" s="531"/>
      <c r="W247" s="531"/>
      <c r="X247" s="531"/>
      <c r="Y247" s="531"/>
      <c r="Z247" s="531"/>
      <c r="AA247" s="531"/>
      <c r="AB247" s="531"/>
      <c r="AC247" s="531"/>
      <c r="AD247" s="531"/>
      <c r="AE247" s="531"/>
      <c r="AF247" s="531"/>
      <c r="AG247" s="531"/>
      <c r="AH247" s="531"/>
      <c r="AI247" s="531"/>
      <c r="AJ247" s="531"/>
      <c r="AK247" s="531"/>
      <c r="AL247" s="531"/>
      <c r="AM247" s="531"/>
      <c r="AN247" s="531"/>
      <c r="AO247" s="531"/>
      <c r="AP247" s="531"/>
      <c r="AQ247" s="531"/>
      <c r="AR247" s="531"/>
      <c r="AS247" s="531"/>
      <c r="AT247" s="531"/>
      <c r="AU247" s="531"/>
      <c r="AV247" s="531"/>
      <c r="AW247" s="531"/>
      <c r="AX247" s="531"/>
      <c r="AY247" s="531"/>
      <c r="AZ247" s="531"/>
      <c r="BA247" s="531"/>
      <c r="BB247" s="531"/>
      <c r="BC247" s="531"/>
      <c r="BD247" s="531"/>
      <c r="BE247" s="531"/>
      <c r="BF247" s="531"/>
      <c r="BG247" s="531"/>
      <c r="BH247" s="531"/>
      <c r="BI247" s="531"/>
      <c r="BJ247" s="531"/>
      <c r="BK247" s="531"/>
      <c r="BL247" s="531"/>
      <c r="BM247" s="531"/>
      <c r="BN247" s="531"/>
      <c r="BO247" s="531"/>
      <c r="BP247" s="531"/>
      <c r="BQ247" s="531"/>
      <c r="BR247" s="531"/>
      <c r="BS247" s="531"/>
      <c r="BT247" s="531"/>
      <c r="BU247" s="531"/>
      <c r="BV247" s="531"/>
      <c r="BW247" s="531"/>
      <c r="BX247" s="531"/>
      <c r="BY247" s="531"/>
      <c r="BZ247" s="531"/>
      <c r="CA247" s="531"/>
      <c r="CB247" s="531"/>
      <c r="CC247" s="531"/>
      <c r="CD247" s="531"/>
      <c r="CE247" s="531"/>
      <c r="CF247" s="531"/>
      <c r="CG247" s="531"/>
      <c r="CH247" s="531"/>
      <c r="CI247" s="531"/>
      <c r="CJ247" s="531"/>
      <c r="CK247" s="531"/>
      <c r="CL247" s="531"/>
      <c r="CM247" s="531"/>
    </row>
    <row r="248" spans="1:91" s="52" customFormat="1" hidden="1" outlineLevel="1">
      <c r="A248" s="462" t="s">
        <v>611</v>
      </c>
      <c r="B248" s="463" t="s">
        <v>612</v>
      </c>
      <c r="C248" s="464" t="s">
        <v>949</v>
      </c>
      <c r="D248" s="465">
        <f t="shared" ref="D248" si="40">D247+D244+D241+D240</f>
        <v>14.692216110000025</v>
      </c>
      <c r="E248" s="466">
        <f>E240+E241+E244+E247</f>
        <v>39.802682853629257</v>
      </c>
      <c r="F248" s="466"/>
      <c r="G248" s="567">
        <f t="shared" si="36"/>
        <v>0</v>
      </c>
      <c r="H248" s="594"/>
      <c r="I248" s="531"/>
      <c r="J248" s="531"/>
      <c r="K248" s="531"/>
      <c r="L248" s="531"/>
      <c r="M248" s="531"/>
      <c r="N248" s="531"/>
      <c r="O248" s="531"/>
      <c r="P248" s="531"/>
      <c r="Q248" s="531"/>
      <c r="R248" s="531"/>
      <c r="S248" s="531"/>
      <c r="T248" s="531"/>
      <c r="U248" s="531"/>
      <c r="V248" s="531"/>
      <c r="W248" s="531"/>
      <c r="X248" s="531"/>
      <c r="Y248" s="531"/>
      <c r="Z248" s="531"/>
      <c r="AA248" s="531"/>
      <c r="AB248" s="531"/>
      <c r="AC248" s="531"/>
      <c r="AD248" s="531"/>
      <c r="AE248" s="531"/>
      <c r="AF248" s="531"/>
      <c r="AG248" s="531"/>
      <c r="AH248" s="531"/>
      <c r="AI248" s="531"/>
      <c r="AJ248" s="531"/>
      <c r="AK248" s="531"/>
      <c r="AL248" s="531"/>
      <c r="AM248" s="531"/>
      <c r="AN248" s="531"/>
      <c r="AO248" s="531"/>
      <c r="AP248" s="531"/>
      <c r="AQ248" s="531"/>
      <c r="AR248" s="531"/>
      <c r="AS248" s="531"/>
      <c r="AT248" s="531"/>
      <c r="AU248" s="531"/>
      <c r="AV248" s="531"/>
      <c r="AW248" s="531"/>
      <c r="AX248" s="531"/>
      <c r="AY248" s="531"/>
      <c r="AZ248" s="531"/>
      <c r="BA248" s="531"/>
      <c r="BB248" s="531"/>
      <c r="BC248" s="531"/>
      <c r="BD248" s="531"/>
      <c r="BE248" s="531"/>
      <c r="BF248" s="531"/>
      <c r="BG248" s="531"/>
      <c r="BH248" s="531"/>
      <c r="BI248" s="531"/>
      <c r="BJ248" s="531"/>
      <c r="BK248" s="531"/>
      <c r="BL248" s="531"/>
      <c r="BM248" s="531"/>
      <c r="BN248" s="531"/>
      <c r="BO248" s="531"/>
      <c r="BP248" s="531"/>
      <c r="BQ248" s="531"/>
      <c r="BR248" s="531"/>
      <c r="BS248" s="531"/>
      <c r="BT248" s="531"/>
      <c r="BU248" s="531"/>
      <c r="BV248" s="531"/>
      <c r="BW248" s="531"/>
      <c r="BX248" s="531"/>
      <c r="BY248" s="531"/>
      <c r="BZ248" s="531"/>
      <c r="CA248" s="531"/>
      <c r="CB248" s="531"/>
      <c r="CC248" s="531"/>
      <c r="CD248" s="531"/>
      <c r="CE248" s="531"/>
      <c r="CF248" s="531"/>
      <c r="CG248" s="531"/>
      <c r="CH248" s="531"/>
      <c r="CI248" s="531"/>
      <c r="CJ248" s="531"/>
      <c r="CK248" s="531"/>
      <c r="CL248" s="531"/>
      <c r="CM248" s="531"/>
    </row>
    <row r="249" spans="1:91" s="52" customFormat="1" hidden="1" outlineLevel="1">
      <c r="A249" s="462" t="s">
        <v>613</v>
      </c>
      <c r="B249" s="463" t="s">
        <v>614</v>
      </c>
      <c r="C249" s="464" t="s">
        <v>949</v>
      </c>
      <c r="D249" s="465">
        <v>0</v>
      </c>
      <c r="E249" s="466"/>
      <c r="F249" s="466"/>
      <c r="G249" s="567">
        <f t="shared" si="36"/>
        <v>0</v>
      </c>
      <c r="H249" s="594"/>
      <c r="I249" s="531"/>
      <c r="J249" s="531"/>
      <c r="K249" s="531"/>
      <c r="L249" s="531"/>
      <c r="M249" s="531"/>
      <c r="N249" s="531"/>
      <c r="O249" s="531"/>
      <c r="P249" s="531"/>
      <c r="Q249" s="531"/>
      <c r="R249" s="531"/>
      <c r="S249" s="531"/>
      <c r="T249" s="531"/>
      <c r="U249" s="531"/>
      <c r="V249" s="531"/>
      <c r="W249" s="531"/>
      <c r="X249" s="531"/>
      <c r="Y249" s="531"/>
      <c r="Z249" s="531"/>
      <c r="AA249" s="531"/>
      <c r="AB249" s="531"/>
      <c r="AC249" s="531"/>
      <c r="AD249" s="531"/>
      <c r="AE249" s="531"/>
      <c r="AF249" s="531"/>
      <c r="AG249" s="531"/>
      <c r="AH249" s="531"/>
      <c r="AI249" s="531"/>
      <c r="AJ249" s="531"/>
      <c r="AK249" s="531"/>
      <c r="AL249" s="531"/>
      <c r="AM249" s="531"/>
      <c r="AN249" s="531"/>
      <c r="AO249" s="531"/>
      <c r="AP249" s="531"/>
      <c r="AQ249" s="531"/>
      <c r="AR249" s="531"/>
      <c r="AS249" s="531"/>
      <c r="AT249" s="531"/>
      <c r="AU249" s="531"/>
      <c r="AV249" s="531"/>
      <c r="AW249" s="531"/>
      <c r="AX249" s="531"/>
      <c r="AY249" s="531"/>
      <c r="AZ249" s="531"/>
      <c r="BA249" s="531"/>
      <c r="BB249" s="531"/>
      <c r="BC249" s="531"/>
      <c r="BD249" s="531"/>
      <c r="BE249" s="531"/>
      <c r="BF249" s="531"/>
      <c r="BG249" s="531"/>
      <c r="BH249" s="531"/>
      <c r="BI249" s="531"/>
      <c r="BJ249" s="531"/>
      <c r="BK249" s="531"/>
      <c r="BL249" s="531"/>
      <c r="BM249" s="531"/>
      <c r="BN249" s="531"/>
      <c r="BO249" s="531"/>
      <c r="BP249" s="531"/>
      <c r="BQ249" s="531"/>
      <c r="BR249" s="531"/>
      <c r="BS249" s="531"/>
      <c r="BT249" s="531"/>
      <c r="BU249" s="531"/>
      <c r="BV249" s="531"/>
      <c r="BW249" s="531"/>
      <c r="BX249" s="531"/>
      <c r="BY249" s="531"/>
      <c r="BZ249" s="531"/>
      <c r="CA249" s="531"/>
      <c r="CB249" s="531"/>
      <c r="CC249" s="531"/>
      <c r="CD249" s="531"/>
      <c r="CE249" s="531"/>
      <c r="CF249" s="531"/>
      <c r="CG249" s="531"/>
      <c r="CH249" s="531"/>
      <c r="CI249" s="531"/>
      <c r="CJ249" s="531"/>
      <c r="CK249" s="531"/>
      <c r="CL249" s="531"/>
      <c r="CM249" s="531"/>
    </row>
    <row r="250" spans="1:91" s="52" customFormat="1" ht="16.5" hidden="1" outlineLevel="1" thickBot="1">
      <c r="A250" s="472" t="s">
        <v>615</v>
      </c>
      <c r="B250" s="473" t="s">
        <v>616</v>
      </c>
      <c r="C250" s="464" t="s">
        <v>949</v>
      </c>
      <c r="D250" s="474">
        <f t="shared" ref="D250" si="41">D248</f>
        <v>14.692216110000025</v>
      </c>
      <c r="E250" s="569"/>
      <c r="F250" s="475"/>
      <c r="G250" s="570">
        <f t="shared" si="36"/>
        <v>0</v>
      </c>
      <c r="H250" s="597"/>
      <c r="I250" s="531"/>
      <c r="J250" s="531"/>
      <c r="K250" s="531"/>
      <c r="L250" s="531"/>
      <c r="M250" s="531"/>
      <c r="N250" s="531"/>
      <c r="O250" s="531"/>
      <c r="P250" s="531"/>
      <c r="Q250" s="531"/>
      <c r="R250" s="531"/>
      <c r="S250" s="531"/>
      <c r="T250" s="531"/>
      <c r="U250" s="531"/>
      <c r="V250" s="531"/>
      <c r="W250" s="531"/>
      <c r="X250" s="531"/>
      <c r="Y250" s="531"/>
      <c r="Z250" s="531"/>
      <c r="AA250" s="531"/>
      <c r="AB250" s="531"/>
      <c r="AC250" s="531"/>
      <c r="AD250" s="531"/>
      <c r="AE250" s="531"/>
      <c r="AF250" s="531"/>
      <c r="AG250" s="531"/>
      <c r="AH250" s="531"/>
      <c r="AI250" s="531"/>
      <c r="AJ250" s="531"/>
      <c r="AK250" s="531"/>
      <c r="AL250" s="531"/>
      <c r="AM250" s="531"/>
      <c r="AN250" s="531"/>
      <c r="AO250" s="531"/>
      <c r="AP250" s="531"/>
      <c r="AQ250" s="531"/>
      <c r="AR250" s="531"/>
      <c r="AS250" s="531"/>
      <c r="AT250" s="531"/>
      <c r="AU250" s="531"/>
      <c r="AV250" s="531"/>
      <c r="AW250" s="531"/>
      <c r="AX250" s="531"/>
      <c r="AY250" s="531"/>
      <c r="AZ250" s="531"/>
      <c r="BA250" s="531"/>
      <c r="BB250" s="531"/>
      <c r="BC250" s="531"/>
      <c r="BD250" s="531"/>
      <c r="BE250" s="531"/>
      <c r="BF250" s="531"/>
      <c r="BG250" s="531"/>
      <c r="BH250" s="531"/>
      <c r="BI250" s="531"/>
      <c r="BJ250" s="531"/>
      <c r="BK250" s="531"/>
      <c r="BL250" s="531"/>
      <c r="BM250" s="531"/>
      <c r="BN250" s="531"/>
      <c r="BO250" s="531"/>
      <c r="BP250" s="531"/>
      <c r="BQ250" s="531"/>
      <c r="BR250" s="531"/>
      <c r="BS250" s="531"/>
      <c r="BT250" s="531"/>
      <c r="BU250" s="531"/>
      <c r="BV250" s="531"/>
      <c r="BW250" s="531"/>
      <c r="BX250" s="531"/>
      <c r="BY250" s="531"/>
      <c r="BZ250" s="531"/>
      <c r="CA250" s="531"/>
      <c r="CB250" s="531"/>
      <c r="CC250" s="531"/>
      <c r="CD250" s="531"/>
      <c r="CE250" s="531"/>
      <c r="CF250" s="531"/>
      <c r="CG250" s="531"/>
      <c r="CH250" s="531"/>
      <c r="CI250" s="531"/>
      <c r="CJ250" s="531"/>
      <c r="CK250" s="531"/>
      <c r="CL250" s="531"/>
      <c r="CM250" s="531"/>
    </row>
    <row r="251" spans="1:91" s="52" customFormat="1" hidden="1" outlineLevel="1">
      <c r="A251" s="476" t="s">
        <v>617</v>
      </c>
      <c r="B251" s="477" t="s">
        <v>362</v>
      </c>
      <c r="C251" s="478" t="s">
        <v>460</v>
      </c>
      <c r="D251" s="479"/>
      <c r="E251" s="571"/>
      <c r="F251" s="480"/>
      <c r="G251" s="572">
        <f t="shared" si="36"/>
        <v>0</v>
      </c>
      <c r="H251" s="598"/>
      <c r="I251" s="531"/>
      <c r="J251" s="531"/>
      <c r="K251" s="531"/>
      <c r="L251" s="531"/>
      <c r="M251" s="531"/>
      <c r="N251" s="531"/>
      <c r="O251" s="531"/>
      <c r="P251" s="531"/>
      <c r="Q251" s="531"/>
      <c r="R251" s="531"/>
      <c r="S251" s="531"/>
      <c r="T251" s="531"/>
      <c r="U251" s="531"/>
      <c r="V251" s="531"/>
      <c r="W251" s="531"/>
      <c r="X251" s="531"/>
      <c r="Y251" s="531"/>
      <c r="Z251" s="531"/>
      <c r="AA251" s="531"/>
      <c r="AB251" s="531"/>
      <c r="AC251" s="531"/>
      <c r="AD251" s="531"/>
      <c r="AE251" s="531"/>
      <c r="AF251" s="531"/>
      <c r="AG251" s="531"/>
      <c r="AH251" s="531"/>
      <c r="AI251" s="531"/>
      <c r="AJ251" s="531"/>
      <c r="AK251" s="531"/>
      <c r="AL251" s="531"/>
      <c r="AM251" s="531"/>
      <c r="AN251" s="531"/>
      <c r="AO251" s="531"/>
      <c r="AP251" s="531"/>
      <c r="AQ251" s="531"/>
      <c r="AR251" s="531"/>
      <c r="AS251" s="531"/>
      <c r="AT251" s="531"/>
      <c r="AU251" s="531"/>
      <c r="AV251" s="531"/>
      <c r="AW251" s="531"/>
      <c r="AX251" s="531"/>
      <c r="AY251" s="531"/>
      <c r="AZ251" s="531"/>
      <c r="BA251" s="531"/>
      <c r="BB251" s="531"/>
      <c r="BC251" s="531"/>
      <c r="BD251" s="531"/>
      <c r="BE251" s="531"/>
      <c r="BF251" s="531"/>
      <c r="BG251" s="531"/>
      <c r="BH251" s="531"/>
      <c r="BI251" s="531"/>
      <c r="BJ251" s="531"/>
      <c r="BK251" s="531"/>
      <c r="BL251" s="531"/>
      <c r="BM251" s="531"/>
      <c r="BN251" s="531"/>
      <c r="BO251" s="531"/>
      <c r="BP251" s="531"/>
      <c r="BQ251" s="531"/>
      <c r="BR251" s="531"/>
      <c r="BS251" s="531"/>
      <c r="BT251" s="531"/>
      <c r="BU251" s="531"/>
      <c r="BV251" s="531"/>
      <c r="BW251" s="531"/>
      <c r="BX251" s="531"/>
      <c r="BY251" s="531"/>
      <c r="BZ251" s="531"/>
      <c r="CA251" s="531"/>
      <c r="CB251" s="531"/>
      <c r="CC251" s="531"/>
      <c r="CD251" s="531"/>
      <c r="CE251" s="531"/>
      <c r="CF251" s="531"/>
      <c r="CG251" s="531"/>
      <c r="CH251" s="531"/>
      <c r="CI251" s="531"/>
      <c r="CJ251" s="531"/>
      <c r="CK251" s="531"/>
      <c r="CL251" s="531"/>
      <c r="CM251" s="531"/>
    </row>
    <row r="252" spans="1:91" s="52" customFormat="1" hidden="1" outlineLevel="1">
      <c r="A252" s="112" t="s">
        <v>618</v>
      </c>
      <c r="B252" s="417" t="s">
        <v>619</v>
      </c>
      <c r="C252" s="61" t="s">
        <v>949</v>
      </c>
      <c r="D252" s="583"/>
      <c r="E252" s="585"/>
      <c r="F252" s="585"/>
      <c r="G252" s="559">
        <f t="shared" si="36"/>
        <v>0</v>
      </c>
      <c r="H252" s="732"/>
      <c r="I252" s="531"/>
      <c r="J252" s="531"/>
      <c r="K252" s="531"/>
      <c r="L252" s="531"/>
      <c r="M252" s="531"/>
      <c r="N252" s="531"/>
      <c r="O252" s="531"/>
      <c r="P252" s="531"/>
      <c r="Q252" s="531"/>
      <c r="R252" s="531"/>
      <c r="S252" s="531"/>
      <c r="T252" s="531"/>
      <c r="U252" s="531"/>
      <c r="V252" s="531"/>
      <c r="W252" s="531"/>
      <c r="X252" s="531"/>
      <c r="Y252" s="531"/>
      <c r="Z252" s="531"/>
      <c r="AA252" s="531"/>
      <c r="AB252" s="531"/>
      <c r="AC252" s="531"/>
      <c r="AD252" s="531"/>
      <c r="AE252" s="531"/>
      <c r="AF252" s="531"/>
      <c r="AG252" s="531"/>
      <c r="AH252" s="531"/>
      <c r="AI252" s="531"/>
      <c r="AJ252" s="531"/>
      <c r="AK252" s="531"/>
      <c r="AL252" s="531"/>
      <c r="AM252" s="531"/>
      <c r="AN252" s="531"/>
      <c r="AO252" s="531"/>
      <c r="AP252" s="531"/>
      <c r="AQ252" s="531"/>
      <c r="AR252" s="531"/>
      <c r="AS252" s="531"/>
      <c r="AT252" s="531"/>
      <c r="AU252" s="531"/>
      <c r="AV252" s="531"/>
      <c r="AW252" s="531"/>
      <c r="AX252" s="531"/>
      <c r="AY252" s="531"/>
      <c r="AZ252" s="531"/>
      <c r="BA252" s="531"/>
      <c r="BB252" s="531"/>
      <c r="BC252" s="531"/>
      <c r="BD252" s="531"/>
      <c r="BE252" s="531"/>
      <c r="BF252" s="531"/>
      <c r="BG252" s="531"/>
      <c r="BH252" s="531"/>
      <c r="BI252" s="531"/>
      <c r="BJ252" s="531"/>
      <c r="BK252" s="531"/>
      <c r="BL252" s="531"/>
      <c r="BM252" s="531"/>
      <c r="BN252" s="531"/>
      <c r="BO252" s="531"/>
      <c r="BP252" s="531"/>
      <c r="BQ252" s="531"/>
      <c r="BR252" s="531"/>
      <c r="BS252" s="531"/>
      <c r="BT252" s="531"/>
      <c r="BU252" s="531"/>
      <c r="BV252" s="531"/>
      <c r="BW252" s="531"/>
      <c r="BX252" s="531"/>
      <c r="BY252" s="531"/>
      <c r="BZ252" s="531"/>
      <c r="CA252" s="531"/>
      <c r="CB252" s="531"/>
      <c r="CC252" s="531"/>
      <c r="CD252" s="531"/>
      <c r="CE252" s="531"/>
      <c r="CF252" s="531"/>
      <c r="CG252" s="531"/>
      <c r="CH252" s="531"/>
      <c r="CI252" s="531"/>
      <c r="CJ252" s="531"/>
      <c r="CK252" s="531"/>
      <c r="CL252" s="531"/>
      <c r="CM252" s="531"/>
    </row>
    <row r="253" spans="1:91" s="52" customFormat="1" hidden="1" outlineLevel="1">
      <c r="A253" s="112" t="s">
        <v>620</v>
      </c>
      <c r="B253" s="424" t="s">
        <v>621</v>
      </c>
      <c r="C253" s="61" t="s">
        <v>949</v>
      </c>
      <c r="D253" s="583"/>
      <c r="E253" s="585"/>
      <c r="F253" s="585"/>
      <c r="G253" s="559">
        <f t="shared" si="36"/>
        <v>0</v>
      </c>
      <c r="H253" s="732"/>
      <c r="I253" s="531"/>
      <c r="J253" s="531"/>
      <c r="K253" s="531"/>
      <c r="L253" s="531"/>
      <c r="M253" s="531"/>
      <c r="N253" s="531"/>
      <c r="O253" s="531"/>
      <c r="P253" s="531"/>
      <c r="Q253" s="531"/>
      <c r="R253" s="531"/>
      <c r="S253" s="531"/>
      <c r="T253" s="531"/>
      <c r="U253" s="531"/>
      <c r="V253" s="531"/>
      <c r="W253" s="531"/>
      <c r="X253" s="531"/>
      <c r="Y253" s="531"/>
      <c r="Z253" s="531"/>
      <c r="AA253" s="531"/>
      <c r="AB253" s="531"/>
      <c r="AC253" s="531"/>
      <c r="AD253" s="531"/>
      <c r="AE253" s="531"/>
      <c r="AF253" s="531"/>
      <c r="AG253" s="531"/>
      <c r="AH253" s="531"/>
      <c r="AI253" s="531"/>
      <c r="AJ253" s="531"/>
      <c r="AK253" s="531"/>
      <c r="AL253" s="531"/>
      <c r="AM253" s="531"/>
      <c r="AN253" s="531"/>
      <c r="AO253" s="531"/>
      <c r="AP253" s="531"/>
      <c r="AQ253" s="531"/>
      <c r="AR253" s="531"/>
      <c r="AS253" s="531"/>
      <c r="AT253" s="531"/>
      <c r="AU253" s="531"/>
      <c r="AV253" s="531"/>
      <c r="AW253" s="531"/>
      <c r="AX253" s="531"/>
      <c r="AY253" s="531"/>
      <c r="AZ253" s="531"/>
      <c r="BA253" s="531"/>
      <c r="BB253" s="531"/>
      <c r="BC253" s="531"/>
      <c r="BD253" s="531"/>
      <c r="BE253" s="531"/>
      <c r="BF253" s="531"/>
      <c r="BG253" s="531"/>
      <c r="BH253" s="531"/>
      <c r="BI253" s="531"/>
      <c r="BJ253" s="531"/>
      <c r="BK253" s="531"/>
      <c r="BL253" s="531"/>
      <c r="BM253" s="531"/>
      <c r="BN253" s="531"/>
      <c r="BO253" s="531"/>
      <c r="BP253" s="531"/>
      <c r="BQ253" s="531"/>
      <c r="BR253" s="531"/>
      <c r="BS253" s="531"/>
      <c r="BT253" s="531"/>
      <c r="BU253" s="531"/>
      <c r="BV253" s="531"/>
      <c r="BW253" s="531"/>
      <c r="BX253" s="531"/>
      <c r="BY253" s="531"/>
      <c r="BZ253" s="531"/>
      <c r="CA253" s="531"/>
      <c r="CB253" s="531"/>
      <c r="CC253" s="531"/>
      <c r="CD253" s="531"/>
      <c r="CE253" s="531"/>
      <c r="CF253" s="531"/>
      <c r="CG253" s="531"/>
      <c r="CH253" s="531"/>
      <c r="CI253" s="531"/>
      <c r="CJ253" s="531"/>
      <c r="CK253" s="531"/>
      <c r="CL253" s="531"/>
      <c r="CM253" s="531"/>
    </row>
    <row r="254" spans="1:91" s="52" customFormat="1" hidden="1" outlineLevel="1">
      <c r="A254" s="112" t="s">
        <v>622</v>
      </c>
      <c r="B254" s="429" t="s">
        <v>623</v>
      </c>
      <c r="C254" s="61" t="s">
        <v>949</v>
      </c>
      <c r="D254" s="583"/>
      <c r="E254" s="585"/>
      <c r="F254" s="585"/>
      <c r="G254" s="559">
        <f t="shared" si="36"/>
        <v>0</v>
      </c>
      <c r="H254" s="732"/>
      <c r="I254" s="531"/>
      <c r="J254" s="531"/>
      <c r="K254" s="531"/>
      <c r="L254" s="531"/>
      <c r="M254" s="531"/>
      <c r="N254" s="531"/>
      <c r="O254" s="531"/>
      <c r="P254" s="531"/>
      <c r="Q254" s="531"/>
      <c r="R254" s="531"/>
      <c r="S254" s="531"/>
      <c r="T254" s="531"/>
      <c r="U254" s="531"/>
      <c r="V254" s="531"/>
      <c r="W254" s="531"/>
      <c r="X254" s="531"/>
      <c r="Y254" s="531"/>
      <c r="Z254" s="531"/>
      <c r="AA254" s="531"/>
      <c r="AB254" s="531"/>
      <c r="AC254" s="531"/>
      <c r="AD254" s="531"/>
      <c r="AE254" s="531"/>
      <c r="AF254" s="531"/>
      <c r="AG254" s="531"/>
      <c r="AH254" s="531"/>
      <c r="AI254" s="531"/>
      <c r="AJ254" s="531"/>
      <c r="AK254" s="531"/>
      <c r="AL254" s="531"/>
      <c r="AM254" s="531"/>
      <c r="AN254" s="531"/>
      <c r="AO254" s="531"/>
      <c r="AP254" s="531"/>
      <c r="AQ254" s="531"/>
      <c r="AR254" s="531"/>
      <c r="AS254" s="531"/>
      <c r="AT254" s="531"/>
      <c r="AU254" s="531"/>
      <c r="AV254" s="531"/>
      <c r="AW254" s="531"/>
      <c r="AX254" s="531"/>
      <c r="AY254" s="531"/>
      <c r="AZ254" s="531"/>
      <c r="BA254" s="531"/>
      <c r="BB254" s="531"/>
      <c r="BC254" s="531"/>
      <c r="BD254" s="531"/>
      <c r="BE254" s="531"/>
      <c r="BF254" s="531"/>
      <c r="BG254" s="531"/>
      <c r="BH254" s="531"/>
      <c r="BI254" s="531"/>
      <c r="BJ254" s="531"/>
      <c r="BK254" s="531"/>
      <c r="BL254" s="531"/>
      <c r="BM254" s="531"/>
      <c r="BN254" s="531"/>
      <c r="BO254" s="531"/>
      <c r="BP254" s="531"/>
      <c r="BQ254" s="531"/>
      <c r="BR254" s="531"/>
      <c r="BS254" s="531"/>
      <c r="BT254" s="531"/>
      <c r="BU254" s="531"/>
      <c r="BV254" s="531"/>
      <c r="BW254" s="531"/>
      <c r="BX254" s="531"/>
      <c r="BY254" s="531"/>
      <c r="BZ254" s="531"/>
      <c r="CA254" s="531"/>
      <c r="CB254" s="531"/>
      <c r="CC254" s="531"/>
      <c r="CD254" s="531"/>
      <c r="CE254" s="531"/>
      <c r="CF254" s="531"/>
      <c r="CG254" s="531"/>
      <c r="CH254" s="531"/>
      <c r="CI254" s="531"/>
      <c r="CJ254" s="531"/>
      <c r="CK254" s="531"/>
      <c r="CL254" s="531"/>
      <c r="CM254" s="531"/>
    </row>
    <row r="255" spans="1:91" s="52" customFormat="1" ht="31.5" hidden="1" outlineLevel="1">
      <c r="A255" s="112" t="s">
        <v>624</v>
      </c>
      <c r="B255" s="429" t="s">
        <v>625</v>
      </c>
      <c r="C255" s="61" t="s">
        <v>949</v>
      </c>
      <c r="D255" s="583"/>
      <c r="E255" s="585"/>
      <c r="F255" s="585"/>
      <c r="G255" s="559">
        <f t="shared" si="36"/>
        <v>0</v>
      </c>
      <c r="H255" s="732"/>
      <c r="I255" s="531"/>
      <c r="J255" s="531"/>
      <c r="K255" s="531"/>
      <c r="L255" s="531"/>
      <c r="M255" s="531"/>
      <c r="N255" s="531"/>
      <c r="O255" s="531"/>
      <c r="P255" s="531"/>
      <c r="Q255" s="531"/>
      <c r="R255" s="531"/>
      <c r="S255" s="531"/>
      <c r="T255" s="531"/>
      <c r="U255" s="531"/>
      <c r="V255" s="531"/>
      <c r="W255" s="531"/>
      <c r="X255" s="531"/>
      <c r="Y255" s="531"/>
      <c r="Z255" s="531"/>
      <c r="AA255" s="531"/>
      <c r="AB255" s="531"/>
      <c r="AC255" s="531"/>
      <c r="AD255" s="531"/>
      <c r="AE255" s="531"/>
      <c r="AF255" s="531"/>
      <c r="AG255" s="531"/>
      <c r="AH255" s="531"/>
      <c r="AI255" s="531"/>
      <c r="AJ255" s="531"/>
      <c r="AK255" s="531"/>
      <c r="AL255" s="531"/>
      <c r="AM255" s="531"/>
      <c r="AN255" s="531"/>
      <c r="AO255" s="531"/>
      <c r="AP255" s="531"/>
      <c r="AQ255" s="531"/>
      <c r="AR255" s="531"/>
      <c r="AS255" s="531"/>
      <c r="AT255" s="531"/>
      <c r="AU255" s="531"/>
      <c r="AV255" s="531"/>
      <c r="AW255" s="531"/>
      <c r="AX255" s="531"/>
      <c r="AY255" s="531"/>
      <c r="AZ255" s="531"/>
      <c r="BA255" s="531"/>
      <c r="BB255" s="531"/>
      <c r="BC255" s="531"/>
      <c r="BD255" s="531"/>
      <c r="BE255" s="531"/>
      <c r="BF255" s="531"/>
      <c r="BG255" s="531"/>
      <c r="BH255" s="531"/>
      <c r="BI255" s="531"/>
      <c r="BJ255" s="531"/>
      <c r="BK255" s="531"/>
      <c r="BL255" s="531"/>
      <c r="BM255" s="531"/>
      <c r="BN255" s="531"/>
      <c r="BO255" s="531"/>
      <c r="BP255" s="531"/>
      <c r="BQ255" s="531"/>
      <c r="BR255" s="531"/>
      <c r="BS255" s="531"/>
      <c r="BT255" s="531"/>
      <c r="BU255" s="531"/>
      <c r="BV255" s="531"/>
      <c r="BW255" s="531"/>
      <c r="BX255" s="531"/>
      <c r="BY255" s="531"/>
      <c r="BZ255" s="531"/>
      <c r="CA255" s="531"/>
      <c r="CB255" s="531"/>
      <c r="CC255" s="531"/>
      <c r="CD255" s="531"/>
      <c r="CE255" s="531"/>
      <c r="CF255" s="531"/>
      <c r="CG255" s="531"/>
      <c r="CH255" s="531"/>
      <c r="CI255" s="531"/>
      <c r="CJ255" s="531"/>
      <c r="CK255" s="531"/>
      <c r="CL255" s="531"/>
      <c r="CM255" s="531"/>
    </row>
    <row r="256" spans="1:91" s="52" customFormat="1" hidden="1" outlineLevel="1">
      <c r="A256" s="112" t="s">
        <v>626</v>
      </c>
      <c r="B256" s="707" t="s">
        <v>623</v>
      </c>
      <c r="C256" s="61" t="s">
        <v>949</v>
      </c>
      <c r="D256" s="583"/>
      <c r="E256" s="585"/>
      <c r="F256" s="585"/>
      <c r="G256" s="559">
        <f t="shared" si="36"/>
        <v>0</v>
      </c>
      <c r="H256" s="732"/>
      <c r="I256" s="531"/>
      <c r="J256" s="531"/>
      <c r="K256" s="531"/>
      <c r="L256" s="531"/>
      <c r="M256" s="531"/>
      <c r="N256" s="531"/>
      <c r="O256" s="531"/>
      <c r="P256" s="531"/>
      <c r="Q256" s="531"/>
      <c r="R256" s="531"/>
      <c r="S256" s="531"/>
      <c r="T256" s="531"/>
      <c r="U256" s="531"/>
      <c r="V256" s="531"/>
      <c r="W256" s="531"/>
      <c r="X256" s="531"/>
      <c r="Y256" s="531"/>
      <c r="Z256" s="531"/>
      <c r="AA256" s="531"/>
      <c r="AB256" s="531"/>
      <c r="AC256" s="531"/>
      <c r="AD256" s="531"/>
      <c r="AE256" s="531"/>
      <c r="AF256" s="531"/>
      <c r="AG256" s="531"/>
      <c r="AH256" s="531"/>
      <c r="AI256" s="531"/>
      <c r="AJ256" s="531"/>
      <c r="AK256" s="531"/>
      <c r="AL256" s="531"/>
      <c r="AM256" s="531"/>
      <c r="AN256" s="531"/>
      <c r="AO256" s="531"/>
      <c r="AP256" s="531"/>
      <c r="AQ256" s="531"/>
      <c r="AR256" s="531"/>
      <c r="AS256" s="531"/>
      <c r="AT256" s="531"/>
      <c r="AU256" s="531"/>
      <c r="AV256" s="531"/>
      <c r="AW256" s="531"/>
      <c r="AX256" s="531"/>
      <c r="AY256" s="531"/>
      <c r="AZ256" s="531"/>
      <c r="BA256" s="531"/>
      <c r="BB256" s="531"/>
      <c r="BC256" s="531"/>
      <c r="BD256" s="531"/>
      <c r="BE256" s="531"/>
      <c r="BF256" s="531"/>
      <c r="BG256" s="531"/>
      <c r="BH256" s="531"/>
      <c r="BI256" s="531"/>
      <c r="BJ256" s="531"/>
      <c r="BK256" s="531"/>
      <c r="BL256" s="531"/>
      <c r="BM256" s="531"/>
      <c r="BN256" s="531"/>
      <c r="BO256" s="531"/>
      <c r="BP256" s="531"/>
      <c r="BQ256" s="531"/>
      <c r="BR256" s="531"/>
      <c r="BS256" s="531"/>
      <c r="BT256" s="531"/>
      <c r="BU256" s="531"/>
      <c r="BV256" s="531"/>
      <c r="BW256" s="531"/>
      <c r="BX256" s="531"/>
      <c r="BY256" s="531"/>
      <c r="BZ256" s="531"/>
      <c r="CA256" s="531"/>
      <c r="CB256" s="531"/>
      <c r="CC256" s="531"/>
      <c r="CD256" s="531"/>
      <c r="CE256" s="531"/>
      <c r="CF256" s="531"/>
      <c r="CG256" s="531"/>
      <c r="CH256" s="531"/>
      <c r="CI256" s="531"/>
      <c r="CJ256" s="531"/>
      <c r="CK256" s="531"/>
      <c r="CL256" s="531"/>
      <c r="CM256" s="531"/>
    </row>
    <row r="257" spans="1:91" s="52" customFormat="1" ht="31.5" hidden="1" outlineLevel="1">
      <c r="A257" s="112" t="s">
        <v>627</v>
      </c>
      <c r="B257" s="429" t="s">
        <v>293</v>
      </c>
      <c r="C257" s="61" t="s">
        <v>949</v>
      </c>
      <c r="D257" s="583"/>
      <c r="E257" s="585"/>
      <c r="F257" s="585">
        <f t="shared" ref="F257:F315" si="42">E257-D257</f>
        <v>0</v>
      </c>
      <c r="G257" s="559">
        <f t="shared" si="36"/>
        <v>0</v>
      </c>
      <c r="H257" s="732"/>
      <c r="I257" s="531"/>
      <c r="J257" s="531"/>
      <c r="K257" s="531"/>
      <c r="L257" s="531"/>
      <c r="M257" s="531"/>
      <c r="N257" s="531"/>
      <c r="O257" s="531"/>
      <c r="P257" s="531"/>
      <c r="Q257" s="531"/>
      <c r="R257" s="531"/>
      <c r="S257" s="531"/>
      <c r="T257" s="531"/>
      <c r="U257" s="531"/>
      <c r="V257" s="531"/>
      <c r="W257" s="531"/>
      <c r="X257" s="531"/>
      <c r="Y257" s="531"/>
      <c r="Z257" s="531"/>
      <c r="AA257" s="531"/>
      <c r="AB257" s="531"/>
      <c r="AC257" s="531"/>
      <c r="AD257" s="531"/>
      <c r="AE257" s="531"/>
      <c r="AF257" s="531"/>
      <c r="AG257" s="531"/>
      <c r="AH257" s="531"/>
      <c r="AI257" s="531"/>
      <c r="AJ257" s="531"/>
      <c r="AK257" s="531"/>
      <c r="AL257" s="531"/>
      <c r="AM257" s="531"/>
      <c r="AN257" s="531"/>
      <c r="AO257" s="531"/>
      <c r="AP257" s="531"/>
      <c r="AQ257" s="531"/>
      <c r="AR257" s="531"/>
      <c r="AS257" s="531"/>
      <c r="AT257" s="531"/>
      <c r="AU257" s="531"/>
      <c r="AV257" s="531"/>
      <c r="AW257" s="531"/>
      <c r="AX257" s="531"/>
      <c r="AY257" s="531"/>
      <c r="AZ257" s="531"/>
      <c r="BA257" s="531"/>
      <c r="BB257" s="531"/>
      <c r="BC257" s="531"/>
      <c r="BD257" s="531"/>
      <c r="BE257" s="531"/>
      <c r="BF257" s="531"/>
      <c r="BG257" s="531"/>
      <c r="BH257" s="531"/>
      <c r="BI257" s="531"/>
      <c r="BJ257" s="531"/>
      <c r="BK257" s="531"/>
      <c r="BL257" s="531"/>
      <c r="BM257" s="531"/>
      <c r="BN257" s="531"/>
      <c r="BO257" s="531"/>
      <c r="BP257" s="531"/>
      <c r="BQ257" s="531"/>
      <c r="BR257" s="531"/>
      <c r="BS257" s="531"/>
      <c r="BT257" s="531"/>
      <c r="BU257" s="531"/>
      <c r="BV257" s="531"/>
      <c r="BW257" s="531"/>
      <c r="BX257" s="531"/>
      <c r="BY257" s="531"/>
      <c r="BZ257" s="531"/>
      <c r="CA257" s="531"/>
      <c r="CB257" s="531"/>
      <c r="CC257" s="531"/>
      <c r="CD257" s="531"/>
      <c r="CE257" s="531"/>
      <c r="CF257" s="531"/>
      <c r="CG257" s="531"/>
      <c r="CH257" s="531"/>
      <c r="CI257" s="531"/>
      <c r="CJ257" s="531"/>
      <c r="CK257" s="531"/>
      <c r="CL257" s="531"/>
      <c r="CM257" s="531"/>
    </row>
    <row r="258" spans="1:91" s="52" customFormat="1" hidden="1" outlineLevel="1">
      <c r="A258" s="112" t="s">
        <v>628</v>
      </c>
      <c r="B258" s="707" t="s">
        <v>623</v>
      </c>
      <c r="C258" s="61" t="s">
        <v>949</v>
      </c>
      <c r="D258" s="583"/>
      <c r="E258" s="585"/>
      <c r="F258" s="585">
        <f t="shared" si="42"/>
        <v>0</v>
      </c>
      <c r="G258" s="559">
        <f t="shared" si="36"/>
        <v>0</v>
      </c>
      <c r="H258" s="732"/>
      <c r="I258" s="531"/>
      <c r="J258" s="531"/>
      <c r="K258" s="531"/>
      <c r="L258" s="531"/>
      <c r="M258" s="531"/>
      <c r="N258" s="531"/>
      <c r="O258" s="531"/>
      <c r="P258" s="531"/>
      <c r="Q258" s="531"/>
      <c r="R258" s="531"/>
      <c r="S258" s="531"/>
      <c r="T258" s="531"/>
      <c r="U258" s="531"/>
      <c r="V258" s="531"/>
      <c r="W258" s="531"/>
      <c r="X258" s="531"/>
      <c r="Y258" s="531"/>
      <c r="Z258" s="531"/>
      <c r="AA258" s="531"/>
      <c r="AB258" s="531"/>
      <c r="AC258" s="531"/>
      <c r="AD258" s="531"/>
      <c r="AE258" s="531"/>
      <c r="AF258" s="531"/>
      <c r="AG258" s="531"/>
      <c r="AH258" s="531"/>
      <c r="AI258" s="531"/>
      <c r="AJ258" s="531"/>
      <c r="AK258" s="531"/>
      <c r="AL258" s="531"/>
      <c r="AM258" s="531"/>
      <c r="AN258" s="531"/>
      <c r="AO258" s="531"/>
      <c r="AP258" s="531"/>
      <c r="AQ258" s="531"/>
      <c r="AR258" s="531"/>
      <c r="AS258" s="531"/>
      <c r="AT258" s="531"/>
      <c r="AU258" s="531"/>
      <c r="AV258" s="531"/>
      <c r="AW258" s="531"/>
      <c r="AX258" s="531"/>
      <c r="AY258" s="531"/>
      <c r="AZ258" s="531"/>
      <c r="BA258" s="531"/>
      <c r="BB258" s="531"/>
      <c r="BC258" s="531"/>
      <c r="BD258" s="531"/>
      <c r="BE258" s="531"/>
      <c r="BF258" s="531"/>
      <c r="BG258" s="531"/>
      <c r="BH258" s="531"/>
      <c r="BI258" s="531"/>
      <c r="BJ258" s="531"/>
      <c r="BK258" s="531"/>
      <c r="BL258" s="531"/>
      <c r="BM258" s="531"/>
      <c r="BN258" s="531"/>
      <c r="BO258" s="531"/>
      <c r="BP258" s="531"/>
      <c r="BQ258" s="531"/>
      <c r="BR258" s="531"/>
      <c r="BS258" s="531"/>
      <c r="BT258" s="531"/>
      <c r="BU258" s="531"/>
      <c r="BV258" s="531"/>
      <c r="BW258" s="531"/>
      <c r="BX258" s="531"/>
      <c r="BY258" s="531"/>
      <c r="BZ258" s="531"/>
      <c r="CA258" s="531"/>
      <c r="CB258" s="531"/>
      <c r="CC258" s="531"/>
      <c r="CD258" s="531"/>
      <c r="CE258" s="531"/>
      <c r="CF258" s="531"/>
      <c r="CG258" s="531"/>
      <c r="CH258" s="531"/>
      <c r="CI258" s="531"/>
      <c r="CJ258" s="531"/>
      <c r="CK258" s="531"/>
      <c r="CL258" s="531"/>
      <c r="CM258" s="531"/>
    </row>
    <row r="259" spans="1:91" s="52" customFormat="1" ht="31.5" hidden="1" outlineLevel="1">
      <c r="A259" s="112" t="s">
        <v>629</v>
      </c>
      <c r="B259" s="429" t="s">
        <v>294</v>
      </c>
      <c r="C259" s="61" t="s">
        <v>949</v>
      </c>
      <c r="D259" s="583"/>
      <c r="E259" s="585"/>
      <c r="F259" s="585">
        <f t="shared" si="42"/>
        <v>0</v>
      </c>
      <c r="G259" s="559">
        <f t="shared" si="36"/>
        <v>0</v>
      </c>
      <c r="H259" s="732"/>
      <c r="I259" s="531"/>
      <c r="J259" s="531"/>
      <c r="K259" s="531"/>
      <c r="L259" s="531"/>
      <c r="M259" s="531"/>
      <c r="N259" s="531"/>
      <c r="O259" s="531"/>
      <c r="P259" s="531"/>
      <c r="Q259" s="531"/>
      <c r="R259" s="531"/>
      <c r="S259" s="531"/>
      <c r="T259" s="531"/>
      <c r="U259" s="531"/>
      <c r="V259" s="531"/>
      <c r="W259" s="531"/>
      <c r="X259" s="531"/>
      <c r="Y259" s="531"/>
      <c r="Z259" s="531"/>
      <c r="AA259" s="531"/>
      <c r="AB259" s="531"/>
      <c r="AC259" s="531"/>
      <c r="AD259" s="531"/>
      <c r="AE259" s="531"/>
      <c r="AF259" s="531"/>
      <c r="AG259" s="531"/>
      <c r="AH259" s="531"/>
      <c r="AI259" s="531"/>
      <c r="AJ259" s="531"/>
      <c r="AK259" s="531"/>
      <c r="AL259" s="531"/>
      <c r="AM259" s="531"/>
      <c r="AN259" s="531"/>
      <c r="AO259" s="531"/>
      <c r="AP259" s="531"/>
      <c r="AQ259" s="531"/>
      <c r="AR259" s="531"/>
      <c r="AS259" s="531"/>
      <c r="AT259" s="531"/>
      <c r="AU259" s="531"/>
      <c r="AV259" s="531"/>
      <c r="AW259" s="531"/>
      <c r="AX259" s="531"/>
      <c r="AY259" s="531"/>
      <c r="AZ259" s="531"/>
      <c r="BA259" s="531"/>
      <c r="BB259" s="531"/>
      <c r="BC259" s="531"/>
      <c r="BD259" s="531"/>
      <c r="BE259" s="531"/>
      <c r="BF259" s="531"/>
      <c r="BG259" s="531"/>
      <c r="BH259" s="531"/>
      <c r="BI259" s="531"/>
      <c r="BJ259" s="531"/>
      <c r="BK259" s="531"/>
      <c r="BL259" s="531"/>
      <c r="BM259" s="531"/>
      <c r="BN259" s="531"/>
      <c r="BO259" s="531"/>
      <c r="BP259" s="531"/>
      <c r="BQ259" s="531"/>
      <c r="BR259" s="531"/>
      <c r="BS259" s="531"/>
      <c r="BT259" s="531"/>
      <c r="BU259" s="531"/>
      <c r="BV259" s="531"/>
      <c r="BW259" s="531"/>
      <c r="BX259" s="531"/>
      <c r="BY259" s="531"/>
      <c r="BZ259" s="531"/>
      <c r="CA259" s="531"/>
      <c r="CB259" s="531"/>
      <c r="CC259" s="531"/>
      <c r="CD259" s="531"/>
      <c r="CE259" s="531"/>
      <c r="CF259" s="531"/>
      <c r="CG259" s="531"/>
      <c r="CH259" s="531"/>
      <c r="CI259" s="531"/>
      <c r="CJ259" s="531"/>
      <c r="CK259" s="531"/>
      <c r="CL259" s="531"/>
      <c r="CM259" s="531"/>
    </row>
    <row r="260" spans="1:91" s="52" customFormat="1" hidden="1" outlineLevel="1">
      <c r="A260" s="112" t="s">
        <v>630</v>
      </c>
      <c r="B260" s="707" t="s">
        <v>623</v>
      </c>
      <c r="C260" s="61" t="s">
        <v>949</v>
      </c>
      <c r="D260" s="583"/>
      <c r="E260" s="585"/>
      <c r="F260" s="585">
        <f t="shared" si="42"/>
        <v>0</v>
      </c>
      <c r="G260" s="559">
        <f t="shared" si="36"/>
        <v>0</v>
      </c>
      <c r="H260" s="732"/>
      <c r="I260" s="531"/>
      <c r="J260" s="531"/>
      <c r="K260" s="531"/>
      <c r="L260" s="531"/>
      <c r="M260" s="531"/>
      <c r="N260" s="531"/>
      <c r="O260" s="531"/>
      <c r="P260" s="531"/>
      <c r="Q260" s="531"/>
      <c r="R260" s="531"/>
      <c r="S260" s="531"/>
      <c r="T260" s="531"/>
      <c r="U260" s="531"/>
      <c r="V260" s="531"/>
      <c r="W260" s="531"/>
      <c r="X260" s="531"/>
      <c r="Y260" s="531"/>
      <c r="Z260" s="531"/>
      <c r="AA260" s="531"/>
      <c r="AB260" s="531"/>
      <c r="AC260" s="531"/>
      <c r="AD260" s="531"/>
      <c r="AE260" s="531"/>
      <c r="AF260" s="531"/>
      <c r="AG260" s="531"/>
      <c r="AH260" s="531"/>
      <c r="AI260" s="531"/>
      <c r="AJ260" s="531"/>
      <c r="AK260" s="531"/>
      <c r="AL260" s="531"/>
      <c r="AM260" s="531"/>
      <c r="AN260" s="531"/>
      <c r="AO260" s="531"/>
      <c r="AP260" s="531"/>
      <c r="AQ260" s="531"/>
      <c r="AR260" s="531"/>
      <c r="AS260" s="531"/>
      <c r="AT260" s="531"/>
      <c r="AU260" s="531"/>
      <c r="AV260" s="531"/>
      <c r="AW260" s="531"/>
      <c r="AX260" s="531"/>
      <c r="AY260" s="531"/>
      <c r="AZ260" s="531"/>
      <c r="BA260" s="531"/>
      <c r="BB260" s="531"/>
      <c r="BC260" s="531"/>
      <c r="BD260" s="531"/>
      <c r="BE260" s="531"/>
      <c r="BF260" s="531"/>
      <c r="BG260" s="531"/>
      <c r="BH260" s="531"/>
      <c r="BI260" s="531"/>
      <c r="BJ260" s="531"/>
      <c r="BK260" s="531"/>
      <c r="BL260" s="531"/>
      <c r="BM260" s="531"/>
      <c r="BN260" s="531"/>
      <c r="BO260" s="531"/>
      <c r="BP260" s="531"/>
      <c r="BQ260" s="531"/>
      <c r="BR260" s="531"/>
      <c r="BS260" s="531"/>
      <c r="BT260" s="531"/>
      <c r="BU260" s="531"/>
      <c r="BV260" s="531"/>
      <c r="BW260" s="531"/>
      <c r="BX260" s="531"/>
      <c r="BY260" s="531"/>
      <c r="BZ260" s="531"/>
      <c r="CA260" s="531"/>
      <c r="CB260" s="531"/>
      <c r="CC260" s="531"/>
      <c r="CD260" s="531"/>
      <c r="CE260" s="531"/>
      <c r="CF260" s="531"/>
      <c r="CG260" s="531"/>
      <c r="CH260" s="531"/>
      <c r="CI260" s="531"/>
      <c r="CJ260" s="531"/>
      <c r="CK260" s="531"/>
      <c r="CL260" s="531"/>
      <c r="CM260" s="531"/>
    </row>
    <row r="261" spans="1:91" s="52" customFormat="1" hidden="1" outlineLevel="1">
      <c r="A261" s="112" t="s">
        <v>631</v>
      </c>
      <c r="B261" s="424" t="s">
        <v>632</v>
      </c>
      <c r="C261" s="61" t="s">
        <v>949</v>
      </c>
      <c r="D261" s="583"/>
      <c r="E261" s="585"/>
      <c r="F261" s="585">
        <f t="shared" si="42"/>
        <v>0</v>
      </c>
      <c r="G261" s="559">
        <f t="shared" si="36"/>
        <v>0</v>
      </c>
      <c r="H261" s="732"/>
      <c r="I261" s="531"/>
      <c r="J261" s="531"/>
      <c r="K261" s="531"/>
      <c r="L261" s="531"/>
      <c r="M261" s="531"/>
      <c r="N261" s="531"/>
      <c r="O261" s="531"/>
      <c r="P261" s="531"/>
      <c r="Q261" s="531"/>
      <c r="R261" s="531"/>
      <c r="S261" s="531"/>
      <c r="T261" s="531"/>
      <c r="U261" s="531"/>
      <c r="V261" s="531"/>
      <c r="W261" s="531"/>
      <c r="X261" s="531"/>
      <c r="Y261" s="531"/>
      <c r="Z261" s="531"/>
      <c r="AA261" s="531"/>
      <c r="AB261" s="531"/>
      <c r="AC261" s="531"/>
      <c r="AD261" s="531"/>
      <c r="AE261" s="531"/>
      <c r="AF261" s="531"/>
      <c r="AG261" s="531"/>
      <c r="AH261" s="531"/>
      <c r="AI261" s="531"/>
      <c r="AJ261" s="531"/>
      <c r="AK261" s="531"/>
      <c r="AL261" s="531"/>
      <c r="AM261" s="531"/>
      <c r="AN261" s="531"/>
      <c r="AO261" s="531"/>
      <c r="AP261" s="531"/>
      <c r="AQ261" s="531"/>
      <c r="AR261" s="531"/>
      <c r="AS261" s="531"/>
      <c r="AT261" s="531"/>
      <c r="AU261" s="531"/>
      <c r="AV261" s="531"/>
      <c r="AW261" s="531"/>
      <c r="AX261" s="531"/>
      <c r="AY261" s="531"/>
      <c r="AZ261" s="531"/>
      <c r="BA261" s="531"/>
      <c r="BB261" s="531"/>
      <c r="BC261" s="531"/>
      <c r="BD261" s="531"/>
      <c r="BE261" s="531"/>
      <c r="BF261" s="531"/>
      <c r="BG261" s="531"/>
      <c r="BH261" s="531"/>
      <c r="BI261" s="531"/>
      <c r="BJ261" s="531"/>
      <c r="BK261" s="531"/>
      <c r="BL261" s="531"/>
      <c r="BM261" s="531"/>
      <c r="BN261" s="531"/>
      <c r="BO261" s="531"/>
      <c r="BP261" s="531"/>
      <c r="BQ261" s="531"/>
      <c r="BR261" s="531"/>
      <c r="BS261" s="531"/>
      <c r="BT261" s="531"/>
      <c r="BU261" s="531"/>
      <c r="BV261" s="531"/>
      <c r="BW261" s="531"/>
      <c r="BX261" s="531"/>
      <c r="BY261" s="531"/>
      <c r="BZ261" s="531"/>
      <c r="CA261" s="531"/>
      <c r="CB261" s="531"/>
      <c r="CC261" s="531"/>
      <c r="CD261" s="531"/>
      <c r="CE261" s="531"/>
      <c r="CF261" s="531"/>
      <c r="CG261" s="531"/>
      <c r="CH261" s="531"/>
      <c r="CI261" s="531"/>
      <c r="CJ261" s="531"/>
      <c r="CK261" s="531"/>
      <c r="CL261" s="531"/>
      <c r="CM261" s="531"/>
    </row>
    <row r="262" spans="1:91" s="52" customFormat="1" hidden="1" outlineLevel="1">
      <c r="A262" s="112" t="s">
        <v>633</v>
      </c>
      <c r="B262" s="429" t="s">
        <v>623</v>
      </c>
      <c r="C262" s="61" t="s">
        <v>949</v>
      </c>
      <c r="D262" s="583"/>
      <c r="E262" s="585"/>
      <c r="F262" s="585">
        <f t="shared" si="42"/>
        <v>0</v>
      </c>
      <c r="G262" s="559">
        <f t="shared" si="36"/>
        <v>0</v>
      </c>
      <c r="H262" s="732"/>
      <c r="I262" s="531"/>
      <c r="J262" s="531"/>
      <c r="K262" s="531"/>
      <c r="L262" s="531"/>
      <c r="M262" s="531"/>
      <c r="N262" s="531"/>
      <c r="O262" s="531"/>
      <c r="P262" s="531"/>
      <c r="Q262" s="531"/>
      <c r="R262" s="531"/>
      <c r="S262" s="531"/>
      <c r="T262" s="531"/>
      <c r="U262" s="531"/>
      <c r="V262" s="531"/>
      <c r="W262" s="531"/>
      <c r="X262" s="531"/>
      <c r="Y262" s="531"/>
      <c r="Z262" s="531"/>
      <c r="AA262" s="531"/>
      <c r="AB262" s="531"/>
      <c r="AC262" s="531"/>
      <c r="AD262" s="531"/>
      <c r="AE262" s="531"/>
      <c r="AF262" s="531"/>
      <c r="AG262" s="531"/>
      <c r="AH262" s="531"/>
      <c r="AI262" s="531"/>
      <c r="AJ262" s="531"/>
      <c r="AK262" s="531"/>
      <c r="AL262" s="531"/>
      <c r="AM262" s="531"/>
      <c r="AN262" s="531"/>
      <c r="AO262" s="531"/>
      <c r="AP262" s="531"/>
      <c r="AQ262" s="531"/>
      <c r="AR262" s="531"/>
      <c r="AS262" s="531"/>
      <c r="AT262" s="531"/>
      <c r="AU262" s="531"/>
      <c r="AV262" s="531"/>
      <c r="AW262" s="531"/>
      <c r="AX262" s="531"/>
      <c r="AY262" s="531"/>
      <c r="AZ262" s="531"/>
      <c r="BA262" s="531"/>
      <c r="BB262" s="531"/>
      <c r="BC262" s="531"/>
      <c r="BD262" s="531"/>
      <c r="BE262" s="531"/>
      <c r="BF262" s="531"/>
      <c r="BG262" s="531"/>
      <c r="BH262" s="531"/>
      <c r="BI262" s="531"/>
      <c r="BJ262" s="531"/>
      <c r="BK262" s="531"/>
      <c r="BL262" s="531"/>
      <c r="BM262" s="531"/>
      <c r="BN262" s="531"/>
      <c r="BO262" s="531"/>
      <c r="BP262" s="531"/>
      <c r="BQ262" s="531"/>
      <c r="BR262" s="531"/>
      <c r="BS262" s="531"/>
      <c r="BT262" s="531"/>
      <c r="BU262" s="531"/>
      <c r="BV262" s="531"/>
      <c r="BW262" s="531"/>
      <c r="BX262" s="531"/>
      <c r="BY262" s="531"/>
      <c r="BZ262" s="531"/>
      <c r="CA262" s="531"/>
      <c r="CB262" s="531"/>
      <c r="CC262" s="531"/>
      <c r="CD262" s="531"/>
      <c r="CE262" s="531"/>
      <c r="CF262" s="531"/>
      <c r="CG262" s="531"/>
      <c r="CH262" s="531"/>
      <c r="CI262" s="531"/>
      <c r="CJ262" s="531"/>
      <c r="CK262" s="531"/>
      <c r="CL262" s="531"/>
      <c r="CM262" s="531"/>
    </row>
    <row r="263" spans="1:91" s="52" customFormat="1" hidden="1" outlineLevel="1">
      <c r="A263" s="112" t="s">
        <v>634</v>
      </c>
      <c r="B263" s="418" t="s">
        <v>189</v>
      </c>
      <c r="C263" s="61" t="s">
        <v>949</v>
      </c>
      <c r="D263" s="583"/>
      <c r="E263" s="585"/>
      <c r="F263" s="585">
        <f t="shared" si="42"/>
        <v>0</v>
      </c>
      <c r="G263" s="559">
        <f t="shared" si="36"/>
        <v>0</v>
      </c>
      <c r="H263" s="732"/>
      <c r="I263" s="531"/>
      <c r="J263" s="531"/>
      <c r="K263" s="531"/>
      <c r="L263" s="531"/>
      <c r="M263" s="531"/>
      <c r="N263" s="531"/>
      <c r="O263" s="531"/>
      <c r="P263" s="531"/>
      <c r="Q263" s="531"/>
      <c r="R263" s="531"/>
      <c r="S263" s="531"/>
      <c r="T263" s="531"/>
      <c r="U263" s="531"/>
      <c r="V263" s="531"/>
      <c r="W263" s="531"/>
      <c r="X263" s="531"/>
      <c r="Y263" s="531"/>
      <c r="Z263" s="531"/>
      <c r="AA263" s="531"/>
      <c r="AB263" s="531"/>
      <c r="AC263" s="531"/>
      <c r="AD263" s="531"/>
      <c r="AE263" s="531"/>
      <c r="AF263" s="531"/>
      <c r="AG263" s="531"/>
      <c r="AH263" s="531"/>
      <c r="AI263" s="531"/>
      <c r="AJ263" s="531"/>
      <c r="AK263" s="531"/>
      <c r="AL263" s="531"/>
      <c r="AM263" s="531"/>
      <c r="AN263" s="531"/>
      <c r="AO263" s="531"/>
      <c r="AP263" s="531"/>
      <c r="AQ263" s="531"/>
      <c r="AR263" s="531"/>
      <c r="AS263" s="531"/>
      <c r="AT263" s="531"/>
      <c r="AU263" s="531"/>
      <c r="AV263" s="531"/>
      <c r="AW263" s="531"/>
      <c r="AX263" s="531"/>
      <c r="AY263" s="531"/>
      <c r="AZ263" s="531"/>
      <c r="BA263" s="531"/>
      <c r="BB263" s="531"/>
      <c r="BC263" s="531"/>
      <c r="BD263" s="531"/>
      <c r="BE263" s="531"/>
      <c r="BF263" s="531"/>
      <c r="BG263" s="531"/>
      <c r="BH263" s="531"/>
      <c r="BI263" s="531"/>
      <c r="BJ263" s="531"/>
      <c r="BK263" s="531"/>
      <c r="BL263" s="531"/>
      <c r="BM263" s="531"/>
      <c r="BN263" s="531"/>
      <c r="BO263" s="531"/>
      <c r="BP263" s="531"/>
      <c r="BQ263" s="531"/>
      <c r="BR263" s="531"/>
      <c r="BS263" s="531"/>
      <c r="BT263" s="531"/>
      <c r="BU263" s="531"/>
      <c r="BV263" s="531"/>
      <c r="BW263" s="531"/>
      <c r="BX263" s="531"/>
      <c r="BY263" s="531"/>
      <c r="BZ263" s="531"/>
      <c r="CA263" s="531"/>
      <c r="CB263" s="531"/>
      <c r="CC263" s="531"/>
      <c r="CD263" s="531"/>
      <c r="CE263" s="531"/>
      <c r="CF263" s="531"/>
      <c r="CG263" s="531"/>
      <c r="CH263" s="531"/>
      <c r="CI263" s="531"/>
      <c r="CJ263" s="531"/>
      <c r="CK263" s="531"/>
      <c r="CL263" s="531"/>
      <c r="CM263" s="531"/>
    </row>
    <row r="264" spans="1:91" s="52" customFormat="1" hidden="1" outlineLevel="1">
      <c r="A264" s="112" t="s">
        <v>635</v>
      </c>
      <c r="B264" s="429" t="s">
        <v>623</v>
      </c>
      <c r="C264" s="61" t="s">
        <v>949</v>
      </c>
      <c r="D264" s="583"/>
      <c r="E264" s="585"/>
      <c r="F264" s="585">
        <f t="shared" si="42"/>
        <v>0</v>
      </c>
      <c r="G264" s="559">
        <f t="shared" si="36"/>
        <v>0</v>
      </c>
      <c r="H264" s="732"/>
      <c r="I264" s="531"/>
      <c r="J264" s="531"/>
      <c r="K264" s="531"/>
      <c r="L264" s="531"/>
      <c r="M264" s="531"/>
      <c r="N264" s="531"/>
      <c r="O264" s="531"/>
      <c r="P264" s="531"/>
      <c r="Q264" s="531"/>
      <c r="R264" s="531"/>
      <c r="S264" s="531"/>
      <c r="T264" s="531"/>
      <c r="U264" s="531"/>
      <c r="V264" s="531"/>
      <c r="W264" s="531"/>
      <c r="X264" s="531"/>
      <c r="Y264" s="531"/>
      <c r="Z264" s="531"/>
      <c r="AA264" s="531"/>
      <c r="AB264" s="531"/>
      <c r="AC264" s="531"/>
      <c r="AD264" s="531"/>
      <c r="AE264" s="531"/>
      <c r="AF264" s="531"/>
      <c r="AG264" s="531"/>
      <c r="AH264" s="531"/>
      <c r="AI264" s="531"/>
      <c r="AJ264" s="531"/>
      <c r="AK264" s="531"/>
      <c r="AL264" s="531"/>
      <c r="AM264" s="531"/>
      <c r="AN264" s="531"/>
      <c r="AO264" s="531"/>
      <c r="AP264" s="531"/>
      <c r="AQ264" s="531"/>
      <c r="AR264" s="531"/>
      <c r="AS264" s="531"/>
      <c r="AT264" s="531"/>
      <c r="AU264" s="531"/>
      <c r="AV264" s="531"/>
      <c r="AW264" s="531"/>
      <c r="AX264" s="531"/>
      <c r="AY264" s="531"/>
      <c r="AZ264" s="531"/>
      <c r="BA264" s="531"/>
      <c r="BB264" s="531"/>
      <c r="BC264" s="531"/>
      <c r="BD264" s="531"/>
      <c r="BE264" s="531"/>
      <c r="BF264" s="531"/>
      <c r="BG264" s="531"/>
      <c r="BH264" s="531"/>
      <c r="BI264" s="531"/>
      <c r="BJ264" s="531"/>
      <c r="BK264" s="531"/>
      <c r="BL264" s="531"/>
      <c r="BM264" s="531"/>
      <c r="BN264" s="531"/>
      <c r="BO264" s="531"/>
      <c r="BP264" s="531"/>
      <c r="BQ264" s="531"/>
      <c r="BR264" s="531"/>
      <c r="BS264" s="531"/>
      <c r="BT264" s="531"/>
      <c r="BU264" s="531"/>
      <c r="BV264" s="531"/>
      <c r="BW264" s="531"/>
      <c r="BX264" s="531"/>
      <c r="BY264" s="531"/>
      <c r="BZ264" s="531"/>
      <c r="CA264" s="531"/>
      <c r="CB264" s="531"/>
      <c r="CC264" s="531"/>
      <c r="CD264" s="531"/>
      <c r="CE264" s="531"/>
      <c r="CF264" s="531"/>
      <c r="CG264" s="531"/>
      <c r="CH264" s="531"/>
      <c r="CI264" s="531"/>
      <c r="CJ264" s="531"/>
      <c r="CK264" s="531"/>
      <c r="CL264" s="531"/>
      <c r="CM264" s="531"/>
    </row>
    <row r="265" spans="1:91" s="52" customFormat="1" hidden="1" outlineLevel="1">
      <c r="A265" s="112" t="s">
        <v>636</v>
      </c>
      <c r="B265" s="418" t="s">
        <v>637</v>
      </c>
      <c r="C265" s="61" t="s">
        <v>949</v>
      </c>
      <c r="D265" s="583"/>
      <c r="E265" s="585"/>
      <c r="F265" s="585">
        <f t="shared" si="42"/>
        <v>0</v>
      </c>
      <c r="G265" s="559">
        <f t="shared" si="36"/>
        <v>0</v>
      </c>
      <c r="H265" s="732"/>
      <c r="I265" s="531"/>
      <c r="J265" s="531"/>
      <c r="K265" s="531"/>
      <c r="L265" s="531"/>
      <c r="M265" s="531"/>
      <c r="N265" s="531"/>
      <c r="O265" s="531"/>
      <c r="P265" s="531"/>
      <c r="Q265" s="531"/>
      <c r="R265" s="531"/>
      <c r="S265" s="531"/>
      <c r="T265" s="531"/>
      <c r="U265" s="531"/>
      <c r="V265" s="531"/>
      <c r="W265" s="531"/>
      <c r="X265" s="531"/>
      <c r="Y265" s="531"/>
      <c r="Z265" s="531"/>
      <c r="AA265" s="531"/>
      <c r="AB265" s="531"/>
      <c r="AC265" s="531"/>
      <c r="AD265" s="531"/>
      <c r="AE265" s="531"/>
      <c r="AF265" s="531"/>
      <c r="AG265" s="531"/>
      <c r="AH265" s="531"/>
      <c r="AI265" s="531"/>
      <c r="AJ265" s="531"/>
      <c r="AK265" s="531"/>
      <c r="AL265" s="531"/>
      <c r="AM265" s="531"/>
      <c r="AN265" s="531"/>
      <c r="AO265" s="531"/>
      <c r="AP265" s="531"/>
      <c r="AQ265" s="531"/>
      <c r="AR265" s="531"/>
      <c r="AS265" s="531"/>
      <c r="AT265" s="531"/>
      <c r="AU265" s="531"/>
      <c r="AV265" s="531"/>
      <c r="AW265" s="531"/>
      <c r="AX265" s="531"/>
      <c r="AY265" s="531"/>
      <c r="AZ265" s="531"/>
      <c r="BA265" s="531"/>
      <c r="BB265" s="531"/>
      <c r="BC265" s="531"/>
      <c r="BD265" s="531"/>
      <c r="BE265" s="531"/>
      <c r="BF265" s="531"/>
      <c r="BG265" s="531"/>
      <c r="BH265" s="531"/>
      <c r="BI265" s="531"/>
      <c r="BJ265" s="531"/>
      <c r="BK265" s="531"/>
      <c r="BL265" s="531"/>
      <c r="BM265" s="531"/>
      <c r="BN265" s="531"/>
      <c r="BO265" s="531"/>
      <c r="BP265" s="531"/>
      <c r="BQ265" s="531"/>
      <c r="BR265" s="531"/>
      <c r="BS265" s="531"/>
      <c r="BT265" s="531"/>
      <c r="BU265" s="531"/>
      <c r="BV265" s="531"/>
      <c r="BW265" s="531"/>
      <c r="BX265" s="531"/>
      <c r="BY265" s="531"/>
      <c r="BZ265" s="531"/>
      <c r="CA265" s="531"/>
      <c r="CB265" s="531"/>
      <c r="CC265" s="531"/>
      <c r="CD265" s="531"/>
      <c r="CE265" s="531"/>
      <c r="CF265" s="531"/>
      <c r="CG265" s="531"/>
      <c r="CH265" s="531"/>
      <c r="CI265" s="531"/>
      <c r="CJ265" s="531"/>
      <c r="CK265" s="531"/>
      <c r="CL265" s="531"/>
      <c r="CM265" s="531"/>
    </row>
    <row r="266" spans="1:91" s="52" customFormat="1" hidden="1" outlineLevel="1">
      <c r="A266" s="112" t="s">
        <v>638</v>
      </c>
      <c r="B266" s="429" t="s">
        <v>623</v>
      </c>
      <c r="C266" s="61" t="s">
        <v>949</v>
      </c>
      <c r="D266" s="583"/>
      <c r="E266" s="585"/>
      <c r="F266" s="585">
        <f t="shared" si="42"/>
        <v>0</v>
      </c>
      <c r="G266" s="559">
        <f t="shared" si="36"/>
        <v>0</v>
      </c>
      <c r="H266" s="732"/>
      <c r="I266" s="531"/>
      <c r="J266" s="531"/>
      <c r="K266" s="531"/>
      <c r="L266" s="531"/>
      <c r="M266" s="531"/>
      <c r="N266" s="531"/>
      <c r="O266" s="531"/>
      <c r="P266" s="531"/>
      <c r="Q266" s="531"/>
      <c r="R266" s="531"/>
      <c r="S266" s="531"/>
      <c r="T266" s="531"/>
      <c r="U266" s="531"/>
      <c r="V266" s="531"/>
      <c r="W266" s="531"/>
      <c r="X266" s="531"/>
      <c r="Y266" s="531"/>
      <c r="Z266" s="531"/>
      <c r="AA266" s="531"/>
      <c r="AB266" s="531"/>
      <c r="AC266" s="531"/>
      <c r="AD266" s="531"/>
      <c r="AE266" s="531"/>
      <c r="AF266" s="531"/>
      <c r="AG266" s="531"/>
      <c r="AH266" s="531"/>
      <c r="AI266" s="531"/>
      <c r="AJ266" s="531"/>
      <c r="AK266" s="531"/>
      <c r="AL266" s="531"/>
      <c r="AM266" s="531"/>
      <c r="AN266" s="531"/>
      <c r="AO266" s="531"/>
      <c r="AP266" s="531"/>
      <c r="AQ266" s="531"/>
      <c r="AR266" s="531"/>
      <c r="AS266" s="531"/>
      <c r="AT266" s="531"/>
      <c r="AU266" s="531"/>
      <c r="AV266" s="531"/>
      <c r="AW266" s="531"/>
      <c r="AX266" s="531"/>
      <c r="AY266" s="531"/>
      <c r="AZ266" s="531"/>
      <c r="BA266" s="531"/>
      <c r="BB266" s="531"/>
      <c r="BC266" s="531"/>
      <c r="BD266" s="531"/>
      <c r="BE266" s="531"/>
      <c r="BF266" s="531"/>
      <c r="BG266" s="531"/>
      <c r="BH266" s="531"/>
      <c r="BI266" s="531"/>
      <c r="BJ266" s="531"/>
      <c r="BK266" s="531"/>
      <c r="BL266" s="531"/>
      <c r="BM266" s="531"/>
      <c r="BN266" s="531"/>
      <c r="BO266" s="531"/>
      <c r="BP266" s="531"/>
      <c r="BQ266" s="531"/>
      <c r="BR266" s="531"/>
      <c r="BS266" s="531"/>
      <c r="BT266" s="531"/>
      <c r="BU266" s="531"/>
      <c r="BV266" s="531"/>
      <c r="BW266" s="531"/>
      <c r="BX266" s="531"/>
      <c r="BY266" s="531"/>
      <c r="BZ266" s="531"/>
      <c r="CA266" s="531"/>
      <c r="CB266" s="531"/>
      <c r="CC266" s="531"/>
      <c r="CD266" s="531"/>
      <c r="CE266" s="531"/>
      <c r="CF266" s="531"/>
      <c r="CG266" s="531"/>
      <c r="CH266" s="531"/>
      <c r="CI266" s="531"/>
      <c r="CJ266" s="531"/>
      <c r="CK266" s="531"/>
      <c r="CL266" s="531"/>
      <c r="CM266" s="531"/>
    </row>
    <row r="267" spans="1:91" s="52" customFormat="1" hidden="1" outlineLevel="1">
      <c r="A267" s="112" t="s">
        <v>639</v>
      </c>
      <c r="B267" s="418" t="s">
        <v>640</v>
      </c>
      <c r="C267" s="61" t="s">
        <v>949</v>
      </c>
      <c r="D267" s="583"/>
      <c r="E267" s="585"/>
      <c r="F267" s="585">
        <f t="shared" si="42"/>
        <v>0</v>
      </c>
      <c r="G267" s="559">
        <f t="shared" si="36"/>
        <v>0</v>
      </c>
      <c r="H267" s="732"/>
      <c r="I267" s="531"/>
      <c r="J267" s="531"/>
      <c r="K267" s="531"/>
      <c r="L267" s="531"/>
      <c r="M267" s="531"/>
      <c r="N267" s="531"/>
      <c r="O267" s="531"/>
      <c r="P267" s="531"/>
      <c r="Q267" s="531"/>
      <c r="R267" s="531"/>
      <c r="S267" s="531"/>
      <c r="T267" s="531"/>
      <c r="U267" s="531"/>
      <c r="V267" s="531"/>
      <c r="W267" s="531"/>
      <c r="X267" s="531"/>
      <c r="Y267" s="531"/>
      <c r="Z267" s="531"/>
      <c r="AA267" s="531"/>
      <c r="AB267" s="531"/>
      <c r="AC267" s="531"/>
      <c r="AD267" s="531"/>
      <c r="AE267" s="531"/>
      <c r="AF267" s="531"/>
      <c r="AG267" s="531"/>
      <c r="AH267" s="531"/>
      <c r="AI267" s="531"/>
      <c r="AJ267" s="531"/>
      <c r="AK267" s="531"/>
      <c r="AL267" s="531"/>
      <c r="AM267" s="531"/>
      <c r="AN267" s="531"/>
      <c r="AO267" s="531"/>
      <c r="AP267" s="531"/>
      <c r="AQ267" s="531"/>
      <c r="AR267" s="531"/>
      <c r="AS267" s="531"/>
      <c r="AT267" s="531"/>
      <c r="AU267" s="531"/>
      <c r="AV267" s="531"/>
      <c r="AW267" s="531"/>
      <c r="AX267" s="531"/>
      <c r="AY267" s="531"/>
      <c r="AZ267" s="531"/>
      <c r="BA267" s="531"/>
      <c r="BB267" s="531"/>
      <c r="BC267" s="531"/>
      <c r="BD267" s="531"/>
      <c r="BE267" s="531"/>
      <c r="BF267" s="531"/>
      <c r="BG267" s="531"/>
      <c r="BH267" s="531"/>
      <c r="BI267" s="531"/>
      <c r="BJ267" s="531"/>
      <c r="BK267" s="531"/>
      <c r="BL267" s="531"/>
      <c r="BM267" s="531"/>
      <c r="BN267" s="531"/>
      <c r="BO267" s="531"/>
      <c r="BP267" s="531"/>
      <c r="BQ267" s="531"/>
      <c r="BR267" s="531"/>
      <c r="BS267" s="531"/>
      <c r="BT267" s="531"/>
      <c r="BU267" s="531"/>
      <c r="BV267" s="531"/>
      <c r="BW267" s="531"/>
      <c r="BX267" s="531"/>
      <c r="BY267" s="531"/>
      <c r="BZ267" s="531"/>
      <c r="CA267" s="531"/>
      <c r="CB267" s="531"/>
      <c r="CC267" s="531"/>
      <c r="CD267" s="531"/>
      <c r="CE267" s="531"/>
      <c r="CF267" s="531"/>
      <c r="CG267" s="531"/>
      <c r="CH267" s="531"/>
      <c r="CI267" s="531"/>
      <c r="CJ267" s="531"/>
      <c r="CK267" s="531"/>
      <c r="CL267" s="531"/>
      <c r="CM267" s="531"/>
    </row>
    <row r="268" spans="1:91" s="52" customFormat="1" hidden="1" outlineLevel="1">
      <c r="A268" s="112" t="s">
        <v>641</v>
      </c>
      <c r="B268" s="429" t="s">
        <v>623</v>
      </c>
      <c r="C268" s="61" t="s">
        <v>949</v>
      </c>
      <c r="D268" s="583"/>
      <c r="E268" s="585"/>
      <c r="F268" s="585">
        <f t="shared" si="42"/>
        <v>0</v>
      </c>
      <c r="G268" s="559">
        <f t="shared" si="36"/>
        <v>0</v>
      </c>
      <c r="H268" s="732"/>
      <c r="I268" s="531"/>
      <c r="J268" s="531"/>
      <c r="K268" s="531"/>
      <c r="L268" s="531"/>
      <c r="M268" s="531"/>
      <c r="N268" s="531"/>
      <c r="O268" s="531"/>
      <c r="P268" s="531"/>
      <c r="Q268" s="531"/>
      <c r="R268" s="531"/>
      <c r="S268" s="531"/>
      <c r="T268" s="531"/>
      <c r="U268" s="531"/>
      <c r="V268" s="531"/>
      <c r="W268" s="531"/>
      <c r="X268" s="531"/>
      <c r="Y268" s="531"/>
      <c r="Z268" s="531"/>
      <c r="AA268" s="531"/>
      <c r="AB268" s="531"/>
      <c r="AC268" s="531"/>
      <c r="AD268" s="531"/>
      <c r="AE268" s="531"/>
      <c r="AF268" s="531"/>
      <c r="AG268" s="531"/>
      <c r="AH268" s="531"/>
      <c r="AI268" s="531"/>
      <c r="AJ268" s="531"/>
      <c r="AK268" s="531"/>
      <c r="AL268" s="531"/>
      <c r="AM268" s="531"/>
      <c r="AN268" s="531"/>
      <c r="AO268" s="531"/>
      <c r="AP268" s="531"/>
      <c r="AQ268" s="531"/>
      <c r="AR268" s="531"/>
      <c r="AS268" s="531"/>
      <c r="AT268" s="531"/>
      <c r="AU268" s="531"/>
      <c r="AV268" s="531"/>
      <c r="AW268" s="531"/>
      <c r="AX268" s="531"/>
      <c r="AY268" s="531"/>
      <c r="AZ268" s="531"/>
      <c r="BA268" s="531"/>
      <c r="BB268" s="531"/>
      <c r="BC268" s="531"/>
      <c r="BD268" s="531"/>
      <c r="BE268" s="531"/>
      <c r="BF268" s="531"/>
      <c r="BG268" s="531"/>
      <c r="BH268" s="531"/>
      <c r="BI268" s="531"/>
      <c r="BJ268" s="531"/>
      <c r="BK268" s="531"/>
      <c r="BL268" s="531"/>
      <c r="BM268" s="531"/>
      <c r="BN268" s="531"/>
      <c r="BO268" s="531"/>
      <c r="BP268" s="531"/>
      <c r="BQ268" s="531"/>
      <c r="BR268" s="531"/>
      <c r="BS268" s="531"/>
      <c r="BT268" s="531"/>
      <c r="BU268" s="531"/>
      <c r="BV268" s="531"/>
      <c r="BW268" s="531"/>
      <c r="BX268" s="531"/>
      <c r="BY268" s="531"/>
      <c r="BZ268" s="531"/>
      <c r="CA268" s="531"/>
      <c r="CB268" s="531"/>
      <c r="CC268" s="531"/>
      <c r="CD268" s="531"/>
      <c r="CE268" s="531"/>
      <c r="CF268" s="531"/>
      <c r="CG268" s="531"/>
      <c r="CH268" s="531"/>
      <c r="CI268" s="531"/>
      <c r="CJ268" s="531"/>
      <c r="CK268" s="531"/>
      <c r="CL268" s="531"/>
      <c r="CM268" s="531"/>
    </row>
    <row r="269" spans="1:91" s="52" customFormat="1" hidden="1" outlineLevel="1">
      <c r="A269" s="112" t="s">
        <v>642</v>
      </c>
      <c r="B269" s="418" t="s">
        <v>191</v>
      </c>
      <c r="C269" s="61" t="s">
        <v>949</v>
      </c>
      <c r="D269" s="583"/>
      <c r="E269" s="585"/>
      <c r="F269" s="585">
        <f t="shared" si="42"/>
        <v>0</v>
      </c>
      <c r="G269" s="559">
        <f t="shared" si="36"/>
        <v>0</v>
      </c>
      <c r="H269" s="732"/>
      <c r="I269" s="531"/>
      <c r="J269" s="531"/>
      <c r="K269" s="531"/>
      <c r="L269" s="531"/>
      <c r="M269" s="531"/>
      <c r="N269" s="531"/>
      <c r="O269" s="531"/>
      <c r="P269" s="531"/>
      <c r="Q269" s="531"/>
      <c r="R269" s="531"/>
      <c r="S269" s="531"/>
      <c r="T269" s="531"/>
      <c r="U269" s="531"/>
      <c r="V269" s="531"/>
      <c r="W269" s="531"/>
      <c r="X269" s="531"/>
      <c r="Y269" s="531"/>
      <c r="Z269" s="531"/>
      <c r="AA269" s="531"/>
      <c r="AB269" s="531"/>
      <c r="AC269" s="531"/>
      <c r="AD269" s="531"/>
      <c r="AE269" s="531"/>
      <c r="AF269" s="531"/>
      <c r="AG269" s="531"/>
      <c r="AH269" s="531"/>
      <c r="AI269" s="531"/>
      <c r="AJ269" s="531"/>
      <c r="AK269" s="531"/>
      <c r="AL269" s="531"/>
      <c r="AM269" s="531"/>
      <c r="AN269" s="531"/>
      <c r="AO269" s="531"/>
      <c r="AP269" s="531"/>
      <c r="AQ269" s="531"/>
      <c r="AR269" s="531"/>
      <c r="AS269" s="531"/>
      <c r="AT269" s="531"/>
      <c r="AU269" s="531"/>
      <c r="AV269" s="531"/>
      <c r="AW269" s="531"/>
      <c r="AX269" s="531"/>
      <c r="AY269" s="531"/>
      <c r="AZ269" s="531"/>
      <c r="BA269" s="531"/>
      <c r="BB269" s="531"/>
      <c r="BC269" s="531"/>
      <c r="BD269" s="531"/>
      <c r="BE269" s="531"/>
      <c r="BF269" s="531"/>
      <c r="BG269" s="531"/>
      <c r="BH269" s="531"/>
      <c r="BI269" s="531"/>
      <c r="BJ269" s="531"/>
      <c r="BK269" s="531"/>
      <c r="BL269" s="531"/>
      <c r="BM269" s="531"/>
      <c r="BN269" s="531"/>
      <c r="BO269" s="531"/>
      <c r="BP269" s="531"/>
      <c r="BQ269" s="531"/>
      <c r="BR269" s="531"/>
      <c r="BS269" s="531"/>
      <c r="BT269" s="531"/>
      <c r="BU269" s="531"/>
      <c r="BV269" s="531"/>
      <c r="BW269" s="531"/>
      <c r="BX269" s="531"/>
      <c r="BY269" s="531"/>
      <c r="BZ269" s="531"/>
      <c r="CA269" s="531"/>
      <c r="CB269" s="531"/>
      <c r="CC269" s="531"/>
      <c r="CD269" s="531"/>
      <c r="CE269" s="531"/>
      <c r="CF269" s="531"/>
      <c r="CG269" s="531"/>
      <c r="CH269" s="531"/>
      <c r="CI269" s="531"/>
      <c r="CJ269" s="531"/>
      <c r="CK269" s="531"/>
      <c r="CL269" s="531"/>
      <c r="CM269" s="531"/>
    </row>
    <row r="270" spans="1:91" s="52" customFormat="1" hidden="1" outlineLevel="1">
      <c r="A270" s="112" t="s">
        <v>643</v>
      </c>
      <c r="B270" s="429" t="s">
        <v>623</v>
      </c>
      <c r="C270" s="61" t="s">
        <v>949</v>
      </c>
      <c r="D270" s="583"/>
      <c r="E270" s="585"/>
      <c r="F270" s="585">
        <f t="shared" si="42"/>
        <v>0</v>
      </c>
      <c r="G270" s="559">
        <f t="shared" si="36"/>
        <v>0</v>
      </c>
      <c r="H270" s="732"/>
      <c r="I270" s="531"/>
      <c r="J270" s="531"/>
      <c r="K270" s="531"/>
      <c r="L270" s="531"/>
      <c r="M270" s="531"/>
      <c r="N270" s="531"/>
      <c r="O270" s="531"/>
      <c r="P270" s="531"/>
      <c r="Q270" s="531"/>
      <c r="R270" s="531"/>
      <c r="S270" s="531"/>
      <c r="T270" s="531"/>
      <c r="U270" s="531"/>
      <c r="V270" s="531"/>
      <c r="W270" s="531"/>
      <c r="X270" s="531"/>
      <c r="Y270" s="531"/>
      <c r="Z270" s="531"/>
      <c r="AA270" s="531"/>
      <c r="AB270" s="531"/>
      <c r="AC270" s="531"/>
      <c r="AD270" s="531"/>
      <c r="AE270" s="531"/>
      <c r="AF270" s="531"/>
      <c r="AG270" s="531"/>
      <c r="AH270" s="531"/>
      <c r="AI270" s="531"/>
      <c r="AJ270" s="531"/>
      <c r="AK270" s="531"/>
      <c r="AL270" s="531"/>
      <c r="AM270" s="531"/>
      <c r="AN270" s="531"/>
      <c r="AO270" s="531"/>
      <c r="AP270" s="531"/>
      <c r="AQ270" s="531"/>
      <c r="AR270" s="531"/>
      <c r="AS270" s="531"/>
      <c r="AT270" s="531"/>
      <c r="AU270" s="531"/>
      <c r="AV270" s="531"/>
      <c r="AW270" s="531"/>
      <c r="AX270" s="531"/>
      <c r="AY270" s="531"/>
      <c r="AZ270" s="531"/>
      <c r="BA270" s="531"/>
      <c r="BB270" s="531"/>
      <c r="BC270" s="531"/>
      <c r="BD270" s="531"/>
      <c r="BE270" s="531"/>
      <c r="BF270" s="531"/>
      <c r="BG270" s="531"/>
      <c r="BH270" s="531"/>
      <c r="BI270" s="531"/>
      <c r="BJ270" s="531"/>
      <c r="BK270" s="531"/>
      <c r="BL270" s="531"/>
      <c r="BM270" s="531"/>
      <c r="BN270" s="531"/>
      <c r="BO270" s="531"/>
      <c r="BP270" s="531"/>
      <c r="BQ270" s="531"/>
      <c r="BR270" s="531"/>
      <c r="BS270" s="531"/>
      <c r="BT270" s="531"/>
      <c r="BU270" s="531"/>
      <c r="BV270" s="531"/>
      <c r="BW270" s="531"/>
      <c r="BX270" s="531"/>
      <c r="BY270" s="531"/>
      <c r="BZ270" s="531"/>
      <c r="CA270" s="531"/>
      <c r="CB270" s="531"/>
      <c r="CC270" s="531"/>
      <c r="CD270" s="531"/>
      <c r="CE270" s="531"/>
      <c r="CF270" s="531"/>
      <c r="CG270" s="531"/>
      <c r="CH270" s="531"/>
      <c r="CI270" s="531"/>
      <c r="CJ270" s="531"/>
      <c r="CK270" s="531"/>
      <c r="CL270" s="531"/>
      <c r="CM270" s="531"/>
    </row>
    <row r="271" spans="1:91" s="52" customFormat="1" hidden="1" outlineLevel="1">
      <c r="A271" s="112" t="s">
        <v>642</v>
      </c>
      <c r="B271" s="418" t="s">
        <v>644</v>
      </c>
      <c r="C271" s="61" t="s">
        <v>949</v>
      </c>
      <c r="D271" s="583"/>
      <c r="E271" s="585"/>
      <c r="F271" s="585">
        <f t="shared" si="42"/>
        <v>0</v>
      </c>
      <c r="G271" s="559">
        <f t="shared" si="36"/>
        <v>0</v>
      </c>
      <c r="H271" s="732"/>
      <c r="I271" s="531"/>
      <c r="J271" s="531"/>
      <c r="K271" s="531"/>
      <c r="L271" s="531"/>
      <c r="M271" s="531"/>
      <c r="N271" s="531"/>
      <c r="O271" s="531"/>
      <c r="P271" s="531"/>
      <c r="Q271" s="531"/>
      <c r="R271" s="531"/>
      <c r="S271" s="531"/>
      <c r="T271" s="531"/>
      <c r="U271" s="531"/>
      <c r="V271" s="531"/>
      <c r="W271" s="531"/>
      <c r="X271" s="531"/>
      <c r="Y271" s="531"/>
      <c r="Z271" s="531"/>
      <c r="AA271" s="531"/>
      <c r="AB271" s="531"/>
      <c r="AC271" s="531"/>
      <c r="AD271" s="531"/>
      <c r="AE271" s="531"/>
      <c r="AF271" s="531"/>
      <c r="AG271" s="531"/>
      <c r="AH271" s="531"/>
      <c r="AI271" s="531"/>
      <c r="AJ271" s="531"/>
      <c r="AK271" s="531"/>
      <c r="AL271" s="531"/>
      <c r="AM271" s="531"/>
      <c r="AN271" s="531"/>
      <c r="AO271" s="531"/>
      <c r="AP271" s="531"/>
      <c r="AQ271" s="531"/>
      <c r="AR271" s="531"/>
      <c r="AS271" s="531"/>
      <c r="AT271" s="531"/>
      <c r="AU271" s="531"/>
      <c r="AV271" s="531"/>
      <c r="AW271" s="531"/>
      <c r="AX271" s="531"/>
      <c r="AY271" s="531"/>
      <c r="AZ271" s="531"/>
      <c r="BA271" s="531"/>
      <c r="BB271" s="531"/>
      <c r="BC271" s="531"/>
      <c r="BD271" s="531"/>
      <c r="BE271" s="531"/>
      <c r="BF271" s="531"/>
      <c r="BG271" s="531"/>
      <c r="BH271" s="531"/>
      <c r="BI271" s="531"/>
      <c r="BJ271" s="531"/>
      <c r="BK271" s="531"/>
      <c r="BL271" s="531"/>
      <c r="BM271" s="531"/>
      <c r="BN271" s="531"/>
      <c r="BO271" s="531"/>
      <c r="BP271" s="531"/>
      <c r="BQ271" s="531"/>
      <c r="BR271" s="531"/>
      <c r="BS271" s="531"/>
      <c r="BT271" s="531"/>
      <c r="BU271" s="531"/>
      <c r="BV271" s="531"/>
      <c r="BW271" s="531"/>
      <c r="BX271" s="531"/>
      <c r="BY271" s="531"/>
      <c r="BZ271" s="531"/>
      <c r="CA271" s="531"/>
      <c r="CB271" s="531"/>
      <c r="CC271" s="531"/>
      <c r="CD271" s="531"/>
      <c r="CE271" s="531"/>
      <c r="CF271" s="531"/>
      <c r="CG271" s="531"/>
      <c r="CH271" s="531"/>
      <c r="CI271" s="531"/>
      <c r="CJ271" s="531"/>
      <c r="CK271" s="531"/>
      <c r="CL271" s="531"/>
      <c r="CM271" s="531"/>
    </row>
    <row r="272" spans="1:91" s="52" customFormat="1" hidden="1" outlineLevel="1">
      <c r="A272" s="112" t="s">
        <v>645</v>
      </c>
      <c r="B272" s="429" t="s">
        <v>623</v>
      </c>
      <c r="C272" s="61" t="s">
        <v>949</v>
      </c>
      <c r="D272" s="583"/>
      <c r="E272" s="585"/>
      <c r="F272" s="585">
        <f t="shared" si="42"/>
        <v>0</v>
      </c>
      <c r="G272" s="559">
        <f t="shared" si="36"/>
        <v>0</v>
      </c>
      <c r="H272" s="732"/>
      <c r="I272" s="531"/>
      <c r="J272" s="531"/>
      <c r="K272" s="531"/>
      <c r="L272" s="531"/>
      <c r="M272" s="531"/>
      <c r="N272" s="531"/>
      <c r="O272" s="531"/>
      <c r="P272" s="531"/>
      <c r="Q272" s="531"/>
      <c r="R272" s="531"/>
      <c r="S272" s="531"/>
      <c r="T272" s="531"/>
      <c r="U272" s="531"/>
      <c r="V272" s="531"/>
      <c r="W272" s="531"/>
      <c r="X272" s="531"/>
      <c r="Y272" s="531"/>
      <c r="Z272" s="531"/>
      <c r="AA272" s="531"/>
      <c r="AB272" s="531"/>
      <c r="AC272" s="531"/>
      <c r="AD272" s="531"/>
      <c r="AE272" s="531"/>
      <c r="AF272" s="531"/>
      <c r="AG272" s="531"/>
      <c r="AH272" s="531"/>
      <c r="AI272" s="531"/>
      <c r="AJ272" s="531"/>
      <c r="AK272" s="531"/>
      <c r="AL272" s="531"/>
      <c r="AM272" s="531"/>
      <c r="AN272" s="531"/>
      <c r="AO272" s="531"/>
      <c r="AP272" s="531"/>
      <c r="AQ272" s="531"/>
      <c r="AR272" s="531"/>
      <c r="AS272" s="531"/>
      <c r="AT272" s="531"/>
      <c r="AU272" s="531"/>
      <c r="AV272" s="531"/>
      <c r="AW272" s="531"/>
      <c r="AX272" s="531"/>
      <c r="AY272" s="531"/>
      <c r="AZ272" s="531"/>
      <c r="BA272" s="531"/>
      <c r="BB272" s="531"/>
      <c r="BC272" s="531"/>
      <c r="BD272" s="531"/>
      <c r="BE272" s="531"/>
      <c r="BF272" s="531"/>
      <c r="BG272" s="531"/>
      <c r="BH272" s="531"/>
      <c r="BI272" s="531"/>
      <c r="BJ272" s="531"/>
      <c r="BK272" s="531"/>
      <c r="BL272" s="531"/>
      <c r="BM272" s="531"/>
      <c r="BN272" s="531"/>
      <c r="BO272" s="531"/>
      <c r="BP272" s="531"/>
      <c r="BQ272" s="531"/>
      <c r="BR272" s="531"/>
      <c r="BS272" s="531"/>
      <c r="BT272" s="531"/>
      <c r="BU272" s="531"/>
      <c r="BV272" s="531"/>
      <c r="BW272" s="531"/>
      <c r="BX272" s="531"/>
      <c r="BY272" s="531"/>
      <c r="BZ272" s="531"/>
      <c r="CA272" s="531"/>
      <c r="CB272" s="531"/>
      <c r="CC272" s="531"/>
      <c r="CD272" s="531"/>
      <c r="CE272" s="531"/>
      <c r="CF272" s="531"/>
      <c r="CG272" s="531"/>
      <c r="CH272" s="531"/>
      <c r="CI272" s="531"/>
      <c r="CJ272" s="531"/>
      <c r="CK272" s="531"/>
      <c r="CL272" s="531"/>
      <c r="CM272" s="531"/>
    </row>
    <row r="273" spans="1:91" s="52" customFormat="1" ht="31.5" hidden="1" outlineLevel="1">
      <c r="A273" s="112" t="s">
        <v>646</v>
      </c>
      <c r="B273" s="424" t="s">
        <v>647</v>
      </c>
      <c r="C273" s="61" t="s">
        <v>949</v>
      </c>
      <c r="D273" s="583"/>
      <c r="E273" s="585"/>
      <c r="F273" s="585">
        <f t="shared" si="42"/>
        <v>0</v>
      </c>
      <c r="G273" s="559">
        <f t="shared" si="36"/>
        <v>0</v>
      </c>
      <c r="H273" s="732"/>
      <c r="I273" s="531"/>
      <c r="J273" s="531"/>
      <c r="K273" s="531"/>
      <c r="L273" s="531"/>
      <c r="M273" s="531"/>
      <c r="N273" s="531"/>
      <c r="O273" s="531"/>
      <c r="P273" s="531"/>
      <c r="Q273" s="531"/>
      <c r="R273" s="531"/>
      <c r="S273" s="531"/>
      <c r="T273" s="531"/>
      <c r="U273" s="531"/>
      <c r="V273" s="531"/>
      <c r="W273" s="531"/>
      <c r="X273" s="531"/>
      <c r="Y273" s="531"/>
      <c r="Z273" s="531"/>
      <c r="AA273" s="531"/>
      <c r="AB273" s="531"/>
      <c r="AC273" s="531"/>
      <c r="AD273" s="531"/>
      <c r="AE273" s="531"/>
      <c r="AF273" s="531"/>
      <c r="AG273" s="531"/>
      <c r="AH273" s="531"/>
      <c r="AI273" s="531"/>
      <c r="AJ273" s="531"/>
      <c r="AK273" s="531"/>
      <c r="AL273" s="531"/>
      <c r="AM273" s="531"/>
      <c r="AN273" s="531"/>
      <c r="AO273" s="531"/>
      <c r="AP273" s="531"/>
      <c r="AQ273" s="531"/>
      <c r="AR273" s="531"/>
      <c r="AS273" s="531"/>
      <c r="AT273" s="531"/>
      <c r="AU273" s="531"/>
      <c r="AV273" s="531"/>
      <c r="AW273" s="531"/>
      <c r="AX273" s="531"/>
      <c r="AY273" s="531"/>
      <c r="AZ273" s="531"/>
      <c r="BA273" s="531"/>
      <c r="BB273" s="531"/>
      <c r="BC273" s="531"/>
      <c r="BD273" s="531"/>
      <c r="BE273" s="531"/>
      <c r="BF273" s="531"/>
      <c r="BG273" s="531"/>
      <c r="BH273" s="531"/>
      <c r="BI273" s="531"/>
      <c r="BJ273" s="531"/>
      <c r="BK273" s="531"/>
      <c r="BL273" s="531"/>
      <c r="BM273" s="531"/>
      <c r="BN273" s="531"/>
      <c r="BO273" s="531"/>
      <c r="BP273" s="531"/>
      <c r="BQ273" s="531"/>
      <c r="BR273" s="531"/>
      <c r="BS273" s="531"/>
      <c r="BT273" s="531"/>
      <c r="BU273" s="531"/>
      <c r="BV273" s="531"/>
      <c r="BW273" s="531"/>
      <c r="BX273" s="531"/>
      <c r="BY273" s="531"/>
      <c r="BZ273" s="531"/>
      <c r="CA273" s="531"/>
      <c r="CB273" s="531"/>
      <c r="CC273" s="531"/>
      <c r="CD273" s="531"/>
      <c r="CE273" s="531"/>
      <c r="CF273" s="531"/>
      <c r="CG273" s="531"/>
      <c r="CH273" s="531"/>
      <c r="CI273" s="531"/>
      <c r="CJ273" s="531"/>
      <c r="CK273" s="531"/>
      <c r="CL273" s="531"/>
      <c r="CM273" s="531"/>
    </row>
    <row r="274" spans="1:91" s="52" customFormat="1" hidden="1" outlineLevel="1">
      <c r="A274" s="112" t="s">
        <v>648</v>
      </c>
      <c r="B274" s="429" t="s">
        <v>623</v>
      </c>
      <c r="C274" s="61" t="s">
        <v>949</v>
      </c>
      <c r="D274" s="583"/>
      <c r="E274" s="585"/>
      <c r="F274" s="585">
        <f t="shared" si="42"/>
        <v>0</v>
      </c>
      <c r="G274" s="559">
        <f t="shared" si="36"/>
        <v>0</v>
      </c>
      <c r="H274" s="732"/>
      <c r="I274" s="531"/>
      <c r="J274" s="531"/>
      <c r="K274" s="531"/>
      <c r="L274" s="531"/>
      <c r="M274" s="531"/>
      <c r="N274" s="531"/>
      <c r="O274" s="531"/>
      <c r="P274" s="531"/>
      <c r="Q274" s="531"/>
      <c r="R274" s="531"/>
      <c r="S274" s="531"/>
      <c r="T274" s="531"/>
      <c r="U274" s="531"/>
      <c r="V274" s="531"/>
      <c r="W274" s="531"/>
      <c r="X274" s="531"/>
      <c r="Y274" s="531"/>
      <c r="Z274" s="531"/>
      <c r="AA274" s="531"/>
      <c r="AB274" s="531"/>
      <c r="AC274" s="531"/>
      <c r="AD274" s="531"/>
      <c r="AE274" s="531"/>
      <c r="AF274" s="531"/>
      <c r="AG274" s="531"/>
      <c r="AH274" s="531"/>
      <c r="AI274" s="531"/>
      <c r="AJ274" s="531"/>
      <c r="AK274" s="531"/>
      <c r="AL274" s="531"/>
      <c r="AM274" s="531"/>
      <c r="AN274" s="531"/>
      <c r="AO274" s="531"/>
      <c r="AP274" s="531"/>
      <c r="AQ274" s="531"/>
      <c r="AR274" s="531"/>
      <c r="AS274" s="531"/>
      <c r="AT274" s="531"/>
      <c r="AU274" s="531"/>
      <c r="AV274" s="531"/>
      <c r="AW274" s="531"/>
      <c r="AX274" s="531"/>
      <c r="AY274" s="531"/>
      <c r="AZ274" s="531"/>
      <c r="BA274" s="531"/>
      <c r="BB274" s="531"/>
      <c r="BC274" s="531"/>
      <c r="BD274" s="531"/>
      <c r="BE274" s="531"/>
      <c r="BF274" s="531"/>
      <c r="BG274" s="531"/>
      <c r="BH274" s="531"/>
      <c r="BI274" s="531"/>
      <c r="BJ274" s="531"/>
      <c r="BK274" s="531"/>
      <c r="BL274" s="531"/>
      <c r="BM274" s="531"/>
      <c r="BN274" s="531"/>
      <c r="BO274" s="531"/>
      <c r="BP274" s="531"/>
      <c r="BQ274" s="531"/>
      <c r="BR274" s="531"/>
      <c r="BS274" s="531"/>
      <c r="BT274" s="531"/>
      <c r="BU274" s="531"/>
      <c r="BV274" s="531"/>
      <c r="BW274" s="531"/>
      <c r="BX274" s="531"/>
      <c r="BY274" s="531"/>
      <c r="BZ274" s="531"/>
      <c r="CA274" s="531"/>
      <c r="CB274" s="531"/>
      <c r="CC274" s="531"/>
      <c r="CD274" s="531"/>
      <c r="CE274" s="531"/>
      <c r="CF274" s="531"/>
      <c r="CG274" s="531"/>
      <c r="CH274" s="531"/>
      <c r="CI274" s="531"/>
      <c r="CJ274" s="531"/>
      <c r="CK274" s="531"/>
      <c r="CL274" s="531"/>
      <c r="CM274" s="531"/>
    </row>
    <row r="275" spans="1:91" s="52" customFormat="1" hidden="1" outlineLevel="1">
      <c r="A275" s="112" t="s">
        <v>649</v>
      </c>
      <c r="B275" s="429" t="s">
        <v>196</v>
      </c>
      <c r="C275" s="61" t="s">
        <v>949</v>
      </c>
      <c r="D275" s="583"/>
      <c r="E275" s="585"/>
      <c r="F275" s="585">
        <f t="shared" si="42"/>
        <v>0</v>
      </c>
      <c r="G275" s="559">
        <f t="shared" si="36"/>
        <v>0</v>
      </c>
      <c r="H275" s="732"/>
      <c r="I275" s="531"/>
      <c r="J275" s="531"/>
      <c r="K275" s="531"/>
      <c r="L275" s="531"/>
      <c r="M275" s="531"/>
      <c r="N275" s="531"/>
      <c r="O275" s="531"/>
      <c r="P275" s="531"/>
      <c r="Q275" s="531"/>
      <c r="R275" s="531"/>
      <c r="S275" s="531"/>
      <c r="T275" s="531"/>
      <c r="U275" s="531"/>
      <c r="V275" s="531"/>
      <c r="W275" s="531"/>
      <c r="X275" s="531"/>
      <c r="Y275" s="531"/>
      <c r="Z275" s="531"/>
      <c r="AA275" s="531"/>
      <c r="AB275" s="531"/>
      <c r="AC275" s="531"/>
      <c r="AD275" s="531"/>
      <c r="AE275" s="531"/>
      <c r="AF275" s="531"/>
      <c r="AG275" s="531"/>
      <c r="AH275" s="531"/>
      <c r="AI275" s="531"/>
      <c r="AJ275" s="531"/>
      <c r="AK275" s="531"/>
      <c r="AL275" s="531"/>
      <c r="AM275" s="531"/>
      <c r="AN275" s="531"/>
      <c r="AO275" s="531"/>
      <c r="AP275" s="531"/>
      <c r="AQ275" s="531"/>
      <c r="AR275" s="531"/>
      <c r="AS275" s="531"/>
      <c r="AT275" s="531"/>
      <c r="AU275" s="531"/>
      <c r="AV275" s="531"/>
      <c r="AW275" s="531"/>
      <c r="AX275" s="531"/>
      <c r="AY275" s="531"/>
      <c r="AZ275" s="531"/>
      <c r="BA275" s="531"/>
      <c r="BB275" s="531"/>
      <c r="BC275" s="531"/>
      <c r="BD275" s="531"/>
      <c r="BE275" s="531"/>
      <c r="BF275" s="531"/>
      <c r="BG275" s="531"/>
      <c r="BH275" s="531"/>
      <c r="BI275" s="531"/>
      <c r="BJ275" s="531"/>
      <c r="BK275" s="531"/>
      <c r="BL275" s="531"/>
      <c r="BM275" s="531"/>
      <c r="BN275" s="531"/>
      <c r="BO275" s="531"/>
      <c r="BP275" s="531"/>
      <c r="BQ275" s="531"/>
      <c r="BR275" s="531"/>
      <c r="BS275" s="531"/>
      <c r="BT275" s="531"/>
      <c r="BU275" s="531"/>
      <c r="BV275" s="531"/>
      <c r="BW275" s="531"/>
      <c r="BX275" s="531"/>
      <c r="BY275" s="531"/>
      <c r="BZ275" s="531"/>
      <c r="CA275" s="531"/>
      <c r="CB275" s="531"/>
      <c r="CC275" s="531"/>
      <c r="CD275" s="531"/>
      <c r="CE275" s="531"/>
      <c r="CF275" s="531"/>
      <c r="CG275" s="531"/>
      <c r="CH275" s="531"/>
      <c r="CI275" s="531"/>
      <c r="CJ275" s="531"/>
      <c r="CK275" s="531"/>
      <c r="CL275" s="531"/>
      <c r="CM275" s="531"/>
    </row>
    <row r="276" spans="1:91" s="52" customFormat="1" hidden="1" outlineLevel="1">
      <c r="A276" s="112" t="s">
        <v>650</v>
      </c>
      <c r="B276" s="707" t="s">
        <v>623</v>
      </c>
      <c r="C276" s="61" t="s">
        <v>949</v>
      </c>
      <c r="D276" s="583"/>
      <c r="E276" s="585"/>
      <c r="F276" s="585">
        <f t="shared" si="42"/>
        <v>0</v>
      </c>
      <c r="G276" s="559">
        <f t="shared" si="36"/>
        <v>0</v>
      </c>
      <c r="H276" s="732"/>
      <c r="I276" s="531"/>
      <c r="J276" s="531"/>
      <c r="K276" s="531"/>
      <c r="L276" s="531"/>
      <c r="M276" s="531"/>
      <c r="N276" s="531"/>
      <c r="O276" s="531"/>
      <c r="P276" s="531"/>
      <c r="Q276" s="531"/>
      <c r="R276" s="531"/>
      <c r="S276" s="531"/>
      <c r="T276" s="531"/>
      <c r="U276" s="531"/>
      <c r="V276" s="531"/>
      <c r="W276" s="531"/>
      <c r="X276" s="531"/>
      <c r="Y276" s="531"/>
      <c r="Z276" s="531"/>
      <c r="AA276" s="531"/>
      <c r="AB276" s="531"/>
      <c r="AC276" s="531"/>
      <c r="AD276" s="531"/>
      <c r="AE276" s="531"/>
      <c r="AF276" s="531"/>
      <c r="AG276" s="531"/>
      <c r="AH276" s="531"/>
      <c r="AI276" s="531"/>
      <c r="AJ276" s="531"/>
      <c r="AK276" s="531"/>
      <c r="AL276" s="531"/>
      <c r="AM276" s="531"/>
      <c r="AN276" s="531"/>
      <c r="AO276" s="531"/>
      <c r="AP276" s="531"/>
      <c r="AQ276" s="531"/>
      <c r="AR276" s="531"/>
      <c r="AS276" s="531"/>
      <c r="AT276" s="531"/>
      <c r="AU276" s="531"/>
      <c r="AV276" s="531"/>
      <c r="AW276" s="531"/>
      <c r="AX276" s="531"/>
      <c r="AY276" s="531"/>
      <c r="AZ276" s="531"/>
      <c r="BA276" s="531"/>
      <c r="BB276" s="531"/>
      <c r="BC276" s="531"/>
      <c r="BD276" s="531"/>
      <c r="BE276" s="531"/>
      <c r="BF276" s="531"/>
      <c r="BG276" s="531"/>
      <c r="BH276" s="531"/>
      <c r="BI276" s="531"/>
      <c r="BJ276" s="531"/>
      <c r="BK276" s="531"/>
      <c r="BL276" s="531"/>
      <c r="BM276" s="531"/>
      <c r="BN276" s="531"/>
      <c r="BO276" s="531"/>
      <c r="BP276" s="531"/>
      <c r="BQ276" s="531"/>
      <c r="BR276" s="531"/>
      <c r="BS276" s="531"/>
      <c r="BT276" s="531"/>
      <c r="BU276" s="531"/>
      <c r="BV276" s="531"/>
      <c r="BW276" s="531"/>
      <c r="BX276" s="531"/>
      <c r="BY276" s="531"/>
      <c r="BZ276" s="531"/>
      <c r="CA276" s="531"/>
      <c r="CB276" s="531"/>
      <c r="CC276" s="531"/>
      <c r="CD276" s="531"/>
      <c r="CE276" s="531"/>
      <c r="CF276" s="531"/>
      <c r="CG276" s="531"/>
      <c r="CH276" s="531"/>
      <c r="CI276" s="531"/>
      <c r="CJ276" s="531"/>
      <c r="CK276" s="531"/>
      <c r="CL276" s="531"/>
      <c r="CM276" s="531"/>
    </row>
    <row r="277" spans="1:91" s="52" customFormat="1" hidden="1" outlineLevel="1">
      <c r="A277" s="112" t="s">
        <v>651</v>
      </c>
      <c r="B277" s="429" t="s">
        <v>197</v>
      </c>
      <c r="C277" s="61" t="s">
        <v>949</v>
      </c>
      <c r="D277" s="583"/>
      <c r="E277" s="585"/>
      <c r="F277" s="585">
        <f t="shared" si="42"/>
        <v>0</v>
      </c>
      <c r="G277" s="559">
        <f t="shared" si="36"/>
        <v>0</v>
      </c>
      <c r="H277" s="732"/>
      <c r="I277" s="531"/>
      <c r="J277" s="531"/>
      <c r="K277" s="531"/>
      <c r="L277" s="531"/>
      <c r="M277" s="531"/>
      <c r="N277" s="531"/>
      <c r="O277" s="531"/>
      <c r="P277" s="531"/>
      <c r="Q277" s="531"/>
      <c r="R277" s="531"/>
      <c r="S277" s="531"/>
      <c r="T277" s="531"/>
      <c r="U277" s="531"/>
      <c r="V277" s="531"/>
      <c r="W277" s="531"/>
      <c r="X277" s="531"/>
      <c r="Y277" s="531"/>
      <c r="Z277" s="531"/>
      <c r="AA277" s="531"/>
      <c r="AB277" s="531"/>
      <c r="AC277" s="531"/>
      <c r="AD277" s="531"/>
      <c r="AE277" s="531"/>
      <c r="AF277" s="531"/>
      <c r="AG277" s="531"/>
      <c r="AH277" s="531"/>
      <c r="AI277" s="531"/>
      <c r="AJ277" s="531"/>
      <c r="AK277" s="531"/>
      <c r="AL277" s="531"/>
      <c r="AM277" s="531"/>
      <c r="AN277" s="531"/>
      <c r="AO277" s="531"/>
      <c r="AP277" s="531"/>
      <c r="AQ277" s="531"/>
      <c r="AR277" s="531"/>
      <c r="AS277" s="531"/>
      <c r="AT277" s="531"/>
      <c r="AU277" s="531"/>
      <c r="AV277" s="531"/>
      <c r="AW277" s="531"/>
      <c r="AX277" s="531"/>
      <c r="AY277" s="531"/>
      <c r="AZ277" s="531"/>
      <c r="BA277" s="531"/>
      <c r="BB277" s="531"/>
      <c r="BC277" s="531"/>
      <c r="BD277" s="531"/>
      <c r="BE277" s="531"/>
      <c r="BF277" s="531"/>
      <c r="BG277" s="531"/>
      <c r="BH277" s="531"/>
      <c r="BI277" s="531"/>
      <c r="BJ277" s="531"/>
      <c r="BK277" s="531"/>
      <c r="BL277" s="531"/>
      <c r="BM277" s="531"/>
      <c r="BN277" s="531"/>
      <c r="BO277" s="531"/>
      <c r="BP277" s="531"/>
      <c r="BQ277" s="531"/>
      <c r="BR277" s="531"/>
      <c r="BS277" s="531"/>
      <c r="BT277" s="531"/>
      <c r="BU277" s="531"/>
      <c r="BV277" s="531"/>
      <c r="BW277" s="531"/>
      <c r="BX277" s="531"/>
      <c r="BY277" s="531"/>
      <c r="BZ277" s="531"/>
      <c r="CA277" s="531"/>
      <c r="CB277" s="531"/>
      <c r="CC277" s="531"/>
      <c r="CD277" s="531"/>
      <c r="CE277" s="531"/>
      <c r="CF277" s="531"/>
      <c r="CG277" s="531"/>
      <c r="CH277" s="531"/>
      <c r="CI277" s="531"/>
      <c r="CJ277" s="531"/>
      <c r="CK277" s="531"/>
      <c r="CL277" s="531"/>
      <c r="CM277" s="531"/>
    </row>
    <row r="278" spans="1:91" s="52" customFormat="1" hidden="1" outlineLevel="1">
      <c r="A278" s="112" t="s">
        <v>652</v>
      </c>
      <c r="B278" s="707" t="s">
        <v>623</v>
      </c>
      <c r="C278" s="61" t="s">
        <v>949</v>
      </c>
      <c r="D278" s="583"/>
      <c r="E278" s="585"/>
      <c r="F278" s="585">
        <f t="shared" si="42"/>
        <v>0</v>
      </c>
      <c r="G278" s="559">
        <f t="shared" si="36"/>
        <v>0</v>
      </c>
      <c r="H278" s="732"/>
      <c r="I278" s="531"/>
      <c r="J278" s="531"/>
      <c r="K278" s="531"/>
      <c r="L278" s="531"/>
      <c r="M278" s="531"/>
      <c r="N278" s="531"/>
      <c r="O278" s="531"/>
      <c r="P278" s="531"/>
      <c r="Q278" s="531"/>
      <c r="R278" s="531"/>
      <c r="S278" s="531"/>
      <c r="T278" s="531"/>
      <c r="U278" s="531"/>
      <c r="V278" s="531"/>
      <c r="W278" s="531"/>
      <c r="X278" s="531"/>
      <c r="Y278" s="531"/>
      <c r="Z278" s="531"/>
      <c r="AA278" s="531"/>
      <c r="AB278" s="531"/>
      <c r="AC278" s="531"/>
      <c r="AD278" s="531"/>
      <c r="AE278" s="531"/>
      <c r="AF278" s="531"/>
      <c r="AG278" s="531"/>
      <c r="AH278" s="531"/>
      <c r="AI278" s="531"/>
      <c r="AJ278" s="531"/>
      <c r="AK278" s="531"/>
      <c r="AL278" s="531"/>
      <c r="AM278" s="531"/>
      <c r="AN278" s="531"/>
      <c r="AO278" s="531"/>
      <c r="AP278" s="531"/>
      <c r="AQ278" s="531"/>
      <c r="AR278" s="531"/>
      <c r="AS278" s="531"/>
      <c r="AT278" s="531"/>
      <c r="AU278" s="531"/>
      <c r="AV278" s="531"/>
      <c r="AW278" s="531"/>
      <c r="AX278" s="531"/>
      <c r="AY278" s="531"/>
      <c r="AZ278" s="531"/>
      <c r="BA278" s="531"/>
      <c r="BB278" s="531"/>
      <c r="BC278" s="531"/>
      <c r="BD278" s="531"/>
      <c r="BE278" s="531"/>
      <c r="BF278" s="531"/>
      <c r="BG278" s="531"/>
      <c r="BH278" s="531"/>
      <c r="BI278" s="531"/>
      <c r="BJ278" s="531"/>
      <c r="BK278" s="531"/>
      <c r="BL278" s="531"/>
      <c r="BM278" s="531"/>
      <c r="BN278" s="531"/>
      <c r="BO278" s="531"/>
      <c r="BP278" s="531"/>
      <c r="BQ278" s="531"/>
      <c r="BR278" s="531"/>
      <c r="BS278" s="531"/>
      <c r="BT278" s="531"/>
      <c r="BU278" s="531"/>
      <c r="BV278" s="531"/>
      <c r="BW278" s="531"/>
      <c r="BX278" s="531"/>
      <c r="BY278" s="531"/>
      <c r="BZ278" s="531"/>
      <c r="CA278" s="531"/>
      <c r="CB278" s="531"/>
      <c r="CC278" s="531"/>
      <c r="CD278" s="531"/>
      <c r="CE278" s="531"/>
      <c r="CF278" s="531"/>
      <c r="CG278" s="531"/>
      <c r="CH278" s="531"/>
      <c r="CI278" s="531"/>
      <c r="CJ278" s="531"/>
      <c r="CK278" s="531"/>
      <c r="CL278" s="531"/>
      <c r="CM278" s="531"/>
    </row>
    <row r="279" spans="1:91" s="52" customFormat="1" hidden="1" outlineLevel="1">
      <c r="A279" s="112" t="s">
        <v>653</v>
      </c>
      <c r="B279" s="424" t="s">
        <v>654</v>
      </c>
      <c r="C279" s="61" t="s">
        <v>949</v>
      </c>
      <c r="D279" s="583"/>
      <c r="E279" s="585"/>
      <c r="F279" s="585">
        <f t="shared" si="42"/>
        <v>0</v>
      </c>
      <c r="G279" s="559">
        <f t="shared" si="36"/>
        <v>0</v>
      </c>
      <c r="H279" s="732"/>
      <c r="I279" s="531"/>
      <c r="J279" s="531"/>
      <c r="K279" s="531"/>
      <c r="L279" s="531"/>
      <c r="M279" s="531"/>
      <c r="N279" s="531"/>
      <c r="O279" s="531"/>
      <c r="P279" s="531"/>
      <c r="Q279" s="531"/>
      <c r="R279" s="531"/>
      <c r="S279" s="531"/>
      <c r="T279" s="531"/>
      <c r="U279" s="531"/>
      <c r="V279" s="531"/>
      <c r="W279" s="531"/>
      <c r="X279" s="531"/>
      <c r="Y279" s="531"/>
      <c r="Z279" s="531"/>
      <c r="AA279" s="531"/>
      <c r="AB279" s="531"/>
      <c r="AC279" s="531"/>
      <c r="AD279" s="531"/>
      <c r="AE279" s="531"/>
      <c r="AF279" s="531"/>
      <c r="AG279" s="531"/>
      <c r="AH279" s="531"/>
      <c r="AI279" s="531"/>
      <c r="AJ279" s="531"/>
      <c r="AK279" s="531"/>
      <c r="AL279" s="531"/>
      <c r="AM279" s="531"/>
      <c r="AN279" s="531"/>
      <c r="AO279" s="531"/>
      <c r="AP279" s="531"/>
      <c r="AQ279" s="531"/>
      <c r="AR279" s="531"/>
      <c r="AS279" s="531"/>
      <c r="AT279" s="531"/>
      <c r="AU279" s="531"/>
      <c r="AV279" s="531"/>
      <c r="AW279" s="531"/>
      <c r="AX279" s="531"/>
      <c r="AY279" s="531"/>
      <c r="AZ279" s="531"/>
      <c r="BA279" s="531"/>
      <c r="BB279" s="531"/>
      <c r="BC279" s="531"/>
      <c r="BD279" s="531"/>
      <c r="BE279" s="531"/>
      <c r="BF279" s="531"/>
      <c r="BG279" s="531"/>
      <c r="BH279" s="531"/>
      <c r="BI279" s="531"/>
      <c r="BJ279" s="531"/>
      <c r="BK279" s="531"/>
      <c r="BL279" s="531"/>
      <c r="BM279" s="531"/>
      <c r="BN279" s="531"/>
      <c r="BO279" s="531"/>
      <c r="BP279" s="531"/>
      <c r="BQ279" s="531"/>
      <c r="BR279" s="531"/>
      <c r="BS279" s="531"/>
      <c r="BT279" s="531"/>
      <c r="BU279" s="531"/>
      <c r="BV279" s="531"/>
      <c r="BW279" s="531"/>
      <c r="BX279" s="531"/>
      <c r="BY279" s="531"/>
      <c r="BZ279" s="531"/>
      <c r="CA279" s="531"/>
      <c r="CB279" s="531"/>
      <c r="CC279" s="531"/>
      <c r="CD279" s="531"/>
      <c r="CE279" s="531"/>
      <c r="CF279" s="531"/>
      <c r="CG279" s="531"/>
      <c r="CH279" s="531"/>
      <c r="CI279" s="531"/>
      <c r="CJ279" s="531"/>
      <c r="CK279" s="531"/>
      <c r="CL279" s="531"/>
      <c r="CM279" s="531"/>
    </row>
    <row r="280" spans="1:91" s="52" customFormat="1" hidden="1" outlineLevel="1">
      <c r="A280" s="112" t="s">
        <v>655</v>
      </c>
      <c r="B280" s="429" t="s">
        <v>623</v>
      </c>
      <c r="C280" s="61" t="s">
        <v>949</v>
      </c>
      <c r="D280" s="583"/>
      <c r="E280" s="585"/>
      <c r="F280" s="585">
        <f t="shared" si="42"/>
        <v>0</v>
      </c>
      <c r="G280" s="559">
        <f t="shared" si="36"/>
        <v>0</v>
      </c>
      <c r="H280" s="732"/>
      <c r="I280" s="531"/>
      <c r="J280" s="531"/>
      <c r="K280" s="531"/>
      <c r="L280" s="531"/>
      <c r="M280" s="531"/>
      <c r="N280" s="531"/>
      <c r="O280" s="531"/>
      <c r="P280" s="531"/>
      <c r="Q280" s="531"/>
      <c r="R280" s="531"/>
      <c r="S280" s="531"/>
      <c r="T280" s="531"/>
      <c r="U280" s="531"/>
      <c r="V280" s="531"/>
      <c r="W280" s="531"/>
      <c r="X280" s="531"/>
      <c r="Y280" s="531"/>
      <c r="Z280" s="531"/>
      <c r="AA280" s="531"/>
      <c r="AB280" s="531"/>
      <c r="AC280" s="531"/>
      <c r="AD280" s="531"/>
      <c r="AE280" s="531"/>
      <c r="AF280" s="531"/>
      <c r="AG280" s="531"/>
      <c r="AH280" s="531"/>
      <c r="AI280" s="531"/>
      <c r="AJ280" s="531"/>
      <c r="AK280" s="531"/>
      <c r="AL280" s="531"/>
      <c r="AM280" s="531"/>
      <c r="AN280" s="531"/>
      <c r="AO280" s="531"/>
      <c r="AP280" s="531"/>
      <c r="AQ280" s="531"/>
      <c r="AR280" s="531"/>
      <c r="AS280" s="531"/>
      <c r="AT280" s="531"/>
      <c r="AU280" s="531"/>
      <c r="AV280" s="531"/>
      <c r="AW280" s="531"/>
      <c r="AX280" s="531"/>
      <c r="AY280" s="531"/>
      <c r="AZ280" s="531"/>
      <c r="BA280" s="531"/>
      <c r="BB280" s="531"/>
      <c r="BC280" s="531"/>
      <c r="BD280" s="531"/>
      <c r="BE280" s="531"/>
      <c r="BF280" s="531"/>
      <c r="BG280" s="531"/>
      <c r="BH280" s="531"/>
      <c r="BI280" s="531"/>
      <c r="BJ280" s="531"/>
      <c r="BK280" s="531"/>
      <c r="BL280" s="531"/>
      <c r="BM280" s="531"/>
      <c r="BN280" s="531"/>
      <c r="BO280" s="531"/>
      <c r="BP280" s="531"/>
      <c r="BQ280" s="531"/>
      <c r="BR280" s="531"/>
      <c r="BS280" s="531"/>
      <c r="BT280" s="531"/>
      <c r="BU280" s="531"/>
      <c r="BV280" s="531"/>
      <c r="BW280" s="531"/>
      <c r="BX280" s="531"/>
      <c r="BY280" s="531"/>
      <c r="BZ280" s="531"/>
      <c r="CA280" s="531"/>
      <c r="CB280" s="531"/>
      <c r="CC280" s="531"/>
      <c r="CD280" s="531"/>
      <c r="CE280" s="531"/>
      <c r="CF280" s="531"/>
      <c r="CG280" s="531"/>
      <c r="CH280" s="531"/>
      <c r="CI280" s="531"/>
      <c r="CJ280" s="531"/>
      <c r="CK280" s="531"/>
      <c r="CL280" s="531"/>
      <c r="CM280" s="531"/>
    </row>
    <row r="281" spans="1:91" s="52" customFormat="1" hidden="1" outlineLevel="1">
      <c r="A281" s="112" t="s">
        <v>656</v>
      </c>
      <c r="B281" s="417" t="s">
        <v>657</v>
      </c>
      <c r="C281" s="61" t="s">
        <v>949</v>
      </c>
      <c r="D281" s="583"/>
      <c r="E281" s="585"/>
      <c r="F281" s="585">
        <f t="shared" si="42"/>
        <v>0</v>
      </c>
      <c r="G281" s="559">
        <f t="shared" si="36"/>
        <v>0</v>
      </c>
      <c r="H281" s="732"/>
      <c r="I281" s="531"/>
      <c r="J281" s="531"/>
      <c r="K281" s="531"/>
      <c r="L281" s="531"/>
      <c r="M281" s="531"/>
      <c r="N281" s="531"/>
      <c r="O281" s="531"/>
      <c r="P281" s="531"/>
      <c r="Q281" s="531"/>
      <c r="R281" s="531"/>
      <c r="S281" s="531"/>
      <c r="T281" s="531"/>
      <c r="U281" s="531"/>
      <c r="V281" s="531"/>
      <c r="W281" s="531"/>
      <c r="X281" s="531"/>
      <c r="Y281" s="531"/>
      <c r="Z281" s="531"/>
      <c r="AA281" s="531"/>
      <c r="AB281" s="531"/>
      <c r="AC281" s="531"/>
      <c r="AD281" s="531"/>
      <c r="AE281" s="531"/>
      <c r="AF281" s="531"/>
      <c r="AG281" s="531"/>
      <c r="AH281" s="531"/>
      <c r="AI281" s="531"/>
      <c r="AJ281" s="531"/>
      <c r="AK281" s="531"/>
      <c r="AL281" s="531"/>
      <c r="AM281" s="531"/>
      <c r="AN281" s="531"/>
      <c r="AO281" s="531"/>
      <c r="AP281" s="531"/>
      <c r="AQ281" s="531"/>
      <c r="AR281" s="531"/>
      <c r="AS281" s="531"/>
      <c r="AT281" s="531"/>
      <c r="AU281" s="531"/>
      <c r="AV281" s="531"/>
      <c r="AW281" s="531"/>
      <c r="AX281" s="531"/>
      <c r="AY281" s="531"/>
      <c r="AZ281" s="531"/>
      <c r="BA281" s="531"/>
      <c r="BB281" s="531"/>
      <c r="BC281" s="531"/>
      <c r="BD281" s="531"/>
      <c r="BE281" s="531"/>
      <c r="BF281" s="531"/>
      <c r="BG281" s="531"/>
      <c r="BH281" s="531"/>
      <c r="BI281" s="531"/>
      <c r="BJ281" s="531"/>
      <c r="BK281" s="531"/>
      <c r="BL281" s="531"/>
      <c r="BM281" s="531"/>
      <c r="BN281" s="531"/>
      <c r="BO281" s="531"/>
      <c r="BP281" s="531"/>
      <c r="BQ281" s="531"/>
      <c r="BR281" s="531"/>
      <c r="BS281" s="531"/>
      <c r="BT281" s="531"/>
      <c r="BU281" s="531"/>
      <c r="BV281" s="531"/>
      <c r="BW281" s="531"/>
      <c r="BX281" s="531"/>
      <c r="BY281" s="531"/>
      <c r="BZ281" s="531"/>
      <c r="CA281" s="531"/>
      <c r="CB281" s="531"/>
      <c r="CC281" s="531"/>
      <c r="CD281" s="531"/>
      <c r="CE281" s="531"/>
      <c r="CF281" s="531"/>
      <c r="CG281" s="531"/>
      <c r="CH281" s="531"/>
      <c r="CI281" s="531"/>
      <c r="CJ281" s="531"/>
      <c r="CK281" s="531"/>
      <c r="CL281" s="531"/>
      <c r="CM281" s="531"/>
    </row>
    <row r="282" spans="1:91" s="52" customFormat="1" hidden="1" outlineLevel="1">
      <c r="A282" s="112" t="s">
        <v>658</v>
      </c>
      <c r="B282" s="424" t="s">
        <v>659</v>
      </c>
      <c r="C282" s="61" t="s">
        <v>949</v>
      </c>
      <c r="D282" s="583"/>
      <c r="E282" s="585"/>
      <c r="F282" s="585">
        <f t="shared" si="42"/>
        <v>0</v>
      </c>
      <c r="G282" s="559">
        <f t="shared" si="36"/>
        <v>0</v>
      </c>
      <c r="H282" s="732"/>
      <c r="I282" s="531"/>
      <c r="J282" s="531"/>
      <c r="K282" s="531"/>
      <c r="L282" s="531"/>
      <c r="M282" s="531"/>
      <c r="N282" s="531"/>
      <c r="O282" s="531"/>
      <c r="P282" s="531"/>
      <c r="Q282" s="531"/>
      <c r="R282" s="531"/>
      <c r="S282" s="531"/>
      <c r="T282" s="531"/>
      <c r="U282" s="531"/>
      <c r="V282" s="531"/>
      <c r="W282" s="531"/>
      <c r="X282" s="531"/>
      <c r="Y282" s="531"/>
      <c r="Z282" s="531"/>
      <c r="AA282" s="531"/>
      <c r="AB282" s="531"/>
      <c r="AC282" s="531"/>
      <c r="AD282" s="531"/>
      <c r="AE282" s="531"/>
      <c r="AF282" s="531"/>
      <c r="AG282" s="531"/>
      <c r="AH282" s="531"/>
      <c r="AI282" s="531"/>
      <c r="AJ282" s="531"/>
      <c r="AK282" s="531"/>
      <c r="AL282" s="531"/>
      <c r="AM282" s="531"/>
      <c r="AN282" s="531"/>
      <c r="AO282" s="531"/>
      <c r="AP282" s="531"/>
      <c r="AQ282" s="531"/>
      <c r="AR282" s="531"/>
      <c r="AS282" s="531"/>
      <c r="AT282" s="531"/>
      <c r="AU282" s="531"/>
      <c r="AV282" s="531"/>
      <c r="AW282" s="531"/>
      <c r="AX282" s="531"/>
      <c r="AY282" s="531"/>
      <c r="AZ282" s="531"/>
      <c r="BA282" s="531"/>
      <c r="BB282" s="531"/>
      <c r="BC282" s="531"/>
      <c r="BD282" s="531"/>
      <c r="BE282" s="531"/>
      <c r="BF282" s="531"/>
      <c r="BG282" s="531"/>
      <c r="BH282" s="531"/>
      <c r="BI282" s="531"/>
      <c r="BJ282" s="531"/>
      <c r="BK282" s="531"/>
      <c r="BL282" s="531"/>
      <c r="BM282" s="531"/>
      <c r="BN282" s="531"/>
      <c r="BO282" s="531"/>
      <c r="BP282" s="531"/>
      <c r="BQ282" s="531"/>
      <c r="BR282" s="531"/>
      <c r="BS282" s="531"/>
      <c r="BT282" s="531"/>
      <c r="BU282" s="531"/>
      <c r="BV282" s="531"/>
      <c r="BW282" s="531"/>
      <c r="BX282" s="531"/>
      <c r="BY282" s="531"/>
      <c r="BZ282" s="531"/>
      <c r="CA282" s="531"/>
      <c r="CB282" s="531"/>
      <c r="CC282" s="531"/>
      <c r="CD282" s="531"/>
      <c r="CE282" s="531"/>
      <c r="CF282" s="531"/>
      <c r="CG282" s="531"/>
      <c r="CH282" s="531"/>
      <c r="CI282" s="531"/>
      <c r="CJ282" s="531"/>
      <c r="CK282" s="531"/>
      <c r="CL282" s="531"/>
      <c r="CM282" s="531"/>
    </row>
    <row r="283" spans="1:91" s="52" customFormat="1" hidden="1" outlineLevel="1">
      <c r="A283" s="112" t="s">
        <v>660</v>
      </c>
      <c r="B283" s="429" t="s">
        <v>623</v>
      </c>
      <c r="C283" s="61" t="s">
        <v>949</v>
      </c>
      <c r="D283" s="583"/>
      <c r="E283" s="585"/>
      <c r="F283" s="585">
        <f t="shared" si="42"/>
        <v>0</v>
      </c>
      <c r="G283" s="559">
        <f t="shared" si="36"/>
        <v>0</v>
      </c>
      <c r="H283" s="732"/>
      <c r="I283" s="531"/>
      <c r="J283" s="531"/>
      <c r="K283" s="531"/>
      <c r="L283" s="531"/>
      <c r="M283" s="531"/>
      <c r="N283" s="531"/>
      <c r="O283" s="531"/>
      <c r="P283" s="531"/>
      <c r="Q283" s="531"/>
      <c r="R283" s="531"/>
      <c r="S283" s="531"/>
      <c r="T283" s="531"/>
      <c r="U283" s="531"/>
      <c r="V283" s="531"/>
      <c r="W283" s="531"/>
      <c r="X283" s="531"/>
      <c r="Y283" s="531"/>
      <c r="Z283" s="531"/>
      <c r="AA283" s="531"/>
      <c r="AB283" s="531"/>
      <c r="AC283" s="531"/>
      <c r="AD283" s="531"/>
      <c r="AE283" s="531"/>
      <c r="AF283" s="531"/>
      <c r="AG283" s="531"/>
      <c r="AH283" s="531"/>
      <c r="AI283" s="531"/>
      <c r="AJ283" s="531"/>
      <c r="AK283" s="531"/>
      <c r="AL283" s="531"/>
      <c r="AM283" s="531"/>
      <c r="AN283" s="531"/>
      <c r="AO283" s="531"/>
      <c r="AP283" s="531"/>
      <c r="AQ283" s="531"/>
      <c r="AR283" s="531"/>
      <c r="AS283" s="531"/>
      <c r="AT283" s="531"/>
      <c r="AU283" s="531"/>
      <c r="AV283" s="531"/>
      <c r="AW283" s="531"/>
      <c r="AX283" s="531"/>
      <c r="AY283" s="531"/>
      <c r="AZ283" s="531"/>
      <c r="BA283" s="531"/>
      <c r="BB283" s="531"/>
      <c r="BC283" s="531"/>
      <c r="BD283" s="531"/>
      <c r="BE283" s="531"/>
      <c r="BF283" s="531"/>
      <c r="BG283" s="531"/>
      <c r="BH283" s="531"/>
      <c r="BI283" s="531"/>
      <c r="BJ283" s="531"/>
      <c r="BK283" s="531"/>
      <c r="BL283" s="531"/>
      <c r="BM283" s="531"/>
      <c r="BN283" s="531"/>
      <c r="BO283" s="531"/>
      <c r="BP283" s="531"/>
      <c r="BQ283" s="531"/>
      <c r="BR283" s="531"/>
      <c r="BS283" s="531"/>
      <c r="BT283" s="531"/>
      <c r="BU283" s="531"/>
      <c r="BV283" s="531"/>
      <c r="BW283" s="531"/>
      <c r="BX283" s="531"/>
      <c r="BY283" s="531"/>
      <c r="BZ283" s="531"/>
      <c r="CA283" s="531"/>
      <c r="CB283" s="531"/>
      <c r="CC283" s="531"/>
      <c r="CD283" s="531"/>
      <c r="CE283" s="531"/>
      <c r="CF283" s="531"/>
      <c r="CG283" s="531"/>
      <c r="CH283" s="531"/>
      <c r="CI283" s="531"/>
      <c r="CJ283" s="531"/>
      <c r="CK283" s="531"/>
      <c r="CL283" s="531"/>
      <c r="CM283" s="531"/>
    </row>
    <row r="284" spans="1:91" s="52" customFormat="1" hidden="1" outlineLevel="1">
      <c r="A284" s="112" t="s">
        <v>661</v>
      </c>
      <c r="B284" s="424" t="s">
        <v>662</v>
      </c>
      <c r="C284" s="61" t="s">
        <v>949</v>
      </c>
      <c r="D284" s="583"/>
      <c r="E284" s="585"/>
      <c r="F284" s="585">
        <f t="shared" si="42"/>
        <v>0</v>
      </c>
      <c r="G284" s="559">
        <f t="shared" si="36"/>
        <v>0</v>
      </c>
      <c r="H284" s="732"/>
      <c r="I284" s="531"/>
      <c r="J284" s="531"/>
      <c r="K284" s="531"/>
      <c r="L284" s="531"/>
      <c r="M284" s="531"/>
      <c r="N284" s="531"/>
      <c r="O284" s="531"/>
      <c r="P284" s="531"/>
      <c r="Q284" s="531"/>
      <c r="R284" s="531"/>
      <c r="S284" s="531"/>
      <c r="T284" s="531"/>
      <c r="U284" s="531"/>
      <c r="V284" s="531"/>
      <c r="W284" s="531"/>
      <c r="X284" s="531"/>
      <c r="Y284" s="531"/>
      <c r="Z284" s="531"/>
      <c r="AA284" s="531"/>
      <c r="AB284" s="531"/>
      <c r="AC284" s="531"/>
      <c r="AD284" s="531"/>
      <c r="AE284" s="531"/>
      <c r="AF284" s="531"/>
      <c r="AG284" s="531"/>
      <c r="AH284" s="531"/>
      <c r="AI284" s="531"/>
      <c r="AJ284" s="531"/>
      <c r="AK284" s="531"/>
      <c r="AL284" s="531"/>
      <c r="AM284" s="531"/>
      <c r="AN284" s="531"/>
      <c r="AO284" s="531"/>
      <c r="AP284" s="531"/>
      <c r="AQ284" s="531"/>
      <c r="AR284" s="531"/>
      <c r="AS284" s="531"/>
      <c r="AT284" s="531"/>
      <c r="AU284" s="531"/>
      <c r="AV284" s="531"/>
      <c r="AW284" s="531"/>
      <c r="AX284" s="531"/>
      <c r="AY284" s="531"/>
      <c r="AZ284" s="531"/>
      <c r="BA284" s="531"/>
      <c r="BB284" s="531"/>
      <c r="BC284" s="531"/>
      <c r="BD284" s="531"/>
      <c r="BE284" s="531"/>
      <c r="BF284" s="531"/>
      <c r="BG284" s="531"/>
      <c r="BH284" s="531"/>
      <c r="BI284" s="531"/>
      <c r="BJ284" s="531"/>
      <c r="BK284" s="531"/>
      <c r="BL284" s="531"/>
      <c r="BM284" s="531"/>
      <c r="BN284" s="531"/>
      <c r="BO284" s="531"/>
      <c r="BP284" s="531"/>
      <c r="BQ284" s="531"/>
      <c r="BR284" s="531"/>
      <c r="BS284" s="531"/>
      <c r="BT284" s="531"/>
      <c r="BU284" s="531"/>
      <c r="BV284" s="531"/>
      <c r="BW284" s="531"/>
      <c r="BX284" s="531"/>
      <c r="BY284" s="531"/>
      <c r="BZ284" s="531"/>
      <c r="CA284" s="531"/>
      <c r="CB284" s="531"/>
      <c r="CC284" s="531"/>
      <c r="CD284" s="531"/>
      <c r="CE284" s="531"/>
      <c r="CF284" s="531"/>
      <c r="CG284" s="531"/>
      <c r="CH284" s="531"/>
      <c r="CI284" s="531"/>
      <c r="CJ284" s="531"/>
      <c r="CK284" s="531"/>
      <c r="CL284" s="531"/>
      <c r="CM284" s="531"/>
    </row>
    <row r="285" spans="1:91" s="52" customFormat="1" hidden="1" outlineLevel="1">
      <c r="A285" s="112" t="s">
        <v>663</v>
      </c>
      <c r="B285" s="429" t="s">
        <v>495</v>
      </c>
      <c r="C285" s="61" t="s">
        <v>949</v>
      </c>
      <c r="D285" s="583"/>
      <c r="E285" s="585"/>
      <c r="F285" s="585">
        <f t="shared" si="42"/>
        <v>0</v>
      </c>
      <c r="G285" s="559">
        <f t="shared" si="36"/>
        <v>0</v>
      </c>
      <c r="H285" s="732"/>
      <c r="I285" s="531"/>
      <c r="J285" s="531"/>
      <c r="K285" s="531"/>
      <c r="L285" s="531"/>
      <c r="M285" s="531"/>
      <c r="N285" s="531"/>
      <c r="O285" s="531"/>
      <c r="P285" s="531"/>
      <c r="Q285" s="531"/>
      <c r="R285" s="531"/>
      <c r="S285" s="531"/>
      <c r="T285" s="531"/>
      <c r="U285" s="531"/>
      <c r="V285" s="531"/>
      <c r="W285" s="531"/>
      <c r="X285" s="531"/>
      <c r="Y285" s="531"/>
      <c r="Z285" s="531"/>
      <c r="AA285" s="531"/>
      <c r="AB285" s="531"/>
      <c r="AC285" s="531"/>
      <c r="AD285" s="531"/>
      <c r="AE285" s="531"/>
      <c r="AF285" s="531"/>
      <c r="AG285" s="531"/>
      <c r="AH285" s="531"/>
      <c r="AI285" s="531"/>
      <c r="AJ285" s="531"/>
      <c r="AK285" s="531"/>
      <c r="AL285" s="531"/>
      <c r="AM285" s="531"/>
      <c r="AN285" s="531"/>
      <c r="AO285" s="531"/>
      <c r="AP285" s="531"/>
      <c r="AQ285" s="531"/>
      <c r="AR285" s="531"/>
      <c r="AS285" s="531"/>
      <c r="AT285" s="531"/>
      <c r="AU285" s="531"/>
      <c r="AV285" s="531"/>
      <c r="AW285" s="531"/>
      <c r="AX285" s="531"/>
      <c r="AY285" s="531"/>
      <c r="AZ285" s="531"/>
      <c r="BA285" s="531"/>
      <c r="BB285" s="531"/>
      <c r="BC285" s="531"/>
      <c r="BD285" s="531"/>
      <c r="BE285" s="531"/>
      <c r="BF285" s="531"/>
      <c r="BG285" s="531"/>
      <c r="BH285" s="531"/>
      <c r="BI285" s="531"/>
      <c r="BJ285" s="531"/>
      <c r="BK285" s="531"/>
      <c r="BL285" s="531"/>
      <c r="BM285" s="531"/>
      <c r="BN285" s="531"/>
      <c r="BO285" s="531"/>
      <c r="BP285" s="531"/>
      <c r="BQ285" s="531"/>
      <c r="BR285" s="531"/>
      <c r="BS285" s="531"/>
      <c r="BT285" s="531"/>
      <c r="BU285" s="531"/>
      <c r="BV285" s="531"/>
      <c r="BW285" s="531"/>
      <c r="BX285" s="531"/>
      <c r="BY285" s="531"/>
      <c r="BZ285" s="531"/>
      <c r="CA285" s="531"/>
      <c r="CB285" s="531"/>
      <c r="CC285" s="531"/>
      <c r="CD285" s="531"/>
      <c r="CE285" s="531"/>
      <c r="CF285" s="531"/>
      <c r="CG285" s="531"/>
      <c r="CH285" s="531"/>
      <c r="CI285" s="531"/>
      <c r="CJ285" s="531"/>
      <c r="CK285" s="531"/>
      <c r="CL285" s="531"/>
      <c r="CM285" s="531"/>
    </row>
    <row r="286" spans="1:91" s="52" customFormat="1" hidden="1" outlineLevel="1">
      <c r="A286" s="112" t="s">
        <v>664</v>
      </c>
      <c r="B286" s="707" t="s">
        <v>623</v>
      </c>
      <c r="C286" s="61" t="s">
        <v>949</v>
      </c>
      <c r="D286" s="583"/>
      <c r="E286" s="585"/>
      <c r="F286" s="585">
        <f t="shared" si="42"/>
        <v>0</v>
      </c>
      <c r="G286" s="559">
        <f t="shared" si="36"/>
        <v>0</v>
      </c>
      <c r="H286" s="732"/>
      <c r="I286" s="531"/>
      <c r="J286" s="531"/>
      <c r="K286" s="531"/>
      <c r="L286" s="531"/>
      <c r="M286" s="531"/>
      <c r="N286" s="531"/>
      <c r="O286" s="531"/>
      <c r="P286" s="531"/>
      <c r="Q286" s="531"/>
      <c r="R286" s="531"/>
      <c r="S286" s="531"/>
      <c r="T286" s="531"/>
      <c r="U286" s="531"/>
      <c r="V286" s="531"/>
      <c r="W286" s="531"/>
      <c r="X286" s="531"/>
      <c r="Y286" s="531"/>
      <c r="Z286" s="531"/>
      <c r="AA286" s="531"/>
      <c r="AB286" s="531"/>
      <c r="AC286" s="531"/>
      <c r="AD286" s="531"/>
      <c r="AE286" s="531"/>
      <c r="AF286" s="531"/>
      <c r="AG286" s="531"/>
      <c r="AH286" s="531"/>
      <c r="AI286" s="531"/>
      <c r="AJ286" s="531"/>
      <c r="AK286" s="531"/>
      <c r="AL286" s="531"/>
      <c r="AM286" s="531"/>
      <c r="AN286" s="531"/>
      <c r="AO286" s="531"/>
      <c r="AP286" s="531"/>
      <c r="AQ286" s="531"/>
      <c r="AR286" s="531"/>
      <c r="AS286" s="531"/>
      <c r="AT286" s="531"/>
      <c r="AU286" s="531"/>
      <c r="AV286" s="531"/>
      <c r="AW286" s="531"/>
      <c r="AX286" s="531"/>
      <c r="AY286" s="531"/>
      <c r="AZ286" s="531"/>
      <c r="BA286" s="531"/>
      <c r="BB286" s="531"/>
      <c r="BC286" s="531"/>
      <c r="BD286" s="531"/>
      <c r="BE286" s="531"/>
      <c r="BF286" s="531"/>
      <c r="BG286" s="531"/>
      <c r="BH286" s="531"/>
      <c r="BI286" s="531"/>
      <c r="BJ286" s="531"/>
      <c r="BK286" s="531"/>
      <c r="BL286" s="531"/>
      <c r="BM286" s="531"/>
      <c r="BN286" s="531"/>
      <c r="BO286" s="531"/>
      <c r="BP286" s="531"/>
      <c r="BQ286" s="531"/>
      <c r="BR286" s="531"/>
      <c r="BS286" s="531"/>
      <c r="BT286" s="531"/>
      <c r="BU286" s="531"/>
      <c r="BV286" s="531"/>
      <c r="BW286" s="531"/>
      <c r="BX286" s="531"/>
      <c r="BY286" s="531"/>
      <c r="BZ286" s="531"/>
      <c r="CA286" s="531"/>
      <c r="CB286" s="531"/>
      <c r="CC286" s="531"/>
      <c r="CD286" s="531"/>
      <c r="CE286" s="531"/>
      <c r="CF286" s="531"/>
      <c r="CG286" s="531"/>
      <c r="CH286" s="531"/>
      <c r="CI286" s="531"/>
      <c r="CJ286" s="531"/>
      <c r="CK286" s="531"/>
      <c r="CL286" s="531"/>
      <c r="CM286" s="531"/>
    </row>
    <row r="287" spans="1:91" s="52" customFormat="1" hidden="1" outlineLevel="1">
      <c r="A287" s="112" t="s">
        <v>665</v>
      </c>
      <c r="B287" s="429" t="s">
        <v>666</v>
      </c>
      <c r="C287" s="61" t="s">
        <v>949</v>
      </c>
      <c r="D287" s="583"/>
      <c r="E287" s="585"/>
      <c r="F287" s="585">
        <f t="shared" si="42"/>
        <v>0</v>
      </c>
      <c r="G287" s="559">
        <f t="shared" si="36"/>
        <v>0</v>
      </c>
      <c r="H287" s="732"/>
      <c r="I287" s="531"/>
      <c r="J287" s="531"/>
      <c r="K287" s="531"/>
      <c r="L287" s="531"/>
      <c r="M287" s="531"/>
      <c r="N287" s="531"/>
      <c r="O287" s="531"/>
      <c r="P287" s="531"/>
      <c r="Q287" s="531"/>
      <c r="R287" s="531"/>
      <c r="S287" s="531"/>
      <c r="T287" s="531"/>
      <c r="U287" s="531"/>
      <c r="V287" s="531"/>
      <c r="W287" s="531"/>
      <c r="X287" s="531"/>
      <c r="Y287" s="531"/>
      <c r="Z287" s="531"/>
      <c r="AA287" s="531"/>
      <c r="AB287" s="531"/>
      <c r="AC287" s="531"/>
      <c r="AD287" s="531"/>
      <c r="AE287" s="531"/>
      <c r="AF287" s="531"/>
      <c r="AG287" s="531"/>
      <c r="AH287" s="531"/>
      <c r="AI287" s="531"/>
      <c r="AJ287" s="531"/>
      <c r="AK287" s="531"/>
      <c r="AL287" s="531"/>
      <c r="AM287" s="531"/>
      <c r="AN287" s="531"/>
      <c r="AO287" s="531"/>
      <c r="AP287" s="531"/>
      <c r="AQ287" s="531"/>
      <c r="AR287" s="531"/>
      <c r="AS287" s="531"/>
      <c r="AT287" s="531"/>
      <c r="AU287" s="531"/>
      <c r="AV287" s="531"/>
      <c r="AW287" s="531"/>
      <c r="AX287" s="531"/>
      <c r="AY287" s="531"/>
      <c r="AZ287" s="531"/>
      <c r="BA287" s="531"/>
      <c r="BB287" s="531"/>
      <c r="BC287" s="531"/>
      <c r="BD287" s="531"/>
      <c r="BE287" s="531"/>
      <c r="BF287" s="531"/>
      <c r="BG287" s="531"/>
      <c r="BH287" s="531"/>
      <c r="BI287" s="531"/>
      <c r="BJ287" s="531"/>
      <c r="BK287" s="531"/>
      <c r="BL287" s="531"/>
      <c r="BM287" s="531"/>
      <c r="BN287" s="531"/>
      <c r="BO287" s="531"/>
      <c r="BP287" s="531"/>
      <c r="BQ287" s="531"/>
      <c r="BR287" s="531"/>
      <c r="BS287" s="531"/>
      <c r="BT287" s="531"/>
      <c r="BU287" s="531"/>
      <c r="BV287" s="531"/>
      <c r="BW287" s="531"/>
      <c r="BX287" s="531"/>
      <c r="BY287" s="531"/>
      <c r="BZ287" s="531"/>
      <c r="CA287" s="531"/>
      <c r="CB287" s="531"/>
      <c r="CC287" s="531"/>
      <c r="CD287" s="531"/>
      <c r="CE287" s="531"/>
      <c r="CF287" s="531"/>
      <c r="CG287" s="531"/>
      <c r="CH287" s="531"/>
      <c r="CI287" s="531"/>
      <c r="CJ287" s="531"/>
      <c r="CK287" s="531"/>
      <c r="CL287" s="531"/>
      <c r="CM287" s="531"/>
    </row>
    <row r="288" spans="1:91" s="52" customFormat="1" hidden="1" outlineLevel="1">
      <c r="A288" s="112" t="s">
        <v>667</v>
      </c>
      <c r="B288" s="707" t="s">
        <v>623</v>
      </c>
      <c r="C288" s="61" t="s">
        <v>949</v>
      </c>
      <c r="D288" s="583"/>
      <c r="E288" s="585"/>
      <c r="F288" s="585">
        <f t="shared" si="42"/>
        <v>0</v>
      </c>
      <c r="G288" s="559">
        <f t="shared" si="36"/>
        <v>0</v>
      </c>
      <c r="H288" s="732"/>
      <c r="I288" s="531"/>
      <c r="J288" s="531"/>
      <c r="K288" s="531"/>
      <c r="L288" s="531"/>
      <c r="M288" s="531"/>
      <c r="N288" s="531"/>
      <c r="O288" s="531"/>
      <c r="P288" s="531"/>
      <c r="Q288" s="531"/>
      <c r="R288" s="531"/>
      <c r="S288" s="531"/>
      <c r="T288" s="531"/>
      <c r="U288" s="531"/>
      <c r="V288" s="531"/>
      <c r="W288" s="531"/>
      <c r="X288" s="531"/>
      <c r="Y288" s="531"/>
      <c r="Z288" s="531"/>
      <c r="AA288" s="531"/>
      <c r="AB288" s="531"/>
      <c r="AC288" s="531"/>
      <c r="AD288" s="531"/>
      <c r="AE288" s="531"/>
      <c r="AF288" s="531"/>
      <c r="AG288" s="531"/>
      <c r="AH288" s="531"/>
      <c r="AI288" s="531"/>
      <c r="AJ288" s="531"/>
      <c r="AK288" s="531"/>
      <c r="AL288" s="531"/>
      <c r="AM288" s="531"/>
      <c r="AN288" s="531"/>
      <c r="AO288" s="531"/>
      <c r="AP288" s="531"/>
      <c r="AQ288" s="531"/>
      <c r="AR288" s="531"/>
      <c r="AS288" s="531"/>
      <c r="AT288" s="531"/>
      <c r="AU288" s="531"/>
      <c r="AV288" s="531"/>
      <c r="AW288" s="531"/>
      <c r="AX288" s="531"/>
      <c r="AY288" s="531"/>
      <c r="AZ288" s="531"/>
      <c r="BA288" s="531"/>
      <c r="BB288" s="531"/>
      <c r="BC288" s="531"/>
      <c r="BD288" s="531"/>
      <c r="BE288" s="531"/>
      <c r="BF288" s="531"/>
      <c r="BG288" s="531"/>
      <c r="BH288" s="531"/>
      <c r="BI288" s="531"/>
      <c r="BJ288" s="531"/>
      <c r="BK288" s="531"/>
      <c r="BL288" s="531"/>
      <c r="BM288" s="531"/>
      <c r="BN288" s="531"/>
      <c r="BO288" s="531"/>
      <c r="BP288" s="531"/>
      <c r="BQ288" s="531"/>
      <c r="BR288" s="531"/>
      <c r="BS288" s="531"/>
      <c r="BT288" s="531"/>
      <c r="BU288" s="531"/>
      <c r="BV288" s="531"/>
      <c r="BW288" s="531"/>
      <c r="BX288" s="531"/>
      <c r="BY288" s="531"/>
      <c r="BZ288" s="531"/>
      <c r="CA288" s="531"/>
      <c r="CB288" s="531"/>
      <c r="CC288" s="531"/>
      <c r="CD288" s="531"/>
      <c r="CE288" s="531"/>
      <c r="CF288" s="531"/>
      <c r="CG288" s="531"/>
      <c r="CH288" s="531"/>
      <c r="CI288" s="531"/>
      <c r="CJ288" s="531"/>
      <c r="CK288" s="531"/>
      <c r="CL288" s="531"/>
      <c r="CM288" s="531"/>
    </row>
    <row r="289" spans="1:91" s="52" customFormat="1" ht="31.5" hidden="1" outlineLevel="1">
      <c r="A289" s="112" t="s">
        <v>668</v>
      </c>
      <c r="B289" s="424" t="s">
        <v>669</v>
      </c>
      <c r="C289" s="61" t="s">
        <v>949</v>
      </c>
      <c r="D289" s="583"/>
      <c r="E289" s="585"/>
      <c r="F289" s="585">
        <f t="shared" si="42"/>
        <v>0</v>
      </c>
      <c r="G289" s="559">
        <f t="shared" si="36"/>
        <v>0</v>
      </c>
      <c r="H289" s="732"/>
      <c r="I289" s="531"/>
      <c r="J289" s="531"/>
      <c r="K289" s="531"/>
      <c r="L289" s="531"/>
      <c r="M289" s="531"/>
      <c r="N289" s="531"/>
      <c r="O289" s="531"/>
      <c r="P289" s="531"/>
      <c r="Q289" s="531"/>
      <c r="R289" s="531"/>
      <c r="S289" s="531"/>
      <c r="T289" s="531"/>
      <c r="U289" s="531"/>
      <c r="V289" s="531"/>
      <c r="W289" s="531"/>
      <c r="X289" s="531"/>
      <c r="Y289" s="531"/>
      <c r="Z289" s="531"/>
      <c r="AA289" s="531"/>
      <c r="AB289" s="531"/>
      <c r="AC289" s="531"/>
      <c r="AD289" s="531"/>
      <c r="AE289" s="531"/>
      <c r="AF289" s="531"/>
      <c r="AG289" s="531"/>
      <c r="AH289" s="531"/>
      <c r="AI289" s="531"/>
      <c r="AJ289" s="531"/>
      <c r="AK289" s="531"/>
      <c r="AL289" s="531"/>
      <c r="AM289" s="531"/>
      <c r="AN289" s="531"/>
      <c r="AO289" s="531"/>
      <c r="AP289" s="531"/>
      <c r="AQ289" s="531"/>
      <c r="AR289" s="531"/>
      <c r="AS289" s="531"/>
      <c r="AT289" s="531"/>
      <c r="AU289" s="531"/>
      <c r="AV289" s="531"/>
      <c r="AW289" s="531"/>
      <c r="AX289" s="531"/>
      <c r="AY289" s="531"/>
      <c r="AZ289" s="531"/>
      <c r="BA289" s="531"/>
      <c r="BB289" s="531"/>
      <c r="BC289" s="531"/>
      <c r="BD289" s="531"/>
      <c r="BE289" s="531"/>
      <c r="BF289" s="531"/>
      <c r="BG289" s="531"/>
      <c r="BH289" s="531"/>
      <c r="BI289" s="531"/>
      <c r="BJ289" s="531"/>
      <c r="BK289" s="531"/>
      <c r="BL289" s="531"/>
      <c r="BM289" s="531"/>
      <c r="BN289" s="531"/>
      <c r="BO289" s="531"/>
      <c r="BP289" s="531"/>
      <c r="BQ289" s="531"/>
      <c r="BR289" s="531"/>
      <c r="BS289" s="531"/>
      <c r="BT289" s="531"/>
      <c r="BU289" s="531"/>
      <c r="BV289" s="531"/>
      <c r="BW289" s="531"/>
      <c r="BX289" s="531"/>
      <c r="BY289" s="531"/>
      <c r="BZ289" s="531"/>
      <c r="CA289" s="531"/>
      <c r="CB289" s="531"/>
      <c r="CC289" s="531"/>
      <c r="CD289" s="531"/>
      <c r="CE289" s="531"/>
      <c r="CF289" s="531"/>
      <c r="CG289" s="531"/>
      <c r="CH289" s="531"/>
      <c r="CI289" s="531"/>
      <c r="CJ289" s="531"/>
      <c r="CK289" s="531"/>
      <c r="CL289" s="531"/>
      <c r="CM289" s="531"/>
    </row>
    <row r="290" spans="1:91" s="52" customFormat="1" hidden="1" outlineLevel="1">
      <c r="A290" s="112" t="s">
        <v>670</v>
      </c>
      <c r="B290" s="429" t="s">
        <v>623</v>
      </c>
      <c r="C290" s="61" t="s">
        <v>949</v>
      </c>
      <c r="D290" s="583"/>
      <c r="E290" s="585"/>
      <c r="F290" s="585">
        <f t="shared" si="42"/>
        <v>0</v>
      </c>
      <c r="G290" s="559">
        <f t="shared" si="36"/>
        <v>0</v>
      </c>
      <c r="H290" s="732"/>
      <c r="I290" s="531"/>
      <c r="J290" s="531"/>
      <c r="K290" s="531"/>
      <c r="L290" s="531"/>
      <c r="M290" s="531"/>
      <c r="N290" s="531"/>
      <c r="O290" s="531"/>
      <c r="P290" s="531"/>
      <c r="Q290" s="531"/>
      <c r="R290" s="531"/>
      <c r="S290" s="531"/>
      <c r="T290" s="531"/>
      <c r="U290" s="531"/>
      <c r="V290" s="531"/>
      <c r="W290" s="531"/>
      <c r="X290" s="531"/>
      <c r="Y290" s="531"/>
      <c r="Z290" s="531"/>
      <c r="AA290" s="531"/>
      <c r="AB290" s="531"/>
      <c r="AC290" s="531"/>
      <c r="AD290" s="531"/>
      <c r="AE290" s="531"/>
      <c r="AF290" s="531"/>
      <c r="AG290" s="531"/>
      <c r="AH290" s="531"/>
      <c r="AI290" s="531"/>
      <c r="AJ290" s="531"/>
      <c r="AK290" s="531"/>
      <c r="AL290" s="531"/>
      <c r="AM290" s="531"/>
      <c r="AN290" s="531"/>
      <c r="AO290" s="531"/>
      <c r="AP290" s="531"/>
      <c r="AQ290" s="531"/>
      <c r="AR290" s="531"/>
      <c r="AS290" s="531"/>
      <c r="AT290" s="531"/>
      <c r="AU290" s="531"/>
      <c r="AV290" s="531"/>
      <c r="AW290" s="531"/>
      <c r="AX290" s="531"/>
      <c r="AY290" s="531"/>
      <c r="AZ290" s="531"/>
      <c r="BA290" s="531"/>
      <c r="BB290" s="531"/>
      <c r="BC290" s="531"/>
      <c r="BD290" s="531"/>
      <c r="BE290" s="531"/>
      <c r="BF290" s="531"/>
      <c r="BG290" s="531"/>
      <c r="BH290" s="531"/>
      <c r="BI290" s="531"/>
      <c r="BJ290" s="531"/>
      <c r="BK290" s="531"/>
      <c r="BL290" s="531"/>
      <c r="BM290" s="531"/>
      <c r="BN290" s="531"/>
      <c r="BO290" s="531"/>
      <c r="BP290" s="531"/>
      <c r="BQ290" s="531"/>
      <c r="BR290" s="531"/>
      <c r="BS290" s="531"/>
      <c r="BT290" s="531"/>
      <c r="BU290" s="531"/>
      <c r="BV290" s="531"/>
      <c r="BW290" s="531"/>
      <c r="BX290" s="531"/>
      <c r="BY290" s="531"/>
      <c r="BZ290" s="531"/>
      <c r="CA290" s="531"/>
      <c r="CB290" s="531"/>
      <c r="CC290" s="531"/>
      <c r="CD290" s="531"/>
      <c r="CE290" s="531"/>
      <c r="CF290" s="531"/>
      <c r="CG290" s="531"/>
      <c r="CH290" s="531"/>
      <c r="CI290" s="531"/>
      <c r="CJ290" s="531"/>
      <c r="CK290" s="531"/>
      <c r="CL290" s="531"/>
      <c r="CM290" s="531"/>
    </row>
    <row r="291" spans="1:91" s="52" customFormat="1" hidden="1" outlineLevel="1">
      <c r="A291" s="112" t="s">
        <v>671</v>
      </c>
      <c r="B291" s="424" t="s">
        <v>672</v>
      </c>
      <c r="C291" s="61" t="s">
        <v>949</v>
      </c>
      <c r="D291" s="583"/>
      <c r="E291" s="585"/>
      <c r="F291" s="585">
        <f t="shared" si="42"/>
        <v>0</v>
      </c>
      <c r="G291" s="559">
        <f t="shared" si="36"/>
        <v>0</v>
      </c>
      <c r="H291" s="732"/>
      <c r="I291" s="531"/>
      <c r="J291" s="531"/>
      <c r="K291" s="531"/>
      <c r="L291" s="531"/>
      <c r="M291" s="531"/>
      <c r="N291" s="531"/>
      <c r="O291" s="531"/>
      <c r="P291" s="531"/>
      <c r="Q291" s="531"/>
      <c r="R291" s="531"/>
      <c r="S291" s="531"/>
      <c r="T291" s="531"/>
      <c r="U291" s="531"/>
      <c r="V291" s="531"/>
      <c r="W291" s="531"/>
      <c r="X291" s="531"/>
      <c r="Y291" s="531"/>
      <c r="Z291" s="531"/>
      <c r="AA291" s="531"/>
      <c r="AB291" s="531"/>
      <c r="AC291" s="531"/>
      <c r="AD291" s="531"/>
      <c r="AE291" s="531"/>
      <c r="AF291" s="531"/>
      <c r="AG291" s="531"/>
      <c r="AH291" s="531"/>
      <c r="AI291" s="531"/>
      <c r="AJ291" s="531"/>
      <c r="AK291" s="531"/>
      <c r="AL291" s="531"/>
      <c r="AM291" s="531"/>
      <c r="AN291" s="531"/>
      <c r="AO291" s="531"/>
      <c r="AP291" s="531"/>
      <c r="AQ291" s="531"/>
      <c r="AR291" s="531"/>
      <c r="AS291" s="531"/>
      <c r="AT291" s="531"/>
      <c r="AU291" s="531"/>
      <c r="AV291" s="531"/>
      <c r="AW291" s="531"/>
      <c r="AX291" s="531"/>
      <c r="AY291" s="531"/>
      <c r="AZ291" s="531"/>
      <c r="BA291" s="531"/>
      <c r="BB291" s="531"/>
      <c r="BC291" s="531"/>
      <c r="BD291" s="531"/>
      <c r="BE291" s="531"/>
      <c r="BF291" s="531"/>
      <c r="BG291" s="531"/>
      <c r="BH291" s="531"/>
      <c r="BI291" s="531"/>
      <c r="BJ291" s="531"/>
      <c r="BK291" s="531"/>
      <c r="BL291" s="531"/>
      <c r="BM291" s="531"/>
      <c r="BN291" s="531"/>
      <c r="BO291" s="531"/>
      <c r="BP291" s="531"/>
      <c r="BQ291" s="531"/>
      <c r="BR291" s="531"/>
      <c r="BS291" s="531"/>
      <c r="BT291" s="531"/>
      <c r="BU291" s="531"/>
      <c r="BV291" s="531"/>
      <c r="BW291" s="531"/>
      <c r="BX291" s="531"/>
      <c r="BY291" s="531"/>
      <c r="BZ291" s="531"/>
      <c r="CA291" s="531"/>
      <c r="CB291" s="531"/>
      <c r="CC291" s="531"/>
      <c r="CD291" s="531"/>
      <c r="CE291" s="531"/>
      <c r="CF291" s="531"/>
      <c r="CG291" s="531"/>
      <c r="CH291" s="531"/>
      <c r="CI291" s="531"/>
      <c r="CJ291" s="531"/>
      <c r="CK291" s="531"/>
      <c r="CL291" s="531"/>
      <c r="CM291" s="531"/>
    </row>
    <row r="292" spans="1:91" s="52" customFormat="1" hidden="1" outlineLevel="1">
      <c r="A292" s="112" t="s">
        <v>673</v>
      </c>
      <c r="B292" s="429" t="s">
        <v>623</v>
      </c>
      <c r="C292" s="61" t="s">
        <v>949</v>
      </c>
      <c r="D292" s="583"/>
      <c r="E292" s="585"/>
      <c r="F292" s="585">
        <f t="shared" si="42"/>
        <v>0</v>
      </c>
      <c r="G292" s="559">
        <f t="shared" si="36"/>
        <v>0</v>
      </c>
      <c r="H292" s="732"/>
      <c r="I292" s="531"/>
      <c r="J292" s="531"/>
      <c r="K292" s="531"/>
      <c r="L292" s="531"/>
      <c r="M292" s="531"/>
      <c r="N292" s="531"/>
      <c r="O292" s="531"/>
      <c r="P292" s="531"/>
      <c r="Q292" s="531"/>
      <c r="R292" s="531"/>
      <c r="S292" s="531"/>
      <c r="T292" s="531"/>
      <c r="U292" s="531"/>
      <c r="V292" s="531"/>
      <c r="W292" s="531"/>
      <c r="X292" s="531"/>
      <c r="Y292" s="531"/>
      <c r="Z292" s="531"/>
      <c r="AA292" s="531"/>
      <c r="AB292" s="531"/>
      <c r="AC292" s="531"/>
      <c r="AD292" s="531"/>
      <c r="AE292" s="531"/>
      <c r="AF292" s="531"/>
      <c r="AG292" s="531"/>
      <c r="AH292" s="531"/>
      <c r="AI292" s="531"/>
      <c r="AJ292" s="531"/>
      <c r="AK292" s="531"/>
      <c r="AL292" s="531"/>
      <c r="AM292" s="531"/>
      <c r="AN292" s="531"/>
      <c r="AO292" s="531"/>
      <c r="AP292" s="531"/>
      <c r="AQ292" s="531"/>
      <c r="AR292" s="531"/>
      <c r="AS292" s="531"/>
      <c r="AT292" s="531"/>
      <c r="AU292" s="531"/>
      <c r="AV292" s="531"/>
      <c r="AW292" s="531"/>
      <c r="AX292" s="531"/>
      <c r="AY292" s="531"/>
      <c r="AZ292" s="531"/>
      <c r="BA292" s="531"/>
      <c r="BB292" s="531"/>
      <c r="BC292" s="531"/>
      <c r="BD292" s="531"/>
      <c r="BE292" s="531"/>
      <c r="BF292" s="531"/>
      <c r="BG292" s="531"/>
      <c r="BH292" s="531"/>
      <c r="BI292" s="531"/>
      <c r="BJ292" s="531"/>
      <c r="BK292" s="531"/>
      <c r="BL292" s="531"/>
      <c r="BM292" s="531"/>
      <c r="BN292" s="531"/>
      <c r="BO292" s="531"/>
      <c r="BP292" s="531"/>
      <c r="BQ292" s="531"/>
      <c r="BR292" s="531"/>
      <c r="BS292" s="531"/>
      <c r="BT292" s="531"/>
      <c r="BU292" s="531"/>
      <c r="BV292" s="531"/>
      <c r="BW292" s="531"/>
      <c r="BX292" s="531"/>
      <c r="BY292" s="531"/>
      <c r="BZ292" s="531"/>
      <c r="CA292" s="531"/>
      <c r="CB292" s="531"/>
      <c r="CC292" s="531"/>
      <c r="CD292" s="531"/>
      <c r="CE292" s="531"/>
      <c r="CF292" s="531"/>
      <c r="CG292" s="531"/>
      <c r="CH292" s="531"/>
      <c r="CI292" s="531"/>
      <c r="CJ292" s="531"/>
      <c r="CK292" s="531"/>
      <c r="CL292" s="531"/>
      <c r="CM292" s="531"/>
    </row>
    <row r="293" spans="1:91" s="52" customFormat="1" hidden="1" outlineLevel="1">
      <c r="A293" s="112" t="s">
        <v>674</v>
      </c>
      <c r="B293" s="424" t="s">
        <v>675</v>
      </c>
      <c r="C293" s="61" t="s">
        <v>949</v>
      </c>
      <c r="D293" s="583"/>
      <c r="E293" s="585"/>
      <c r="F293" s="585">
        <f t="shared" si="42"/>
        <v>0</v>
      </c>
      <c r="G293" s="559">
        <f t="shared" si="36"/>
        <v>0</v>
      </c>
      <c r="H293" s="732"/>
      <c r="I293" s="531"/>
      <c r="J293" s="531"/>
      <c r="K293" s="531"/>
      <c r="L293" s="531"/>
      <c r="M293" s="531"/>
      <c r="N293" s="531"/>
      <c r="O293" s="531"/>
      <c r="P293" s="531"/>
      <c r="Q293" s="531"/>
      <c r="R293" s="531"/>
      <c r="S293" s="531"/>
      <c r="T293" s="531"/>
      <c r="U293" s="531"/>
      <c r="V293" s="531"/>
      <c r="W293" s="531"/>
      <c r="X293" s="531"/>
      <c r="Y293" s="531"/>
      <c r="Z293" s="531"/>
      <c r="AA293" s="531"/>
      <c r="AB293" s="531"/>
      <c r="AC293" s="531"/>
      <c r="AD293" s="531"/>
      <c r="AE293" s="531"/>
      <c r="AF293" s="531"/>
      <c r="AG293" s="531"/>
      <c r="AH293" s="531"/>
      <c r="AI293" s="531"/>
      <c r="AJ293" s="531"/>
      <c r="AK293" s="531"/>
      <c r="AL293" s="531"/>
      <c r="AM293" s="531"/>
      <c r="AN293" s="531"/>
      <c r="AO293" s="531"/>
      <c r="AP293" s="531"/>
      <c r="AQ293" s="531"/>
      <c r="AR293" s="531"/>
      <c r="AS293" s="531"/>
      <c r="AT293" s="531"/>
      <c r="AU293" s="531"/>
      <c r="AV293" s="531"/>
      <c r="AW293" s="531"/>
      <c r="AX293" s="531"/>
      <c r="AY293" s="531"/>
      <c r="AZ293" s="531"/>
      <c r="BA293" s="531"/>
      <c r="BB293" s="531"/>
      <c r="BC293" s="531"/>
      <c r="BD293" s="531"/>
      <c r="BE293" s="531"/>
      <c r="BF293" s="531"/>
      <c r="BG293" s="531"/>
      <c r="BH293" s="531"/>
      <c r="BI293" s="531"/>
      <c r="BJ293" s="531"/>
      <c r="BK293" s="531"/>
      <c r="BL293" s="531"/>
      <c r="BM293" s="531"/>
      <c r="BN293" s="531"/>
      <c r="BO293" s="531"/>
      <c r="BP293" s="531"/>
      <c r="BQ293" s="531"/>
      <c r="BR293" s="531"/>
      <c r="BS293" s="531"/>
      <c r="BT293" s="531"/>
      <c r="BU293" s="531"/>
      <c r="BV293" s="531"/>
      <c r="BW293" s="531"/>
      <c r="BX293" s="531"/>
      <c r="BY293" s="531"/>
      <c r="BZ293" s="531"/>
      <c r="CA293" s="531"/>
      <c r="CB293" s="531"/>
      <c r="CC293" s="531"/>
      <c r="CD293" s="531"/>
      <c r="CE293" s="531"/>
      <c r="CF293" s="531"/>
      <c r="CG293" s="531"/>
      <c r="CH293" s="531"/>
      <c r="CI293" s="531"/>
      <c r="CJ293" s="531"/>
      <c r="CK293" s="531"/>
      <c r="CL293" s="531"/>
      <c r="CM293" s="531"/>
    </row>
    <row r="294" spans="1:91" s="52" customFormat="1" hidden="1" outlineLevel="1">
      <c r="A294" s="112" t="s">
        <v>676</v>
      </c>
      <c r="B294" s="429" t="s">
        <v>623</v>
      </c>
      <c r="C294" s="61" t="s">
        <v>949</v>
      </c>
      <c r="D294" s="583"/>
      <c r="E294" s="585"/>
      <c r="F294" s="585">
        <f t="shared" si="42"/>
        <v>0</v>
      </c>
      <c r="G294" s="559">
        <f t="shared" ref="G294:G315" si="43">IF(ROUND(D294,3)&gt;0,F294*100/ROUND(D294,3),0)</f>
        <v>0</v>
      </c>
      <c r="H294" s="732"/>
      <c r="I294" s="531"/>
      <c r="J294" s="531"/>
      <c r="K294" s="531"/>
      <c r="L294" s="531"/>
      <c r="M294" s="531"/>
      <c r="N294" s="531"/>
      <c r="O294" s="531"/>
      <c r="P294" s="531"/>
      <c r="Q294" s="531"/>
      <c r="R294" s="531"/>
      <c r="S294" s="531"/>
      <c r="T294" s="531"/>
      <c r="U294" s="531"/>
      <c r="V294" s="531"/>
      <c r="W294" s="531"/>
      <c r="X294" s="531"/>
      <c r="Y294" s="531"/>
      <c r="Z294" s="531"/>
      <c r="AA294" s="531"/>
      <c r="AB294" s="531"/>
      <c r="AC294" s="531"/>
      <c r="AD294" s="531"/>
      <c r="AE294" s="531"/>
      <c r="AF294" s="531"/>
      <c r="AG294" s="531"/>
      <c r="AH294" s="531"/>
      <c r="AI294" s="531"/>
      <c r="AJ294" s="531"/>
      <c r="AK294" s="531"/>
      <c r="AL294" s="531"/>
      <c r="AM294" s="531"/>
      <c r="AN294" s="531"/>
      <c r="AO294" s="531"/>
      <c r="AP294" s="531"/>
      <c r="AQ294" s="531"/>
      <c r="AR294" s="531"/>
      <c r="AS294" s="531"/>
      <c r="AT294" s="531"/>
      <c r="AU294" s="531"/>
      <c r="AV294" s="531"/>
      <c r="AW294" s="531"/>
      <c r="AX294" s="531"/>
      <c r="AY294" s="531"/>
      <c r="AZ294" s="531"/>
      <c r="BA294" s="531"/>
      <c r="BB294" s="531"/>
      <c r="BC294" s="531"/>
      <c r="BD294" s="531"/>
      <c r="BE294" s="531"/>
      <c r="BF294" s="531"/>
      <c r="BG294" s="531"/>
      <c r="BH294" s="531"/>
      <c r="BI294" s="531"/>
      <c r="BJ294" s="531"/>
      <c r="BK294" s="531"/>
      <c r="BL294" s="531"/>
      <c r="BM294" s="531"/>
      <c r="BN294" s="531"/>
      <c r="BO294" s="531"/>
      <c r="BP294" s="531"/>
      <c r="BQ294" s="531"/>
      <c r="BR294" s="531"/>
      <c r="BS294" s="531"/>
      <c r="BT294" s="531"/>
      <c r="BU294" s="531"/>
      <c r="BV294" s="531"/>
      <c r="BW294" s="531"/>
      <c r="BX294" s="531"/>
      <c r="BY294" s="531"/>
      <c r="BZ294" s="531"/>
      <c r="CA294" s="531"/>
      <c r="CB294" s="531"/>
      <c r="CC294" s="531"/>
      <c r="CD294" s="531"/>
      <c r="CE294" s="531"/>
      <c r="CF294" s="531"/>
      <c r="CG294" s="531"/>
      <c r="CH294" s="531"/>
      <c r="CI294" s="531"/>
      <c r="CJ294" s="531"/>
      <c r="CK294" s="531"/>
      <c r="CL294" s="531"/>
      <c r="CM294" s="531"/>
    </row>
    <row r="295" spans="1:91" s="52" customFormat="1" hidden="1" outlineLevel="1">
      <c r="A295" s="112" t="s">
        <v>677</v>
      </c>
      <c r="B295" s="424" t="s">
        <v>678</v>
      </c>
      <c r="C295" s="61" t="s">
        <v>949</v>
      </c>
      <c r="D295" s="583"/>
      <c r="E295" s="585"/>
      <c r="F295" s="585">
        <f t="shared" si="42"/>
        <v>0</v>
      </c>
      <c r="G295" s="559">
        <f t="shared" si="43"/>
        <v>0</v>
      </c>
      <c r="H295" s="732"/>
      <c r="I295" s="531"/>
      <c r="J295" s="531"/>
      <c r="K295" s="531"/>
      <c r="L295" s="531"/>
      <c r="M295" s="531"/>
      <c r="N295" s="531"/>
      <c r="O295" s="531"/>
      <c r="P295" s="531"/>
      <c r="Q295" s="531"/>
      <c r="R295" s="531"/>
      <c r="S295" s="531"/>
      <c r="T295" s="531"/>
      <c r="U295" s="531"/>
      <c r="V295" s="531"/>
      <c r="W295" s="531"/>
      <c r="X295" s="531"/>
      <c r="Y295" s="531"/>
      <c r="Z295" s="531"/>
      <c r="AA295" s="531"/>
      <c r="AB295" s="531"/>
      <c r="AC295" s="531"/>
      <c r="AD295" s="531"/>
      <c r="AE295" s="531"/>
      <c r="AF295" s="531"/>
      <c r="AG295" s="531"/>
      <c r="AH295" s="531"/>
      <c r="AI295" s="531"/>
      <c r="AJ295" s="531"/>
      <c r="AK295" s="531"/>
      <c r="AL295" s="531"/>
      <c r="AM295" s="531"/>
      <c r="AN295" s="531"/>
      <c r="AO295" s="531"/>
      <c r="AP295" s="531"/>
      <c r="AQ295" s="531"/>
      <c r="AR295" s="531"/>
      <c r="AS295" s="531"/>
      <c r="AT295" s="531"/>
      <c r="AU295" s="531"/>
      <c r="AV295" s="531"/>
      <c r="AW295" s="531"/>
      <c r="AX295" s="531"/>
      <c r="AY295" s="531"/>
      <c r="AZ295" s="531"/>
      <c r="BA295" s="531"/>
      <c r="BB295" s="531"/>
      <c r="BC295" s="531"/>
      <c r="BD295" s="531"/>
      <c r="BE295" s="531"/>
      <c r="BF295" s="531"/>
      <c r="BG295" s="531"/>
      <c r="BH295" s="531"/>
      <c r="BI295" s="531"/>
      <c r="BJ295" s="531"/>
      <c r="BK295" s="531"/>
      <c r="BL295" s="531"/>
      <c r="BM295" s="531"/>
      <c r="BN295" s="531"/>
      <c r="BO295" s="531"/>
      <c r="BP295" s="531"/>
      <c r="BQ295" s="531"/>
      <c r="BR295" s="531"/>
      <c r="BS295" s="531"/>
      <c r="BT295" s="531"/>
      <c r="BU295" s="531"/>
      <c r="BV295" s="531"/>
      <c r="BW295" s="531"/>
      <c r="BX295" s="531"/>
      <c r="BY295" s="531"/>
      <c r="BZ295" s="531"/>
      <c r="CA295" s="531"/>
      <c r="CB295" s="531"/>
      <c r="CC295" s="531"/>
      <c r="CD295" s="531"/>
      <c r="CE295" s="531"/>
      <c r="CF295" s="531"/>
      <c r="CG295" s="531"/>
      <c r="CH295" s="531"/>
      <c r="CI295" s="531"/>
      <c r="CJ295" s="531"/>
      <c r="CK295" s="531"/>
      <c r="CL295" s="531"/>
      <c r="CM295" s="531"/>
    </row>
    <row r="296" spans="1:91" s="52" customFormat="1" hidden="1" outlineLevel="1">
      <c r="A296" s="112" t="s">
        <v>679</v>
      </c>
      <c r="B296" s="429" t="s">
        <v>623</v>
      </c>
      <c r="C296" s="61" t="s">
        <v>949</v>
      </c>
      <c r="D296" s="583"/>
      <c r="E296" s="585"/>
      <c r="F296" s="585">
        <f t="shared" si="42"/>
        <v>0</v>
      </c>
      <c r="G296" s="559">
        <f t="shared" si="43"/>
        <v>0</v>
      </c>
      <c r="H296" s="732"/>
      <c r="I296" s="531"/>
      <c r="J296" s="531"/>
      <c r="K296" s="531"/>
      <c r="L296" s="531"/>
      <c r="M296" s="531"/>
      <c r="N296" s="531"/>
      <c r="O296" s="531"/>
      <c r="P296" s="531"/>
      <c r="Q296" s="531"/>
      <c r="R296" s="531"/>
      <c r="S296" s="531"/>
      <c r="T296" s="531"/>
      <c r="U296" s="531"/>
      <c r="V296" s="531"/>
      <c r="W296" s="531"/>
      <c r="X296" s="531"/>
      <c r="Y296" s="531"/>
      <c r="Z296" s="531"/>
      <c r="AA296" s="531"/>
      <c r="AB296" s="531"/>
      <c r="AC296" s="531"/>
      <c r="AD296" s="531"/>
      <c r="AE296" s="531"/>
      <c r="AF296" s="531"/>
      <c r="AG296" s="531"/>
      <c r="AH296" s="531"/>
      <c r="AI296" s="531"/>
      <c r="AJ296" s="531"/>
      <c r="AK296" s="531"/>
      <c r="AL296" s="531"/>
      <c r="AM296" s="531"/>
      <c r="AN296" s="531"/>
      <c r="AO296" s="531"/>
      <c r="AP296" s="531"/>
      <c r="AQ296" s="531"/>
      <c r="AR296" s="531"/>
      <c r="AS296" s="531"/>
      <c r="AT296" s="531"/>
      <c r="AU296" s="531"/>
      <c r="AV296" s="531"/>
      <c r="AW296" s="531"/>
      <c r="AX296" s="531"/>
      <c r="AY296" s="531"/>
      <c r="AZ296" s="531"/>
      <c r="BA296" s="531"/>
      <c r="BB296" s="531"/>
      <c r="BC296" s="531"/>
      <c r="BD296" s="531"/>
      <c r="BE296" s="531"/>
      <c r="BF296" s="531"/>
      <c r="BG296" s="531"/>
      <c r="BH296" s="531"/>
      <c r="BI296" s="531"/>
      <c r="BJ296" s="531"/>
      <c r="BK296" s="531"/>
      <c r="BL296" s="531"/>
      <c r="BM296" s="531"/>
      <c r="BN296" s="531"/>
      <c r="BO296" s="531"/>
      <c r="BP296" s="531"/>
      <c r="BQ296" s="531"/>
      <c r="BR296" s="531"/>
      <c r="BS296" s="531"/>
      <c r="BT296" s="531"/>
      <c r="BU296" s="531"/>
      <c r="BV296" s="531"/>
      <c r="BW296" s="531"/>
      <c r="BX296" s="531"/>
      <c r="BY296" s="531"/>
      <c r="BZ296" s="531"/>
      <c r="CA296" s="531"/>
      <c r="CB296" s="531"/>
      <c r="CC296" s="531"/>
      <c r="CD296" s="531"/>
      <c r="CE296" s="531"/>
      <c r="CF296" s="531"/>
      <c r="CG296" s="531"/>
      <c r="CH296" s="531"/>
      <c r="CI296" s="531"/>
      <c r="CJ296" s="531"/>
      <c r="CK296" s="531"/>
      <c r="CL296" s="531"/>
      <c r="CM296" s="531"/>
    </row>
    <row r="297" spans="1:91" s="52" customFormat="1" hidden="1" outlineLevel="1">
      <c r="A297" s="112" t="s">
        <v>680</v>
      </c>
      <c r="B297" s="424" t="s">
        <v>681</v>
      </c>
      <c r="C297" s="61" t="s">
        <v>949</v>
      </c>
      <c r="D297" s="583"/>
      <c r="E297" s="585"/>
      <c r="F297" s="585">
        <f t="shared" si="42"/>
        <v>0</v>
      </c>
      <c r="G297" s="559">
        <f t="shared" si="43"/>
        <v>0</v>
      </c>
      <c r="H297" s="732"/>
      <c r="I297" s="531"/>
      <c r="J297" s="531"/>
      <c r="K297" s="531"/>
      <c r="L297" s="531"/>
      <c r="M297" s="531"/>
      <c r="N297" s="531"/>
      <c r="O297" s="531"/>
      <c r="P297" s="531"/>
      <c r="Q297" s="531"/>
      <c r="R297" s="531"/>
      <c r="S297" s="531"/>
      <c r="T297" s="531"/>
      <c r="U297" s="531"/>
      <c r="V297" s="531"/>
      <c r="W297" s="531"/>
      <c r="X297" s="531"/>
      <c r="Y297" s="531"/>
      <c r="Z297" s="531"/>
      <c r="AA297" s="531"/>
      <c r="AB297" s="531"/>
      <c r="AC297" s="531"/>
      <c r="AD297" s="531"/>
      <c r="AE297" s="531"/>
      <c r="AF297" s="531"/>
      <c r="AG297" s="531"/>
      <c r="AH297" s="531"/>
      <c r="AI297" s="531"/>
      <c r="AJ297" s="531"/>
      <c r="AK297" s="531"/>
      <c r="AL297" s="531"/>
      <c r="AM297" s="531"/>
      <c r="AN297" s="531"/>
      <c r="AO297" s="531"/>
      <c r="AP297" s="531"/>
      <c r="AQ297" s="531"/>
      <c r="AR297" s="531"/>
      <c r="AS297" s="531"/>
      <c r="AT297" s="531"/>
      <c r="AU297" s="531"/>
      <c r="AV297" s="531"/>
      <c r="AW297" s="531"/>
      <c r="AX297" s="531"/>
      <c r="AY297" s="531"/>
      <c r="AZ297" s="531"/>
      <c r="BA297" s="531"/>
      <c r="BB297" s="531"/>
      <c r="BC297" s="531"/>
      <c r="BD297" s="531"/>
      <c r="BE297" s="531"/>
      <c r="BF297" s="531"/>
      <c r="BG297" s="531"/>
      <c r="BH297" s="531"/>
      <c r="BI297" s="531"/>
      <c r="BJ297" s="531"/>
      <c r="BK297" s="531"/>
      <c r="BL297" s="531"/>
      <c r="BM297" s="531"/>
      <c r="BN297" s="531"/>
      <c r="BO297" s="531"/>
      <c r="BP297" s="531"/>
      <c r="BQ297" s="531"/>
      <c r="BR297" s="531"/>
      <c r="BS297" s="531"/>
      <c r="BT297" s="531"/>
      <c r="BU297" s="531"/>
      <c r="BV297" s="531"/>
      <c r="BW297" s="531"/>
      <c r="BX297" s="531"/>
      <c r="BY297" s="531"/>
      <c r="BZ297" s="531"/>
      <c r="CA297" s="531"/>
      <c r="CB297" s="531"/>
      <c r="CC297" s="531"/>
      <c r="CD297" s="531"/>
      <c r="CE297" s="531"/>
      <c r="CF297" s="531"/>
      <c r="CG297" s="531"/>
      <c r="CH297" s="531"/>
      <c r="CI297" s="531"/>
      <c r="CJ297" s="531"/>
      <c r="CK297" s="531"/>
      <c r="CL297" s="531"/>
      <c r="CM297" s="531"/>
    </row>
    <row r="298" spans="1:91" s="52" customFormat="1" hidden="1" outlineLevel="1">
      <c r="A298" s="112" t="s">
        <v>682</v>
      </c>
      <c r="B298" s="429" t="s">
        <v>623</v>
      </c>
      <c r="C298" s="61" t="s">
        <v>949</v>
      </c>
      <c r="D298" s="583"/>
      <c r="E298" s="585"/>
      <c r="F298" s="585">
        <f t="shared" si="42"/>
        <v>0</v>
      </c>
      <c r="G298" s="559">
        <f t="shared" si="43"/>
        <v>0</v>
      </c>
      <c r="H298" s="732"/>
      <c r="I298" s="531"/>
      <c r="J298" s="531"/>
      <c r="K298" s="531"/>
      <c r="L298" s="531"/>
      <c r="M298" s="531"/>
      <c r="N298" s="531"/>
      <c r="O298" s="531"/>
      <c r="P298" s="531"/>
      <c r="Q298" s="531"/>
      <c r="R298" s="531"/>
      <c r="S298" s="531"/>
      <c r="T298" s="531"/>
      <c r="U298" s="531"/>
      <c r="V298" s="531"/>
      <c r="W298" s="531"/>
      <c r="X298" s="531"/>
      <c r="Y298" s="531"/>
      <c r="Z298" s="531"/>
      <c r="AA298" s="531"/>
      <c r="AB298" s="531"/>
      <c r="AC298" s="531"/>
      <c r="AD298" s="531"/>
      <c r="AE298" s="531"/>
      <c r="AF298" s="531"/>
      <c r="AG298" s="531"/>
      <c r="AH298" s="531"/>
      <c r="AI298" s="531"/>
      <c r="AJ298" s="531"/>
      <c r="AK298" s="531"/>
      <c r="AL298" s="531"/>
      <c r="AM298" s="531"/>
      <c r="AN298" s="531"/>
      <c r="AO298" s="531"/>
      <c r="AP298" s="531"/>
      <c r="AQ298" s="531"/>
      <c r="AR298" s="531"/>
      <c r="AS298" s="531"/>
      <c r="AT298" s="531"/>
      <c r="AU298" s="531"/>
      <c r="AV298" s="531"/>
      <c r="AW298" s="531"/>
      <c r="AX298" s="531"/>
      <c r="AY298" s="531"/>
      <c r="AZ298" s="531"/>
      <c r="BA298" s="531"/>
      <c r="BB298" s="531"/>
      <c r="BC298" s="531"/>
      <c r="BD298" s="531"/>
      <c r="BE298" s="531"/>
      <c r="BF298" s="531"/>
      <c r="BG298" s="531"/>
      <c r="BH298" s="531"/>
      <c r="BI298" s="531"/>
      <c r="BJ298" s="531"/>
      <c r="BK298" s="531"/>
      <c r="BL298" s="531"/>
      <c r="BM298" s="531"/>
      <c r="BN298" s="531"/>
      <c r="BO298" s="531"/>
      <c r="BP298" s="531"/>
      <c r="BQ298" s="531"/>
      <c r="BR298" s="531"/>
      <c r="BS298" s="531"/>
      <c r="BT298" s="531"/>
      <c r="BU298" s="531"/>
      <c r="BV298" s="531"/>
      <c r="BW298" s="531"/>
      <c r="BX298" s="531"/>
      <c r="BY298" s="531"/>
      <c r="BZ298" s="531"/>
      <c r="CA298" s="531"/>
      <c r="CB298" s="531"/>
      <c r="CC298" s="531"/>
      <c r="CD298" s="531"/>
      <c r="CE298" s="531"/>
      <c r="CF298" s="531"/>
      <c r="CG298" s="531"/>
      <c r="CH298" s="531"/>
      <c r="CI298" s="531"/>
      <c r="CJ298" s="531"/>
      <c r="CK298" s="531"/>
      <c r="CL298" s="531"/>
      <c r="CM298" s="531"/>
    </row>
    <row r="299" spans="1:91" s="52" customFormat="1" ht="31.5" hidden="1" outlineLevel="1">
      <c r="A299" s="112" t="s">
        <v>683</v>
      </c>
      <c r="B299" s="424" t="s">
        <v>684</v>
      </c>
      <c r="C299" s="61" t="s">
        <v>949</v>
      </c>
      <c r="D299" s="583"/>
      <c r="E299" s="585"/>
      <c r="F299" s="585">
        <f t="shared" si="42"/>
        <v>0</v>
      </c>
      <c r="G299" s="559">
        <f t="shared" si="43"/>
        <v>0</v>
      </c>
      <c r="H299" s="732"/>
      <c r="I299" s="531"/>
      <c r="J299" s="531"/>
      <c r="K299" s="531"/>
      <c r="L299" s="531"/>
      <c r="M299" s="531"/>
      <c r="N299" s="531"/>
      <c r="O299" s="531"/>
      <c r="P299" s="531"/>
      <c r="Q299" s="531"/>
      <c r="R299" s="531"/>
      <c r="S299" s="531"/>
      <c r="T299" s="531"/>
      <c r="U299" s="531"/>
      <c r="V299" s="531"/>
      <c r="W299" s="531"/>
      <c r="X299" s="531"/>
      <c r="Y299" s="531"/>
      <c r="Z299" s="531"/>
      <c r="AA299" s="531"/>
      <c r="AB299" s="531"/>
      <c r="AC299" s="531"/>
      <c r="AD299" s="531"/>
      <c r="AE299" s="531"/>
      <c r="AF299" s="531"/>
      <c r="AG299" s="531"/>
      <c r="AH299" s="531"/>
      <c r="AI299" s="531"/>
      <c r="AJ299" s="531"/>
      <c r="AK299" s="531"/>
      <c r="AL299" s="531"/>
      <c r="AM299" s="531"/>
      <c r="AN299" s="531"/>
      <c r="AO299" s="531"/>
      <c r="AP299" s="531"/>
      <c r="AQ299" s="531"/>
      <c r="AR299" s="531"/>
      <c r="AS299" s="531"/>
      <c r="AT299" s="531"/>
      <c r="AU299" s="531"/>
      <c r="AV299" s="531"/>
      <c r="AW299" s="531"/>
      <c r="AX299" s="531"/>
      <c r="AY299" s="531"/>
      <c r="AZ299" s="531"/>
      <c r="BA299" s="531"/>
      <c r="BB299" s="531"/>
      <c r="BC299" s="531"/>
      <c r="BD299" s="531"/>
      <c r="BE299" s="531"/>
      <c r="BF299" s="531"/>
      <c r="BG299" s="531"/>
      <c r="BH299" s="531"/>
      <c r="BI299" s="531"/>
      <c r="BJ299" s="531"/>
      <c r="BK299" s="531"/>
      <c r="BL299" s="531"/>
      <c r="BM299" s="531"/>
      <c r="BN299" s="531"/>
      <c r="BO299" s="531"/>
      <c r="BP299" s="531"/>
      <c r="BQ299" s="531"/>
      <c r="BR299" s="531"/>
      <c r="BS299" s="531"/>
      <c r="BT299" s="531"/>
      <c r="BU299" s="531"/>
      <c r="BV299" s="531"/>
      <c r="BW299" s="531"/>
      <c r="BX299" s="531"/>
      <c r="BY299" s="531"/>
      <c r="BZ299" s="531"/>
      <c r="CA299" s="531"/>
      <c r="CB299" s="531"/>
      <c r="CC299" s="531"/>
      <c r="CD299" s="531"/>
      <c r="CE299" s="531"/>
      <c r="CF299" s="531"/>
      <c r="CG299" s="531"/>
      <c r="CH299" s="531"/>
      <c r="CI299" s="531"/>
      <c r="CJ299" s="531"/>
      <c r="CK299" s="531"/>
      <c r="CL299" s="531"/>
      <c r="CM299" s="531"/>
    </row>
    <row r="300" spans="1:91" s="52" customFormat="1" hidden="1" outlineLevel="1">
      <c r="A300" s="112" t="s">
        <v>685</v>
      </c>
      <c r="B300" s="429" t="s">
        <v>623</v>
      </c>
      <c r="C300" s="61" t="s">
        <v>949</v>
      </c>
      <c r="D300" s="583"/>
      <c r="E300" s="585"/>
      <c r="F300" s="585">
        <f t="shared" si="42"/>
        <v>0</v>
      </c>
      <c r="G300" s="559">
        <f t="shared" si="43"/>
        <v>0</v>
      </c>
      <c r="H300" s="732"/>
      <c r="I300" s="531"/>
      <c r="J300" s="531"/>
      <c r="K300" s="531"/>
      <c r="L300" s="531"/>
      <c r="M300" s="531"/>
      <c r="N300" s="531"/>
      <c r="O300" s="531"/>
      <c r="P300" s="531"/>
      <c r="Q300" s="531"/>
      <c r="R300" s="531"/>
      <c r="S300" s="531"/>
      <c r="T300" s="531"/>
      <c r="U300" s="531"/>
      <c r="V300" s="531"/>
      <c r="W300" s="531"/>
      <c r="X300" s="531"/>
      <c r="Y300" s="531"/>
      <c r="Z300" s="531"/>
      <c r="AA300" s="531"/>
      <c r="AB300" s="531"/>
      <c r="AC300" s="531"/>
      <c r="AD300" s="531"/>
      <c r="AE300" s="531"/>
      <c r="AF300" s="531"/>
      <c r="AG300" s="531"/>
      <c r="AH300" s="531"/>
      <c r="AI300" s="531"/>
      <c r="AJ300" s="531"/>
      <c r="AK300" s="531"/>
      <c r="AL300" s="531"/>
      <c r="AM300" s="531"/>
      <c r="AN300" s="531"/>
      <c r="AO300" s="531"/>
      <c r="AP300" s="531"/>
      <c r="AQ300" s="531"/>
      <c r="AR300" s="531"/>
      <c r="AS300" s="531"/>
      <c r="AT300" s="531"/>
      <c r="AU300" s="531"/>
      <c r="AV300" s="531"/>
      <c r="AW300" s="531"/>
      <c r="AX300" s="531"/>
      <c r="AY300" s="531"/>
      <c r="AZ300" s="531"/>
      <c r="BA300" s="531"/>
      <c r="BB300" s="531"/>
      <c r="BC300" s="531"/>
      <c r="BD300" s="531"/>
      <c r="BE300" s="531"/>
      <c r="BF300" s="531"/>
      <c r="BG300" s="531"/>
      <c r="BH300" s="531"/>
      <c r="BI300" s="531"/>
      <c r="BJ300" s="531"/>
      <c r="BK300" s="531"/>
      <c r="BL300" s="531"/>
      <c r="BM300" s="531"/>
      <c r="BN300" s="531"/>
      <c r="BO300" s="531"/>
      <c r="BP300" s="531"/>
      <c r="BQ300" s="531"/>
      <c r="BR300" s="531"/>
      <c r="BS300" s="531"/>
      <c r="BT300" s="531"/>
      <c r="BU300" s="531"/>
      <c r="BV300" s="531"/>
      <c r="BW300" s="531"/>
      <c r="BX300" s="531"/>
      <c r="BY300" s="531"/>
      <c r="BZ300" s="531"/>
      <c r="CA300" s="531"/>
      <c r="CB300" s="531"/>
      <c r="CC300" s="531"/>
      <c r="CD300" s="531"/>
      <c r="CE300" s="531"/>
      <c r="CF300" s="531"/>
      <c r="CG300" s="531"/>
      <c r="CH300" s="531"/>
      <c r="CI300" s="531"/>
      <c r="CJ300" s="531"/>
      <c r="CK300" s="531"/>
      <c r="CL300" s="531"/>
      <c r="CM300" s="531"/>
    </row>
    <row r="301" spans="1:91" s="52" customFormat="1" hidden="1" outlineLevel="1">
      <c r="A301" s="112" t="s">
        <v>686</v>
      </c>
      <c r="B301" s="424" t="s">
        <v>687</v>
      </c>
      <c r="C301" s="61" t="s">
        <v>949</v>
      </c>
      <c r="D301" s="583"/>
      <c r="E301" s="585"/>
      <c r="F301" s="585">
        <f t="shared" si="42"/>
        <v>0</v>
      </c>
      <c r="G301" s="559">
        <f t="shared" si="43"/>
        <v>0</v>
      </c>
      <c r="H301" s="732"/>
      <c r="I301" s="531"/>
      <c r="J301" s="531"/>
      <c r="K301" s="531"/>
      <c r="L301" s="531"/>
      <c r="M301" s="531"/>
      <c r="N301" s="531"/>
      <c r="O301" s="531"/>
      <c r="P301" s="531"/>
      <c r="Q301" s="531"/>
      <c r="R301" s="531"/>
      <c r="S301" s="531"/>
      <c r="T301" s="531"/>
      <c r="U301" s="531"/>
      <c r="V301" s="531"/>
      <c r="W301" s="531"/>
      <c r="X301" s="531"/>
      <c r="Y301" s="531"/>
      <c r="Z301" s="531"/>
      <c r="AA301" s="531"/>
      <c r="AB301" s="531"/>
      <c r="AC301" s="531"/>
      <c r="AD301" s="531"/>
      <c r="AE301" s="531"/>
      <c r="AF301" s="531"/>
      <c r="AG301" s="531"/>
      <c r="AH301" s="531"/>
      <c r="AI301" s="531"/>
      <c r="AJ301" s="531"/>
      <c r="AK301" s="531"/>
      <c r="AL301" s="531"/>
      <c r="AM301" s="531"/>
      <c r="AN301" s="531"/>
      <c r="AO301" s="531"/>
      <c r="AP301" s="531"/>
      <c r="AQ301" s="531"/>
      <c r="AR301" s="531"/>
      <c r="AS301" s="531"/>
      <c r="AT301" s="531"/>
      <c r="AU301" s="531"/>
      <c r="AV301" s="531"/>
      <c r="AW301" s="531"/>
      <c r="AX301" s="531"/>
      <c r="AY301" s="531"/>
      <c r="AZ301" s="531"/>
      <c r="BA301" s="531"/>
      <c r="BB301" s="531"/>
      <c r="BC301" s="531"/>
      <c r="BD301" s="531"/>
      <c r="BE301" s="531"/>
      <c r="BF301" s="531"/>
      <c r="BG301" s="531"/>
      <c r="BH301" s="531"/>
      <c r="BI301" s="531"/>
      <c r="BJ301" s="531"/>
      <c r="BK301" s="531"/>
      <c r="BL301" s="531"/>
      <c r="BM301" s="531"/>
      <c r="BN301" s="531"/>
      <c r="BO301" s="531"/>
      <c r="BP301" s="531"/>
      <c r="BQ301" s="531"/>
      <c r="BR301" s="531"/>
      <c r="BS301" s="531"/>
      <c r="BT301" s="531"/>
      <c r="BU301" s="531"/>
      <c r="BV301" s="531"/>
      <c r="BW301" s="531"/>
      <c r="BX301" s="531"/>
      <c r="BY301" s="531"/>
      <c r="BZ301" s="531"/>
      <c r="CA301" s="531"/>
      <c r="CB301" s="531"/>
      <c r="CC301" s="531"/>
      <c r="CD301" s="531"/>
      <c r="CE301" s="531"/>
      <c r="CF301" s="531"/>
      <c r="CG301" s="531"/>
      <c r="CH301" s="531"/>
      <c r="CI301" s="531"/>
      <c r="CJ301" s="531"/>
      <c r="CK301" s="531"/>
      <c r="CL301" s="531"/>
      <c r="CM301" s="531"/>
    </row>
    <row r="302" spans="1:91" s="52" customFormat="1" hidden="1" outlineLevel="1">
      <c r="A302" s="112" t="s">
        <v>688</v>
      </c>
      <c r="B302" s="429" t="s">
        <v>623</v>
      </c>
      <c r="C302" s="61" t="s">
        <v>949</v>
      </c>
      <c r="D302" s="583"/>
      <c r="E302" s="585"/>
      <c r="F302" s="585">
        <f t="shared" si="42"/>
        <v>0</v>
      </c>
      <c r="G302" s="559">
        <f t="shared" si="43"/>
        <v>0</v>
      </c>
      <c r="H302" s="732"/>
      <c r="I302" s="531"/>
      <c r="J302" s="531"/>
      <c r="K302" s="531"/>
      <c r="L302" s="531"/>
      <c r="M302" s="531"/>
      <c r="N302" s="531"/>
      <c r="O302" s="531"/>
      <c r="P302" s="531"/>
      <c r="Q302" s="531"/>
      <c r="R302" s="531"/>
      <c r="S302" s="531"/>
      <c r="T302" s="531"/>
      <c r="U302" s="531"/>
      <c r="V302" s="531"/>
      <c r="W302" s="531"/>
      <c r="X302" s="531"/>
      <c r="Y302" s="531"/>
      <c r="Z302" s="531"/>
      <c r="AA302" s="531"/>
      <c r="AB302" s="531"/>
      <c r="AC302" s="531"/>
      <c r="AD302" s="531"/>
      <c r="AE302" s="531"/>
      <c r="AF302" s="531"/>
      <c r="AG302" s="531"/>
      <c r="AH302" s="531"/>
      <c r="AI302" s="531"/>
      <c r="AJ302" s="531"/>
      <c r="AK302" s="531"/>
      <c r="AL302" s="531"/>
      <c r="AM302" s="531"/>
      <c r="AN302" s="531"/>
      <c r="AO302" s="531"/>
      <c r="AP302" s="531"/>
      <c r="AQ302" s="531"/>
      <c r="AR302" s="531"/>
      <c r="AS302" s="531"/>
      <c r="AT302" s="531"/>
      <c r="AU302" s="531"/>
      <c r="AV302" s="531"/>
      <c r="AW302" s="531"/>
      <c r="AX302" s="531"/>
      <c r="AY302" s="531"/>
      <c r="AZ302" s="531"/>
      <c r="BA302" s="531"/>
      <c r="BB302" s="531"/>
      <c r="BC302" s="531"/>
      <c r="BD302" s="531"/>
      <c r="BE302" s="531"/>
      <c r="BF302" s="531"/>
      <c r="BG302" s="531"/>
      <c r="BH302" s="531"/>
      <c r="BI302" s="531"/>
      <c r="BJ302" s="531"/>
      <c r="BK302" s="531"/>
      <c r="BL302" s="531"/>
      <c r="BM302" s="531"/>
      <c r="BN302" s="531"/>
      <c r="BO302" s="531"/>
      <c r="BP302" s="531"/>
      <c r="BQ302" s="531"/>
      <c r="BR302" s="531"/>
      <c r="BS302" s="531"/>
      <c r="BT302" s="531"/>
      <c r="BU302" s="531"/>
      <c r="BV302" s="531"/>
      <c r="BW302" s="531"/>
      <c r="BX302" s="531"/>
      <c r="BY302" s="531"/>
      <c r="BZ302" s="531"/>
      <c r="CA302" s="531"/>
      <c r="CB302" s="531"/>
      <c r="CC302" s="531"/>
      <c r="CD302" s="531"/>
      <c r="CE302" s="531"/>
      <c r="CF302" s="531"/>
      <c r="CG302" s="531"/>
      <c r="CH302" s="531"/>
      <c r="CI302" s="531"/>
      <c r="CJ302" s="531"/>
      <c r="CK302" s="531"/>
      <c r="CL302" s="531"/>
      <c r="CM302" s="531"/>
    </row>
    <row r="303" spans="1:91" s="52" customFormat="1" ht="31.5" hidden="1" outlineLevel="1">
      <c r="A303" s="112" t="s">
        <v>689</v>
      </c>
      <c r="B303" s="417" t="s">
        <v>690</v>
      </c>
      <c r="C303" s="61" t="s">
        <v>8</v>
      </c>
      <c r="D303" s="583"/>
      <c r="E303" s="585"/>
      <c r="F303" s="585">
        <f t="shared" si="42"/>
        <v>0</v>
      </c>
      <c r="G303" s="559">
        <f t="shared" si="43"/>
        <v>0</v>
      </c>
      <c r="H303" s="732"/>
      <c r="I303" s="531"/>
      <c r="J303" s="531"/>
      <c r="K303" s="531"/>
      <c r="L303" s="531"/>
      <c r="M303" s="531"/>
      <c r="N303" s="531"/>
      <c r="O303" s="531"/>
      <c r="P303" s="531"/>
      <c r="Q303" s="531"/>
      <c r="R303" s="531"/>
      <c r="S303" s="531"/>
      <c r="T303" s="531"/>
      <c r="U303" s="531"/>
      <c r="V303" s="531"/>
      <c r="W303" s="531"/>
      <c r="X303" s="531"/>
      <c r="Y303" s="531"/>
      <c r="Z303" s="531"/>
      <c r="AA303" s="531"/>
      <c r="AB303" s="531"/>
      <c r="AC303" s="531"/>
      <c r="AD303" s="531"/>
      <c r="AE303" s="531"/>
      <c r="AF303" s="531"/>
      <c r="AG303" s="531"/>
      <c r="AH303" s="531"/>
      <c r="AI303" s="531"/>
      <c r="AJ303" s="531"/>
      <c r="AK303" s="531"/>
      <c r="AL303" s="531"/>
      <c r="AM303" s="531"/>
      <c r="AN303" s="531"/>
      <c r="AO303" s="531"/>
      <c r="AP303" s="531"/>
      <c r="AQ303" s="531"/>
      <c r="AR303" s="531"/>
      <c r="AS303" s="531"/>
      <c r="AT303" s="531"/>
      <c r="AU303" s="531"/>
      <c r="AV303" s="531"/>
      <c r="AW303" s="531"/>
      <c r="AX303" s="531"/>
      <c r="AY303" s="531"/>
      <c r="AZ303" s="531"/>
      <c r="BA303" s="531"/>
      <c r="BB303" s="531"/>
      <c r="BC303" s="531"/>
      <c r="BD303" s="531"/>
      <c r="BE303" s="531"/>
      <c r="BF303" s="531"/>
      <c r="BG303" s="531"/>
      <c r="BH303" s="531"/>
      <c r="BI303" s="531"/>
      <c r="BJ303" s="531"/>
      <c r="BK303" s="531"/>
      <c r="BL303" s="531"/>
      <c r="BM303" s="531"/>
      <c r="BN303" s="531"/>
      <c r="BO303" s="531"/>
      <c r="BP303" s="531"/>
      <c r="BQ303" s="531"/>
      <c r="BR303" s="531"/>
      <c r="BS303" s="531"/>
      <c r="BT303" s="531"/>
      <c r="BU303" s="531"/>
      <c r="BV303" s="531"/>
      <c r="BW303" s="531"/>
      <c r="BX303" s="531"/>
      <c r="BY303" s="531"/>
      <c r="BZ303" s="531"/>
      <c r="CA303" s="531"/>
      <c r="CB303" s="531"/>
      <c r="CC303" s="531"/>
      <c r="CD303" s="531"/>
      <c r="CE303" s="531"/>
      <c r="CF303" s="531"/>
      <c r="CG303" s="531"/>
      <c r="CH303" s="531"/>
      <c r="CI303" s="531"/>
      <c r="CJ303" s="531"/>
      <c r="CK303" s="531"/>
      <c r="CL303" s="531"/>
      <c r="CM303" s="531"/>
    </row>
    <row r="304" spans="1:91" s="52" customFormat="1" hidden="1" outlineLevel="1">
      <c r="A304" s="112" t="s">
        <v>691</v>
      </c>
      <c r="B304" s="424" t="s">
        <v>692</v>
      </c>
      <c r="C304" s="61" t="s">
        <v>8</v>
      </c>
      <c r="D304" s="583"/>
      <c r="E304" s="585"/>
      <c r="F304" s="585">
        <f t="shared" si="42"/>
        <v>0</v>
      </c>
      <c r="G304" s="559">
        <f t="shared" si="43"/>
        <v>0</v>
      </c>
      <c r="H304" s="732"/>
      <c r="I304" s="531"/>
      <c r="J304" s="531"/>
      <c r="K304" s="531"/>
      <c r="L304" s="531"/>
      <c r="M304" s="531"/>
      <c r="N304" s="531"/>
      <c r="O304" s="531"/>
      <c r="P304" s="531"/>
      <c r="Q304" s="531"/>
      <c r="R304" s="531"/>
      <c r="S304" s="531"/>
      <c r="T304" s="531"/>
      <c r="U304" s="531"/>
      <c r="V304" s="531"/>
      <c r="W304" s="531"/>
      <c r="X304" s="531"/>
      <c r="Y304" s="531"/>
      <c r="Z304" s="531"/>
      <c r="AA304" s="531"/>
      <c r="AB304" s="531"/>
      <c r="AC304" s="531"/>
      <c r="AD304" s="531"/>
      <c r="AE304" s="531"/>
      <c r="AF304" s="531"/>
      <c r="AG304" s="531"/>
      <c r="AH304" s="531"/>
      <c r="AI304" s="531"/>
      <c r="AJ304" s="531"/>
      <c r="AK304" s="531"/>
      <c r="AL304" s="531"/>
      <c r="AM304" s="531"/>
      <c r="AN304" s="531"/>
      <c r="AO304" s="531"/>
      <c r="AP304" s="531"/>
      <c r="AQ304" s="531"/>
      <c r="AR304" s="531"/>
      <c r="AS304" s="531"/>
      <c r="AT304" s="531"/>
      <c r="AU304" s="531"/>
      <c r="AV304" s="531"/>
      <c r="AW304" s="531"/>
      <c r="AX304" s="531"/>
      <c r="AY304" s="531"/>
      <c r="AZ304" s="531"/>
      <c r="BA304" s="531"/>
      <c r="BB304" s="531"/>
      <c r="BC304" s="531"/>
      <c r="BD304" s="531"/>
      <c r="BE304" s="531"/>
      <c r="BF304" s="531"/>
      <c r="BG304" s="531"/>
      <c r="BH304" s="531"/>
      <c r="BI304" s="531"/>
      <c r="BJ304" s="531"/>
      <c r="BK304" s="531"/>
      <c r="BL304" s="531"/>
      <c r="BM304" s="531"/>
      <c r="BN304" s="531"/>
      <c r="BO304" s="531"/>
      <c r="BP304" s="531"/>
      <c r="BQ304" s="531"/>
      <c r="BR304" s="531"/>
      <c r="BS304" s="531"/>
      <c r="BT304" s="531"/>
      <c r="BU304" s="531"/>
      <c r="BV304" s="531"/>
      <c r="BW304" s="531"/>
      <c r="BX304" s="531"/>
      <c r="BY304" s="531"/>
      <c r="BZ304" s="531"/>
      <c r="CA304" s="531"/>
      <c r="CB304" s="531"/>
      <c r="CC304" s="531"/>
      <c r="CD304" s="531"/>
      <c r="CE304" s="531"/>
      <c r="CF304" s="531"/>
      <c r="CG304" s="531"/>
      <c r="CH304" s="531"/>
      <c r="CI304" s="531"/>
      <c r="CJ304" s="531"/>
      <c r="CK304" s="531"/>
      <c r="CL304" s="531"/>
      <c r="CM304" s="531"/>
    </row>
    <row r="305" spans="1:91" s="52" customFormat="1" ht="31.5" hidden="1" outlineLevel="1">
      <c r="A305" s="112" t="s">
        <v>693</v>
      </c>
      <c r="B305" s="424" t="s">
        <v>694</v>
      </c>
      <c r="C305" s="61" t="s">
        <v>8</v>
      </c>
      <c r="D305" s="583"/>
      <c r="E305" s="585"/>
      <c r="F305" s="585">
        <f t="shared" si="42"/>
        <v>0</v>
      </c>
      <c r="G305" s="559">
        <f t="shared" si="43"/>
        <v>0</v>
      </c>
      <c r="H305" s="732"/>
      <c r="I305" s="531"/>
      <c r="J305" s="531"/>
      <c r="K305" s="531"/>
      <c r="L305" s="531"/>
      <c r="M305" s="531"/>
      <c r="N305" s="531"/>
      <c r="O305" s="531"/>
      <c r="P305" s="531"/>
      <c r="Q305" s="531"/>
      <c r="R305" s="531"/>
      <c r="S305" s="531"/>
      <c r="T305" s="531"/>
      <c r="U305" s="531"/>
      <c r="V305" s="531"/>
      <c r="W305" s="531"/>
      <c r="X305" s="531"/>
      <c r="Y305" s="531"/>
      <c r="Z305" s="531"/>
      <c r="AA305" s="531"/>
      <c r="AB305" s="531"/>
      <c r="AC305" s="531"/>
      <c r="AD305" s="531"/>
      <c r="AE305" s="531"/>
      <c r="AF305" s="531"/>
      <c r="AG305" s="531"/>
      <c r="AH305" s="531"/>
      <c r="AI305" s="531"/>
      <c r="AJ305" s="531"/>
      <c r="AK305" s="531"/>
      <c r="AL305" s="531"/>
      <c r="AM305" s="531"/>
      <c r="AN305" s="531"/>
      <c r="AO305" s="531"/>
      <c r="AP305" s="531"/>
      <c r="AQ305" s="531"/>
      <c r="AR305" s="531"/>
      <c r="AS305" s="531"/>
      <c r="AT305" s="531"/>
      <c r="AU305" s="531"/>
      <c r="AV305" s="531"/>
      <c r="AW305" s="531"/>
      <c r="AX305" s="531"/>
      <c r="AY305" s="531"/>
      <c r="AZ305" s="531"/>
      <c r="BA305" s="531"/>
      <c r="BB305" s="531"/>
      <c r="BC305" s="531"/>
      <c r="BD305" s="531"/>
      <c r="BE305" s="531"/>
      <c r="BF305" s="531"/>
      <c r="BG305" s="531"/>
      <c r="BH305" s="531"/>
      <c r="BI305" s="531"/>
      <c r="BJ305" s="531"/>
      <c r="BK305" s="531"/>
      <c r="BL305" s="531"/>
      <c r="BM305" s="531"/>
      <c r="BN305" s="531"/>
      <c r="BO305" s="531"/>
      <c r="BP305" s="531"/>
      <c r="BQ305" s="531"/>
      <c r="BR305" s="531"/>
      <c r="BS305" s="531"/>
      <c r="BT305" s="531"/>
      <c r="BU305" s="531"/>
      <c r="BV305" s="531"/>
      <c r="BW305" s="531"/>
      <c r="BX305" s="531"/>
      <c r="BY305" s="531"/>
      <c r="BZ305" s="531"/>
      <c r="CA305" s="531"/>
      <c r="CB305" s="531"/>
      <c r="CC305" s="531"/>
      <c r="CD305" s="531"/>
      <c r="CE305" s="531"/>
      <c r="CF305" s="531"/>
      <c r="CG305" s="531"/>
      <c r="CH305" s="531"/>
      <c r="CI305" s="531"/>
      <c r="CJ305" s="531"/>
      <c r="CK305" s="531"/>
      <c r="CL305" s="531"/>
      <c r="CM305" s="531"/>
    </row>
    <row r="306" spans="1:91" s="52" customFormat="1" ht="31.5" hidden="1" outlineLevel="1">
      <c r="A306" s="112" t="s">
        <v>695</v>
      </c>
      <c r="B306" s="424" t="s">
        <v>696</v>
      </c>
      <c r="C306" s="61" t="s">
        <v>8</v>
      </c>
      <c r="D306" s="583"/>
      <c r="E306" s="585"/>
      <c r="F306" s="585">
        <f t="shared" si="42"/>
        <v>0</v>
      </c>
      <c r="G306" s="559">
        <f t="shared" si="43"/>
        <v>0</v>
      </c>
      <c r="H306" s="732"/>
      <c r="I306" s="531"/>
      <c r="J306" s="531"/>
      <c r="K306" s="531"/>
      <c r="L306" s="531"/>
      <c r="M306" s="531"/>
      <c r="N306" s="531"/>
      <c r="O306" s="531"/>
      <c r="P306" s="531"/>
      <c r="Q306" s="531"/>
      <c r="R306" s="531"/>
      <c r="S306" s="531"/>
      <c r="T306" s="531"/>
      <c r="U306" s="531"/>
      <c r="V306" s="531"/>
      <c r="W306" s="531"/>
      <c r="X306" s="531"/>
      <c r="Y306" s="531"/>
      <c r="Z306" s="531"/>
      <c r="AA306" s="531"/>
      <c r="AB306" s="531"/>
      <c r="AC306" s="531"/>
      <c r="AD306" s="531"/>
      <c r="AE306" s="531"/>
      <c r="AF306" s="531"/>
      <c r="AG306" s="531"/>
      <c r="AH306" s="531"/>
      <c r="AI306" s="531"/>
      <c r="AJ306" s="531"/>
      <c r="AK306" s="531"/>
      <c r="AL306" s="531"/>
      <c r="AM306" s="531"/>
      <c r="AN306" s="531"/>
      <c r="AO306" s="531"/>
      <c r="AP306" s="531"/>
      <c r="AQ306" s="531"/>
      <c r="AR306" s="531"/>
      <c r="AS306" s="531"/>
      <c r="AT306" s="531"/>
      <c r="AU306" s="531"/>
      <c r="AV306" s="531"/>
      <c r="AW306" s="531"/>
      <c r="AX306" s="531"/>
      <c r="AY306" s="531"/>
      <c r="AZ306" s="531"/>
      <c r="BA306" s="531"/>
      <c r="BB306" s="531"/>
      <c r="BC306" s="531"/>
      <c r="BD306" s="531"/>
      <c r="BE306" s="531"/>
      <c r="BF306" s="531"/>
      <c r="BG306" s="531"/>
      <c r="BH306" s="531"/>
      <c r="BI306" s="531"/>
      <c r="BJ306" s="531"/>
      <c r="BK306" s="531"/>
      <c r="BL306" s="531"/>
      <c r="BM306" s="531"/>
      <c r="BN306" s="531"/>
      <c r="BO306" s="531"/>
      <c r="BP306" s="531"/>
      <c r="BQ306" s="531"/>
      <c r="BR306" s="531"/>
      <c r="BS306" s="531"/>
      <c r="BT306" s="531"/>
      <c r="BU306" s="531"/>
      <c r="BV306" s="531"/>
      <c r="BW306" s="531"/>
      <c r="BX306" s="531"/>
      <c r="BY306" s="531"/>
      <c r="BZ306" s="531"/>
      <c r="CA306" s="531"/>
      <c r="CB306" s="531"/>
      <c r="CC306" s="531"/>
      <c r="CD306" s="531"/>
      <c r="CE306" s="531"/>
      <c r="CF306" s="531"/>
      <c r="CG306" s="531"/>
      <c r="CH306" s="531"/>
      <c r="CI306" s="531"/>
      <c r="CJ306" s="531"/>
      <c r="CK306" s="531"/>
      <c r="CL306" s="531"/>
      <c r="CM306" s="531"/>
    </row>
    <row r="307" spans="1:91" s="52" customFormat="1" ht="31.5" hidden="1" outlineLevel="1">
      <c r="A307" s="112" t="s">
        <v>697</v>
      </c>
      <c r="B307" s="424" t="s">
        <v>698</v>
      </c>
      <c r="C307" s="61" t="s">
        <v>8</v>
      </c>
      <c r="D307" s="583"/>
      <c r="E307" s="585"/>
      <c r="F307" s="585">
        <f t="shared" si="42"/>
        <v>0</v>
      </c>
      <c r="G307" s="559">
        <f t="shared" si="43"/>
        <v>0</v>
      </c>
      <c r="H307" s="732"/>
      <c r="I307" s="531"/>
      <c r="J307" s="531"/>
      <c r="K307" s="531"/>
      <c r="L307" s="531"/>
      <c r="M307" s="531"/>
      <c r="N307" s="531"/>
      <c r="O307" s="531"/>
      <c r="P307" s="531"/>
      <c r="Q307" s="531"/>
      <c r="R307" s="531"/>
      <c r="S307" s="531"/>
      <c r="T307" s="531"/>
      <c r="U307" s="531"/>
      <c r="V307" s="531"/>
      <c r="W307" s="531"/>
      <c r="X307" s="531"/>
      <c r="Y307" s="531"/>
      <c r="Z307" s="531"/>
      <c r="AA307" s="531"/>
      <c r="AB307" s="531"/>
      <c r="AC307" s="531"/>
      <c r="AD307" s="531"/>
      <c r="AE307" s="531"/>
      <c r="AF307" s="531"/>
      <c r="AG307" s="531"/>
      <c r="AH307" s="531"/>
      <c r="AI307" s="531"/>
      <c r="AJ307" s="531"/>
      <c r="AK307" s="531"/>
      <c r="AL307" s="531"/>
      <c r="AM307" s="531"/>
      <c r="AN307" s="531"/>
      <c r="AO307" s="531"/>
      <c r="AP307" s="531"/>
      <c r="AQ307" s="531"/>
      <c r="AR307" s="531"/>
      <c r="AS307" s="531"/>
      <c r="AT307" s="531"/>
      <c r="AU307" s="531"/>
      <c r="AV307" s="531"/>
      <c r="AW307" s="531"/>
      <c r="AX307" s="531"/>
      <c r="AY307" s="531"/>
      <c r="AZ307" s="531"/>
      <c r="BA307" s="531"/>
      <c r="BB307" s="531"/>
      <c r="BC307" s="531"/>
      <c r="BD307" s="531"/>
      <c r="BE307" s="531"/>
      <c r="BF307" s="531"/>
      <c r="BG307" s="531"/>
      <c r="BH307" s="531"/>
      <c r="BI307" s="531"/>
      <c r="BJ307" s="531"/>
      <c r="BK307" s="531"/>
      <c r="BL307" s="531"/>
      <c r="BM307" s="531"/>
      <c r="BN307" s="531"/>
      <c r="BO307" s="531"/>
      <c r="BP307" s="531"/>
      <c r="BQ307" s="531"/>
      <c r="BR307" s="531"/>
      <c r="BS307" s="531"/>
      <c r="BT307" s="531"/>
      <c r="BU307" s="531"/>
      <c r="BV307" s="531"/>
      <c r="BW307" s="531"/>
      <c r="BX307" s="531"/>
      <c r="BY307" s="531"/>
      <c r="BZ307" s="531"/>
      <c r="CA307" s="531"/>
      <c r="CB307" s="531"/>
      <c r="CC307" s="531"/>
      <c r="CD307" s="531"/>
      <c r="CE307" s="531"/>
      <c r="CF307" s="531"/>
      <c r="CG307" s="531"/>
      <c r="CH307" s="531"/>
      <c r="CI307" s="531"/>
      <c r="CJ307" s="531"/>
      <c r="CK307" s="531"/>
      <c r="CL307" s="531"/>
      <c r="CM307" s="531"/>
    </row>
    <row r="308" spans="1:91" s="52" customFormat="1" hidden="1" outlineLevel="1">
      <c r="A308" s="112" t="s">
        <v>699</v>
      </c>
      <c r="B308" s="418" t="s">
        <v>700</v>
      </c>
      <c r="C308" s="61" t="s">
        <v>8</v>
      </c>
      <c r="D308" s="583"/>
      <c r="E308" s="585"/>
      <c r="F308" s="585">
        <f t="shared" si="42"/>
        <v>0</v>
      </c>
      <c r="G308" s="559">
        <f t="shared" si="43"/>
        <v>0</v>
      </c>
      <c r="H308" s="732"/>
      <c r="I308" s="531"/>
      <c r="J308" s="531"/>
      <c r="K308" s="531"/>
      <c r="L308" s="531"/>
      <c r="M308" s="531"/>
      <c r="N308" s="531"/>
      <c r="O308" s="531"/>
      <c r="P308" s="531"/>
      <c r="Q308" s="531"/>
      <c r="R308" s="531"/>
      <c r="S308" s="531"/>
      <c r="T308" s="531"/>
      <c r="U308" s="531"/>
      <c r="V308" s="531"/>
      <c r="W308" s="531"/>
      <c r="X308" s="531"/>
      <c r="Y308" s="531"/>
      <c r="Z308" s="531"/>
      <c r="AA308" s="531"/>
      <c r="AB308" s="531"/>
      <c r="AC308" s="531"/>
      <c r="AD308" s="531"/>
      <c r="AE308" s="531"/>
      <c r="AF308" s="531"/>
      <c r="AG308" s="531"/>
      <c r="AH308" s="531"/>
      <c r="AI308" s="531"/>
      <c r="AJ308" s="531"/>
      <c r="AK308" s="531"/>
      <c r="AL308" s="531"/>
      <c r="AM308" s="531"/>
      <c r="AN308" s="531"/>
      <c r="AO308" s="531"/>
      <c r="AP308" s="531"/>
      <c r="AQ308" s="531"/>
      <c r="AR308" s="531"/>
      <c r="AS308" s="531"/>
      <c r="AT308" s="531"/>
      <c r="AU308" s="531"/>
      <c r="AV308" s="531"/>
      <c r="AW308" s="531"/>
      <c r="AX308" s="531"/>
      <c r="AY308" s="531"/>
      <c r="AZ308" s="531"/>
      <c r="BA308" s="531"/>
      <c r="BB308" s="531"/>
      <c r="BC308" s="531"/>
      <c r="BD308" s="531"/>
      <c r="BE308" s="531"/>
      <c r="BF308" s="531"/>
      <c r="BG308" s="531"/>
      <c r="BH308" s="531"/>
      <c r="BI308" s="531"/>
      <c r="BJ308" s="531"/>
      <c r="BK308" s="531"/>
      <c r="BL308" s="531"/>
      <c r="BM308" s="531"/>
      <c r="BN308" s="531"/>
      <c r="BO308" s="531"/>
      <c r="BP308" s="531"/>
      <c r="BQ308" s="531"/>
      <c r="BR308" s="531"/>
      <c r="BS308" s="531"/>
      <c r="BT308" s="531"/>
      <c r="BU308" s="531"/>
      <c r="BV308" s="531"/>
      <c r="BW308" s="531"/>
      <c r="BX308" s="531"/>
      <c r="BY308" s="531"/>
      <c r="BZ308" s="531"/>
      <c r="CA308" s="531"/>
      <c r="CB308" s="531"/>
      <c r="CC308" s="531"/>
      <c r="CD308" s="531"/>
      <c r="CE308" s="531"/>
      <c r="CF308" s="531"/>
      <c r="CG308" s="531"/>
      <c r="CH308" s="531"/>
      <c r="CI308" s="531"/>
      <c r="CJ308" s="531"/>
      <c r="CK308" s="531"/>
      <c r="CL308" s="531"/>
      <c r="CM308" s="531"/>
    </row>
    <row r="309" spans="1:91" s="52" customFormat="1" hidden="1" outlineLevel="1">
      <c r="A309" s="112" t="s">
        <v>701</v>
      </c>
      <c r="B309" s="418" t="s">
        <v>702</v>
      </c>
      <c r="C309" s="61" t="s">
        <v>8</v>
      </c>
      <c r="D309" s="583"/>
      <c r="E309" s="585"/>
      <c r="F309" s="585">
        <f t="shared" si="42"/>
        <v>0</v>
      </c>
      <c r="G309" s="559">
        <f t="shared" si="43"/>
        <v>0</v>
      </c>
      <c r="H309" s="732"/>
      <c r="I309" s="531"/>
      <c r="J309" s="531"/>
      <c r="K309" s="531"/>
      <c r="L309" s="531"/>
      <c r="M309" s="531"/>
      <c r="N309" s="531"/>
      <c r="O309" s="531"/>
      <c r="P309" s="531"/>
      <c r="Q309" s="531"/>
      <c r="R309" s="531"/>
      <c r="S309" s="531"/>
      <c r="T309" s="531"/>
      <c r="U309" s="531"/>
      <c r="V309" s="531"/>
      <c r="W309" s="531"/>
      <c r="X309" s="531"/>
      <c r="Y309" s="531"/>
      <c r="Z309" s="531"/>
      <c r="AA309" s="531"/>
      <c r="AB309" s="531"/>
      <c r="AC309" s="531"/>
      <c r="AD309" s="531"/>
      <c r="AE309" s="531"/>
      <c r="AF309" s="531"/>
      <c r="AG309" s="531"/>
      <c r="AH309" s="531"/>
      <c r="AI309" s="531"/>
      <c r="AJ309" s="531"/>
      <c r="AK309" s="531"/>
      <c r="AL309" s="531"/>
      <c r="AM309" s="531"/>
      <c r="AN309" s="531"/>
      <c r="AO309" s="531"/>
      <c r="AP309" s="531"/>
      <c r="AQ309" s="531"/>
      <c r="AR309" s="531"/>
      <c r="AS309" s="531"/>
      <c r="AT309" s="531"/>
      <c r="AU309" s="531"/>
      <c r="AV309" s="531"/>
      <c r="AW309" s="531"/>
      <c r="AX309" s="531"/>
      <c r="AY309" s="531"/>
      <c r="AZ309" s="531"/>
      <c r="BA309" s="531"/>
      <c r="BB309" s="531"/>
      <c r="BC309" s="531"/>
      <c r="BD309" s="531"/>
      <c r="BE309" s="531"/>
      <c r="BF309" s="531"/>
      <c r="BG309" s="531"/>
      <c r="BH309" s="531"/>
      <c r="BI309" s="531"/>
      <c r="BJ309" s="531"/>
      <c r="BK309" s="531"/>
      <c r="BL309" s="531"/>
      <c r="BM309" s="531"/>
      <c r="BN309" s="531"/>
      <c r="BO309" s="531"/>
      <c r="BP309" s="531"/>
      <c r="BQ309" s="531"/>
      <c r="BR309" s="531"/>
      <c r="BS309" s="531"/>
      <c r="BT309" s="531"/>
      <c r="BU309" s="531"/>
      <c r="BV309" s="531"/>
      <c r="BW309" s="531"/>
      <c r="BX309" s="531"/>
      <c r="BY309" s="531"/>
      <c r="BZ309" s="531"/>
      <c r="CA309" s="531"/>
      <c r="CB309" s="531"/>
      <c r="CC309" s="531"/>
      <c r="CD309" s="531"/>
      <c r="CE309" s="531"/>
      <c r="CF309" s="531"/>
      <c r="CG309" s="531"/>
      <c r="CH309" s="531"/>
      <c r="CI309" s="531"/>
      <c r="CJ309" s="531"/>
      <c r="CK309" s="531"/>
      <c r="CL309" s="531"/>
      <c r="CM309" s="531"/>
    </row>
    <row r="310" spans="1:91" s="52" customFormat="1" hidden="1" outlineLevel="1">
      <c r="A310" s="112" t="s">
        <v>703</v>
      </c>
      <c r="B310" s="418" t="s">
        <v>704</v>
      </c>
      <c r="C310" s="61" t="s">
        <v>8</v>
      </c>
      <c r="D310" s="583"/>
      <c r="E310" s="585"/>
      <c r="F310" s="585">
        <f t="shared" si="42"/>
        <v>0</v>
      </c>
      <c r="G310" s="559">
        <f t="shared" si="43"/>
        <v>0</v>
      </c>
      <c r="H310" s="732"/>
      <c r="I310" s="531"/>
      <c r="J310" s="531"/>
      <c r="K310" s="531"/>
      <c r="L310" s="531"/>
      <c r="M310" s="531"/>
      <c r="N310" s="531"/>
      <c r="O310" s="531"/>
      <c r="P310" s="531"/>
      <c r="Q310" s="531"/>
      <c r="R310" s="531"/>
      <c r="S310" s="531"/>
      <c r="T310" s="531"/>
      <c r="U310" s="531"/>
      <c r="V310" s="531"/>
      <c r="W310" s="531"/>
      <c r="X310" s="531"/>
      <c r="Y310" s="531"/>
      <c r="Z310" s="531"/>
      <c r="AA310" s="531"/>
      <c r="AB310" s="531"/>
      <c r="AC310" s="531"/>
      <c r="AD310" s="531"/>
      <c r="AE310" s="531"/>
      <c r="AF310" s="531"/>
      <c r="AG310" s="531"/>
      <c r="AH310" s="531"/>
      <c r="AI310" s="531"/>
      <c r="AJ310" s="531"/>
      <c r="AK310" s="531"/>
      <c r="AL310" s="531"/>
      <c r="AM310" s="531"/>
      <c r="AN310" s="531"/>
      <c r="AO310" s="531"/>
      <c r="AP310" s="531"/>
      <c r="AQ310" s="531"/>
      <c r="AR310" s="531"/>
      <c r="AS310" s="531"/>
      <c r="AT310" s="531"/>
      <c r="AU310" s="531"/>
      <c r="AV310" s="531"/>
      <c r="AW310" s="531"/>
      <c r="AX310" s="531"/>
      <c r="AY310" s="531"/>
      <c r="AZ310" s="531"/>
      <c r="BA310" s="531"/>
      <c r="BB310" s="531"/>
      <c r="BC310" s="531"/>
      <c r="BD310" s="531"/>
      <c r="BE310" s="531"/>
      <c r="BF310" s="531"/>
      <c r="BG310" s="531"/>
      <c r="BH310" s="531"/>
      <c r="BI310" s="531"/>
      <c r="BJ310" s="531"/>
      <c r="BK310" s="531"/>
      <c r="BL310" s="531"/>
      <c r="BM310" s="531"/>
      <c r="BN310" s="531"/>
      <c r="BO310" s="531"/>
      <c r="BP310" s="531"/>
      <c r="BQ310" s="531"/>
      <c r="BR310" s="531"/>
      <c r="BS310" s="531"/>
      <c r="BT310" s="531"/>
      <c r="BU310" s="531"/>
      <c r="BV310" s="531"/>
      <c r="BW310" s="531"/>
      <c r="BX310" s="531"/>
      <c r="BY310" s="531"/>
      <c r="BZ310" s="531"/>
      <c r="CA310" s="531"/>
      <c r="CB310" s="531"/>
      <c r="CC310" s="531"/>
      <c r="CD310" s="531"/>
      <c r="CE310" s="531"/>
      <c r="CF310" s="531"/>
      <c r="CG310" s="531"/>
      <c r="CH310" s="531"/>
      <c r="CI310" s="531"/>
      <c r="CJ310" s="531"/>
      <c r="CK310" s="531"/>
      <c r="CL310" s="531"/>
      <c r="CM310" s="531"/>
    </row>
    <row r="311" spans="1:91" s="52" customFormat="1" hidden="1" outlineLevel="1">
      <c r="A311" s="112" t="s">
        <v>705</v>
      </c>
      <c r="B311" s="418" t="s">
        <v>706</v>
      </c>
      <c r="C311" s="61" t="s">
        <v>8</v>
      </c>
      <c r="D311" s="583"/>
      <c r="E311" s="585"/>
      <c r="F311" s="585">
        <f t="shared" si="42"/>
        <v>0</v>
      </c>
      <c r="G311" s="559">
        <f t="shared" si="43"/>
        <v>0</v>
      </c>
      <c r="H311" s="732"/>
      <c r="I311" s="531"/>
      <c r="J311" s="531"/>
      <c r="K311" s="531"/>
      <c r="L311" s="531"/>
      <c r="M311" s="531"/>
      <c r="N311" s="531"/>
      <c r="O311" s="531"/>
      <c r="P311" s="531"/>
      <c r="Q311" s="531"/>
      <c r="R311" s="531"/>
      <c r="S311" s="531"/>
      <c r="T311" s="531"/>
      <c r="U311" s="531"/>
      <c r="V311" s="531"/>
      <c r="W311" s="531"/>
      <c r="X311" s="531"/>
      <c r="Y311" s="531"/>
      <c r="Z311" s="531"/>
      <c r="AA311" s="531"/>
      <c r="AB311" s="531"/>
      <c r="AC311" s="531"/>
      <c r="AD311" s="531"/>
      <c r="AE311" s="531"/>
      <c r="AF311" s="531"/>
      <c r="AG311" s="531"/>
      <c r="AH311" s="531"/>
      <c r="AI311" s="531"/>
      <c r="AJ311" s="531"/>
      <c r="AK311" s="531"/>
      <c r="AL311" s="531"/>
      <c r="AM311" s="531"/>
      <c r="AN311" s="531"/>
      <c r="AO311" s="531"/>
      <c r="AP311" s="531"/>
      <c r="AQ311" s="531"/>
      <c r="AR311" s="531"/>
      <c r="AS311" s="531"/>
      <c r="AT311" s="531"/>
      <c r="AU311" s="531"/>
      <c r="AV311" s="531"/>
      <c r="AW311" s="531"/>
      <c r="AX311" s="531"/>
      <c r="AY311" s="531"/>
      <c r="AZ311" s="531"/>
      <c r="BA311" s="531"/>
      <c r="BB311" s="531"/>
      <c r="BC311" s="531"/>
      <c r="BD311" s="531"/>
      <c r="BE311" s="531"/>
      <c r="BF311" s="531"/>
      <c r="BG311" s="531"/>
      <c r="BH311" s="531"/>
      <c r="BI311" s="531"/>
      <c r="BJ311" s="531"/>
      <c r="BK311" s="531"/>
      <c r="BL311" s="531"/>
      <c r="BM311" s="531"/>
      <c r="BN311" s="531"/>
      <c r="BO311" s="531"/>
      <c r="BP311" s="531"/>
      <c r="BQ311" s="531"/>
      <c r="BR311" s="531"/>
      <c r="BS311" s="531"/>
      <c r="BT311" s="531"/>
      <c r="BU311" s="531"/>
      <c r="BV311" s="531"/>
      <c r="BW311" s="531"/>
      <c r="BX311" s="531"/>
      <c r="BY311" s="531"/>
      <c r="BZ311" s="531"/>
      <c r="CA311" s="531"/>
      <c r="CB311" s="531"/>
      <c r="CC311" s="531"/>
      <c r="CD311" s="531"/>
      <c r="CE311" s="531"/>
      <c r="CF311" s="531"/>
      <c r="CG311" s="531"/>
      <c r="CH311" s="531"/>
      <c r="CI311" s="531"/>
      <c r="CJ311" s="531"/>
      <c r="CK311" s="531"/>
      <c r="CL311" s="531"/>
      <c r="CM311" s="531"/>
    </row>
    <row r="312" spans="1:91" s="52" customFormat="1" hidden="1" outlineLevel="1">
      <c r="A312" s="112" t="s">
        <v>707</v>
      </c>
      <c r="B312" s="418" t="s">
        <v>708</v>
      </c>
      <c r="C312" s="61" t="s">
        <v>8</v>
      </c>
      <c r="D312" s="586"/>
      <c r="E312" s="585"/>
      <c r="F312" s="585">
        <f t="shared" si="42"/>
        <v>0</v>
      </c>
      <c r="G312" s="559">
        <f t="shared" si="43"/>
        <v>0</v>
      </c>
      <c r="H312" s="735"/>
      <c r="I312" s="531"/>
      <c r="J312" s="531"/>
      <c r="K312" s="531"/>
      <c r="L312" s="531"/>
      <c r="M312" s="531"/>
      <c r="N312" s="531"/>
      <c r="O312" s="531"/>
      <c r="P312" s="531"/>
      <c r="Q312" s="531"/>
      <c r="R312" s="531"/>
      <c r="S312" s="531"/>
      <c r="T312" s="531"/>
      <c r="U312" s="531"/>
      <c r="V312" s="531"/>
      <c r="W312" s="531"/>
      <c r="X312" s="531"/>
      <c r="Y312" s="531"/>
      <c r="Z312" s="531"/>
      <c r="AA312" s="531"/>
      <c r="AB312" s="531"/>
      <c r="AC312" s="531"/>
      <c r="AD312" s="531"/>
      <c r="AE312" s="531"/>
      <c r="AF312" s="531"/>
      <c r="AG312" s="531"/>
      <c r="AH312" s="531"/>
      <c r="AI312" s="531"/>
      <c r="AJ312" s="531"/>
      <c r="AK312" s="531"/>
      <c r="AL312" s="531"/>
      <c r="AM312" s="531"/>
      <c r="AN312" s="531"/>
      <c r="AO312" s="531"/>
      <c r="AP312" s="531"/>
      <c r="AQ312" s="531"/>
      <c r="AR312" s="531"/>
      <c r="AS312" s="531"/>
      <c r="AT312" s="531"/>
      <c r="AU312" s="531"/>
      <c r="AV312" s="531"/>
      <c r="AW312" s="531"/>
      <c r="AX312" s="531"/>
      <c r="AY312" s="531"/>
      <c r="AZ312" s="531"/>
      <c r="BA312" s="531"/>
      <c r="BB312" s="531"/>
      <c r="BC312" s="531"/>
      <c r="BD312" s="531"/>
      <c r="BE312" s="531"/>
      <c r="BF312" s="531"/>
      <c r="BG312" s="531"/>
      <c r="BH312" s="531"/>
      <c r="BI312" s="531"/>
      <c r="BJ312" s="531"/>
      <c r="BK312" s="531"/>
      <c r="BL312" s="531"/>
      <c r="BM312" s="531"/>
      <c r="BN312" s="531"/>
      <c r="BO312" s="531"/>
      <c r="BP312" s="531"/>
      <c r="BQ312" s="531"/>
      <c r="BR312" s="531"/>
      <c r="BS312" s="531"/>
      <c r="BT312" s="531"/>
      <c r="BU312" s="531"/>
      <c r="BV312" s="531"/>
      <c r="BW312" s="531"/>
      <c r="BX312" s="531"/>
      <c r="BY312" s="531"/>
      <c r="BZ312" s="531"/>
      <c r="CA312" s="531"/>
      <c r="CB312" s="531"/>
      <c r="CC312" s="531"/>
      <c r="CD312" s="531"/>
      <c r="CE312" s="531"/>
      <c r="CF312" s="531"/>
      <c r="CG312" s="531"/>
      <c r="CH312" s="531"/>
      <c r="CI312" s="531"/>
      <c r="CJ312" s="531"/>
      <c r="CK312" s="531"/>
      <c r="CL312" s="531"/>
      <c r="CM312" s="531"/>
    </row>
    <row r="313" spans="1:91" s="52" customFormat="1" ht="31.5" hidden="1" outlineLevel="1">
      <c r="A313" s="112" t="s">
        <v>709</v>
      </c>
      <c r="B313" s="424" t="s">
        <v>710</v>
      </c>
      <c r="C313" s="61" t="s">
        <v>8</v>
      </c>
      <c r="D313" s="586"/>
      <c r="E313" s="585"/>
      <c r="F313" s="585">
        <f t="shared" si="42"/>
        <v>0</v>
      </c>
      <c r="G313" s="559">
        <f t="shared" si="43"/>
        <v>0</v>
      </c>
      <c r="H313" s="735"/>
      <c r="I313" s="531"/>
      <c r="J313" s="531"/>
      <c r="K313" s="531"/>
      <c r="L313" s="531"/>
      <c r="M313" s="531"/>
      <c r="N313" s="531"/>
      <c r="O313" s="531"/>
      <c r="P313" s="531"/>
      <c r="Q313" s="531"/>
      <c r="R313" s="531"/>
      <c r="S313" s="531"/>
      <c r="T313" s="531"/>
      <c r="U313" s="531"/>
      <c r="V313" s="531"/>
      <c r="W313" s="531"/>
      <c r="X313" s="531"/>
      <c r="Y313" s="531"/>
      <c r="Z313" s="531"/>
      <c r="AA313" s="531"/>
      <c r="AB313" s="531"/>
      <c r="AC313" s="531"/>
      <c r="AD313" s="531"/>
      <c r="AE313" s="531"/>
      <c r="AF313" s="531"/>
      <c r="AG313" s="531"/>
      <c r="AH313" s="531"/>
      <c r="AI313" s="531"/>
      <c r="AJ313" s="531"/>
      <c r="AK313" s="531"/>
      <c r="AL313" s="531"/>
      <c r="AM313" s="531"/>
      <c r="AN313" s="531"/>
      <c r="AO313" s="531"/>
      <c r="AP313" s="531"/>
      <c r="AQ313" s="531"/>
      <c r="AR313" s="531"/>
      <c r="AS313" s="531"/>
      <c r="AT313" s="531"/>
      <c r="AU313" s="531"/>
      <c r="AV313" s="531"/>
      <c r="AW313" s="531"/>
      <c r="AX313" s="531"/>
      <c r="AY313" s="531"/>
      <c r="AZ313" s="531"/>
      <c r="BA313" s="531"/>
      <c r="BB313" s="531"/>
      <c r="BC313" s="531"/>
      <c r="BD313" s="531"/>
      <c r="BE313" s="531"/>
      <c r="BF313" s="531"/>
      <c r="BG313" s="531"/>
      <c r="BH313" s="531"/>
      <c r="BI313" s="531"/>
      <c r="BJ313" s="531"/>
      <c r="BK313" s="531"/>
      <c r="BL313" s="531"/>
      <c r="BM313" s="531"/>
      <c r="BN313" s="531"/>
      <c r="BO313" s="531"/>
      <c r="BP313" s="531"/>
      <c r="BQ313" s="531"/>
      <c r="BR313" s="531"/>
      <c r="BS313" s="531"/>
      <c r="BT313" s="531"/>
      <c r="BU313" s="531"/>
      <c r="BV313" s="531"/>
      <c r="BW313" s="531"/>
      <c r="BX313" s="531"/>
      <c r="BY313" s="531"/>
      <c r="BZ313" s="531"/>
      <c r="CA313" s="531"/>
      <c r="CB313" s="531"/>
      <c r="CC313" s="531"/>
      <c r="CD313" s="531"/>
      <c r="CE313" s="531"/>
      <c r="CF313" s="531"/>
      <c r="CG313" s="531"/>
      <c r="CH313" s="531"/>
      <c r="CI313" s="531"/>
      <c r="CJ313" s="531"/>
      <c r="CK313" s="531"/>
      <c r="CL313" s="531"/>
      <c r="CM313" s="531"/>
    </row>
    <row r="314" spans="1:91" s="52" customFormat="1" hidden="1" outlineLevel="1">
      <c r="A314" s="112" t="s">
        <v>711</v>
      </c>
      <c r="B314" s="481" t="s">
        <v>196</v>
      </c>
      <c r="C314" s="61" t="s">
        <v>8</v>
      </c>
      <c r="D314" s="583"/>
      <c r="E314" s="585"/>
      <c r="F314" s="585">
        <f t="shared" si="42"/>
        <v>0</v>
      </c>
      <c r="G314" s="559">
        <f t="shared" si="43"/>
        <v>0</v>
      </c>
      <c r="H314" s="732"/>
      <c r="I314" s="531"/>
      <c r="J314" s="531"/>
      <c r="K314" s="531"/>
      <c r="L314" s="531"/>
      <c r="M314" s="531"/>
      <c r="N314" s="531"/>
      <c r="O314" s="531"/>
      <c r="P314" s="531"/>
      <c r="Q314" s="531"/>
      <c r="R314" s="531"/>
      <c r="S314" s="531"/>
      <c r="T314" s="531"/>
      <c r="U314" s="531"/>
      <c r="V314" s="531"/>
      <c r="W314" s="531"/>
      <c r="X314" s="531"/>
      <c r="Y314" s="531"/>
      <c r="Z314" s="531"/>
      <c r="AA314" s="531"/>
      <c r="AB314" s="531"/>
      <c r="AC314" s="531"/>
      <c r="AD314" s="531"/>
      <c r="AE314" s="531"/>
      <c r="AF314" s="531"/>
      <c r="AG314" s="531"/>
      <c r="AH314" s="531"/>
      <c r="AI314" s="531"/>
      <c r="AJ314" s="531"/>
      <c r="AK314" s="531"/>
      <c r="AL314" s="531"/>
      <c r="AM314" s="531"/>
      <c r="AN314" s="531"/>
      <c r="AO314" s="531"/>
      <c r="AP314" s="531"/>
      <c r="AQ314" s="531"/>
      <c r="AR314" s="531"/>
      <c r="AS314" s="531"/>
      <c r="AT314" s="531"/>
      <c r="AU314" s="531"/>
      <c r="AV314" s="531"/>
      <c r="AW314" s="531"/>
      <c r="AX314" s="531"/>
      <c r="AY314" s="531"/>
      <c r="AZ314" s="531"/>
      <c r="BA314" s="531"/>
      <c r="BB314" s="531"/>
      <c r="BC314" s="531"/>
      <c r="BD314" s="531"/>
      <c r="BE314" s="531"/>
      <c r="BF314" s="531"/>
      <c r="BG314" s="531"/>
      <c r="BH314" s="531"/>
      <c r="BI314" s="531"/>
      <c r="BJ314" s="531"/>
      <c r="BK314" s="531"/>
      <c r="BL314" s="531"/>
      <c r="BM314" s="531"/>
      <c r="BN314" s="531"/>
      <c r="BO314" s="531"/>
      <c r="BP314" s="531"/>
      <c r="BQ314" s="531"/>
      <c r="BR314" s="531"/>
      <c r="BS314" s="531"/>
      <c r="BT314" s="531"/>
      <c r="BU314" s="531"/>
      <c r="BV314" s="531"/>
      <c r="BW314" s="531"/>
      <c r="BX314" s="531"/>
      <c r="BY314" s="531"/>
      <c r="BZ314" s="531"/>
      <c r="CA314" s="531"/>
      <c r="CB314" s="531"/>
      <c r="CC314" s="531"/>
      <c r="CD314" s="531"/>
      <c r="CE314" s="531"/>
      <c r="CF314" s="531"/>
      <c r="CG314" s="531"/>
      <c r="CH314" s="531"/>
      <c r="CI314" s="531"/>
      <c r="CJ314" s="531"/>
      <c r="CK314" s="531"/>
      <c r="CL314" s="531"/>
      <c r="CM314" s="531"/>
    </row>
    <row r="315" spans="1:91" s="52" customFormat="1" ht="16.5" hidden="1" outlineLevel="1" thickBot="1">
      <c r="A315" s="115" t="s">
        <v>712</v>
      </c>
      <c r="B315" s="88" t="s">
        <v>197</v>
      </c>
      <c r="C315" s="78" t="s">
        <v>8</v>
      </c>
      <c r="D315" s="589"/>
      <c r="E315" s="736"/>
      <c r="F315" s="737">
        <f t="shared" si="42"/>
        <v>0</v>
      </c>
      <c r="G315" s="573">
        <f t="shared" si="43"/>
        <v>0</v>
      </c>
      <c r="H315" s="738"/>
      <c r="I315" s="531"/>
      <c r="J315" s="531"/>
      <c r="K315" s="531"/>
      <c r="L315" s="531"/>
      <c r="M315" s="531"/>
      <c r="N315" s="531"/>
      <c r="O315" s="531"/>
      <c r="P315" s="531"/>
      <c r="Q315" s="531"/>
      <c r="R315" s="531"/>
      <c r="S315" s="531"/>
      <c r="T315" s="531"/>
      <c r="U315" s="531"/>
      <c r="V315" s="531"/>
      <c r="W315" s="531"/>
      <c r="X315" s="531"/>
      <c r="Y315" s="531"/>
      <c r="Z315" s="531"/>
      <c r="AA315" s="531"/>
      <c r="AB315" s="531"/>
      <c r="AC315" s="531"/>
      <c r="AD315" s="531"/>
      <c r="AE315" s="531"/>
      <c r="AF315" s="531"/>
      <c r="AG315" s="531"/>
      <c r="AH315" s="531"/>
      <c r="AI315" s="531"/>
      <c r="AJ315" s="531"/>
      <c r="AK315" s="531"/>
      <c r="AL315" s="531"/>
      <c r="AM315" s="531"/>
      <c r="AN315" s="531"/>
      <c r="AO315" s="531"/>
      <c r="AP315" s="531"/>
      <c r="AQ315" s="531"/>
      <c r="AR315" s="531"/>
      <c r="AS315" s="531"/>
      <c r="AT315" s="531"/>
      <c r="AU315" s="531"/>
      <c r="AV315" s="531"/>
      <c r="AW315" s="531"/>
      <c r="AX315" s="531"/>
      <c r="AY315" s="531"/>
      <c r="AZ315" s="531"/>
      <c r="BA315" s="531"/>
      <c r="BB315" s="531"/>
      <c r="BC315" s="531"/>
      <c r="BD315" s="531"/>
      <c r="BE315" s="531"/>
      <c r="BF315" s="531"/>
      <c r="BG315" s="531"/>
      <c r="BH315" s="531"/>
      <c r="BI315" s="531"/>
      <c r="BJ315" s="531"/>
      <c r="BK315" s="531"/>
      <c r="BL315" s="531"/>
      <c r="BM315" s="531"/>
      <c r="BN315" s="531"/>
      <c r="BO315" s="531"/>
      <c r="BP315" s="531"/>
      <c r="BQ315" s="531"/>
      <c r="BR315" s="531"/>
      <c r="BS315" s="531"/>
      <c r="BT315" s="531"/>
      <c r="BU315" s="531"/>
      <c r="BV315" s="531"/>
      <c r="BW315" s="531"/>
      <c r="BX315" s="531"/>
      <c r="BY315" s="531"/>
      <c r="BZ315" s="531"/>
      <c r="CA315" s="531"/>
      <c r="CB315" s="531"/>
      <c r="CC315" s="531"/>
      <c r="CD315" s="531"/>
      <c r="CE315" s="531"/>
      <c r="CF315" s="531"/>
      <c r="CG315" s="531"/>
      <c r="CH315" s="531"/>
      <c r="CI315" s="531"/>
      <c r="CJ315" s="531"/>
      <c r="CK315" s="531"/>
      <c r="CL315" s="531"/>
      <c r="CM315" s="531"/>
    </row>
    <row r="316" spans="1:91" s="52" customFormat="1" ht="19.5" hidden="1" thickBot="1">
      <c r="A316" s="1023" t="s">
        <v>713</v>
      </c>
      <c r="B316" s="1024"/>
      <c r="C316" s="1024"/>
      <c r="D316" s="1024"/>
      <c r="E316" s="1024"/>
      <c r="F316" s="1024"/>
      <c r="G316" s="1024"/>
      <c r="H316" s="1025"/>
      <c r="I316" s="531"/>
      <c r="J316" s="531"/>
      <c r="K316" s="531"/>
      <c r="L316" s="531"/>
      <c r="M316" s="531"/>
      <c r="N316" s="531"/>
      <c r="O316" s="531"/>
      <c r="P316" s="531"/>
      <c r="Q316" s="531"/>
      <c r="R316" s="531"/>
      <c r="S316" s="531"/>
      <c r="T316" s="531"/>
      <c r="U316" s="531"/>
      <c r="V316" s="531"/>
      <c r="W316" s="531"/>
      <c r="X316" s="531"/>
      <c r="Y316" s="531"/>
      <c r="Z316" s="531"/>
      <c r="AA316" s="531"/>
      <c r="AB316" s="531"/>
      <c r="AC316" s="531"/>
      <c r="AD316" s="531"/>
      <c r="AE316" s="531"/>
      <c r="AF316" s="531"/>
      <c r="AG316" s="531"/>
      <c r="AH316" s="531"/>
      <c r="AI316" s="531"/>
      <c r="AJ316" s="531"/>
      <c r="AK316" s="531"/>
      <c r="AL316" s="531"/>
      <c r="AM316" s="531"/>
      <c r="AN316" s="531"/>
      <c r="AO316" s="531"/>
      <c r="AP316" s="531"/>
      <c r="AQ316" s="531"/>
      <c r="AR316" s="531"/>
      <c r="AS316" s="531"/>
      <c r="AT316" s="531"/>
      <c r="AU316" s="531"/>
      <c r="AV316" s="531"/>
      <c r="AW316" s="531"/>
      <c r="AX316" s="531"/>
      <c r="AY316" s="531"/>
      <c r="AZ316" s="531"/>
      <c r="BA316" s="531"/>
      <c r="BB316" s="531"/>
      <c r="BC316" s="531"/>
      <c r="BD316" s="531"/>
      <c r="BE316" s="531"/>
      <c r="BF316" s="531"/>
      <c r="BG316" s="531"/>
      <c r="BH316" s="531"/>
      <c r="BI316" s="531"/>
      <c r="BJ316" s="531"/>
      <c r="BK316" s="531"/>
      <c r="BL316" s="531"/>
      <c r="BM316" s="531"/>
      <c r="BN316" s="531"/>
      <c r="BO316" s="531"/>
      <c r="BP316" s="531"/>
      <c r="BQ316" s="531"/>
      <c r="BR316" s="531"/>
      <c r="BS316" s="531"/>
      <c r="BT316" s="531"/>
      <c r="BU316" s="531"/>
      <c r="BV316" s="531"/>
      <c r="BW316" s="531"/>
      <c r="BX316" s="531"/>
      <c r="BY316" s="531"/>
      <c r="BZ316" s="531"/>
      <c r="CA316" s="531"/>
      <c r="CB316" s="531"/>
      <c r="CC316" s="531"/>
      <c r="CD316" s="531"/>
      <c r="CE316" s="531"/>
      <c r="CF316" s="531"/>
      <c r="CG316" s="531"/>
      <c r="CH316" s="531"/>
      <c r="CI316" s="531"/>
      <c r="CJ316" s="531"/>
      <c r="CK316" s="531"/>
      <c r="CL316" s="531"/>
      <c r="CM316" s="531"/>
    </row>
    <row r="317" spans="1:91" hidden="1">
      <c r="A317" s="739" t="s">
        <v>714</v>
      </c>
      <c r="B317" s="740" t="s">
        <v>715</v>
      </c>
      <c r="C317" s="81" t="s">
        <v>460</v>
      </c>
      <c r="D317" s="741" t="s">
        <v>716</v>
      </c>
      <c r="E317" s="742" t="s">
        <v>716</v>
      </c>
      <c r="F317" s="743"/>
      <c r="G317" s="744" t="s">
        <v>716</v>
      </c>
      <c r="H317" s="745" t="s">
        <v>716</v>
      </c>
      <c r="I317" s="531"/>
      <c r="J317" s="531"/>
    </row>
    <row r="318" spans="1:91" hidden="1">
      <c r="A318" s="112" t="s">
        <v>717</v>
      </c>
      <c r="B318" s="417" t="s">
        <v>718</v>
      </c>
      <c r="C318" s="61" t="s">
        <v>1</v>
      </c>
      <c r="D318" s="574"/>
      <c r="E318" s="746"/>
      <c r="F318" s="747">
        <f>E318-D318</f>
        <v>0</v>
      </c>
      <c r="G318" s="461">
        <f>IF(ROUND(D318,3)&gt;0,F318*100/ROUND(D318,3),0)</f>
        <v>0</v>
      </c>
      <c r="H318" s="114"/>
      <c r="I318" s="531"/>
      <c r="J318" s="531"/>
    </row>
    <row r="319" spans="1:91" hidden="1">
      <c r="A319" s="112" t="s">
        <v>719</v>
      </c>
      <c r="B319" s="417" t="s">
        <v>720</v>
      </c>
      <c r="C319" s="61" t="s">
        <v>721</v>
      </c>
      <c r="D319" s="574"/>
      <c r="E319" s="746"/>
      <c r="F319" s="747">
        <f>E319-D319</f>
        <v>0</v>
      </c>
      <c r="G319" s="461">
        <f>IF(ROUND(D319,3)&gt;0,F319*100/ROUND(D319,3),0)</f>
        <v>0</v>
      </c>
      <c r="H319" s="114"/>
      <c r="I319" s="531"/>
      <c r="J319" s="531"/>
    </row>
    <row r="320" spans="1:91" hidden="1">
      <c r="A320" s="112" t="s">
        <v>722</v>
      </c>
      <c r="B320" s="417" t="s">
        <v>723</v>
      </c>
      <c r="C320" s="61" t="s">
        <v>1</v>
      </c>
      <c r="D320" s="574"/>
      <c r="E320" s="746"/>
      <c r="F320" s="747">
        <f>E320-D320</f>
        <v>0</v>
      </c>
      <c r="G320" s="461">
        <f>IF(ROUND(D320,3)&gt;0,F320*100/ROUND(D320,3),0)</f>
        <v>0</v>
      </c>
      <c r="H320" s="114"/>
      <c r="I320" s="531"/>
      <c r="J320" s="531"/>
    </row>
    <row r="321" spans="1:10" hidden="1">
      <c r="A321" s="112" t="s">
        <v>724</v>
      </c>
      <c r="B321" s="417" t="s">
        <v>725</v>
      </c>
      <c r="C321" s="61" t="s">
        <v>721</v>
      </c>
      <c r="D321" s="574"/>
      <c r="E321" s="746"/>
      <c r="F321" s="747">
        <f>E321-D321</f>
        <v>0</v>
      </c>
      <c r="G321" s="461">
        <f>IF(ROUND(D321,3)&gt;0,F321*100/ROUND(D321,3),0)</f>
        <v>0</v>
      </c>
      <c r="H321" s="114"/>
      <c r="I321" s="531"/>
      <c r="J321" s="531"/>
    </row>
    <row r="322" spans="1:10" hidden="1">
      <c r="A322" s="112" t="s">
        <v>726</v>
      </c>
      <c r="B322" s="417" t="s">
        <v>727</v>
      </c>
      <c r="C322" s="61" t="s">
        <v>728</v>
      </c>
      <c r="D322" s="574"/>
      <c r="E322" s="746"/>
      <c r="F322" s="747">
        <f>E322-D322</f>
        <v>0</v>
      </c>
      <c r="G322" s="461">
        <f>IF(ROUND(D322,3)&gt;0,F322*100/ROUND(D322,3),0)</f>
        <v>0</v>
      </c>
      <c r="H322" s="114"/>
      <c r="I322" s="531"/>
      <c r="J322" s="531"/>
    </row>
    <row r="323" spans="1:10" hidden="1">
      <c r="A323" s="112" t="s">
        <v>729</v>
      </c>
      <c r="B323" s="417" t="s">
        <v>730</v>
      </c>
      <c r="C323" s="61" t="s">
        <v>460</v>
      </c>
      <c r="D323" s="748" t="s">
        <v>716</v>
      </c>
      <c r="E323" s="749" t="s">
        <v>716</v>
      </c>
      <c r="F323" s="750"/>
      <c r="G323" s="749" t="s">
        <v>716</v>
      </c>
      <c r="H323" s="751" t="s">
        <v>716</v>
      </c>
      <c r="I323" s="531"/>
      <c r="J323" s="531"/>
    </row>
    <row r="324" spans="1:10" hidden="1">
      <c r="A324" s="112" t="s">
        <v>731</v>
      </c>
      <c r="B324" s="424" t="s">
        <v>732</v>
      </c>
      <c r="C324" s="61" t="s">
        <v>728</v>
      </c>
      <c r="D324" s="574"/>
      <c r="E324" s="746"/>
      <c r="F324" s="747">
        <f>E324-D324</f>
        <v>0</v>
      </c>
      <c r="G324" s="461">
        <f>IF(ROUND(D324,3)&gt;0,F324*100/ROUND(D324,3),0)</f>
        <v>0</v>
      </c>
      <c r="H324" s="114"/>
      <c r="I324" s="531"/>
      <c r="J324" s="531"/>
    </row>
    <row r="325" spans="1:10" hidden="1">
      <c r="A325" s="112" t="s">
        <v>733</v>
      </c>
      <c r="B325" s="424" t="s">
        <v>734</v>
      </c>
      <c r="C325" s="61" t="s">
        <v>735</v>
      </c>
      <c r="D325" s="574"/>
      <c r="E325" s="746"/>
      <c r="F325" s="747">
        <f>E325-D325</f>
        <v>0</v>
      </c>
      <c r="G325" s="461">
        <f>IF(ROUND(D325,3)&gt;0,F325*100/ROUND(D325,3),0)</f>
        <v>0</v>
      </c>
      <c r="H325" s="114"/>
      <c r="I325" s="531"/>
      <c r="J325" s="531"/>
    </row>
    <row r="326" spans="1:10" hidden="1">
      <c r="A326" s="112" t="s">
        <v>736</v>
      </c>
      <c r="B326" s="417" t="s">
        <v>737</v>
      </c>
      <c r="C326" s="61" t="s">
        <v>460</v>
      </c>
      <c r="D326" s="748" t="s">
        <v>716</v>
      </c>
      <c r="E326" s="749" t="s">
        <v>716</v>
      </c>
      <c r="F326" s="750"/>
      <c r="G326" s="749" t="s">
        <v>716</v>
      </c>
      <c r="H326" s="751" t="s">
        <v>716</v>
      </c>
      <c r="I326" s="531"/>
      <c r="J326" s="531"/>
    </row>
    <row r="327" spans="1:10" hidden="1">
      <c r="A327" s="112" t="s">
        <v>738</v>
      </c>
      <c r="B327" s="424" t="s">
        <v>732</v>
      </c>
      <c r="C327" s="61" t="s">
        <v>728</v>
      </c>
      <c r="D327" s="574"/>
      <c r="E327" s="746"/>
      <c r="F327" s="747">
        <f>E327-D327</f>
        <v>0</v>
      </c>
      <c r="G327" s="461">
        <f>IF(ROUND(D327,3)&gt;0,F327*100/ROUND(D327,3),0)</f>
        <v>0</v>
      </c>
      <c r="H327" s="114"/>
      <c r="I327" s="531"/>
      <c r="J327" s="531"/>
    </row>
    <row r="328" spans="1:10" hidden="1">
      <c r="A328" s="112" t="s">
        <v>739</v>
      </c>
      <c r="B328" s="424" t="s">
        <v>740</v>
      </c>
      <c r="C328" s="61" t="s">
        <v>1</v>
      </c>
      <c r="D328" s="574"/>
      <c r="E328" s="746"/>
      <c r="F328" s="747">
        <f>E328-D328</f>
        <v>0</v>
      </c>
      <c r="G328" s="461">
        <f>IF(ROUND(D328,3)&gt;0,F328*100/ROUND(D328,3),0)</f>
        <v>0</v>
      </c>
      <c r="H328" s="114"/>
      <c r="I328" s="531"/>
      <c r="J328" s="531"/>
    </row>
    <row r="329" spans="1:10" hidden="1">
      <c r="A329" s="112" t="s">
        <v>741</v>
      </c>
      <c r="B329" s="424" t="s">
        <v>734</v>
      </c>
      <c r="C329" s="61" t="s">
        <v>735</v>
      </c>
      <c r="D329" s="574"/>
      <c r="E329" s="746"/>
      <c r="F329" s="747">
        <f>E329-D329</f>
        <v>0</v>
      </c>
      <c r="G329" s="461">
        <f>IF(ROUND(D329,3)&gt;0,F329*100/ROUND(D329,3),0)</f>
        <v>0</v>
      </c>
      <c r="H329" s="114"/>
      <c r="I329" s="531"/>
      <c r="J329" s="531"/>
    </row>
    <row r="330" spans="1:10" hidden="1">
      <c r="A330" s="112" t="s">
        <v>742</v>
      </c>
      <c r="B330" s="417" t="s">
        <v>743</v>
      </c>
      <c r="C330" s="61" t="s">
        <v>460</v>
      </c>
      <c r="D330" s="748" t="s">
        <v>716</v>
      </c>
      <c r="E330" s="749" t="s">
        <v>716</v>
      </c>
      <c r="F330" s="750"/>
      <c r="G330" s="749" t="s">
        <v>716</v>
      </c>
      <c r="H330" s="751" t="s">
        <v>716</v>
      </c>
      <c r="I330" s="531"/>
      <c r="J330" s="531"/>
    </row>
    <row r="331" spans="1:10" hidden="1">
      <c r="A331" s="112" t="s">
        <v>744</v>
      </c>
      <c r="B331" s="424" t="s">
        <v>732</v>
      </c>
      <c r="C331" s="61" t="s">
        <v>728</v>
      </c>
      <c r="D331" s="574"/>
      <c r="E331" s="746"/>
      <c r="F331" s="747">
        <f>E331-D331</f>
        <v>0</v>
      </c>
      <c r="G331" s="461">
        <f>IF(ROUND(D331,3)&gt;0,F331*100/ROUND(D331,3),0)</f>
        <v>0</v>
      </c>
      <c r="H331" s="114"/>
      <c r="I331" s="531"/>
      <c r="J331" s="531"/>
    </row>
    <row r="332" spans="1:10" hidden="1">
      <c r="A332" s="112" t="s">
        <v>745</v>
      </c>
      <c r="B332" s="424" t="s">
        <v>734</v>
      </c>
      <c r="C332" s="61" t="s">
        <v>735</v>
      </c>
      <c r="D332" s="574"/>
      <c r="E332" s="746"/>
      <c r="F332" s="747">
        <f>E332-D332</f>
        <v>0</v>
      </c>
      <c r="G332" s="461">
        <f>IF(ROUND(D332,3)&gt;0,F332*100/ROUND(D332,3),0)</f>
        <v>0</v>
      </c>
      <c r="H332" s="114"/>
      <c r="I332" s="531"/>
      <c r="J332" s="531"/>
    </row>
    <row r="333" spans="1:10" hidden="1">
      <c r="A333" s="112" t="s">
        <v>746</v>
      </c>
      <c r="B333" s="417" t="s">
        <v>747</v>
      </c>
      <c r="C333" s="61" t="s">
        <v>460</v>
      </c>
      <c r="D333" s="748" t="s">
        <v>716</v>
      </c>
      <c r="E333" s="749" t="s">
        <v>716</v>
      </c>
      <c r="F333" s="750"/>
      <c r="G333" s="749" t="s">
        <v>716</v>
      </c>
      <c r="H333" s="751" t="s">
        <v>716</v>
      </c>
      <c r="I333" s="531"/>
      <c r="J333" s="531"/>
    </row>
    <row r="334" spans="1:10" hidden="1">
      <c r="A334" s="112" t="s">
        <v>748</v>
      </c>
      <c r="B334" s="424" t="s">
        <v>732</v>
      </c>
      <c r="C334" s="61" t="s">
        <v>728</v>
      </c>
      <c r="D334" s="574"/>
      <c r="E334" s="746"/>
      <c r="F334" s="747">
        <f>E334-D334</f>
        <v>0</v>
      </c>
      <c r="G334" s="461">
        <f>IF(ROUND(D334,3)&gt;0,F334*100/ROUND(D334,3),0)</f>
        <v>0</v>
      </c>
      <c r="H334" s="114"/>
      <c r="I334" s="531"/>
      <c r="J334" s="531"/>
    </row>
    <row r="335" spans="1:10" hidden="1">
      <c r="A335" s="112" t="s">
        <v>749</v>
      </c>
      <c r="B335" s="424" t="s">
        <v>740</v>
      </c>
      <c r="C335" s="61" t="s">
        <v>1</v>
      </c>
      <c r="D335" s="574"/>
      <c r="E335" s="746"/>
      <c r="F335" s="747">
        <f>E335-D335</f>
        <v>0</v>
      </c>
      <c r="G335" s="461">
        <f>IF(ROUND(D335,3)&gt;0,F335*100/ROUND(D335,3),0)</f>
        <v>0</v>
      </c>
      <c r="H335" s="114"/>
      <c r="I335" s="531"/>
      <c r="J335" s="531"/>
    </row>
    <row r="336" spans="1:10" hidden="1">
      <c r="A336" s="112" t="s">
        <v>750</v>
      </c>
      <c r="B336" s="424" t="s">
        <v>734</v>
      </c>
      <c r="C336" s="61" t="s">
        <v>735</v>
      </c>
      <c r="D336" s="574"/>
      <c r="E336" s="746"/>
      <c r="F336" s="747">
        <f>E336-D336</f>
        <v>0</v>
      </c>
      <c r="G336" s="461">
        <f>IF(ROUND(D336,3)&gt;0,F336*100/ROUND(D336,3),0)</f>
        <v>0</v>
      </c>
      <c r="H336" s="114"/>
      <c r="I336" s="531"/>
      <c r="J336" s="531"/>
    </row>
    <row r="337" spans="1:10" hidden="1">
      <c r="A337" s="739" t="s">
        <v>751</v>
      </c>
      <c r="B337" s="740" t="s">
        <v>752</v>
      </c>
      <c r="C337" s="81" t="s">
        <v>460</v>
      </c>
      <c r="D337" s="748" t="s">
        <v>716</v>
      </c>
      <c r="E337" s="749" t="s">
        <v>716</v>
      </c>
      <c r="F337" s="750"/>
      <c r="G337" s="749" t="s">
        <v>716</v>
      </c>
      <c r="H337" s="752" t="s">
        <v>716</v>
      </c>
      <c r="I337" s="531"/>
      <c r="J337" s="531"/>
    </row>
    <row r="338" spans="1:10" hidden="1">
      <c r="A338" s="112" t="s">
        <v>753</v>
      </c>
      <c r="B338" s="417" t="s">
        <v>754</v>
      </c>
      <c r="C338" s="61" t="s">
        <v>728</v>
      </c>
      <c r="D338" s="574"/>
      <c r="E338" s="753">
        <f>E339</f>
        <v>0</v>
      </c>
      <c r="F338" s="754">
        <f>E338-D338</f>
        <v>0</v>
      </c>
      <c r="G338" s="461">
        <f>IF(ROUND(D338,3)&gt;0,F338*100/ROUND(D338,3),0)</f>
        <v>0</v>
      </c>
      <c r="H338" s="114"/>
      <c r="I338" s="531"/>
      <c r="J338" s="531"/>
    </row>
    <row r="339" spans="1:10" ht="31.5" hidden="1">
      <c r="A339" s="112" t="s">
        <v>755</v>
      </c>
      <c r="B339" s="424" t="s">
        <v>756</v>
      </c>
      <c r="C339" s="61" t="s">
        <v>728</v>
      </c>
      <c r="D339" s="574"/>
      <c r="E339" s="753">
        <f>E341+E342</f>
        <v>0</v>
      </c>
      <c r="F339" s="754">
        <f t="shared" ref="F339:F348" si="44">E339-D339</f>
        <v>0</v>
      </c>
      <c r="G339" s="461">
        <f t="shared" ref="G339:G348" si="45">IF(ROUND(D339,3)&gt;0,F339*100/ROUND(D339,3),0)</f>
        <v>0</v>
      </c>
      <c r="H339" s="114"/>
      <c r="I339" s="531"/>
      <c r="J339" s="531"/>
    </row>
    <row r="340" spans="1:10" hidden="1">
      <c r="A340" s="112" t="s">
        <v>757</v>
      </c>
      <c r="B340" s="481" t="s">
        <v>758</v>
      </c>
      <c r="C340" s="61" t="s">
        <v>728</v>
      </c>
      <c r="D340" s="574"/>
      <c r="E340" s="753"/>
      <c r="F340" s="754">
        <f t="shared" si="44"/>
        <v>0</v>
      </c>
      <c r="G340" s="461">
        <f t="shared" si="45"/>
        <v>0</v>
      </c>
      <c r="H340" s="114"/>
      <c r="I340" s="531"/>
      <c r="J340" s="531"/>
    </row>
    <row r="341" spans="1:10" hidden="1">
      <c r="A341" s="112" t="s">
        <v>759</v>
      </c>
      <c r="B341" s="481" t="s">
        <v>760</v>
      </c>
      <c r="C341" s="61" t="s">
        <v>728</v>
      </c>
      <c r="D341" s="574"/>
      <c r="E341" s="753">
        <v>0</v>
      </c>
      <c r="F341" s="754">
        <f t="shared" si="44"/>
        <v>0</v>
      </c>
      <c r="G341" s="461">
        <f t="shared" si="45"/>
        <v>0</v>
      </c>
      <c r="H341" s="114"/>
      <c r="I341" s="531"/>
      <c r="J341" s="531"/>
    </row>
    <row r="342" spans="1:10" hidden="1">
      <c r="A342" s="112" t="s">
        <v>761</v>
      </c>
      <c r="B342" s="417" t="s">
        <v>762</v>
      </c>
      <c r="C342" s="61" t="s">
        <v>728</v>
      </c>
      <c r="D342" s="574"/>
      <c r="E342" s="753">
        <v>0</v>
      </c>
      <c r="F342" s="754">
        <f t="shared" si="44"/>
        <v>0</v>
      </c>
      <c r="G342" s="461">
        <f t="shared" si="45"/>
        <v>0</v>
      </c>
      <c r="H342" s="114"/>
      <c r="I342" s="531"/>
      <c r="J342" s="531"/>
    </row>
    <row r="343" spans="1:10" hidden="1">
      <c r="A343" s="112" t="s">
        <v>763</v>
      </c>
      <c r="B343" s="417" t="s">
        <v>764</v>
      </c>
      <c r="C343" s="61" t="s">
        <v>1</v>
      </c>
      <c r="D343" s="574"/>
      <c r="E343" s="753">
        <f>E344</f>
        <v>0</v>
      </c>
      <c r="F343" s="754">
        <f t="shared" si="44"/>
        <v>0</v>
      </c>
      <c r="G343" s="461">
        <f t="shared" si="45"/>
        <v>0</v>
      </c>
      <c r="H343" s="114"/>
      <c r="I343" s="531"/>
      <c r="J343" s="531"/>
    </row>
    <row r="344" spans="1:10" ht="31.5" hidden="1">
      <c r="A344" s="112" t="s">
        <v>765</v>
      </c>
      <c r="B344" s="424" t="s">
        <v>766</v>
      </c>
      <c r="C344" s="61" t="s">
        <v>1</v>
      </c>
      <c r="D344" s="574"/>
      <c r="E344" s="753">
        <f>E346</f>
        <v>0</v>
      </c>
      <c r="F344" s="754">
        <f t="shared" si="44"/>
        <v>0</v>
      </c>
      <c r="G344" s="461">
        <f t="shared" si="45"/>
        <v>0</v>
      </c>
      <c r="H344" s="114"/>
      <c r="I344" s="531"/>
      <c r="J344" s="531"/>
    </row>
    <row r="345" spans="1:10" hidden="1">
      <c r="A345" s="112" t="s">
        <v>767</v>
      </c>
      <c r="B345" s="481" t="s">
        <v>758</v>
      </c>
      <c r="C345" s="61" t="s">
        <v>1</v>
      </c>
      <c r="D345" s="574"/>
      <c r="E345" s="753"/>
      <c r="F345" s="754">
        <f t="shared" si="44"/>
        <v>0</v>
      </c>
      <c r="G345" s="461">
        <f t="shared" si="45"/>
        <v>0</v>
      </c>
      <c r="H345" s="114"/>
      <c r="I345" s="531"/>
      <c r="J345" s="531"/>
    </row>
    <row r="346" spans="1:10" hidden="1">
      <c r="A346" s="112" t="s">
        <v>768</v>
      </c>
      <c r="B346" s="481" t="s">
        <v>760</v>
      </c>
      <c r="C346" s="61" t="s">
        <v>1</v>
      </c>
      <c r="D346" s="574"/>
      <c r="E346" s="753">
        <v>0</v>
      </c>
      <c r="F346" s="754">
        <f t="shared" si="44"/>
        <v>0</v>
      </c>
      <c r="G346" s="461">
        <f t="shared" si="45"/>
        <v>0</v>
      </c>
      <c r="H346" s="114"/>
      <c r="I346" s="531"/>
      <c r="J346" s="531"/>
    </row>
    <row r="347" spans="1:10" hidden="1">
      <c r="A347" s="112" t="s">
        <v>769</v>
      </c>
      <c r="B347" s="417" t="s">
        <v>770</v>
      </c>
      <c r="C347" s="61" t="s">
        <v>771</v>
      </c>
      <c r="D347" s="574"/>
      <c r="E347" s="753">
        <v>0</v>
      </c>
      <c r="F347" s="754">
        <f t="shared" si="44"/>
        <v>0</v>
      </c>
      <c r="G347" s="461">
        <f t="shared" si="45"/>
        <v>0</v>
      </c>
      <c r="H347" s="114"/>
      <c r="I347" s="531"/>
      <c r="J347" s="531"/>
    </row>
    <row r="348" spans="1:10" ht="31.5" hidden="1">
      <c r="A348" s="112" t="s">
        <v>772</v>
      </c>
      <c r="B348" s="417" t="s">
        <v>773</v>
      </c>
      <c r="C348" s="61" t="s">
        <v>949</v>
      </c>
      <c r="D348" s="755">
        <f>D27-D62-D55</f>
        <v>186.88849597324247</v>
      </c>
      <c r="E348" s="755">
        <f>E27-E62-E55</f>
        <v>126.44721337000001</v>
      </c>
      <c r="F348" s="754">
        <f t="shared" si="44"/>
        <v>-60.441282603242456</v>
      </c>
      <c r="G348" s="461">
        <f t="shared" si="45"/>
        <v>-32.340911456724058</v>
      </c>
      <c r="H348" s="114"/>
      <c r="I348" s="531"/>
      <c r="J348" s="531"/>
    </row>
    <row r="349" spans="1:10" hidden="1">
      <c r="A349" s="112" t="s">
        <v>774</v>
      </c>
      <c r="B349" s="756" t="s">
        <v>775</v>
      </c>
      <c r="C349" s="61" t="s">
        <v>460</v>
      </c>
      <c r="D349" s="748" t="s">
        <v>716</v>
      </c>
      <c r="E349" s="749" t="s">
        <v>716</v>
      </c>
      <c r="F349" s="750"/>
      <c r="G349" s="749" t="s">
        <v>716</v>
      </c>
      <c r="H349" s="751" t="s">
        <v>716</v>
      </c>
      <c r="I349" s="531"/>
      <c r="J349" s="531"/>
    </row>
    <row r="350" spans="1:10" hidden="1">
      <c r="A350" s="112" t="s">
        <v>776</v>
      </c>
      <c r="B350" s="417" t="s">
        <v>777</v>
      </c>
      <c r="C350" s="61" t="s">
        <v>728</v>
      </c>
      <c r="D350" s="574"/>
      <c r="E350" s="746"/>
      <c r="F350" s="747">
        <f>E350-D350</f>
        <v>0</v>
      </c>
      <c r="G350" s="461">
        <f>IF(ROUND(D350,3)&gt;0,F350*100/ROUND(D350,3),0)</f>
        <v>0</v>
      </c>
      <c r="H350" s="114"/>
      <c r="I350" s="531"/>
      <c r="J350" s="531"/>
    </row>
    <row r="351" spans="1:10" hidden="1">
      <c r="A351" s="112" t="s">
        <v>778</v>
      </c>
      <c r="B351" s="417" t="s">
        <v>779</v>
      </c>
      <c r="C351" s="61" t="s">
        <v>721</v>
      </c>
      <c r="D351" s="574"/>
      <c r="E351" s="746"/>
      <c r="F351" s="747">
        <f>E351-D351</f>
        <v>0</v>
      </c>
      <c r="G351" s="461">
        <f>IF(ROUND(D351,3)&gt;0,F351*100/ROUND(D351,3),0)</f>
        <v>0</v>
      </c>
      <c r="H351" s="114"/>
      <c r="I351" s="531"/>
      <c r="J351" s="531"/>
    </row>
    <row r="352" spans="1:10" ht="47.25" hidden="1">
      <c r="A352" s="112" t="s">
        <v>780</v>
      </c>
      <c r="B352" s="417" t="s">
        <v>781</v>
      </c>
      <c r="C352" s="61" t="s">
        <v>949</v>
      </c>
      <c r="D352" s="574"/>
      <c r="E352" s="746"/>
      <c r="F352" s="747">
        <f>E352-D352</f>
        <v>0</v>
      </c>
      <c r="G352" s="461">
        <f>IF(ROUND(D352,3)&gt;0,F352*100/ROUND(D352,3),0)</f>
        <v>0</v>
      </c>
      <c r="H352" s="114"/>
      <c r="I352" s="531"/>
      <c r="J352" s="531"/>
    </row>
    <row r="353" spans="1:91" ht="31.5" hidden="1">
      <c r="A353" s="112" t="s">
        <v>782</v>
      </c>
      <c r="B353" s="417" t="s">
        <v>783</v>
      </c>
      <c r="C353" s="61" t="s">
        <v>949</v>
      </c>
      <c r="D353" s="574"/>
      <c r="E353" s="746"/>
      <c r="F353" s="757">
        <f>E353-D353</f>
        <v>0</v>
      </c>
      <c r="G353" s="482">
        <f>IF(ROUND(D353,3)&gt;0,F353*100/ROUND(D353,3),0)</f>
        <v>0</v>
      </c>
      <c r="H353" s="114"/>
      <c r="I353" s="531"/>
      <c r="J353" s="531"/>
    </row>
    <row r="354" spans="1:91" hidden="1">
      <c r="A354" s="112" t="s">
        <v>784</v>
      </c>
      <c r="B354" s="756" t="s">
        <v>785</v>
      </c>
      <c r="C354" s="751" t="s">
        <v>460</v>
      </c>
      <c r="D354" s="748" t="s">
        <v>716</v>
      </c>
      <c r="E354" s="749" t="s">
        <v>716</v>
      </c>
      <c r="F354" s="750"/>
      <c r="G354" s="749" t="s">
        <v>716</v>
      </c>
      <c r="H354" s="751" t="s">
        <v>716</v>
      </c>
      <c r="I354" s="531"/>
      <c r="J354" s="531"/>
    </row>
    <row r="355" spans="1:91" hidden="1">
      <c r="A355" s="112" t="s">
        <v>786</v>
      </c>
      <c r="B355" s="417" t="s">
        <v>787</v>
      </c>
      <c r="C355" s="61" t="s">
        <v>1</v>
      </c>
      <c r="D355" s="574"/>
      <c r="E355" s="746"/>
      <c r="F355" s="747">
        <f>E355-D355</f>
        <v>0</v>
      </c>
      <c r="G355" s="461">
        <f>IF(ROUND(D355,3)&gt;0,F355*100/ROUND(D355,3),0)</f>
        <v>0</v>
      </c>
      <c r="H355" s="114"/>
      <c r="I355" s="531"/>
      <c r="J355" s="531"/>
    </row>
    <row r="356" spans="1:91" ht="47.25" hidden="1">
      <c r="A356" s="112" t="s">
        <v>788</v>
      </c>
      <c r="B356" s="424" t="s">
        <v>789</v>
      </c>
      <c r="C356" s="61" t="s">
        <v>1</v>
      </c>
      <c r="D356" s="574"/>
      <c r="E356" s="746"/>
      <c r="F356" s="747">
        <f>E356-D356</f>
        <v>0</v>
      </c>
      <c r="G356" s="461">
        <f>IF(ROUND(D356,3)&gt;0,F356*100/ROUND(D356,3),0)</f>
        <v>0</v>
      </c>
      <c r="H356" s="114"/>
      <c r="I356" s="531"/>
      <c r="J356" s="531"/>
    </row>
    <row r="357" spans="1:91" ht="47.25" hidden="1">
      <c r="A357" s="112" t="s">
        <v>790</v>
      </c>
      <c r="B357" s="424" t="s">
        <v>791</v>
      </c>
      <c r="C357" s="61" t="s">
        <v>1</v>
      </c>
      <c r="D357" s="574"/>
      <c r="E357" s="746"/>
      <c r="F357" s="747">
        <f t="shared" ref="F357:F365" si="46">E357-D357</f>
        <v>0</v>
      </c>
      <c r="G357" s="461">
        <f t="shared" ref="G357:G365" si="47">IF(ROUND(D357,3)&gt;0,F357*100/ROUND(D357,3),0)</f>
        <v>0</v>
      </c>
      <c r="H357" s="114"/>
      <c r="I357" s="531"/>
      <c r="J357" s="531"/>
    </row>
    <row r="358" spans="1:91" ht="31.5" hidden="1">
      <c r="A358" s="112" t="s">
        <v>792</v>
      </c>
      <c r="B358" s="424" t="s">
        <v>793</v>
      </c>
      <c r="C358" s="61" t="s">
        <v>1</v>
      </c>
      <c r="D358" s="574"/>
      <c r="E358" s="746"/>
      <c r="F358" s="747">
        <f t="shared" si="46"/>
        <v>0</v>
      </c>
      <c r="G358" s="461">
        <f t="shared" si="47"/>
        <v>0</v>
      </c>
      <c r="H358" s="114"/>
      <c r="I358" s="531"/>
      <c r="J358" s="531"/>
    </row>
    <row r="359" spans="1:91" hidden="1">
      <c r="A359" s="112" t="s">
        <v>794</v>
      </c>
      <c r="B359" s="417" t="s">
        <v>795</v>
      </c>
      <c r="C359" s="61" t="s">
        <v>728</v>
      </c>
      <c r="D359" s="574"/>
      <c r="E359" s="746"/>
      <c r="F359" s="747">
        <f t="shared" si="46"/>
        <v>0</v>
      </c>
      <c r="G359" s="461">
        <f t="shared" si="47"/>
        <v>0</v>
      </c>
      <c r="H359" s="114"/>
      <c r="I359" s="531"/>
      <c r="J359" s="531"/>
    </row>
    <row r="360" spans="1:91" ht="31.5" hidden="1">
      <c r="A360" s="112" t="s">
        <v>796</v>
      </c>
      <c r="B360" s="424" t="s">
        <v>797</v>
      </c>
      <c r="C360" s="61" t="s">
        <v>728</v>
      </c>
      <c r="D360" s="574"/>
      <c r="E360" s="746"/>
      <c r="F360" s="747">
        <f t="shared" si="46"/>
        <v>0</v>
      </c>
      <c r="G360" s="461">
        <f t="shared" si="47"/>
        <v>0</v>
      </c>
      <c r="H360" s="114"/>
      <c r="I360" s="531"/>
      <c r="J360" s="531"/>
    </row>
    <row r="361" spans="1:91" hidden="1">
      <c r="A361" s="112" t="s">
        <v>798</v>
      </c>
      <c r="B361" s="424" t="s">
        <v>799</v>
      </c>
      <c r="C361" s="61" t="s">
        <v>728</v>
      </c>
      <c r="D361" s="574"/>
      <c r="E361" s="746"/>
      <c r="F361" s="747">
        <f t="shared" si="46"/>
        <v>0</v>
      </c>
      <c r="G361" s="461">
        <f t="shared" si="47"/>
        <v>0</v>
      </c>
      <c r="H361" s="114"/>
      <c r="I361" s="531"/>
      <c r="J361" s="531"/>
    </row>
    <row r="362" spans="1:91" ht="31.5" hidden="1">
      <c r="A362" s="112" t="s">
        <v>800</v>
      </c>
      <c r="B362" s="417" t="s">
        <v>801</v>
      </c>
      <c r="C362" s="61" t="s">
        <v>949</v>
      </c>
      <c r="D362" s="574"/>
      <c r="E362" s="746"/>
      <c r="F362" s="747">
        <f t="shared" si="46"/>
        <v>0</v>
      </c>
      <c r="G362" s="461">
        <f t="shared" si="47"/>
        <v>0</v>
      </c>
      <c r="H362" s="114"/>
      <c r="I362" s="531"/>
      <c r="J362" s="531"/>
    </row>
    <row r="363" spans="1:91" hidden="1">
      <c r="A363" s="112" t="s">
        <v>802</v>
      </c>
      <c r="B363" s="424" t="s">
        <v>803</v>
      </c>
      <c r="C363" s="61" t="s">
        <v>949</v>
      </c>
      <c r="D363" s="278"/>
      <c r="E363" s="746"/>
      <c r="F363" s="747">
        <f t="shared" si="46"/>
        <v>0</v>
      </c>
      <c r="G363" s="461">
        <f t="shared" si="47"/>
        <v>0</v>
      </c>
      <c r="H363" s="758"/>
      <c r="I363" s="531"/>
      <c r="J363" s="531"/>
    </row>
    <row r="364" spans="1:91" hidden="1">
      <c r="A364" s="112" t="s">
        <v>804</v>
      </c>
      <c r="B364" s="424" t="s">
        <v>197</v>
      </c>
      <c r="C364" s="61" t="s">
        <v>949</v>
      </c>
      <c r="D364" s="278"/>
      <c r="E364" s="746"/>
      <c r="F364" s="747">
        <f t="shared" si="46"/>
        <v>0</v>
      </c>
      <c r="G364" s="461">
        <f t="shared" si="47"/>
        <v>0</v>
      </c>
      <c r="H364" s="758"/>
      <c r="I364" s="531"/>
      <c r="J364" s="531"/>
    </row>
    <row r="365" spans="1:91" ht="16.5" hidden="1" thickBot="1">
      <c r="A365" s="115" t="s">
        <v>805</v>
      </c>
      <c r="B365" s="759" t="s">
        <v>806</v>
      </c>
      <c r="C365" s="78" t="s">
        <v>954</v>
      </c>
      <c r="D365" s="280"/>
      <c r="E365" s="760"/>
      <c r="F365" s="761">
        <f t="shared" si="46"/>
        <v>0</v>
      </c>
      <c r="G365" s="575">
        <f t="shared" si="47"/>
        <v>0</v>
      </c>
      <c r="H365" s="484"/>
      <c r="I365" s="531"/>
      <c r="J365" s="531"/>
    </row>
    <row r="366" spans="1:91" hidden="1">
      <c r="A366" s="1146" t="s">
        <v>1222</v>
      </c>
      <c r="B366" s="1147"/>
      <c r="C366" s="1147"/>
      <c r="D366" s="1147"/>
      <c r="E366" s="1147"/>
      <c r="F366" s="1147"/>
      <c r="G366" s="1147"/>
      <c r="H366" s="1148"/>
      <c r="I366" s="531"/>
      <c r="J366" s="531"/>
    </row>
    <row r="367" spans="1:91" ht="16.5" thickBot="1">
      <c r="A367" s="1146"/>
      <c r="B367" s="1147"/>
      <c r="C367" s="1147"/>
      <c r="D367" s="1147"/>
      <c r="E367" s="1147"/>
      <c r="F367" s="1147"/>
      <c r="G367" s="1147"/>
      <c r="H367" s="1148"/>
      <c r="I367" s="531"/>
      <c r="J367" s="531"/>
    </row>
    <row r="368" spans="1:91" s="124" customFormat="1" ht="67.5" customHeight="1">
      <c r="A368" s="1013" t="s">
        <v>180</v>
      </c>
      <c r="B368" s="1015" t="s">
        <v>181</v>
      </c>
      <c r="C368" s="1017" t="s">
        <v>288</v>
      </c>
      <c r="D368" s="1150" t="s">
        <v>1280</v>
      </c>
      <c r="E368" s="1151"/>
      <c r="F368" s="1021" t="s">
        <v>899</v>
      </c>
      <c r="G368" s="1020"/>
      <c r="H368" s="1004" t="s">
        <v>7</v>
      </c>
      <c r="I368" s="540"/>
      <c r="J368" s="540"/>
      <c r="K368" s="530"/>
      <c r="L368" s="530"/>
      <c r="M368" s="530"/>
      <c r="N368" s="530"/>
      <c r="O368" s="530"/>
      <c r="P368" s="530"/>
      <c r="Q368" s="530"/>
      <c r="R368" s="530"/>
      <c r="S368" s="530"/>
      <c r="T368" s="530"/>
      <c r="U368" s="530"/>
      <c r="V368" s="530"/>
      <c r="W368" s="530"/>
      <c r="X368" s="530"/>
      <c r="Y368" s="530"/>
      <c r="Z368" s="530"/>
      <c r="AA368" s="530"/>
      <c r="AB368" s="530"/>
      <c r="AC368" s="530"/>
      <c r="AD368" s="530"/>
      <c r="AE368" s="530"/>
      <c r="AF368" s="530"/>
      <c r="AG368" s="530"/>
      <c r="AH368" s="530"/>
      <c r="AI368" s="530"/>
      <c r="AJ368" s="530"/>
      <c r="AK368" s="530"/>
      <c r="AL368" s="530"/>
      <c r="AM368" s="530"/>
      <c r="AN368" s="530"/>
      <c r="AO368" s="530"/>
      <c r="AP368" s="530"/>
      <c r="AQ368" s="530"/>
      <c r="AR368" s="530"/>
      <c r="AS368" s="530"/>
      <c r="AT368" s="530"/>
      <c r="AU368" s="530"/>
      <c r="AV368" s="530"/>
      <c r="AW368" s="530"/>
      <c r="AX368" s="530"/>
      <c r="AY368" s="530"/>
      <c r="AZ368" s="530"/>
      <c r="BA368" s="530"/>
      <c r="BB368" s="530"/>
      <c r="BC368" s="530"/>
      <c r="BD368" s="530"/>
      <c r="BE368" s="530"/>
      <c r="BF368" s="530"/>
      <c r="BG368" s="530"/>
      <c r="BH368" s="530"/>
      <c r="BI368" s="530"/>
      <c r="BJ368" s="530"/>
      <c r="BK368" s="530"/>
      <c r="BL368" s="530"/>
      <c r="BM368" s="530"/>
      <c r="BN368" s="530"/>
      <c r="BO368" s="530"/>
      <c r="BP368" s="530"/>
      <c r="BQ368" s="530"/>
      <c r="BR368" s="530"/>
      <c r="BS368" s="530"/>
      <c r="BT368" s="530"/>
      <c r="BU368" s="530"/>
      <c r="BV368" s="530"/>
      <c r="BW368" s="530"/>
      <c r="BX368" s="530"/>
      <c r="BY368" s="530"/>
      <c r="BZ368" s="530"/>
      <c r="CA368" s="530"/>
      <c r="CB368" s="530"/>
      <c r="CC368" s="530"/>
      <c r="CD368" s="530"/>
      <c r="CE368" s="530"/>
      <c r="CF368" s="530"/>
      <c r="CG368" s="530"/>
      <c r="CH368" s="530"/>
      <c r="CI368" s="530"/>
      <c r="CJ368" s="530"/>
      <c r="CK368" s="530"/>
      <c r="CL368" s="530"/>
      <c r="CM368" s="530"/>
    </row>
    <row r="369" spans="1:91" s="124" customFormat="1" ht="30">
      <c r="A369" s="1014"/>
      <c r="B369" s="1149"/>
      <c r="C369" s="1018"/>
      <c r="D369" s="406" t="s">
        <v>868</v>
      </c>
      <c r="E369" s="407" t="str">
        <f>E18</f>
        <v xml:space="preserve">Факт </v>
      </c>
      <c r="F369" s="408" t="s">
        <v>869</v>
      </c>
      <c r="G369" s="406" t="s">
        <v>867</v>
      </c>
      <c r="H369" s="1005"/>
      <c r="I369" s="540"/>
      <c r="J369" s="540"/>
      <c r="K369" s="530"/>
      <c r="L369" s="530"/>
      <c r="M369" s="530"/>
      <c r="N369" s="530"/>
      <c r="O369" s="530"/>
      <c r="P369" s="530"/>
      <c r="Q369" s="530"/>
      <c r="R369" s="530"/>
      <c r="S369" s="530"/>
      <c r="T369" s="530"/>
      <c r="U369" s="530"/>
      <c r="V369" s="530"/>
      <c r="W369" s="530"/>
      <c r="X369" s="530"/>
      <c r="Y369" s="530"/>
      <c r="Z369" s="530"/>
      <c r="AA369" s="530"/>
      <c r="AB369" s="530"/>
      <c r="AC369" s="530"/>
      <c r="AD369" s="530"/>
      <c r="AE369" s="530"/>
      <c r="AF369" s="530"/>
      <c r="AG369" s="530"/>
      <c r="AH369" s="530"/>
      <c r="AI369" s="530"/>
      <c r="AJ369" s="530"/>
      <c r="AK369" s="530"/>
      <c r="AL369" s="530"/>
      <c r="AM369" s="530"/>
      <c r="AN369" s="530"/>
      <c r="AO369" s="530"/>
      <c r="AP369" s="530"/>
      <c r="AQ369" s="530"/>
      <c r="AR369" s="530"/>
      <c r="AS369" s="530"/>
      <c r="AT369" s="530"/>
      <c r="AU369" s="530"/>
      <c r="AV369" s="530"/>
      <c r="AW369" s="530"/>
      <c r="AX369" s="530"/>
      <c r="AY369" s="530"/>
      <c r="AZ369" s="530"/>
      <c r="BA369" s="530"/>
      <c r="BB369" s="530"/>
      <c r="BC369" s="530"/>
      <c r="BD369" s="530"/>
      <c r="BE369" s="530"/>
      <c r="BF369" s="530"/>
      <c r="BG369" s="530"/>
      <c r="BH369" s="530"/>
      <c r="BI369" s="530"/>
      <c r="BJ369" s="530"/>
      <c r="BK369" s="530"/>
      <c r="BL369" s="530"/>
      <c r="BM369" s="530"/>
      <c r="BN369" s="530"/>
      <c r="BO369" s="530"/>
      <c r="BP369" s="530"/>
      <c r="BQ369" s="530"/>
      <c r="BR369" s="530"/>
      <c r="BS369" s="530"/>
      <c r="BT369" s="530"/>
      <c r="BU369" s="530"/>
      <c r="BV369" s="530"/>
      <c r="BW369" s="530"/>
      <c r="BX369" s="530"/>
      <c r="BY369" s="530"/>
      <c r="BZ369" s="530"/>
      <c r="CA369" s="530"/>
      <c r="CB369" s="530"/>
      <c r="CC369" s="530"/>
      <c r="CD369" s="530"/>
      <c r="CE369" s="530"/>
      <c r="CF369" s="530"/>
      <c r="CG369" s="530"/>
      <c r="CH369" s="530"/>
      <c r="CI369" s="530"/>
      <c r="CJ369" s="530"/>
      <c r="CK369" s="530"/>
      <c r="CL369" s="530"/>
      <c r="CM369" s="530"/>
    </row>
    <row r="370" spans="1:91" ht="16.5" thickBot="1">
      <c r="A370" s="92">
        <v>1</v>
      </c>
      <c r="B370" s="51">
        <v>2</v>
      </c>
      <c r="C370" s="93">
        <v>3</v>
      </c>
      <c r="D370" s="485">
        <v>4</v>
      </c>
      <c r="E370" s="95">
        <v>5</v>
      </c>
      <c r="F370" s="95">
        <v>6</v>
      </c>
      <c r="G370" s="95">
        <v>7</v>
      </c>
      <c r="H370" s="96">
        <v>8</v>
      </c>
      <c r="I370" s="531"/>
      <c r="J370" s="531"/>
    </row>
    <row r="371" spans="1:91">
      <c r="A371" s="1152" t="s">
        <v>808</v>
      </c>
      <c r="B371" s="1153"/>
      <c r="C371" s="486" t="s">
        <v>949</v>
      </c>
      <c r="D371" s="786">
        <v>62.940288000000002</v>
      </c>
      <c r="E371" s="787">
        <f>E372+E429</f>
        <v>48.830086739999999</v>
      </c>
      <c r="F371" s="762">
        <f t="shared" ref="F371:F434" si="48">E371-D371</f>
        <v>-14.110201260000004</v>
      </c>
      <c r="G371" s="556">
        <f t="shared" ref="G371:G434" si="49">IF(ROUND(D371,3)&gt;0,F371*100/ROUND(D371,3),0)</f>
        <v>-22.41849580552908</v>
      </c>
      <c r="H371" s="487"/>
      <c r="I371" s="531"/>
      <c r="J371" s="531"/>
    </row>
    <row r="372" spans="1:91">
      <c r="A372" s="763" t="s">
        <v>182</v>
      </c>
      <c r="B372" s="764" t="s">
        <v>809</v>
      </c>
      <c r="C372" s="488" t="s">
        <v>949</v>
      </c>
      <c r="D372" s="489">
        <v>62.940287999999995</v>
      </c>
      <c r="E372" s="490">
        <f>E373+E397+E425+E426</f>
        <v>48.830086739999999</v>
      </c>
      <c r="F372" s="490">
        <f t="shared" si="48"/>
        <v>-14.110201259999997</v>
      </c>
      <c r="G372" s="557">
        <f t="shared" si="49"/>
        <v>-22.418495805529069</v>
      </c>
      <c r="H372" s="491"/>
      <c r="I372" s="531"/>
      <c r="J372" s="531"/>
    </row>
    <row r="373" spans="1:91">
      <c r="A373" s="765" t="s">
        <v>183</v>
      </c>
      <c r="B373" s="766" t="s">
        <v>184</v>
      </c>
      <c r="C373" s="492" t="s">
        <v>949</v>
      </c>
      <c r="D373" s="543">
        <v>18.047239999999999</v>
      </c>
      <c r="E373" s="543">
        <f>E385+E380</f>
        <v>14.948738949999999</v>
      </c>
      <c r="F373" s="767">
        <f t="shared" si="48"/>
        <v>-3.0985010499999994</v>
      </c>
      <c r="G373" s="558">
        <f t="shared" si="49"/>
        <v>-17.169064387432808</v>
      </c>
      <c r="H373" s="494"/>
      <c r="I373" s="531"/>
      <c r="J373" s="531"/>
    </row>
    <row r="374" spans="1:91" ht="31.5">
      <c r="A374" s="112" t="s">
        <v>185</v>
      </c>
      <c r="B374" s="424" t="s">
        <v>810</v>
      </c>
      <c r="C374" s="61" t="s">
        <v>949</v>
      </c>
      <c r="D374" s="483">
        <v>0</v>
      </c>
      <c r="E374" s="544"/>
      <c r="F374" s="747">
        <f t="shared" si="48"/>
        <v>0</v>
      </c>
      <c r="G374" s="559">
        <f t="shared" si="49"/>
        <v>0</v>
      </c>
      <c r="H374" s="101"/>
      <c r="I374" s="531"/>
      <c r="J374" s="531"/>
    </row>
    <row r="375" spans="1:91">
      <c r="A375" s="112" t="s">
        <v>186</v>
      </c>
      <c r="B375" s="429" t="s">
        <v>811</v>
      </c>
      <c r="C375" s="61" t="s">
        <v>949</v>
      </c>
      <c r="D375" s="483">
        <v>0</v>
      </c>
      <c r="E375" s="544"/>
      <c r="F375" s="747">
        <f t="shared" si="48"/>
        <v>0</v>
      </c>
      <c r="G375" s="559">
        <f t="shared" si="49"/>
        <v>0</v>
      </c>
      <c r="H375" s="101"/>
      <c r="I375" s="531"/>
      <c r="J375" s="531"/>
    </row>
    <row r="376" spans="1:91" ht="31.5">
      <c r="A376" s="112" t="s">
        <v>812</v>
      </c>
      <c r="B376" s="707" t="s">
        <v>292</v>
      </c>
      <c r="C376" s="61" t="s">
        <v>949</v>
      </c>
      <c r="D376" s="483">
        <v>0</v>
      </c>
      <c r="E376" s="544"/>
      <c r="F376" s="747">
        <f t="shared" si="48"/>
        <v>0</v>
      </c>
      <c r="G376" s="559">
        <f t="shared" si="49"/>
        <v>0</v>
      </c>
      <c r="H376" s="101"/>
      <c r="I376" s="531"/>
      <c r="J376" s="531"/>
    </row>
    <row r="377" spans="1:91" ht="31.5">
      <c r="A377" s="112" t="s">
        <v>813</v>
      </c>
      <c r="B377" s="707" t="s">
        <v>293</v>
      </c>
      <c r="C377" s="61" t="s">
        <v>949</v>
      </c>
      <c r="D377" s="483">
        <v>0</v>
      </c>
      <c r="E377" s="544"/>
      <c r="F377" s="747">
        <f t="shared" si="48"/>
        <v>0</v>
      </c>
      <c r="G377" s="559">
        <f t="shared" si="49"/>
        <v>0</v>
      </c>
      <c r="H377" s="101"/>
      <c r="I377" s="531"/>
      <c r="J377" s="531"/>
    </row>
    <row r="378" spans="1:91" ht="31.5">
      <c r="A378" s="112" t="s">
        <v>814</v>
      </c>
      <c r="B378" s="707" t="s">
        <v>294</v>
      </c>
      <c r="C378" s="61" t="s">
        <v>949</v>
      </c>
      <c r="D378" s="483">
        <v>0</v>
      </c>
      <c r="E378" s="544"/>
      <c r="F378" s="747">
        <f t="shared" si="48"/>
        <v>0</v>
      </c>
      <c r="G378" s="559">
        <f t="shared" si="49"/>
        <v>0</v>
      </c>
      <c r="H378" s="101"/>
      <c r="I378" s="531"/>
      <c r="J378" s="531"/>
    </row>
    <row r="379" spans="1:91">
      <c r="A379" s="112" t="s">
        <v>188</v>
      </c>
      <c r="B379" s="429" t="s">
        <v>815</v>
      </c>
      <c r="C379" s="61" t="s">
        <v>949</v>
      </c>
      <c r="D379" s="483">
        <v>0</v>
      </c>
      <c r="E379" s="544"/>
      <c r="F379" s="747">
        <f t="shared" si="48"/>
        <v>0</v>
      </c>
      <c r="G379" s="559">
        <f t="shared" si="49"/>
        <v>0</v>
      </c>
      <c r="H379" s="101"/>
      <c r="I379" s="531"/>
      <c r="J379" s="531"/>
    </row>
    <row r="380" spans="1:91" ht="19.350000000000001" customHeight="1">
      <c r="A380" s="768" t="s">
        <v>190</v>
      </c>
      <c r="B380" s="581" t="s">
        <v>816</v>
      </c>
      <c r="C380" s="577" t="s">
        <v>949</v>
      </c>
      <c r="D380" s="578">
        <v>18.047239999999999</v>
      </c>
      <c r="E380" s="578">
        <v>14.948738949999999</v>
      </c>
      <c r="F380" s="769">
        <f t="shared" si="48"/>
        <v>-3.0985010499999994</v>
      </c>
      <c r="G380" s="579">
        <f t="shared" si="49"/>
        <v>-17.169064387432808</v>
      </c>
      <c r="H380" s="580"/>
      <c r="I380" s="531"/>
      <c r="J380" s="889"/>
    </row>
    <row r="381" spans="1:91">
      <c r="A381" s="112" t="s">
        <v>192</v>
      </c>
      <c r="B381" s="429" t="s">
        <v>817</v>
      </c>
      <c r="C381" s="61" t="s">
        <v>949</v>
      </c>
      <c r="D381" s="483">
        <v>0</v>
      </c>
      <c r="E381" s="544"/>
      <c r="F381" s="747">
        <f t="shared" si="48"/>
        <v>0</v>
      </c>
      <c r="G381" s="559">
        <f t="shared" si="49"/>
        <v>0</v>
      </c>
      <c r="H381" s="101"/>
      <c r="I381" s="531"/>
      <c r="J381" s="531"/>
    </row>
    <row r="382" spans="1:91">
      <c r="A382" s="112" t="s">
        <v>193</v>
      </c>
      <c r="B382" s="429" t="s">
        <v>818</v>
      </c>
      <c r="C382" s="61" t="s">
        <v>949</v>
      </c>
      <c r="D382" s="483">
        <v>0</v>
      </c>
      <c r="E382" s="544"/>
      <c r="F382" s="747">
        <f t="shared" si="48"/>
        <v>0</v>
      </c>
      <c r="G382" s="559">
        <f t="shared" si="49"/>
        <v>0</v>
      </c>
      <c r="H382" s="101"/>
      <c r="I382" s="531"/>
      <c r="J382" s="531"/>
    </row>
    <row r="383" spans="1:91" ht="31.5">
      <c r="A383" s="112" t="s">
        <v>819</v>
      </c>
      <c r="B383" s="707" t="s">
        <v>820</v>
      </c>
      <c r="C383" s="61" t="s">
        <v>949</v>
      </c>
      <c r="D383" s="483">
        <v>0</v>
      </c>
      <c r="E383" s="544"/>
      <c r="F383" s="747">
        <f t="shared" si="48"/>
        <v>0</v>
      </c>
      <c r="G383" s="559">
        <f t="shared" si="49"/>
        <v>0</v>
      </c>
      <c r="H383" s="101"/>
      <c r="I383" s="531"/>
      <c r="J383" s="531"/>
    </row>
    <row r="384" spans="1:91">
      <c r="A384" s="112" t="s">
        <v>821</v>
      </c>
      <c r="B384" s="707" t="s">
        <v>822</v>
      </c>
      <c r="C384" s="61" t="s">
        <v>949</v>
      </c>
      <c r="D384" s="483">
        <v>0</v>
      </c>
      <c r="E384" s="544"/>
      <c r="F384" s="747">
        <f t="shared" si="48"/>
        <v>0</v>
      </c>
      <c r="G384" s="559">
        <f t="shared" si="49"/>
        <v>0</v>
      </c>
      <c r="H384" s="101"/>
      <c r="I384" s="531"/>
      <c r="J384" s="531"/>
    </row>
    <row r="385" spans="1:10" ht="19.5" customHeight="1">
      <c r="A385" s="768" t="s">
        <v>823</v>
      </c>
      <c r="B385" s="770" t="s">
        <v>200</v>
      </c>
      <c r="C385" s="577" t="s">
        <v>949</v>
      </c>
      <c r="D385" s="578">
        <v>0</v>
      </c>
      <c r="E385" s="578">
        <v>0</v>
      </c>
      <c r="F385" s="769">
        <f t="shared" si="48"/>
        <v>0</v>
      </c>
      <c r="G385" s="579">
        <f t="shared" si="49"/>
        <v>0</v>
      </c>
      <c r="H385" s="580"/>
      <c r="I385" s="531"/>
      <c r="J385" s="531"/>
    </row>
    <row r="386" spans="1:10">
      <c r="A386" s="112" t="s">
        <v>824</v>
      </c>
      <c r="B386" s="707" t="s">
        <v>822</v>
      </c>
      <c r="C386" s="61" t="s">
        <v>949</v>
      </c>
      <c r="D386" s="483">
        <v>0</v>
      </c>
      <c r="E386" s="544"/>
      <c r="F386" s="747">
        <f t="shared" si="48"/>
        <v>0</v>
      </c>
      <c r="G386" s="559">
        <f t="shared" si="49"/>
        <v>0</v>
      </c>
      <c r="H386" s="101"/>
      <c r="I386" s="531"/>
      <c r="J386" s="531"/>
    </row>
    <row r="387" spans="1:10">
      <c r="A387" s="112" t="s">
        <v>194</v>
      </c>
      <c r="B387" s="429" t="s">
        <v>825</v>
      </c>
      <c r="C387" s="61" t="s">
        <v>949</v>
      </c>
      <c r="D387" s="483">
        <v>0</v>
      </c>
      <c r="E387" s="544"/>
      <c r="F387" s="747">
        <f t="shared" si="48"/>
        <v>0</v>
      </c>
      <c r="G387" s="559">
        <f t="shared" si="49"/>
        <v>0</v>
      </c>
      <c r="H387" s="101"/>
      <c r="I387" s="531"/>
      <c r="J387" s="531"/>
    </row>
    <row r="388" spans="1:10">
      <c r="A388" s="112" t="s">
        <v>195</v>
      </c>
      <c r="B388" s="429" t="s">
        <v>644</v>
      </c>
      <c r="C388" s="61" t="s">
        <v>949</v>
      </c>
      <c r="D388" s="483">
        <v>0</v>
      </c>
      <c r="E388" s="544"/>
      <c r="F388" s="747">
        <f t="shared" si="48"/>
        <v>0</v>
      </c>
      <c r="G388" s="559">
        <f t="shared" si="49"/>
        <v>0</v>
      </c>
      <c r="H388" s="101"/>
      <c r="I388" s="531"/>
      <c r="J388" s="531"/>
    </row>
    <row r="389" spans="1:10" ht="31.5">
      <c r="A389" s="112" t="s">
        <v>826</v>
      </c>
      <c r="B389" s="429" t="s">
        <v>827</v>
      </c>
      <c r="C389" s="61" t="s">
        <v>949</v>
      </c>
      <c r="D389" s="483">
        <v>0</v>
      </c>
      <c r="E389" s="544"/>
      <c r="F389" s="747">
        <f t="shared" si="48"/>
        <v>0</v>
      </c>
      <c r="G389" s="559">
        <f t="shared" si="49"/>
        <v>0</v>
      </c>
      <c r="H389" s="101"/>
      <c r="I389" s="531"/>
      <c r="J389" s="531"/>
    </row>
    <row r="390" spans="1:10">
      <c r="A390" s="112" t="s">
        <v>828</v>
      </c>
      <c r="B390" s="707" t="s">
        <v>196</v>
      </c>
      <c r="C390" s="61" t="s">
        <v>949</v>
      </c>
      <c r="D390" s="483">
        <v>0</v>
      </c>
      <c r="E390" s="544"/>
      <c r="F390" s="747">
        <f t="shared" si="48"/>
        <v>0</v>
      </c>
      <c r="G390" s="559">
        <f t="shared" si="49"/>
        <v>0</v>
      </c>
      <c r="H390" s="101"/>
      <c r="I390" s="531"/>
      <c r="J390" s="531"/>
    </row>
    <row r="391" spans="1:10">
      <c r="A391" s="112" t="s">
        <v>829</v>
      </c>
      <c r="B391" s="495" t="s">
        <v>197</v>
      </c>
      <c r="C391" s="61" t="s">
        <v>949</v>
      </c>
      <c r="D391" s="483">
        <v>0</v>
      </c>
      <c r="E391" s="544"/>
      <c r="F391" s="747">
        <f t="shared" si="48"/>
        <v>0</v>
      </c>
      <c r="G391" s="559">
        <f t="shared" si="49"/>
        <v>0</v>
      </c>
      <c r="H391" s="101"/>
      <c r="I391" s="531"/>
      <c r="J391" s="531"/>
    </row>
    <row r="392" spans="1:10" ht="31.5">
      <c r="A392" s="112" t="s">
        <v>198</v>
      </c>
      <c r="B392" s="424" t="s">
        <v>830</v>
      </c>
      <c r="C392" s="61" t="s">
        <v>949</v>
      </c>
      <c r="D392" s="483">
        <v>0</v>
      </c>
      <c r="E392" s="545"/>
      <c r="F392" s="747">
        <f t="shared" si="48"/>
        <v>0</v>
      </c>
      <c r="G392" s="559">
        <f t="shared" si="49"/>
        <v>0</v>
      </c>
      <c r="H392" s="101"/>
      <c r="I392" s="531"/>
      <c r="J392" s="531"/>
    </row>
    <row r="393" spans="1:10" ht="31.5">
      <c r="A393" s="112" t="s">
        <v>831</v>
      </c>
      <c r="B393" s="429" t="s">
        <v>292</v>
      </c>
      <c r="C393" s="61" t="s">
        <v>949</v>
      </c>
      <c r="D393" s="483">
        <v>0</v>
      </c>
      <c r="E393" s="545"/>
      <c r="F393" s="747">
        <f t="shared" si="48"/>
        <v>0</v>
      </c>
      <c r="G393" s="559">
        <f t="shared" si="49"/>
        <v>0</v>
      </c>
      <c r="H393" s="101"/>
      <c r="I393" s="531"/>
      <c r="J393" s="531"/>
    </row>
    <row r="394" spans="1:10" ht="31.5">
      <c r="A394" s="112" t="s">
        <v>832</v>
      </c>
      <c r="B394" s="429" t="s">
        <v>293</v>
      </c>
      <c r="C394" s="61" t="s">
        <v>949</v>
      </c>
      <c r="D394" s="483">
        <v>0</v>
      </c>
      <c r="E394" s="545"/>
      <c r="F394" s="747">
        <f t="shared" si="48"/>
        <v>0</v>
      </c>
      <c r="G394" s="559">
        <f t="shared" si="49"/>
        <v>0</v>
      </c>
      <c r="H394" s="101"/>
      <c r="I394" s="531"/>
      <c r="J394" s="531"/>
    </row>
    <row r="395" spans="1:10" ht="31.5">
      <c r="A395" s="112" t="s">
        <v>833</v>
      </c>
      <c r="B395" s="429" t="s">
        <v>294</v>
      </c>
      <c r="C395" s="61" t="s">
        <v>949</v>
      </c>
      <c r="D395" s="483">
        <v>0</v>
      </c>
      <c r="E395" s="545"/>
      <c r="F395" s="747">
        <f t="shared" si="48"/>
        <v>0</v>
      </c>
      <c r="G395" s="559">
        <f t="shared" si="49"/>
        <v>0</v>
      </c>
      <c r="H395" s="101"/>
      <c r="I395" s="531"/>
      <c r="J395" s="531"/>
    </row>
    <row r="396" spans="1:10">
      <c r="A396" s="112" t="s">
        <v>199</v>
      </c>
      <c r="B396" s="424" t="s">
        <v>834</v>
      </c>
      <c r="C396" s="61" t="s">
        <v>949</v>
      </c>
      <c r="D396" s="483">
        <v>0</v>
      </c>
      <c r="E396" s="545"/>
      <c r="F396" s="747">
        <f t="shared" si="48"/>
        <v>0</v>
      </c>
      <c r="G396" s="559">
        <f t="shared" si="49"/>
        <v>0</v>
      </c>
      <c r="H396" s="101"/>
      <c r="I396" s="531"/>
      <c r="J396" s="531"/>
    </row>
    <row r="397" spans="1:10" ht="16.5" customHeight="1">
      <c r="A397" s="765" t="s">
        <v>201</v>
      </c>
      <c r="B397" s="766" t="s">
        <v>835</v>
      </c>
      <c r="C397" s="492" t="s">
        <v>949</v>
      </c>
      <c r="D397" s="496">
        <v>34.402999999999999</v>
      </c>
      <c r="E397" s="546">
        <f>SUM(E398:E412)</f>
        <v>25.742999999999999</v>
      </c>
      <c r="F397" s="767">
        <f t="shared" si="48"/>
        <v>-8.66</v>
      </c>
      <c r="G397" s="558">
        <f t="shared" si="49"/>
        <v>-25.172223352614598</v>
      </c>
      <c r="H397" s="494"/>
      <c r="I397" s="531"/>
      <c r="J397" s="531"/>
    </row>
    <row r="398" spans="1:10">
      <c r="A398" s="112" t="s">
        <v>202</v>
      </c>
      <c r="B398" s="424" t="s">
        <v>836</v>
      </c>
      <c r="C398" s="61" t="s">
        <v>949</v>
      </c>
      <c r="D398" s="483">
        <v>34.402999999999999</v>
      </c>
      <c r="E398" s="544"/>
      <c r="F398" s="747">
        <f t="shared" si="48"/>
        <v>-34.402999999999999</v>
      </c>
      <c r="G398" s="559">
        <f t="shared" si="49"/>
        <v>-100</v>
      </c>
      <c r="H398" s="101"/>
      <c r="I398" s="531"/>
      <c r="J398" s="531"/>
    </row>
    <row r="399" spans="1:10">
      <c r="A399" s="112" t="s">
        <v>203</v>
      </c>
      <c r="B399" s="429" t="s">
        <v>187</v>
      </c>
      <c r="C399" s="61" t="s">
        <v>949</v>
      </c>
      <c r="D399" s="483">
        <v>0</v>
      </c>
      <c r="E399" s="544"/>
      <c r="F399" s="747">
        <f t="shared" si="48"/>
        <v>0</v>
      </c>
      <c r="G399" s="559">
        <f t="shared" si="49"/>
        <v>0</v>
      </c>
      <c r="H399" s="101"/>
      <c r="I399" s="531"/>
      <c r="J399" s="531"/>
    </row>
    <row r="400" spans="1:10" ht="31.5">
      <c r="A400" s="112" t="s">
        <v>837</v>
      </c>
      <c r="B400" s="429" t="s">
        <v>292</v>
      </c>
      <c r="C400" s="61" t="s">
        <v>949</v>
      </c>
      <c r="D400" s="483">
        <v>0</v>
      </c>
      <c r="E400" s="544"/>
      <c r="F400" s="747">
        <f t="shared" si="48"/>
        <v>0</v>
      </c>
      <c r="G400" s="559">
        <f t="shared" si="49"/>
        <v>0</v>
      </c>
      <c r="H400" s="101"/>
      <c r="I400" s="531"/>
      <c r="J400" s="531"/>
    </row>
    <row r="401" spans="1:10" ht="31.5">
      <c r="A401" s="112" t="s">
        <v>838</v>
      </c>
      <c r="B401" s="429" t="s">
        <v>293</v>
      </c>
      <c r="C401" s="61" t="s">
        <v>949</v>
      </c>
      <c r="D401" s="483">
        <v>0</v>
      </c>
      <c r="E401" s="544"/>
      <c r="F401" s="747">
        <f t="shared" si="48"/>
        <v>0</v>
      </c>
      <c r="G401" s="559">
        <f t="shared" si="49"/>
        <v>0</v>
      </c>
      <c r="H401" s="101"/>
      <c r="I401" s="531"/>
      <c r="J401" s="531"/>
    </row>
    <row r="402" spans="1:10" ht="31.5">
      <c r="A402" s="112" t="s">
        <v>839</v>
      </c>
      <c r="B402" s="429" t="s">
        <v>294</v>
      </c>
      <c r="C402" s="61" t="s">
        <v>949</v>
      </c>
      <c r="D402" s="483">
        <v>0</v>
      </c>
      <c r="E402" s="544"/>
      <c r="F402" s="747">
        <f t="shared" si="48"/>
        <v>0</v>
      </c>
      <c r="G402" s="559">
        <f t="shared" si="49"/>
        <v>0</v>
      </c>
      <c r="H402" s="101"/>
      <c r="I402" s="531"/>
      <c r="J402" s="531"/>
    </row>
    <row r="403" spans="1:10">
      <c r="A403" s="112" t="s">
        <v>204</v>
      </c>
      <c r="B403" s="429" t="s">
        <v>632</v>
      </c>
      <c r="C403" s="61" t="s">
        <v>949</v>
      </c>
      <c r="D403" s="483">
        <v>0</v>
      </c>
      <c r="E403" s="544"/>
      <c r="F403" s="747">
        <f t="shared" si="48"/>
        <v>0</v>
      </c>
      <c r="G403" s="559">
        <f t="shared" si="49"/>
        <v>0</v>
      </c>
      <c r="H403" s="101"/>
      <c r="I403" s="531"/>
      <c r="J403" s="531"/>
    </row>
    <row r="404" spans="1:10" ht="20.25" customHeight="1">
      <c r="A404" s="768" t="s">
        <v>205</v>
      </c>
      <c r="B404" s="581" t="s">
        <v>189</v>
      </c>
      <c r="C404" s="577" t="s">
        <v>949</v>
      </c>
      <c r="D404" s="771">
        <v>34.402999999999999</v>
      </c>
      <c r="E404" s="582">
        <v>25.742999999999999</v>
      </c>
      <c r="F404" s="769">
        <f t="shared" si="48"/>
        <v>-8.66</v>
      </c>
      <c r="G404" s="579">
        <f t="shared" si="49"/>
        <v>-25.172223352614598</v>
      </c>
      <c r="H404" s="580"/>
      <c r="I404" s="531"/>
      <c r="J404" s="531"/>
    </row>
    <row r="405" spans="1:10">
      <c r="A405" s="112" t="s">
        <v>206</v>
      </c>
      <c r="B405" s="429" t="s">
        <v>637</v>
      </c>
      <c r="C405" s="61" t="s">
        <v>949</v>
      </c>
      <c r="D405" s="497">
        <v>0</v>
      </c>
      <c r="E405" s="564"/>
      <c r="F405" s="747">
        <f t="shared" si="48"/>
        <v>0</v>
      </c>
      <c r="G405" s="559">
        <f t="shared" si="49"/>
        <v>0</v>
      </c>
      <c r="H405" s="101"/>
      <c r="I405" s="531"/>
      <c r="J405" s="531"/>
    </row>
    <row r="406" spans="1:10">
      <c r="A406" s="112" t="s">
        <v>207</v>
      </c>
      <c r="B406" s="429" t="s">
        <v>191</v>
      </c>
      <c r="C406" s="61" t="s">
        <v>949</v>
      </c>
      <c r="D406" s="483">
        <v>0</v>
      </c>
      <c r="E406" s="544"/>
      <c r="F406" s="747">
        <f t="shared" si="48"/>
        <v>0</v>
      </c>
      <c r="G406" s="559">
        <f t="shared" si="49"/>
        <v>0</v>
      </c>
      <c r="H406" s="101"/>
      <c r="I406" s="531"/>
      <c r="J406" s="531"/>
    </row>
    <row r="407" spans="1:10">
      <c r="A407" s="112" t="s">
        <v>208</v>
      </c>
      <c r="B407" s="429" t="s">
        <v>644</v>
      </c>
      <c r="C407" s="61" t="s">
        <v>949</v>
      </c>
      <c r="D407" s="483">
        <v>0</v>
      </c>
      <c r="E407" s="544"/>
      <c r="F407" s="747">
        <f t="shared" si="48"/>
        <v>0</v>
      </c>
      <c r="G407" s="559">
        <f t="shared" si="49"/>
        <v>0</v>
      </c>
      <c r="H407" s="101"/>
      <c r="I407" s="531"/>
      <c r="J407" s="531"/>
    </row>
    <row r="408" spans="1:10" ht="31.5">
      <c r="A408" s="112" t="s">
        <v>209</v>
      </c>
      <c r="B408" s="429" t="s">
        <v>647</v>
      </c>
      <c r="C408" s="61" t="s">
        <v>949</v>
      </c>
      <c r="D408" s="483">
        <v>0</v>
      </c>
      <c r="E408" s="544"/>
      <c r="F408" s="747">
        <f t="shared" si="48"/>
        <v>0</v>
      </c>
      <c r="G408" s="559">
        <f t="shared" si="49"/>
        <v>0</v>
      </c>
      <c r="H408" s="101"/>
      <c r="I408" s="531"/>
      <c r="J408" s="531"/>
    </row>
    <row r="409" spans="1:10">
      <c r="A409" s="112" t="s">
        <v>210</v>
      </c>
      <c r="B409" s="707" t="s">
        <v>196</v>
      </c>
      <c r="C409" s="61" t="s">
        <v>949</v>
      </c>
      <c r="D409" s="483">
        <v>0</v>
      </c>
      <c r="E409" s="544"/>
      <c r="F409" s="747">
        <f t="shared" si="48"/>
        <v>0</v>
      </c>
      <c r="G409" s="559">
        <f t="shared" si="49"/>
        <v>0</v>
      </c>
      <c r="H409" s="101"/>
      <c r="I409" s="531"/>
      <c r="J409" s="531"/>
    </row>
    <row r="410" spans="1:10">
      <c r="A410" s="112" t="s">
        <v>211</v>
      </c>
      <c r="B410" s="495" t="s">
        <v>197</v>
      </c>
      <c r="C410" s="61" t="s">
        <v>949</v>
      </c>
      <c r="D410" s="483">
        <v>0</v>
      </c>
      <c r="E410" s="544"/>
      <c r="F410" s="747">
        <f t="shared" si="48"/>
        <v>0</v>
      </c>
      <c r="G410" s="559">
        <f t="shared" si="49"/>
        <v>0</v>
      </c>
      <c r="H410" s="101"/>
      <c r="I410" s="531"/>
      <c r="J410" s="531"/>
    </row>
    <row r="411" spans="1:10">
      <c r="A411" s="112" t="s">
        <v>212</v>
      </c>
      <c r="B411" s="424" t="s">
        <v>840</v>
      </c>
      <c r="C411" s="61" t="s">
        <v>949</v>
      </c>
      <c r="D411" s="483">
        <v>0</v>
      </c>
      <c r="E411" s="545"/>
      <c r="F411" s="747">
        <f t="shared" si="48"/>
        <v>0</v>
      </c>
      <c r="G411" s="559">
        <f t="shared" si="49"/>
        <v>0</v>
      </c>
      <c r="H411" s="101"/>
      <c r="I411" s="531"/>
      <c r="J411" s="531"/>
    </row>
    <row r="412" spans="1:10">
      <c r="A412" s="112" t="s">
        <v>213</v>
      </c>
      <c r="B412" s="424" t="s">
        <v>214</v>
      </c>
      <c r="C412" s="61" t="s">
        <v>949</v>
      </c>
      <c r="D412" s="483">
        <v>0</v>
      </c>
      <c r="E412" s="545"/>
      <c r="F412" s="747">
        <f t="shared" si="48"/>
        <v>0</v>
      </c>
      <c r="G412" s="559">
        <f t="shared" si="49"/>
        <v>0</v>
      </c>
      <c r="H412" s="101"/>
      <c r="I412" s="531"/>
      <c r="J412" s="531"/>
    </row>
    <row r="413" spans="1:10">
      <c r="A413" s="112" t="s">
        <v>215</v>
      </c>
      <c r="B413" s="429" t="s">
        <v>187</v>
      </c>
      <c r="C413" s="61" t="s">
        <v>949</v>
      </c>
      <c r="D413" s="483">
        <v>0</v>
      </c>
      <c r="E413" s="545"/>
      <c r="F413" s="747">
        <f t="shared" si="48"/>
        <v>0</v>
      </c>
      <c r="G413" s="559">
        <f t="shared" si="49"/>
        <v>0</v>
      </c>
      <c r="H413" s="101"/>
      <c r="I413" s="531"/>
      <c r="J413" s="531"/>
    </row>
    <row r="414" spans="1:10" ht="31.5">
      <c r="A414" s="112" t="s">
        <v>841</v>
      </c>
      <c r="B414" s="429" t="s">
        <v>292</v>
      </c>
      <c r="C414" s="61" t="s">
        <v>949</v>
      </c>
      <c r="D414" s="483">
        <v>0</v>
      </c>
      <c r="E414" s="545"/>
      <c r="F414" s="747">
        <f t="shared" si="48"/>
        <v>0</v>
      </c>
      <c r="G414" s="559">
        <f t="shared" si="49"/>
        <v>0</v>
      </c>
      <c r="H414" s="101"/>
      <c r="I414" s="531"/>
      <c r="J414" s="531"/>
    </row>
    <row r="415" spans="1:10" ht="31.5">
      <c r="A415" s="112" t="s">
        <v>842</v>
      </c>
      <c r="B415" s="429" t="s">
        <v>293</v>
      </c>
      <c r="C415" s="61" t="s">
        <v>949</v>
      </c>
      <c r="D415" s="483">
        <v>0</v>
      </c>
      <c r="E415" s="545"/>
      <c r="F415" s="747">
        <f t="shared" si="48"/>
        <v>0</v>
      </c>
      <c r="G415" s="559">
        <f t="shared" si="49"/>
        <v>0</v>
      </c>
      <c r="H415" s="101"/>
      <c r="I415" s="531"/>
      <c r="J415" s="531"/>
    </row>
    <row r="416" spans="1:10" ht="31.5">
      <c r="A416" s="112" t="s">
        <v>843</v>
      </c>
      <c r="B416" s="429" t="s">
        <v>294</v>
      </c>
      <c r="C416" s="61" t="s">
        <v>949</v>
      </c>
      <c r="D416" s="483">
        <v>0</v>
      </c>
      <c r="E416" s="545"/>
      <c r="F416" s="747">
        <f t="shared" si="48"/>
        <v>0</v>
      </c>
      <c r="G416" s="559">
        <f t="shared" si="49"/>
        <v>0</v>
      </c>
      <c r="H416" s="101"/>
      <c r="I416" s="531"/>
      <c r="J416" s="531"/>
    </row>
    <row r="417" spans="1:10">
      <c r="A417" s="112" t="s">
        <v>216</v>
      </c>
      <c r="B417" s="429" t="s">
        <v>632</v>
      </c>
      <c r="C417" s="61" t="s">
        <v>949</v>
      </c>
      <c r="D417" s="483">
        <v>0</v>
      </c>
      <c r="E417" s="545"/>
      <c r="F417" s="747">
        <f t="shared" si="48"/>
        <v>0</v>
      </c>
      <c r="G417" s="559">
        <f t="shared" si="49"/>
        <v>0</v>
      </c>
      <c r="H417" s="101"/>
      <c r="I417" s="531"/>
      <c r="J417" s="531"/>
    </row>
    <row r="418" spans="1:10">
      <c r="A418" s="112" t="s">
        <v>217</v>
      </c>
      <c r="B418" s="429" t="s">
        <v>189</v>
      </c>
      <c r="C418" s="61" t="s">
        <v>949</v>
      </c>
      <c r="D418" s="483">
        <v>0</v>
      </c>
      <c r="E418" s="545"/>
      <c r="F418" s="747">
        <f t="shared" si="48"/>
        <v>0</v>
      </c>
      <c r="G418" s="559">
        <f t="shared" si="49"/>
        <v>0</v>
      </c>
      <c r="H418" s="101"/>
      <c r="I418" s="531"/>
      <c r="J418" s="531"/>
    </row>
    <row r="419" spans="1:10">
      <c r="A419" s="112" t="s">
        <v>218</v>
      </c>
      <c r="B419" s="429" t="s">
        <v>637</v>
      </c>
      <c r="C419" s="61" t="s">
        <v>949</v>
      </c>
      <c r="D419" s="483">
        <v>0</v>
      </c>
      <c r="E419" s="545"/>
      <c r="F419" s="747">
        <f t="shared" si="48"/>
        <v>0</v>
      </c>
      <c r="G419" s="559">
        <f t="shared" si="49"/>
        <v>0</v>
      </c>
      <c r="H419" s="101"/>
      <c r="I419" s="531"/>
      <c r="J419" s="531"/>
    </row>
    <row r="420" spans="1:10">
      <c r="A420" s="112" t="s">
        <v>219</v>
      </c>
      <c r="B420" s="429" t="s">
        <v>191</v>
      </c>
      <c r="C420" s="61" t="s">
        <v>949</v>
      </c>
      <c r="D420" s="483">
        <v>0</v>
      </c>
      <c r="E420" s="545"/>
      <c r="F420" s="747">
        <f t="shared" si="48"/>
        <v>0</v>
      </c>
      <c r="G420" s="559">
        <f t="shared" si="49"/>
        <v>0</v>
      </c>
      <c r="H420" s="101"/>
      <c r="I420" s="531"/>
      <c r="J420" s="531"/>
    </row>
    <row r="421" spans="1:10">
      <c r="A421" s="112" t="s">
        <v>220</v>
      </c>
      <c r="B421" s="429" t="s">
        <v>644</v>
      </c>
      <c r="C421" s="61" t="s">
        <v>949</v>
      </c>
      <c r="D421" s="483">
        <v>0</v>
      </c>
      <c r="E421" s="545"/>
      <c r="F421" s="747">
        <f t="shared" si="48"/>
        <v>0</v>
      </c>
      <c r="G421" s="559">
        <f t="shared" si="49"/>
        <v>0</v>
      </c>
      <c r="H421" s="101"/>
      <c r="I421" s="531"/>
      <c r="J421" s="531"/>
    </row>
    <row r="422" spans="1:10" ht="31.5">
      <c r="A422" s="112" t="s">
        <v>221</v>
      </c>
      <c r="B422" s="429" t="s">
        <v>647</v>
      </c>
      <c r="C422" s="61" t="s">
        <v>949</v>
      </c>
      <c r="D422" s="483">
        <v>0</v>
      </c>
      <c r="E422" s="545"/>
      <c r="F422" s="747">
        <f t="shared" si="48"/>
        <v>0</v>
      </c>
      <c r="G422" s="559">
        <f t="shared" si="49"/>
        <v>0</v>
      </c>
      <c r="H422" s="101"/>
      <c r="I422" s="531"/>
      <c r="J422" s="531"/>
    </row>
    <row r="423" spans="1:10">
      <c r="A423" s="112" t="s">
        <v>222</v>
      </c>
      <c r="B423" s="495" t="s">
        <v>196</v>
      </c>
      <c r="C423" s="61" t="s">
        <v>949</v>
      </c>
      <c r="D423" s="483">
        <v>0</v>
      </c>
      <c r="E423" s="545"/>
      <c r="F423" s="747">
        <f t="shared" si="48"/>
        <v>0</v>
      </c>
      <c r="G423" s="559">
        <f t="shared" si="49"/>
        <v>0</v>
      </c>
      <c r="H423" s="101"/>
      <c r="I423" s="531"/>
      <c r="J423" s="531"/>
    </row>
    <row r="424" spans="1:10">
      <c r="A424" s="112" t="s">
        <v>223</v>
      </c>
      <c r="B424" s="495" t="s">
        <v>197</v>
      </c>
      <c r="C424" s="61" t="s">
        <v>949</v>
      </c>
      <c r="D424" s="483">
        <v>0</v>
      </c>
      <c r="E424" s="545"/>
      <c r="F424" s="747">
        <f t="shared" si="48"/>
        <v>0</v>
      </c>
      <c r="G424" s="559">
        <f t="shared" si="49"/>
        <v>0</v>
      </c>
      <c r="H424" s="101"/>
      <c r="I424" s="531"/>
      <c r="J424" s="531"/>
    </row>
    <row r="425" spans="1:10">
      <c r="A425" s="765" t="s">
        <v>224</v>
      </c>
      <c r="B425" s="766" t="s">
        <v>844</v>
      </c>
      <c r="C425" s="492" t="s">
        <v>949</v>
      </c>
      <c r="D425" s="547">
        <v>10.490048</v>
      </c>
      <c r="E425" s="498">
        <f>E404*0.2+E380*0.2+E385*0.2</f>
        <v>8.138347790000001</v>
      </c>
      <c r="F425" s="767">
        <f t="shared" si="48"/>
        <v>-2.3517002099999988</v>
      </c>
      <c r="G425" s="558">
        <f t="shared" si="49"/>
        <v>-22.418495805529062</v>
      </c>
      <c r="H425" s="494"/>
      <c r="I425" s="531"/>
      <c r="J425" s="531"/>
    </row>
    <row r="426" spans="1:10">
      <c r="A426" s="765" t="s">
        <v>225</v>
      </c>
      <c r="B426" s="766" t="s">
        <v>845</v>
      </c>
      <c r="C426" s="492" t="s">
        <v>949</v>
      </c>
      <c r="D426" s="493">
        <v>0</v>
      </c>
      <c r="E426" s="548"/>
      <c r="F426" s="767">
        <f t="shared" si="48"/>
        <v>0</v>
      </c>
      <c r="G426" s="558">
        <f t="shared" si="49"/>
        <v>0</v>
      </c>
      <c r="H426" s="494"/>
      <c r="I426" s="531"/>
      <c r="J426" s="531"/>
    </row>
    <row r="427" spans="1:10" ht="18.75">
      <c r="A427" s="112" t="s">
        <v>226</v>
      </c>
      <c r="B427" s="424" t="s">
        <v>846</v>
      </c>
      <c r="C427" s="61" t="s">
        <v>949</v>
      </c>
      <c r="D427" s="483">
        <v>0</v>
      </c>
      <c r="E427" s="545"/>
      <c r="F427" s="747">
        <f t="shared" si="48"/>
        <v>0</v>
      </c>
      <c r="G427" s="559">
        <f t="shared" si="49"/>
        <v>0</v>
      </c>
      <c r="H427" s="101"/>
      <c r="I427" s="541"/>
      <c r="J427" s="772"/>
    </row>
    <row r="428" spans="1:10">
      <c r="A428" s="112" t="s">
        <v>227</v>
      </c>
      <c r="B428" s="424" t="s">
        <v>228</v>
      </c>
      <c r="C428" s="61" t="s">
        <v>949</v>
      </c>
      <c r="D428" s="483">
        <v>0</v>
      </c>
      <c r="E428" s="549"/>
      <c r="F428" s="747">
        <f t="shared" si="48"/>
        <v>0</v>
      </c>
      <c r="G428" s="559">
        <f t="shared" si="49"/>
        <v>0</v>
      </c>
      <c r="H428" s="101"/>
      <c r="I428" s="542"/>
      <c r="J428" s="531"/>
    </row>
    <row r="429" spans="1:10">
      <c r="A429" s="763" t="s">
        <v>229</v>
      </c>
      <c r="B429" s="764" t="s">
        <v>230</v>
      </c>
      <c r="C429" s="488" t="s">
        <v>949</v>
      </c>
      <c r="D429" s="604">
        <v>0</v>
      </c>
      <c r="E429" s="550">
        <f>E430+E439</f>
        <v>0</v>
      </c>
      <c r="F429" s="490">
        <f t="shared" si="48"/>
        <v>0</v>
      </c>
      <c r="G429" s="557">
        <f t="shared" si="49"/>
        <v>0</v>
      </c>
      <c r="H429" s="491"/>
      <c r="I429" s="531"/>
      <c r="J429" s="531"/>
    </row>
    <row r="430" spans="1:10">
      <c r="A430" s="112" t="s">
        <v>231</v>
      </c>
      <c r="B430" s="417" t="s">
        <v>232</v>
      </c>
      <c r="C430" s="61" t="s">
        <v>949</v>
      </c>
      <c r="D430" s="483">
        <v>0</v>
      </c>
      <c r="E430" s="549"/>
      <c r="F430" s="747">
        <f t="shared" si="48"/>
        <v>0</v>
      </c>
      <c r="G430" s="559">
        <f t="shared" si="49"/>
        <v>0</v>
      </c>
      <c r="H430" s="101"/>
      <c r="I430" s="531"/>
      <c r="J430" s="531"/>
    </row>
    <row r="431" spans="1:10">
      <c r="A431" s="112" t="s">
        <v>233</v>
      </c>
      <c r="B431" s="417" t="s">
        <v>234</v>
      </c>
      <c r="C431" s="61" t="s">
        <v>949</v>
      </c>
      <c r="D431" s="483">
        <v>0</v>
      </c>
      <c r="E431" s="549"/>
      <c r="F431" s="747">
        <f t="shared" si="48"/>
        <v>0</v>
      </c>
      <c r="G431" s="559">
        <f t="shared" si="49"/>
        <v>0</v>
      </c>
      <c r="H431" s="101"/>
      <c r="I431" s="531"/>
      <c r="J431" s="531"/>
    </row>
    <row r="432" spans="1:10">
      <c r="A432" s="112" t="s">
        <v>235</v>
      </c>
      <c r="B432" s="417" t="s">
        <v>847</v>
      </c>
      <c r="C432" s="61" t="s">
        <v>949</v>
      </c>
      <c r="D432" s="483">
        <v>0</v>
      </c>
      <c r="E432" s="549"/>
      <c r="F432" s="747">
        <f t="shared" si="48"/>
        <v>0</v>
      </c>
      <c r="G432" s="559">
        <f t="shared" si="49"/>
        <v>0</v>
      </c>
      <c r="H432" s="101"/>
      <c r="I432" s="531"/>
      <c r="J432" s="531"/>
    </row>
    <row r="433" spans="1:10">
      <c r="A433" s="112" t="s">
        <v>236</v>
      </c>
      <c r="B433" s="417" t="s">
        <v>237</v>
      </c>
      <c r="C433" s="61" t="s">
        <v>949</v>
      </c>
      <c r="D433" s="483">
        <v>0</v>
      </c>
      <c r="E433" s="549"/>
      <c r="F433" s="747">
        <f t="shared" si="48"/>
        <v>0</v>
      </c>
      <c r="G433" s="559">
        <f t="shared" si="49"/>
        <v>0</v>
      </c>
      <c r="H433" s="101"/>
      <c r="I433" s="531"/>
      <c r="J433" s="531"/>
    </row>
    <row r="434" spans="1:10">
      <c r="A434" s="112" t="s">
        <v>238</v>
      </c>
      <c r="B434" s="417" t="s">
        <v>239</v>
      </c>
      <c r="C434" s="61" t="s">
        <v>949</v>
      </c>
      <c r="D434" s="483">
        <v>0</v>
      </c>
      <c r="E434" s="549"/>
      <c r="F434" s="747">
        <f t="shared" si="48"/>
        <v>0</v>
      </c>
      <c r="G434" s="559">
        <f t="shared" si="49"/>
        <v>0</v>
      </c>
      <c r="H434" s="101"/>
      <c r="I434" s="531"/>
      <c r="J434" s="531"/>
    </row>
    <row r="435" spans="1:10">
      <c r="A435" s="112" t="s">
        <v>240</v>
      </c>
      <c r="B435" s="424" t="s">
        <v>241</v>
      </c>
      <c r="C435" s="61" t="s">
        <v>949</v>
      </c>
      <c r="D435" s="483">
        <v>0</v>
      </c>
      <c r="E435" s="549"/>
      <c r="F435" s="747">
        <f t="shared" ref="F435:F449" si="50">E435-D435</f>
        <v>0</v>
      </c>
      <c r="G435" s="559">
        <f t="shared" ref="G435:G449" si="51">IF(ROUND(D435,3)&gt;0,F435*100/ROUND(D435,3),0)</f>
        <v>0</v>
      </c>
      <c r="H435" s="101"/>
      <c r="I435" s="531"/>
      <c r="J435" s="531"/>
    </row>
    <row r="436" spans="1:10" ht="31.5">
      <c r="A436" s="112" t="s">
        <v>242</v>
      </c>
      <c r="B436" s="429" t="s">
        <v>243</v>
      </c>
      <c r="C436" s="61" t="s">
        <v>949</v>
      </c>
      <c r="D436" s="483">
        <v>0</v>
      </c>
      <c r="E436" s="551"/>
      <c r="F436" s="747">
        <f t="shared" si="50"/>
        <v>0</v>
      </c>
      <c r="G436" s="559">
        <f t="shared" si="51"/>
        <v>0</v>
      </c>
      <c r="H436" s="101"/>
      <c r="I436" s="531"/>
      <c r="J436" s="531"/>
    </row>
    <row r="437" spans="1:10">
      <c r="A437" s="112" t="s">
        <v>244</v>
      </c>
      <c r="B437" s="424" t="s">
        <v>245</v>
      </c>
      <c r="C437" s="61" t="s">
        <v>949</v>
      </c>
      <c r="D437" s="483">
        <v>0</v>
      </c>
      <c r="E437" s="551"/>
      <c r="F437" s="747">
        <f t="shared" si="50"/>
        <v>0</v>
      </c>
      <c r="G437" s="559">
        <f t="shared" si="51"/>
        <v>0</v>
      </c>
      <c r="H437" s="101"/>
      <c r="I437" s="531"/>
      <c r="J437" s="531"/>
    </row>
    <row r="438" spans="1:10" ht="31.5">
      <c r="A438" s="112" t="s">
        <v>246</v>
      </c>
      <c r="B438" s="429" t="s">
        <v>247</v>
      </c>
      <c r="C438" s="61" t="s">
        <v>949</v>
      </c>
      <c r="D438" s="483">
        <v>0</v>
      </c>
      <c r="E438" s="551"/>
      <c r="F438" s="747">
        <f t="shared" si="50"/>
        <v>0</v>
      </c>
      <c r="G438" s="559">
        <f t="shared" si="51"/>
        <v>0</v>
      </c>
      <c r="H438" s="101"/>
      <c r="I438" s="531"/>
      <c r="J438" s="531"/>
    </row>
    <row r="439" spans="1:10">
      <c r="A439" s="112" t="s">
        <v>248</v>
      </c>
      <c r="B439" s="417" t="s">
        <v>249</v>
      </c>
      <c r="C439" s="61" t="s">
        <v>949</v>
      </c>
      <c r="D439" s="483">
        <v>0</v>
      </c>
      <c r="E439" s="549"/>
      <c r="F439" s="747">
        <f t="shared" si="50"/>
        <v>0</v>
      </c>
      <c r="G439" s="559">
        <f t="shared" si="51"/>
        <v>0</v>
      </c>
      <c r="H439" s="101"/>
      <c r="I439" s="531"/>
      <c r="J439" s="531"/>
    </row>
    <row r="440" spans="1:10" ht="16.5" thickBot="1">
      <c r="A440" s="708" t="s">
        <v>250</v>
      </c>
      <c r="B440" s="773" t="s">
        <v>251</v>
      </c>
      <c r="C440" s="61" t="s">
        <v>949</v>
      </c>
      <c r="D440" s="74">
        <v>0</v>
      </c>
      <c r="E440" s="552"/>
      <c r="F440" s="774">
        <f t="shared" si="50"/>
        <v>0</v>
      </c>
      <c r="G440" s="561">
        <f t="shared" si="51"/>
        <v>0</v>
      </c>
      <c r="H440" s="109"/>
      <c r="I440" s="531"/>
      <c r="J440" s="531"/>
    </row>
    <row r="441" spans="1:10">
      <c r="A441" s="775" t="s">
        <v>369</v>
      </c>
      <c r="B441" s="776" t="s">
        <v>362</v>
      </c>
      <c r="C441" s="110" t="s">
        <v>460</v>
      </c>
      <c r="D441" s="277">
        <v>0</v>
      </c>
      <c r="E441" s="553"/>
      <c r="F441" s="777">
        <f t="shared" si="50"/>
        <v>0</v>
      </c>
      <c r="G441" s="562">
        <f t="shared" si="51"/>
        <v>0</v>
      </c>
      <c r="H441" s="111"/>
      <c r="I441" s="531"/>
      <c r="J441" s="531"/>
    </row>
    <row r="442" spans="1:10" ht="47.25">
      <c r="A442" s="112" t="s">
        <v>848</v>
      </c>
      <c r="B442" s="417" t="s">
        <v>849</v>
      </c>
      <c r="C442" s="61" t="s">
        <v>949</v>
      </c>
      <c r="D442" s="278">
        <v>0</v>
      </c>
      <c r="E442" s="554"/>
      <c r="F442" s="747">
        <f t="shared" si="50"/>
        <v>0</v>
      </c>
      <c r="G442" s="559">
        <f t="shared" si="51"/>
        <v>0</v>
      </c>
      <c r="H442" s="114"/>
      <c r="I442" s="531"/>
      <c r="J442" s="531"/>
    </row>
    <row r="443" spans="1:10">
      <c r="A443" s="112" t="s">
        <v>372</v>
      </c>
      <c r="B443" s="424" t="s">
        <v>850</v>
      </c>
      <c r="C443" s="61" t="s">
        <v>949</v>
      </c>
      <c r="D443" s="278">
        <v>0</v>
      </c>
      <c r="E443" s="554"/>
      <c r="F443" s="747">
        <f t="shared" si="50"/>
        <v>0</v>
      </c>
      <c r="G443" s="559">
        <f t="shared" si="51"/>
        <v>0</v>
      </c>
      <c r="H443" s="114"/>
      <c r="I443" s="531"/>
      <c r="J443" s="531"/>
    </row>
    <row r="444" spans="1:10" ht="31.5">
      <c r="A444" s="112" t="s">
        <v>373</v>
      </c>
      <c r="B444" s="424" t="s">
        <v>851</v>
      </c>
      <c r="C444" s="61" t="s">
        <v>949</v>
      </c>
      <c r="D444" s="278">
        <v>0</v>
      </c>
      <c r="E444" s="554"/>
      <c r="F444" s="747">
        <f t="shared" si="50"/>
        <v>0</v>
      </c>
      <c r="G444" s="559">
        <f t="shared" si="51"/>
        <v>0</v>
      </c>
      <c r="H444" s="114"/>
      <c r="I444" s="531"/>
      <c r="J444" s="531"/>
    </row>
    <row r="445" spans="1:10">
      <c r="A445" s="112" t="s">
        <v>374</v>
      </c>
      <c r="B445" s="424" t="s">
        <v>852</v>
      </c>
      <c r="C445" s="61" t="s">
        <v>949</v>
      </c>
      <c r="D445" s="278">
        <v>0</v>
      </c>
      <c r="E445" s="554"/>
      <c r="F445" s="747">
        <f t="shared" si="50"/>
        <v>0</v>
      </c>
      <c r="G445" s="559">
        <f t="shared" si="51"/>
        <v>0</v>
      </c>
      <c r="H445" s="114"/>
      <c r="I445" s="531"/>
      <c r="J445" s="531"/>
    </row>
    <row r="446" spans="1:10" ht="31.5">
      <c r="A446" s="112" t="s">
        <v>375</v>
      </c>
      <c r="B446" s="417" t="s">
        <v>853</v>
      </c>
      <c r="C446" s="91" t="s">
        <v>460</v>
      </c>
      <c r="D446" s="279">
        <v>0</v>
      </c>
      <c r="E446" s="554"/>
      <c r="F446" s="747">
        <f t="shared" si="50"/>
        <v>0</v>
      </c>
      <c r="G446" s="559">
        <f t="shared" si="51"/>
        <v>0</v>
      </c>
      <c r="H446" s="114"/>
      <c r="I446" s="531"/>
      <c r="J446" s="531"/>
    </row>
    <row r="447" spans="1:10">
      <c r="A447" s="112" t="s">
        <v>854</v>
      </c>
      <c r="B447" s="424" t="s">
        <v>855</v>
      </c>
      <c r="C447" s="61" t="s">
        <v>949</v>
      </c>
      <c r="D447" s="278">
        <v>0</v>
      </c>
      <c r="E447" s="554"/>
      <c r="F447" s="747">
        <f t="shared" si="50"/>
        <v>0</v>
      </c>
      <c r="G447" s="559">
        <f t="shared" si="51"/>
        <v>0</v>
      </c>
      <c r="H447" s="114"/>
      <c r="I447" s="531"/>
      <c r="J447" s="531"/>
    </row>
    <row r="448" spans="1:10">
      <c r="A448" s="112" t="s">
        <v>856</v>
      </c>
      <c r="B448" s="424" t="s">
        <v>857</v>
      </c>
      <c r="C448" s="61" t="s">
        <v>949</v>
      </c>
      <c r="D448" s="278">
        <v>0</v>
      </c>
      <c r="E448" s="554"/>
      <c r="F448" s="747">
        <f t="shared" si="50"/>
        <v>0</v>
      </c>
      <c r="G448" s="559">
        <f t="shared" si="51"/>
        <v>0</v>
      </c>
      <c r="H448" s="114"/>
      <c r="I448" s="531"/>
      <c r="J448" s="531"/>
    </row>
    <row r="449" spans="1:10" ht="16.5" thickBot="1">
      <c r="A449" s="115" t="s">
        <v>858</v>
      </c>
      <c r="B449" s="116" t="s">
        <v>859</v>
      </c>
      <c r="C449" s="78" t="s">
        <v>949</v>
      </c>
      <c r="D449" s="280">
        <v>0</v>
      </c>
      <c r="E449" s="555"/>
      <c r="F449" s="761">
        <f t="shared" si="50"/>
        <v>0</v>
      </c>
      <c r="G449" s="563">
        <f t="shared" si="51"/>
        <v>0</v>
      </c>
      <c r="H449" s="118"/>
      <c r="I449" s="531"/>
      <c r="J449" s="531"/>
    </row>
    <row r="450" spans="1:10">
      <c r="A450" s="119"/>
      <c r="B450" s="120"/>
      <c r="C450" s="121"/>
      <c r="D450" s="121"/>
      <c r="E450" s="122"/>
      <c r="F450" s="499"/>
      <c r="G450" s="123"/>
      <c r="H450" s="123"/>
    </row>
    <row r="451" spans="1:10">
      <c r="A451" s="119"/>
      <c r="B451" s="120"/>
      <c r="C451" s="121"/>
      <c r="D451" s="121"/>
      <c r="E451" s="122"/>
      <c r="F451" s="499"/>
      <c r="G451" s="123"/>
      <c r="H451" s="123"/>
    </row>
    <row r="452" spans="1:10">
      <c r="A452" s="179" t="s">
        <v>860</v>
      </c>
      <c r="B452" s="120"/>
      <c r="C452" s="121"/>
      <c r="D452" s="121"/>
      <c r="E452" s="122"/>
      <c r="F452" s="499"/>
      <c r="G452" s="123"/>
      <c r="H452" s="123"/>
    </row>
    <row r="453" spans="1:10">
      <c r="A453" s="1031" t="s">
        <v>861</v>
      </c>
      <c r="B453" s="1031"/>
      <c r="C453" s="1031"/>
      <c r="D453" s="1031"/>
      <c r="E453" s="1031"/>
      <c r="F453" s="1031"/>
      <c r="G453" s="1031"/>
      <c r="H453" s="1031"/>
    </row>
    <row r="454" spans="1:10">
      <c r="A454" s="1031" t="s">
        <v>862</v>
      </c>
      <c r="B454" s="1031"/>
      <c r="C454" s="1031"/>
      <c r="D454" s="1031"/>
      <c r="E454" s="1031"/>
      <c r="F454" s="1031"/>
      <c r="G454" s="1031"/>
      <c r="H454" s="1031"/>
    </row>
    <row r="455" spans="1:10">
      <c r="A455" s="1031" t="s">
        <v>863</v>
      </c>
      <c r="B455" s="1031"/>
      <c r="C455" s="1031"/>
      <c r="D455" s="1031"/>
      <c r="E455" s="1031"/>
      <c r="F455" s="1031"/>
      <c r="G455" s="1031"/>
      <c r="H455" s="1031"/>
    </row>
    <row r="456" spans="1:10" ht="25.5" customHeight="1">
      <c r="A456" s="1032" t="s">
        <v>864</v>
      </c>
      <c r="B456" s="1032"/>
      <c r="C456" s="1032"/>
      <c r="D456" s="1032"/>
      <c r="E456" s="1032"/>
      <c r="F456" s="1032"/>
      <c r="G456" s="1032"/>
      <c r="H456" s="1032"/>
    </row>
    <row r="457" spans="1:10">
      <c r="A457" s="1022" t="s">
        <v>865</v>
      </c>
      <c r="B457" s="1022"/>
      <c r="C457" s="1022"/>
      <c r="D457" s="1022"/>
      <c r="E457" s="1022"/>
      <c r="F457" s="1022"/>
      <c r="G457" s="1022"/>
      <c r="H457" s="1022"/>
    </row>
  </sheetData>
  <mergeCells count="29">
    <mergeCell ref="A14:H14"/>
    <mergeCell ref="A6:H7"/>
    <mergeCell ref="A9:H9"/>
    <mergeCell ref="A10:H10"/>
    <mergeCell ref="A11:H11"/>
    <mergeCell ref="A13:H13"/>
    <mergeCell ref="A16:H16"/>
    <mergeCell ref="A17:A18"/>
    <mergeCell ref="B17:B18"/>
    <mergeCell ref="C17:C18"/>
    <mergeCell ref="D17:E17"/>
    <mergeCell ref="F17:G17"/>
    <mergeCell ref="H17:H18"/>
    <mergeCell ref="A457:H457"/>
    <mergeCell ref="A20:H20"/>
    <mergeCell ref="A164:H164"/>
    <mergeCell ref="A316:H316"/>
    <mergeCell ref="A366:H367"/>
    <mergeCell ref="A368:A369"/>
    <mergeCell ref="B368:B369"/>
    <mergeCell ref="C368:C369"/>
    <mergeCell ref="D368:E368"/>
    <mergeCell ref="F368:G368"/>
    <mergeCell ref="H368:H369"/>
    <mergeCell ref="A371:B371"/>
    <mergeCell ref="A453:H453"/>
    <mergeCell ref="A454:H454"/>
    <mergeCell ref="A455:H455"/>
    <mergeCell ref="A456:H456"/>
  </mergeCells>
  <pageMargins left="0" right="0" top="0" bottom="0" header="0" footer="0"/>
  <pageSetup paperSize="9" scale="59" fitToHeight="5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K24"/>
  <sheetViews>
    <sheetView zoomScale="85" zoomScaleNormal="85" workbookViewId="0">
      <selection activeCell="J36" sqref="J36"/>
    </sheetView>
  </sheetViews>
  <sheetFormatPr defaultRowHeight="15.75"/>
  <cols>
    <col min="2" max="2" width="33.125" customWidth="1"/>
    <col min="3" max="7" width="15.625" customWidth="1"/>
    <col min="8" max="8" width="16.125" customWidth="1"/>
    <col min="9" max="31" width="15.625" customWidth="1"/>
    <col min="32" max="32" width="19.75" customWidth="1"/>
    <col min="33" max="37" width="15.625" customWidth="1"/>
  </cols>
  <sheetData>
    <row r="1" spans="1:37" ht="20.25" customHeight="1">
      <c r="A1" s="283"/>
      <c r="B1" s="283"/>
      <c r="C1" s="283"/>
      <c r="D1" s="283"/>
      <c r="E1" s="283"/>
      <c r="F1" s="283"/>
      <c r="G1" s="607"/>
      <c r="H1" s="607"/>
      <c r="I1" s="607"/>
      <c r="J1" s="607"/>
      <c r="K1" s="607"/>
      <c r="L1" s="607"/>
      <c r="M1" s="607"/>
      <c r="N1" s="607"/>
      <c r="O1" s="607"/>
      <c r="P1" s="607"/>
      <c r="Q1" s="607"/>
      <c r="R1" s="607"/>
      <c r="S1" s="607"/>
      <c r="T1" s="607"/>
      <c r="U1" s="607"/>
      <c r="V1" s="607"/>
      <c r="W1" s="607"/>
      <c r="X1" s="283"/>
      <c r="Y1" s="283"/>
      <c r="Z1" s="283"/>
      <c r="AA1" s="283"/>
      <c r="AB1" s="301"/>
      <c r="AC1" s="301"/>
      <c r="AD1" s="301"/>
      <c r="AE1" s="283"/>
      <c r="AF1" s="283"/>
      <c r="AG1" s="283"/>
      <c r="AH1" s="301"/>
      <c r="AI1" s="303"/>
      <c r="AJ1" s="303"/>
      <c r="AK1" s="304" t="s">
        <v>1061</v>
      </c>
    </row>
    <row r="2" spans="1:37" ht="20.25" customHeight="1">
      <c r="A2" s="283"/>
      <c r="B2" s="283"/>
      <c r="C2" s="283"/>
      <c r="D2" s="283"/>
      <c r="E2" s="283"/>
      <c r="F2" s="283"/>
      <c r="G2" s="607"/>
      <c r="H2" s="607"/>
      <c r="I2" s="607"/>
      <c r="J2" s="607"/>
      <c r="K2" s="607"/>
      <c r="L2" s="607"/>
      <c r="M2" s="607"/>
      <c r="N2" s="607"/>
      <c r="O2" s="607"/>
      <c r="P2" s="607"/>
      <c r="Q2" s="607"/>
      <c r="R2" s="607"/>
      <c r="S2" s="607"/>
      <c r="T2" s="607"/>
      <c r="U2" s="607"/>
      <c r="V2" s="607"/>
      <c r="W2" s="607"/>
      <c r="X2" s="283"/>
      <c r="Y2" s="283"/>
      <c r="Z2" s="283"/>
      <c r="AA2" s="283"/>
      <c r="AB2" s="301"/>
      <c r="AC2" s="301"/>
      <c r="AD2" s="301"/>
      <c r="AE2" s="283"/>
      <c r="AF2" s="283"/>
      <c r="AG2" s="283"/>
      <c r="AH2" s="301"/>
      <c r="AI2" s="305"/>
      <c r="AJ2" s="305"/>
      <c r="AK2" s="304" t="s">
        <v>1152</v>
      </c>
    </row>
    <row r="3" spans="1:37" ht="20.25" customHeight="1">
      <c r="A3" s="283"/>
      <c r="B3" s="283"/>
      <c r="C3" s="283"/>
      <c r="D3" s="283"/>
      <c r="E3" s="283"/>
      <c r="F3" s="283"/>
      <c r="G3" s="607"/>
      <c r="H3" s="607"/>
      <c r="I3" s="607"/>
      <c r="J3" s="607"/>
      <c r="K3" s="607"/>
      <c r="L3" s="607"/>
      <c r="M3" s="607"/>
      <c r="N3" s="607"/>
      <c r="O3" s="607"/>
      <c r="P3" s="607"/>
      <c r="Q3" s="607"/>
      <c r="R3" s="607"/>
      <c r="S3" s="607"/>
      <c r="T3" s="607"/>
      <c r="U3" s="607"/>
      <c r="V3" s="607"/>
      <c r="W3" s="607"/>
      <c r="X3" s="283"/>
      <c r="Y3" s="283"/>
      <c r="Z3" s="283"/>
      <c r="AA3" s="283"/>
      <c r="AB3" s="301"/>
      <c r="AC3" s="301"/>
      <c r="AD3" s="301"/>
      <c r="AE3" s="283"/>
      <c r="AF3" s="283"/>
      <c r="AG3" s="283"/>
      <c r="AH3" s="301"/>
      <c r="AI3" s="306"/>
      <c r="AJ3" s="306"/>
      <c r="AK3" s="304" t="s">
        <v>1063</v>
      </c>
    </row>
    <row r="4" spans="1:37" ht="20.25">
      <c r="A4" s="283"/>
      <c r="B4" s="283"/>
      <c r="C4" s="283"/>
      <c r="D4" s="283"/>
      <c r="E4" s="283"/>
      <c r="F4" s="283"/>
      <c r="G4" s="283"/>
      <c r="H4" s="283"/>
      <c r="I4" s="283"/>
      <c r="J4" s="283"/>
      <c r="K4" s="283"/>
      <c r="L4" s="283"/>
      <c r="M4" s="283"/>
      <c r="N4" s="283"/>
      <c r="O4" s="283"/>
      <c r="P4" s="283"/>
      <c r="Q4" s="283"/>
      <c r="R4" s="283"/>
      <c r="S4" s="283"/>
      <c r="T4" s="283"/>
      <c r="U4" s="283"/>
      <c r="V4" s="283"/>
      <c r="W4" s="283"/>
      <c r="X4" s="283"/>
      <c r="Y4" s="283"/>
      <c r="Z4" s="283"/>
      <c r="AA4" s="283"/>
      <c r="AB4" s="301"/>
      <c r="AC4" s="301"/>
      <c r="AD4" s="301"/>
      <c r="AE4" s="283"/>
      <c r="AF4" s="283"/>
      <c r="AG4" s="283"/>
      <c r="AH4" s="301"/>
      <c r="AI4" s="303"/>
      <c r="AJ4" s="303"/>
      <c r="AK4" s="304" t="s">
        <v>1208</v>
      </c>
    </row>
    <row r="5" spans="1:37" ht="20.25">
      <c r="A5" s="283"/>
      <c r="B5" s="283"/>
      <c r="C5" s="283"/>
      <c r="D5" s="283"/>
      <c r="E5" s="283"/>
      <c r="F5" s="283"/>
      <c r="G5" s="283"/>
      <c r="H5" s="283"/>
      <c r="I5" s="283"/>
      <c r="J5" s="283"/>
      <c r="K5" s="283"/>
      <c r="L5" s="283"/>
      <c r="M5" s="283"/>
      <c r="N5" s="283"/>
      <c r="O5" s="283"/>
      <c r="P5" s="283"/>
      <c r="Q5" s="283"/>
      <c r="R5" s="283"/>
      <c r="S5" s="283"/>
      <c r="T5" s="283"/>
      <c r="U5" s="283"/>
      <c r="V5" s="283"/>
      <c r="W5" s="283"/>
      <c r="X5" s="283"/>
      <c r="Y5" s="283"/>
      <c r="Z5" s="283"/>
      <c r="AA5" s="283"/>
      <c r="AB5" s="283"/>
      <c r="AC5" s="283"/>
      <c r="AD5" s="283"/>
      <c r="AE5" s="283"/>
      <c r="AF5" s="283"/>
      <c r="AG5" s="283"/>
      <c r="AH5" s="283"/>
      <c r="AI5" s="303"/>
      <c r="AJ5" s="303"/>
      <c r="AK5" s="304" t="s">
        <v>1227</v>
      </c>
    </row>
    <row r="6" spans="1:37" ht="20.25">
      <c r="A6" s="283"/>
      <c r="B6" s="283"/>
      <c r="C6" s="283"/>
      <c r="D6" s="283"/>
      <c r="E6" s="283"/>
      <c r="F6" s="283"/>
      <c r="G6" s="283"/>
      <c r="H6" s="283"/>
      <c r="I6" s="283"/>
      <c r="J6" s="283"/>
      <c r="K6" s="283"/>
      <c r="L6" s="283"/>
      <c r="M6" s="283"/>
      <c r="N6" s="283"/>
      <c r="O6" s="283"/>
      <c r="P6" s="283"/>
      <c r="Q6" s="283"/>
      <c r="R6" s="283"/>
      <c r="S6" s="283"/>
      <c r="T6" s="283"/>
      <c r="U6" s="283"/>
      <c r="V6" s="283"/>
      <c r="W6" s="283"/>
      <c r="X6" s="283"/>
      <c r="Y6" s="283"/>
      <c r="Z6" s="283"/>
      <c r="AA6" s="283"/>
      <c r="AB6" s="283"/>
      <c r="AC6" s="283"/>
      <c r="AD6" s="283"/>
      <c r="AE6" s="283"/>
      <c r="AF6" s="283"/>
      <c r="AG6" s="283"/>
      <c r="AH6" s="283"/>
      <c r="AI6" s="303"/>
      <c r="AJ6" s="303"/>
      <c r="AK6" s="304"/>
    </row>
    <row r="8" spans="1:37" ht="27">
      <c r="A8" s="1159" t="s">
        <v>1216</v>
      </c>
      <c r="B8" s="1160"/>
      <c r="C8" s="1160"/>
      <c r="D8" s="1160"/>
      <c r="E8" s="1160"/>
      <c r="F8" s="1160"/>
      <c r="G8" s="1160"/>
      <c r="H8" s="1160"/>
      <c r="I8" s="1160"/>
      <c r="J8" s="1160"/>
      <c r="K8" s="1160"/>
      <c r="L8" s="1160"/>
      <c r="M8" s="1160"/>
      <c r="N8" s="1160"/>
      <c r="O8" s="1160"/>
      <c r="P8" s="1160"/>
      <c r="Q8" s="1160"/>
      <c r="R8" s="1160"/>
      <c r="S8" s="1160"/>
      <c r="T8" s="1160"/>
      <c r="U8" s="1160"/>
      <c r="V8" s="1160"/>
      <c r="W8" s="1160"/>
      <c r="X8" s="1160"/>
      <c r="Y8" s="1160"/>
      <c r="Z8" s="1160"/>
      <c r="AA8" s="1160"/>
      <c r="AB8" s="1160"/>
      <c r="AC8" s="1160"/>
      <c r="AD8" s="1160"/>
      <c r="AE8" s="1160"/>
      <c r="AF8" s="1160"/>
      <c r="AG8" s="1160"/>
      <c r="AH8" s="1160"/>
      <c r="AI8" s="1160"/>
      <c r="AJ8" s="1160"/>
      <c r="AK8" s="1160"/>
    </row>
    <row r="9" spans="1:37" ht="27">
      <c r="A9" s="1160" t="s">
        <v>1248</v>
      </c>
      <c r="B9" s="1160"/>
      <c r="C9" s="1160"/>
      <c r="D9" s="1160"/>
      <c r="E9" s="1160"/>
      <c r="F9" s="1160"/>
      <c r="G9" s="1160"/>
      <c r="H9" s="1160"/>
      <c r="I9" s="1160"/>
      <c r="J9" s="1160"/>
      <c r="K9" s="1160"/>
      <c r="L9" s="1160"/>
      <c r="M9" s="1160"/>
      <c r="N9" s="1160"/>
      <c r="O9" s="1160"/>
      <c r="P9" s="1160"/>
      <c r="Q9" s="1160"/>
      <c r="R9" s="1160"/>
      <c r="S9" s="1160"/>
      <c r="T9" s="1160"/>
      <c r="U9" s="1160"/>
      <c r="V9" s="1160"/>
      <c r="W9" s="1160"/>
      <c r="X9" s="1160"/>
      <c r="Y9" s="1160"/>
      <c r="Z9" s="1160"/>
      <c r="AA9" s="1160"/>
      <c r="AB9" s="1160"/>
      <c r="AC9" s="1160"/>
      <c r="AD9" s="1160"/>
      <c r="AE9" s="1160"/>
      <c r="AF9" s="1160"/>
      <c r="AG9" s="1160"/>
      <c r="AH9" s="1160"/>
      <c r="AI9" s="1160"/>
      <c r="AJ9" s="1160"/>
      <c r="AK9" s="1160"/>
    </row>
    <row r="10" spans="1:37" ht="18.75">
      <c r="A10" s="288"/>
      <c r="B10" s="302"/>
      <c r="C10" s="302"/>
      <c r="D10" s="302"/>
      <c r="E10" s="302"/>
      <c r="F10" s="302"/>
      <c r="G10" s="302"/>
      <c r="H10" s="302"/>
      <c r="I10" s="302"/>
      <c r="J10" s="288"/>
      <c r="K10" s="288"/>
      <c r="L10" s="288"/>
      <c r="M10" s="288"/>
      <c r="N10" s="292"/>
      <c r="O10" s="288"/>
      <c r="P10" s="294"/>
      <c r="Q10" s="293"/>
      <c r="R10" s="288"/>
      <c r="S10" s="288"/>
      <c r="T10" s="288"/>
      <c r="U10" s="290"/>
      <c r="V10" s="288"/>
      <c r="W10" s="314"/>
      <c r="X10" s="296"/>
      <c r="Y10" s="288"/>
      <c r="Z10" s="288"/>
      <c r="AA10" s="291"/>
      <c r="AB10" s="288"/>
      <c r="AC10" s="288"/>
      <c r="AD10" s="316"/>
      <c r="AE10" s="316"/>
      <c r="AF10" s="316"/>
      <c r="AG10" s="295"/>
      <c r="AH10" s="288"/>
      <c r="AI10" s="288"/>
      <c r="AJ10" s="288"/>
      <c r="AK10" s="289"/>
    </row>
    <row r="11" spans="1:37">
      <c r="A11" s="1161" t="s">
        <v>1088</v>
      </c>
      <c r="B11" s="1161" t="s">
        <v>1089</v>
      </c>
      <c r="C11" s="1169"/>
      <c r="D11" s="1170" t="s">
        <v>1090</v>
      </c>
      <c r="E11" s="1167" t="s">
        <v>1091</v>
      </c>
      <c r="F11" s="1161" t="s">
        <v>1092</v>
      </c>
      <c r="G11" s="1161" t="s">
        <v>1093</v>
      </c>
      <c r="H11" s="1161" t="s">
        <v>1094</v>
      </c>
      <c r="I11" s="1167" t="s">
        <v>1095</v>
      </c>
      <c r="J11" s="1161" t="s">
        <v>1096</v>
      </c>
      <c r="K11" s="1161" t="s">
        <v>1097</v>
      </c>
      <c r="L11" s="1161" t="s">
        <v>1098</v>
      </c>
      <c r="M11" s="1162"/>
      <c r="N11" s="1165" t="s">
        <v>1099</v>
      </c>
      <c r="O11" s="1161" t="s">
        <v>1100</v>
      </c>
      <c r="P11" s="1161" t="s">
        <v>1101</v>
      </c>
      <c r="Q11" s="1163" t="s">
        <v>1102</v>
      </c>
      <c r="R11" s="1161" t="s">
        <v>1103</v>
      </c>
      <c r="S11" s="1177" t="s">
        <v>1104</v>
      </c>
      <c r="T11" s="1161" t="s">
        <v>1105</v>
      </c>
      <c r="U11" s="1163" t="s">
        <v>1106</v>
      </c>
      <c r="V11" s="1165" t="s">
        <v>1107</v>
      </c>
      <c r="W11" s="1163" t="s">
        <v>1108</v>
      </c>
      <c r="X11" s="1167" t="s">
        <v>1109</v>
      </c>
      <c r="Y11" s="1161" t="s">
        <v>1110</v>
      </c>
      <c r="Z11" s="1161"/>
      <c r="AA11" s="1161"/>
      <c r="AB11" s="1161"/>
      <c r="AC11" s="1161"/>
      <c r="AD11" s="1161"/>
      <c r="AE11" s="1161"/>
      <c r="AF11" s="1161"/>
      <c r="AG11" s="1161" t="s">
        <v>1111</v>
      </c>
      <c r="AH11" s="1162"/>
      <c r="AI11" s="1162"/>
      <c r="AJ11" s="1162"/>
      <c r="AK11" s="1161" t="s">
        <v>1112</v>
      </c>
    </row>
    <row r="12" spans="1:37">
      <c r="A12" s="1161"/>
      <c r="B12" s="1161" t="s">
        <v>1113</v>
      </c>
      <c r="C12" s="1175" t="s">
        <v>1114</v>
      </c>
      <c r="D12" s="1170"/>
      <c r="E12" s="1171"/>
      <c r="F12" s="1171"/>
      <c r="G12" s="1166"/>
      <c r="H12" s="1162"/>
      <c r="I12" s="1168"/>
      <c r="J12" s="1162"/>
      <c r="K12" s="1162"/>
      <c r="L12" s="1162"/>
      <c r="M12" s="1162"/>
      <c r="N12" s="1165"/>
      <c r="O12" s="1162"/>
      <c r="P12" s="1162"/>
      <c r="Q12" s="1164"/>
      <c r="R12" s="1162"/>
      <c r="S12" s="1162"/>
      <c r="T12" s="1171"/>
      <c r="U12" s="1162"/>
      <c r="V12" s="1165"/>
      <c r="W12" s="1163"/>
      <c r="X12" s="1176"/>
      <c r="Y12" s="1161"/>
      <c r="Z12" s="1161"/>
      <c r="AA12" s="1161"/>
      <c r="AB12" s="1161"/>
      <c r="AC12" s="1161"/>
      <c r="AD12" s="1161"/>
      <c r="AE12" s="1161"/>
      <c r="AF12" s="1161"/>
      <c r="AG12" s="1162"/>
      <c r="AH12" s="1162"/>
      <c r="AI12" s="1162"/>
      <c r="AJ12" s="1162"/>
      <c r="AK12" s="1161"/>
    </row>
    <row r="13" spans="1:37">
      <c r="A13" s="1161"/>
      <c r="B13" s="1161"/>
      <c r="C13" s="1175"/>
      <c r="D13" s="1170"/>
      <c r="E13" s="1171"/>
      <c r="F13" s="1171"/>
      <c r="G13" s="1166"/>
      <c r="H13" s="1162"/>
      <c r="I13" s="1168"/>
      <c r="J13" s="1162"/>
      <c r="K13" s="1162"/>
      <c r="L13" s="1166" t="s">
        <v>9</v>
      </c>
      <c r="M13" s="1166" t="s">
        <v>10</v>
      </c>
      <c r="N13" s="1165"/>
      <c r="O13" s="1162"/>
      <c r="P13" s="1162"/>
      <c r="Q13" s="1164"/>
      <c r="R13" s="1162"/>
      <c r="S13" s="1162"/>
      <c r="T13" s="1171"/>
      <c r="U13" s="1162"/>
      <c r="V13" s="1165"/>
      <c r="W13" s="1163"/>
      <c r="X13" s="1176"/>
      <c r="Y13" s="1161" t="s">
        <v>1115</v>
      </c>
      <c r="Z13" s="1161"/>
      <c r="AA13" s="1170" t="s">
        <v>1116</v>
      </c>
      <c r="AB13" s="1161"/>
      <c r="AC13" s="1161" t="s">
        <v>1117</v>
      </c>
      <c r="AD13" s="1170" t="s">
        <v>1118</v>
      </c>
      <c r="AE13" s="1170"/>
      <c r="AF13" s="1170" t="s">
        <v>1119</v>
      </c>
      <c r="AG13" s="1161" t="s">
        <v>1120</v>
      </c>
      <c r="AH13" s="1161" t="s">
        <v>1121</v>
      </c>
      <c r="AI13" s="1161" t="s">
        <v>1122</v>
      </c>
      <c r="AJ13" s="1161" t="s">
        <v>1123</v>
      </c>
      <c r="AK13" s="1161"/>
    </row>
    <row r="14" spans="1:37" ht="39" customHeight="1">
      <c r="A14" s="1161"/>
      <c r="B14" s="1161"/>
      <c r="C14" s="1175"/>
      <c r="D14" s="1170"/>
      <c r="E14" s="1171"/>
      <c r="F14" s="1171"/>
      <c r="G14" s="1166"/>
      <c r="H14" s="1162"/>
      <c r="I14" s="1168"/>
      <c r="J14" s="1162"/>
      <c r="K14" s="1162"/>
      <c r="L14" s="1166"/>
      <c r="M14" s="1166"/>
      <c r="N14" s="1165"/>
      <c r="O14" s="1162"/>
      <c r="P14" s="1162"/>
      <c r="Q14" s="1164"/>
      <c r="R14" s="1162"/>
      <c r="S14" s="1162"/>
      <c r="T14" s="1171"/>
      <c r="U14" s="1162"/>
      <c r="V14" s="1165"/>
      <c r="W14" s="1163"/>
      <c r="X14" s="1176"/>
      <c r="Y14" s="500" t="s">
        <v>1124</v>
      </c>
      <c r="Z14" s="500" t="s">
        <v>1125</v>
      </c>
      <c r="AA14" s="501" t="s">
        <v>9</v>
      </c>
      <c r="AB14" s="502" t="s">
        <v>10</v>
      </c>
      <c r="AC14" s="1161"/>
      <c r="AD14" s="501" t="s">
        <v>9</v>
      </c>
      <c r="AE14" s="502" t="s">
        <v>10</v>
      </c>
      <c r="AF14" s="1170"/>
      <c r="AG14" s="1161"/>
      <c r="AH14" s="1161"/>
      <c r="AI14" s="1161"/>
      <c r="AJ14" s="1161"/>
      <c r="AK14" s="1161"/>
    </row>
    <row r="15" spans="1:37">
      <c r="A15" s="299">
        <v>1</v>
      </c>
      <c r="B15" s="300" t="s">
        <v>1126</v>
      </c>
      <c r="C15" s="299">
        <v>3</v>
      </c>
      <c r="D15" s="299">
        <v>4</v>
      </c>
      <c r="E15" s="300" t="s">
        <v>1127</v>
      </c>
      <c r="F15" s="299">
        <v>6</v>
      </c>
      <c r="G15" s="300" t="s">
        <v>1128</v>
      </c>
      <c r="H15" s="299">
        <v>8</v>
      </c>
      <c r="I15" s="299">
        <v>9</v>
      </c>
      <c r="J15" s="299">
        <v>10</v>
      </c>
      <c r="K15" s="300" t="s">
        <v>1129</v>
      </c>
      <c r="L15" s="299">
        <v>12</v>
      </c>
      <c r="M15" s="297" t="s">
        <v>1130</v>
      </c>
      <c r="N15" s="299">
        <v>14</v>
      </c>
      <c r="O15" s="298">
        <v>15</v>
      </c>
      <c r="P15" s="299">
        <v>17</v>
      </c>
      <c r="Q15" s="297" t="s">
        <v>1131</v>
      </c>
      <c r="R15" s="299">
        <v>20</v>
      </c>
      <c r="S15" s="298">
        <v>21</v>
      </c>
      <c r="T15" s="297" t="s">
        <v>1132</v>
      </c>
      <c r="U15" s="297" t="s">
        <v>1133</v>
      </c>
      <c r="V15" s="299">
        <v>24</v>
      </c>
      <c r="W15" s="298">
        <v>25</v>
      </c>
      <c r="X15" s="297" t="s">
        <v>1134</v>
      </c>
      <c r="Y15" s="299">
        <v>27</v>
      </c>
      <c r="Z15" s="298">
        <v>28</v>
      </c>
      <c r="AA15" s="297" t="s">
        <v>1135</v>
      </c>
      <c r="AB15" s="299">
        <v>30</v>
      </c>
      <c r="AC15" s="297" t="s">
        <v>1136</v>
      </c>
      <c r="AD15" s="299">
        <v>32</v>
      </c>
      <c r="AE15" s="298">
        <v>33</v>
      </c>
      <c r="AF15" s="297" t="s">
        <v>1137</v>
      </c>
      <c r="AG15" s="299">
        <v>35</v>
      </c>
      <c r="AH15" s="297" t="s">
        <v>1138</v>
      </c>
      <c r="AI15" s="299">
        <v>37</v>
      </c>
      <c r="AJ15" s="298">
        <v>38</v>
      </c>
      <c r="AK15" s="299">
        <v>39</v>
      </c>
    </row>
    <row r="16" spans="1:37">
      <c r="A16" s="1172" t="str">
        <f>'10квФ'!A19:T19</f>
        <v>Астраханская область</v>
      </c>
      <c r="B16" s="1173"/>
      <c r="C16" s="1173"/>
      <c r="D16" s="1173"/>
      <c r="E16" s="1173"/>
      <c r="F16" s="1173"/>
      <c r="G16" s="1173"/>
      <c r="H16" s="1173"/>
      <c r="I16" s="1173"/>
      <c r="J16" s="1173"/>
      <c r="K16" s="1173"/>
      <c r="L16" s="1173"/>
      <c r="M16" s="1173"/>
      <c r="N16" s="1173"/>
      <c r="O16" s="1173"/>
      <c r="P16" s="1173"/>
      <c r="Q16" s="1173"/>
      <c r="R16" s="1173"/>
      <c r="S16" s="1173"/>
      <c r="T16" s="1173"/>
      <c r="U16" s="1173"/>
      <c r="V16" s="1173"/>
      <c r="W16" s="1173"/>
      <c r="X16" s="1173"/>
      <c r="Y16" s="1173"/>
      <c r="Z16" s="1173"/>
      <c r="AA16" s="1173"/>
      <c r="AB16" s="1173"/>
      <c r="AC16" s="1173"/>
      <c r="AD16" s="1173"/>
      <c r="AE16" s="1173"/>
      <c r="AF16" s="1173"/>
      <c r="AG16" s="1173"/>
      <c r="AH16" s="1173"/>
      <c r="AI16" s="1173"/>
      <c r="AJ16" s="1173"/>
      <c r="AK16" s="1174"/>
    </row>
    <row r="17" spans="1:37" s="343" customFormat="1" ht="67.5" hidden="1" customHeight="1">
      <c r="A17" s="503">
        <v>1</v>
      </c>
      <c r="B17" s="527">
        <f>'10квФ'!B76</f>
        <v>0</v>
      </c>
      <c r="C17" s="504" t="s">
        <v>1016</v>
      </c>
      <c r="D17" s="503" t="s">
        <v>1211</v>
      </c>
      <c r="E17" s="503"/>
      <c r="F17" s="503"/>
      <c r="G17" s="503" t="s">
        <v>1212</v>
      </c>
      <c r="H17" s="503" t="s">
        <v>1063</v>
      </c>
      <c r="I17" s="507">
        <v>0</v>
      </c>
      <c r="J17" s="506" t="s">
        <v>1213</v>
      </c>
      <c r="K17" s="507">
        <v>0</v>
      </c>
      <c r="L17" s="507" t="s">
        <v>1214</v>
      </c>
      <c r="M17" s="503"/>
      <c r="N17" s="508"/>
      <c r="O17" s="507"/>
      <c r="P17" s="507"/>
      <c r="Q17" s="507"/>
      <c r="R17" s="503"/>
      <c r="S17" s="508"/>
      <c r="T17" s="509"/>
      <c r="U17" s="510"/>
      <c r="V17" s="508"/>
      <c r="W17" s="511">
        <v>0</v>
      </c>
      <c r="X17" s="511">
        <f>W17*1.2</f>
        <v>0</v>
      </c>
      <c r="Y17" s="503"/>
      <c r="Z17" s="512"/>
      <c r="AA17" s="513"/>
      <c r="AB17" s="513"/>
      <c r="AC17" s="513"/>
      <c r="AD17" s="513"/>
      <c r="AE17" s="513"/>
      <c r="AF17" s="514"/>
      <c r="AG17" s="503"/>
      <c r="AH17" s="503"/>
      <c r="AI17" s="513"/>
      <c r="AJ17" s="503"/>
      <c r="AK17" s="515"/>
    </row>
    <row r="18" spans="1:37" s="343" customFormat="1" ht="37.5" hidden="1" customHeight="1">
      <c r="A18" s="503">
        <v>2</v>
      </c>
      <c r="B18" s="527" t="e">
        <f>'10квФ'!#REF!</f>
        <v>#REF!</v>
      </c>
      <c r="C18" s="504" t="s">
        <v>1016</v>
      </c>
      <c r="D18" s="503" t="s">
        <v>1215</v>
      </c>
      <c r="E18" s="503"/>
      <c r="F18" s="503"/>
      <c r="G18" s="503" t="s">
        <v>1212</v>
      </c>
      <c r="H18" s="503" t="s">
        <v>1063</v>
      </c>
      <c r="I18" s="507">
        <v>0</v>
      </c>
      <c r="J18" s="506" t="s">
        <v>1221</v>
      </c>
      <c r="K18" s="507">
        <v>0</v>
      </c>
      <c r="L18" s="507" t="s">
        <v>1214</v>
      </c>
      <c r="M18" s="503"/>
      <c r="N18" s="508"/>
      <c r="O18" s="508"/>
      <c r="P18" s="507"/>
      <c r="Q18" s="507"/>
      <c r="R18" s="507"/>
      <c r="S18" s="528"/>
      <c r="T18" s="528"/>
      <c r="U18" s="507"/>
      <c r="V18" s="507"/>
      <c r="W18" s="507">
        <v>0</v>
      </c>
      <c r="X18" s="511">
        <v>0</v>
      </c>
      <c r="Y18" s="503"/>
      <c r="Z18" s="512"/>
      <c r="AA18" s="513"/>
      <c r="AB18" s="513"/>
      <c r="AC18" s="513"/>
      <c r="AD18" s="513"/>
      <c r="AE18" s="513"/>
      <c r="AF18" s="514"/>
      <c r="AG18" s="503"/>
      <c r="AH18" s="503"/>
      <c r="AI18" s="513"/>
      <c r="AJ18" s="503"/>
      <c r="AK18" s="528"/>
    </row>
    <row r="19" spans="1:37" s="343" customFormat="1" ht="37.5" hidden="1" customHeight="1">
      <c r="A19" s="503">
        <v>3</v>
      </c>
      <c r="B19" s="527" t="e">
        <f>'10квФ'!#REF!</f>
        <v>#REF!</v>
      </c>
      <c r="C19" s="504" t="s">
        <v>1016</v>
      </c>
      <c r="D19" s="503" t="s">
        <v>1215</v>
      </c>
      <c r="E19" s="503"/>
      <c r="F19" s="503"/>
      <c r="G19" s="503" t="s">
        <v>1212</v>
      </c>
      <c r="H19" s="503" t="s">
        <v>1063</v>
      </c>
      <c r="I19" s="507">
        <v>0</v>
      </c>
      <c r="J19" s="506" t="s">
        <v>1221</v>
      </c>
      <c r="K19" s="507">
        <v>0</v>
      </c>
      <c r="L19" s="507" t="s">
        <v>1214</v>
      </c>
      <c r="M19" s="503"/>
      <c r="N19" s="508"/>
      <c r="O19" s="508"/>
      <c r="P19" s="507"/>
      <c r="Q19" s="507"/>
      <c r="R19" s="507"/>
      <c r="S19" s="528"/>
      <c r="T19" s="528"/>
      <c r="U19" s="507"/>
      <c r="V19" s="507"/>
      <c r="W19" s="507">
        <v>0</v>
      </c>
      <c r="X19" s="511">
        <v>0</v>
      </c>
      <c r="Y19" s="503"/>
      <c r="Z19" s="512"/>
      <c r="AA19" s="513"/>
      <c r="AB19" s="513"/>
      <c r="AC19" s="513"/>
      <c r="AD19" s="513"/>
      <c r="AE19" s="513"/>
      <c r="AF19" s="514"/>
      <c r="AG19" s="503"/>
      <c r="AH19" s="503"/>
      <c r="AI19" s="513"/>
      <c r="AJ19" s="503"/>
      <c r="AK19" s="528"/>
    </row>
    <row r="20" spans="1:37" s="343" customFormat="1" hidden="1">
      <c r="A20" s="503">
        <v>4</v>
      </c>
      <c r="B20" s="527" t="s">
        <v>1068</v>
      </c>
      <c r="C20" s="504">
        <v>44897</v>
      </c>
      <c r="D20" s="503" t="s">
        <v>1211</v>
      </c>
      <c r="E20" s="503"/>
      <c r="F20" s="503"/>
      <c r="G20" s="503" t="s">
        <v>1212</v>
      </c>
      <c r="H20" s="503" t="s">
        <v>1063</v>
      </c>
      <c r="I20" s="505">
        <v>0</v>
      </c>
      <c r="J20" s="506" t="s">
        <v>1213</v>
      </c>
      <c r="K20" s="505">
        <f t="shared" ref="K20:K23" si="0">I20</f>
        <v>0</v>
      </c>
      <c r="L20" s="507" t="s">
        <v>1214</v>
      </c>
      <c r="M20" s="503"/>
      <c r="N20" s="508"/>
      <c r="O20" s="508"/>
      <c r="P20" s="507"/>
      <c r="Q20" s="507"/>
      <c r="R20" s="507"/>
      <c r="S20" s="528"/>
      <c r="T20" s="528"/>
      <c r="U20" s="507"/>
      <c r="V20" s="507"/>
      <c r="W20" s="507"/>
      <c r="X20" s="528"/>
      <c r="Y20" s="503"/>
      <c r="Z20" s="512"/>
      <c r="AA20" s="513"/>
      <c r="AB20" s="513"/>
      <c r="AC20" s="513"/>
      <c r="AD20" s="513"/>
      <c r="AE20" s="513"/>
      <c r="AF20" s="514"/>
      <c r="AG20" s="503"/>
      <c r="AH20" s="503"/>
      <c r="AI20" s="513"/>
      <c r="AJ20" s="503"/>
      <c r="AK20" s="528"/>
    </row>
    <row r="21" spans="1:37" s="343" customFormat="1" ht="61.5" customHeight="1">
      <c r="A21" s="503"/>
      <c r="B21" s="503"/>
      <c r="C21" s="503"/>
      <c r="D21" s="503"/>
      <c r="E21" s="503"/>
      <c r="F21" s="503"/>
      <c r="G21" s="503"/>
      <c r="H21" s="503"/>
      <c r="I21" s="503"/>
      <c r="J21" s="503"/>
      <c r="K21" s="503"/>
      <c r="L21" s="503"/>
      <c r="M21" s="503"/>
      <c r="N21" s="508"/>
      <c r="O21" s="508"/>
      <c r="P21" s="507"/>
      <c r="Q21" s="507"/>
      <c r="R21" s="507"/>
      <c r="S21" s="528"/>
      <c r="T21" s="528"/>
      <c r="U21" s="507"/>
      <c r="V21" s="507"/>
      <c r="W21" s="507"/>
      <c r="X21" s="528"/>
      <c r="Y21" s="503"/>
      <c r="Z21" s="512"/>
      <c r="AA21" s="513"/>
      <c r="AB21" s="513"/>
      <c r="AC21" s="513"/>
      <c r="AD21" s="513"/>
      <c r="AE21" s="513"/>
      <c r="AF21" s="514"/>
      <c r="AG21" s="503"/>
      <c r="AH21" s="503"/>
      <c r="AI21" s="513"/>
      <c r="AJ21" s="503"/>
      <c r="AK21" s="528"/>
    </row>
    <row r="22" spans="1:37" s="343" customFormat="1" hidden="1">
      <c r="A22" s="503">
        <v>6</v>
      </c>
      <c r="B22" s="527" t="s">
        <v>1068</v>
      </c>
      <c r="C22" s="504">
        <v>44897</v>
      </c>
      <c r="D22" s="503" t="s">
        <v>1215</v>
      </c>
      <c r="E22" s="503"/>
      <c r="F22" s="503"/>
      <c r="G22" s="503" t="s">
        <v>1212</v>
      </c>
      <c r="H22" s="503" t="s">
        <v>1063</v>
      </c>
      <c r="I22" s="505">
        <v>0</v>
      </c>
      <c r="J22" s="608" t="s">
        <v>1221</v>
      </c>
      <c r="K22" s="505">
        <f t="shared" si="0"/>
        <v>0</v>
      </c>
      <c r="L22" s="507" t="s">
        <v>1214</v>
      </c>
      <c r="M22" s="503"/>
      <c r="N22" s="508"/>
      <c r="O22" s="508"/>
      <c r="P22" s="507"/>
      <c r="Q22" s="507"/>
      <c r="R22" s="507"/>
      <c r="S22" s="528"/>
      <c r="T22" s="528"/>
      <c r="U22" s="507"/>
      <c r="V22" s="507"/>
      <c r="W22" s="507"/>
      <c r="X22" s="528"/>
      <c r="Y22" s="503"/>
      <c r="Z22" s="512"/>
      <c r="AA22" s="513"/>
      <c r="AB22" s="513"/>
      <c r="AC22" s="513"/>
      <c r="AD22" s="513"/>
      <c r="AE22" s="513"/>
      <c r="AF22" s="514"/>
      <c r="AG22" s="503"/>
      <c r="AH22" s="503"/>
      <c r="AI22" s="513"/>
      <c r="AJ22" s="503"/>
      <c r="AK22" s="528"/>
    </row>
    <row r="23" spans="1:37" s="343" customFormat="1" hidden="1">
      <c r="A23" s="503">
        <v>7</v>
      </c>
      <c r="B23" s="527" t="s">
        <v>1068</v>
      </c>
      <c r="C23" s="504">
        <v>44897</v>
      </c>
      <c r="D23" s="503" t="s">
        <v>1215</v>
      </c>
      <c r="E23" s="503"/>
      <c r="F23" s="503"/>
      <c r="G23" s="503" t="s">
        <v>1212</v>
      </c>
      <c r="H23" s="503" t="s">
        <v>1063</v>
      </c>
      <c r="I23" s="505">
        <v>0</v>
      </c>
      <c r="J23" s="608" t="s">
        <v>1221</v>
      </c>
      <c r="K23" s="505">
        <f t="shared" si="0"/>
        <v>0</v>
      </c>
      <c r="L23" s="507" t="s">
        <v>1214</v>
      </c>
      <c r="M23" s="503"/>
      <c r="N23" s="508"/>
      <c r="O23" s="508"/>
      <c r="P23" s="507"/>
      <c r="Q23" s="507"/>
      <c r="R23" s="507"/>
      <c r="S23" s="528"/>
      <c r="T23" s="528"/>
      <c r="U23" s="507"/>
      <c r="V23" s="507"/>
      <c r="W23" s="507"/>
      <c r="X23" s="528"/>
      <c r="Y23" s="503"/>
      <c r="Z23" s="512"/>
      <c r="AA23" s="513"/>
      <c r="AB23" s="513"/>
      <c r="AC23" s="513"/>
      <c r="AD23" s="513"/>
      <c r="AE23" s="513"/>
      <c r="AF23" s="514"/>
      <c r="AG23" s="503"/>
      <c r="AH23" s="503"/>
      <c r="AI23" s="513"/>
      <c r="AJ23" s="503"/>
      <c r="AK23" s="528"/>
    </row>
    <row r="24" spans="1:37" ht="30" hidden="1" customHeight="1">
      <c r="A24" s="503"/>
      <c r="B24" s="517"/>
      <c r="C24" s="504"/>
      <c r="D24" s="503"/>
      <c r="E24" s="503"/>
      <c r="F24" s="503"/>
      <c r="G24" s="503"/>
      <c r="H24" s="503"/>
      <c r="I24" s="505"/>
      <c r="J24" s="503"/>
      <c r="K24" s="505"/>
      <c r="L24" s="507"/>
      <c r="M24" s="503"/>
      <c r="N24" s="508"/>
      <c r="O24" s="508"/>
      <c r="P24" s="507"/>
      <c r="Q24" s="507"/>
      <c r="R24" s="507"/>
      <c r="S24" s="516"/>
      <c r="T24" s="516"/>
      <c r="U24" s="507"/>
      <c r="V24" s="507"/>
      <c r="W24" s="507"/>
      <c r="X24" s="516"/>
      <c r="Y24" s="503"/>
      <c r="Z24" s="512"/>
      <c r="AA24" s="513"/>
      <c r="AB24" s="513"/>
      <c r="AC24" s="513"/>
      <c r="AD24" s="513"/>
      <c r="AE24" s="513"/>
      <c r="AF24" s="514"/>
      <c r="AG24" s="503"/>
      <c r="AH24" s="503"/>
      <c r="AI24" s="513"/>
      <c r="AJ24" s="503"/>
      <c r="AK24" s="516"/>
    </row>
  </sheetData>
  <mergeCells count="41">
    <mergeCell ref="AJ13:AJ14"/>
    <mergeCell ref="W11:W14"/>
    <mergeCell ref="X11:X14"/>
    <mergeCell ref="Y11:AF12"/>
    <mergeCell ref="R11:R14"/>
    <mergeCell ref="S11:S14"/>
    <mergeCell ref="T11:T14"/>
    <mergeCell ref="AH13:AH14"/>
    <mergeCell ref="AI13:AI14"/>
    <mergeCell ref="D11:D14"/>
    <mergeCell ref="E11:E14"/>
    <mergeCell ref="F11:F14"/>
    <mergeCell ref="A16:AK16"/>
    <mergeCell ref="AG11:AJ12"/>
    <mergeCell ref="AK11:AK14"/>
    <mergeCell ref="B12:B14"/>
    <mergeCell ref="C12:C14"/>
    <mergeCell ref="L13:L14"/>
    <mergeCell ref="M13:M14"/>
    <mergeCell ref="Y13:Z13"/>
    <mergeCell ref="AA13:AB13"/>
    <mergeCell ref="AC13:AC14"/>
    <mergeCell ref="AD13:AE13"/>
    <mergeCell ref="AF13:AF14"/>
    <mergeCell ref="AG13:AG14"/>
    <mergeCell ref="A8:AK8"/>
    <mergeCell ref="A9:AK9"/>
    <mergeCell ref="P11:P14"/>
    <mergeCell ref="Q11:Q14"/>
    <mergeCell ref="U11:U14"/>
    <mergeCell ref="V11:V14"/>
    <mergeCell ref="G11:G14"/>
    <mergeCell ref="H11:H14"/>
    <mergeCell ref="I11:I14"/>
    <mergeCell ref="J11:J14"/>
    <mergeCell ref="K11:K14"/>
    <mergeCell ref="L11:M12"/>
    <mergeCell ref="N11:N14"/>
    <mergeCell ref="O11:O14"/>
    <mergeCell ref="A11:A14"/>
    <mergeCell ref="B11:C11"/>
  </mergeCells>
  <pageMargins left="0" right="0" top="0" bottom="0" header="0" footer="0"/>
  <pageSetup paperSize="9" scale="13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27"/>
  <sheetViews>
    <sheetView view="pageBreakPreview" zoomScaleNormal="100" zoomScaleSheetLayoutView="100" workbookViewId="0">
      <selection activeCell="B15" sqref="B15:B16"/>
    </sheetView>
  </sheetViews>
  <sheetFormatPr defaultColWidth="9" defaultRowHeight="15.75"/>
  <cols>
    <col min="1" max="1" width="6" style="332" customWidth="1"/>
    <col min="2" max="2" width="23.5" style="333" customWidth="1"/>
    <col min="3" max="3" width="23" style="333" customWidth="1"/>
    <col min="4" max="7" width="9.375" style="332" customWidth="1"/>
    <col min="8" max="8" width="23.125" style="333" customWidth="1"/>
    <col min="9" max="11" width="9.375" style="332" customWidth="1"/>
    <col min="12" max="16384" width="9" style="332"/>
  </cols>
  <sheetData>
    <row r="1" spans="1:11" ht="18.75" customHeight="1">
      <c r="C1" s="332"/>
      <c r="H1" s="332"/>
    </row>
    <row r="2" spans="1:11" ht="18.75" customHeight="1">
      <c r="C2" s="332"/>
      <c r="F2" s="334"/>
      <c r="G2" s="334"/>
      <c r="H2" s="1178" t="s">
        <v>1151</v>
      </c>
      <c r="I2" s="1178"/>
      <c r="J2" s="1178"/>
      <c r="K2" s="1178"/>
    </row>
    <row r="3" spans="1:11" ht="18.75">
      <c r="C3" s="332"/>
      <c r="E3" s="334"/>
      <c r="F3" s="334"/>
      <c r="G3" s="334"/>
      <c r="H3" s="1178"/>
      <c r="I3" s="1178"/>
      <c r="J3" s="1178"/>
      <c r="K3" s="1178"/>
    </row>
    <row r="4" spans="1:11" ht="18.75">
      <c r="C4" s="332"/>
      <c r="E4" s="334"/>
      <c r="F4" s="334"/>
      <c r="G4" s="334"/>
      <c r="H4" s="1178"/>
      <c r="I4" s="1178"/>
      <c r="J4" s="1178"/>
      <c r="K4" s="1178"/>
    </row>
    <row r="5" spans="1:11" ht="18.75" customHeight="1">
      <c r="C5" s="332"/>
      <c r="E5" s="334"/>
      <c r="F5" s="334"/>
      <c r="G5" s="334"/>
      <c r="H5" s="1178"/>
      <c r="I5" s="1178"/>
      <c r="J5" s="1178"/>
      <c r="K5" s="1178"/>
    </row>
    <row r="6" spans="1:11" ht="18.75">
      <c r="C6" s="332"/>
      <c r="E6" s="334"/>
      <c r="F6" s="334"/>
      <c r="G6" s="334"/>
      <c r="H6" s="1178"/>
      <c r="I6" s="1178"/>
      <c r="J6" s="1178"/>
      <c r="K6" s="1178"/>
    </row>
    <row r="7" spans="1:11" ht="18.75">
      <c r="C7" s="332"/>
      <c r="E7" s="335"/>
      <c r="F7" s="335"/>
      <c r="G7" s="335"/>
      <c r="H7" s="335"/>
      <c r="I7" s="335"/>
      <c r="J7" s="335"/>
      <c r="K7" s="336" t="s">
        <v>1061</v>
      </c>
    </row>
    <row r="8" spans="1:11" ht="18.75">
      <c r="C8" s="332"/>
      <c r="E8" s="337"/>
      <c r="F8" s="337"/>
      <c r="G8" s="337"/>
      <c r="H8" s="337"/>
      <c r="I8" s="337"/>
      <c r="J8" s="337"/>
      <c r="K8" s="336" t="s">
        <v>1152</v>
      </c>
    </row>
    <row r="9" spans="1:11" ht="18.75">
      <c r="C9" s="332"/>
      <c r="E9" s="338"/>
      <c r="F9" s="338"/>
      <c r="G9" s="338"/>
      <c r="H9" s="338"/>
      <c r="I9" s="338"/>
      <c r="J9" s="338"/>
      <c r="K9" s="336" t="s">
        <v>1063</v>
      </c>
    </row>
    <row r="10" spans="1:11" ht="18.75">
      <c r="C10" s="332"/>
      <c r="E10" s="338"/>
      <c r="F10" s="338"/>
      <c r="G10" s="338"/>
      <c r="H10" s="338"/>
      <c r="I10" s="338"/>
      <c r="J10" s="338"/>
      <c r="K10" s="336" t="s">
        <v>1153</v>
      </c>
    </row>
    <row r="11" spans="1:11" ht="18.75">
      <c r="E11" s="338"/>
      <c r="F11" s="338"/>
      <c r="G11" s="338"/>
      <c r="H11" s="338"/>
      <c r="I11" s="338"/>
      <c r="J11" s="338"/>
      <c r="K11" s="336" t="s">
        <v>1065</v>
      </c>
    </row>
    <row r="13" spans="1:11" ht="57" customHeight="1"/>
    <row r="14" spans="1:11" ht="91.5" customHeight="1">
      <c r="A14" s="1179" t="s">
        <v>1066</v>
      </c>
      <c r="B14" s="1179"/>
      <c r="C14" s="1179"/>
      <c r="D14" s="1179"/>
      <c r="E14" s="1179"/>
      <c r="F14" s="1179"/>
      <c r="G14" s="1179"/>
      <c r="H14" s="1179"/>
      <c r="I14" s="1179"/>
      <c r="J14" s="1179"/>
      <c r="K14" s="1179"/>
    </row>
    <row r="15" spans="1:11" ht="15.75" customHeight="1">
      <c r="A15" s="1185" t="s">
        <v>1067</v>
      </c>
      <c r="B15" s="1187" t="s">
        <v>1068</v>
      </c>
      <c r="C15" s="1187" t="s">
        <v>1069</v>
      </c>
      <c r="D15" s="1183" t="s">
        <v>1070</v>
      </c>
      <c r="E15" s="1183"/>
      <c r="F15" s="1183" t="s">
        <v>1071</v>
      </c>
      <c r="G15" s="1183"/>
      <c r="H15" s="1183" t="s">
        <v>1072</v>
      </c>
      <c r="I15" s="1183"/>
      <c r="J15" s="1183" t="s">
        <v>1073</v>
      </c>
      <c r="K15" s="1183"/>
    </row>
    <row r="16" spans="1:11" ht="30">
      <c r="A16" s="1186"/>
      <c r="B16" s="1188"/>
      <c r="C16" s="1188"/>
      <c r="D16" s="339" t="s">
        <v>1154</v>
      </c>
      <c r="E16" s="339" t="s">
        <v>1155</v>
      </c>
      <c r="F16" s="339" t="s">
        <v>1154</v>
      </c>
      <c r="G16" s="339" t="s">
        <v>1155</v>
      </c>
      <c r="H16" s="339" t="s">
        <v>1154</v>
      </c>
      <c r="I16" s="339" t="s">
        <v>1155</v>
      </c>
      <c r="J16" s="339" t="s">
        <v>1154</v>
      </c>
      <c r="K16" s="339" t="s">
        <v>1155</v>
      </c>
    </row>
    <row r="17" spans="1:11" ht="16.5" hidden="1" customHeight="1">
      <c r="A17" s="1180" t="s">
        <v>1156</v>
      </c>
      <c r="B17" s="1181"/>
      <c r="C17" s="1182"/>
      <c r="D17" s="340" t="s">
        <v>460</v>
      </c>
      <c r="E17" s="340" t="s">
        <v>460</v>
      </c>
      <c r="F17" s="340" t="s">
        <v>460</v>
      </c>
      <c r="G17" s="340" t="s">
        <v>460</v>
      </c>
      <c r="H17" s="340" t="s">
        <v>460</v>
      </c>
      <c r="I17" s="340" t="s">
        <v>460</v>
      </c>
      <c r="J17" s="340" t="s">
        <v>460</v>
      </c>
      <c r="K17" s="340" t="s">
        <v>460</v>
      </c>
    </row>
    <row r="18" spans="1:11" ht="16.5" hidden="1" customHeight="1">
      <c r="A18" s="1180" t="s">
        <v>1157</v>
      </c>
      <c r="B18" s="1181"/>
      <c r="C18" s="1182"/>
      <c r="D18" s="340" t="s">
        <v>460</v>
      </c>
      <c r="E18" s="340" t="s">
        <v>460</v>
      </c>
      <c r="F18" s="340" t="s">
        <v>460</v>
      </c>
      <c r="G18" s="340" t="s">
        <v>460</v>
      </c>
      <c r="H18" s="340" t="s">
        <v>460</v>
      </c>
      <c r="I18" s="340" t="s">
        <v>460</v>
      </c>
      <c r="J18" s="340" t="s">
        <v>460</v>
      </c>
      <c r="K18" s="340" t="s">
        <v>460</v>
      </c>
    </row>
    <row r="19" spans="1:11" ht="16.5" hidden="1" customHeight="1">
      <c r="A19" s="1180" t="s">
        <v>1158</v>
      </c>
      <c r="B19" s="1181"/>
      <c r="C19" s="1182"/>
      <c r="D19" s="340" t="s">
        <v>460</v>
      </c>
      <c r="E19" s="340" t="s">
        <v>460</v>
      </c>
      <c r="F19" s="340" t="s">
        <v>460</v>
      </c>
      <c r="G19" s="340" t="s">
        <v>460</v>
      </c>
      <c r="H19" s="340" t="s">
        <v>460</v>
      </c>
      <c r="I19" s="340" t="s">
        <v>460</v>
      </c>
      <c r="J19" s="340" t="s">
        <v>460</v>
      </c>
      <c r="K19" s="340" t="s">
        <v>460</v>
      </c>
    </row>
    <row r="20" spans="1:11" ht="16.5" hidden="1" customHeight="1">
      <c r="A20" s="1180" t="s">
        <v>1159</v>
      </c>
      <c r="B20" s="1181"/>
      <c r="C20" s="1182"/>
      <c r="D20" s="340" t="s">
        <v>460</v>
      </c>
      <c r="E20" s="340" t="s">
        <v>460</v>
      </c>
      <c r="F20" s="340" t="s">
        <v>460</v>
      </c>
      <c r="G20" s="340" t="s">
        <v>460</v>
      </c>
      <c r="H20" s="340" t="s">
        <v>460</v>
      </c>
      <c r="I20" s="340" t="s">
        <v>460</v>
      </c>
      <c r="J20" s="340" t="s">
        <v>460</v>
      </c>
      <c r="K20" s="340" t="s">
        <v>460</v>
      </c>
    </row>
    <row r="21" spans="1:11" ht="15.75" customHeight="1">
      <c r="A21" s="1180" t="s">
        <v>1197</v>
      </c>
      <c r="B21" s="1181"/>
      <c r="C21" s="1182"/>
      <c r="D21" s="340" t="s">
        <v>460</v>
      </c>
      <c r="E21" s="340" t="s">
        <v>460</v>
      </c>
      <c r="F21" s="340" t="s">
        <v>460</v>
      </c>
      <c r="G21" s="340" t="s">
        <v>460</v>
      </c>
      <c r="H21" s="340" t="s">
        <v>460</v>
      </c>
      <c r="I21" s="340" t="s">
        <v>460</v>
      </c>
      <c r="J21" s="340" t="s">
        <v>460</v>
      </c>
      <c r="K21" s="340" t="s">
        <v>460</v>
      </c>
    </row>
    <row r="22" spans="1:11" ht="16.5" hidden="1" customHeight="1">
      <c r="A22" s="1180" t="s">
        <v>1160</v>
      </c>
      <c r="B22" s="1181"/>
      <c r="C22" s="1182"/>
      <c r="D22" s="340" t="s">
        <v>460</v>
      </c>
      <c r="E22" s="340" t="s">
        <v>460</v>
      </c>
      <c r="F22" s="340" t="s">
        <v>460</v>
      </c>
      <c r="G22" s="340" t="s">
        <v>460</v>
      </c>
      <c r="H22" s="340" t="s">
        <v>460</v>
      </c>
      <c r="I22" s="340" t="s">
        <v>460</v>
      </c>
      <c r="J22" s="340" t="s">
        <v>460</v>
      </c>
      <c r="K22" s="340" t="s">
        <v>460</v>
      </c>
    </row>
    <row r="23" spans="1:11" ht="16.5" hidden="1" customHeight="1">
      <c r="A23" s="1180" t="s">
        <v>1161</v>
      </c>
      <c r="B23" s="1181"/>
      <c r="C23" s="1182"/>
      <c r="D23" s="340" t="s">
        <v>460</v>
      </c>
      <c r="E23" s="340" t="s">
        <v>460</v>
      </c>
      <c r="F23" s="340" t="s">
        <v>460</v>
      </c>
      <c r="G23" s="340" t="s">
        <v>460</v>
      </c>
      <c r="H23" s="340" t="s">
        <v>460</v>
      </c>
      <c r="I23" s="340" t="s">
        <v>460</v>
      </c>
      <c r="J23" s="340" t="s">
        <v>460</v>
      </c>
      <c r="K23" s="340" t="s">
        <v>460</v>
      </c>
    </row>
    <row r="25" spans="1:11" ht="18.75">
      <c r="A25" s="1184" t="s">
        <v>1162</v>
      </c>
      <c r="B25" s="1184"/>
      <c r="C25" s="1184"/>
      <c r="D25" s="1184"/>
      <c r="E25" s="1184"/>
      <c r="F25" s="341"/>
      <c r="G25" s="341"/>
      <c r="H25" s="342" t="s">
        <v>1163</v>
      </c>
      <c r="I25" s="343"/>
    </row>
    <row r="26" spans="1:11" ht="18.75">
      <c r="C26" s="342"/>
      <c r="D26" s="342"/>
      <c r="E26" s="342"/>
      <c r="F26" s="342"/>
      <c r="G26" s="342"/>
      <c r="H26" s="342"/>
      <c r="I26" s="343"/>
    </row>
    <row r="27" spans="1:11" ht="18.75">
      <c r="A27" s="1184" t="s">
        <v>1164</v>
      </c>
      <c r="B27" s="1184"/>
      <c r="C27" s="1184"/>
      <c r="D27" s="1184"/>
      <c r="E27" s="1184"/>
      <c r="F27" s="341"/>
      <c r="G27" s="341"/>
      <c r="H27" s="342" t="s">
        <v>1165</v>
      </c>
      <c r="I27" s="344"/>
    </row>
  </sheetData>
  <mergeCells count="18">
    <mergeCell ref="A25:E25"/>
    <mergeCell ref="A27:E27"/>
    <mergeCell ref="A15:A16"/>
    <mergeCell ref="B15:B16"/>
    <mergeCell ref="C15:C16"/>
    <mergeCell ref="D15:E15"/>
    <mergeCell ref="A20:C20"/>
    <mergeCell ref="A19:C19"/>
    <mergeCell ref="A17:C17"/>
    <mergeCell ref="A18:C18"/>
    <mergeCell ref="H2:K6"/>
    <mergeCell ref="A14:K14"/>
    <mergeCell ref="A21:C21"/>
    <mergeCell ref="A22:C22"/>
    <mergeCell ref="A23:C23"/>
    <mergeCell ref="H15:I15"/>
    <mergeCell ref="J15:K15"/>
    <mergeCell ref="F15:G15"/>
  </mergeCells>
  <pageMargins left="0.7" right="0.7" top="0.75" bottom="0.75" header="0.3" footer="0.3"/>
  <pageSetup paperSize="9" scale="4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K73"/>
  <sheetViews>
    <sheetView view="pageBreakPreview" topLeftCell="B1" zoomScale="40" zoomScaleNormal="55" zoomScaleSheetLayoutView="40" workbookViewId="0">
      <selection activeCell="D15" sqref="D15:D18"/>
    </sheetView>
  </sheetViews>
  <sheetFormatPr defaultColWidth="9" defaultRowHeight="15.75"/>
  <cols>
    <col min="1" max="1" width="5.75" style="345" bestFit="1" customWidth="1"/>
    <col min="2" max="2" width="45.875" style="343" customWidth="1"/>
    <col min="3" max="3" width="12.375" style="343" customWidth="1"/>
    <col min="4" max="4" width="16.375" style="343" customWidth="1"/>
    <col min="5" max="5" width="9.25" style="343" customWidth="1"/>
    <col min="6" max="6" width="22.625" style="343" customWidth="1"/>
    <col min="7" max="7" width="32.375" style="343" customWidth="1"/>
    <col min="8" max="8" width="31.625" style="343" customWidth="1"/>
    <col min="9" max="9" width="28.25" style="343" customWidth="1"/>
    <col min="10" max="10" width="36.625" style="343" customWidth="1"/>
    <col min="11" max="11" width="23.5" style="343" customWidth="1"/>
    <col min="12" max="12" width="11.75" style="343" customWidth="1"/>
    <col min="13" max="13" width="20.25" style="343" customWidth="1"/>
    <col min="14" max="14" width="12.75" style="343" customWidth="1"/>
    <col min="15" max="15" width="13.25" style="343" customWidth="1"/>
    <col min="16" max="16" width="27" style="343" customWidth="1"/>
    <col min="17" max="17" width="18.875" style="343" customWidth="1"/>
    <col min="18" max="18" width="21.125" style="343" customWidth="1"/>
    <col min="19" max="19" width="19.875" style="343" customWidth="1"/>
    <col min="20" max="20" width="23.5" style="343" customWidth="1"/>
    <col min="21" max="21" width="27.375" style="343" customWidth="1"/>
    <col min="22" max="22" width="25.375" style="343" customWidth="1"/>
    <col min="23" max="23" width="18.375" style="343" customWidth="1"/>
    <col min="24" max="24" width="20.75" style="343" customWidth="1"/>
    <col min="25" max="25" width="21.375" style="343" customWidth="1"/>
    <col min="26" max="26" width="15.75" style="343" customWidth="1"/>
    <col min="27" max="27" width="14.75" style="343" customWidth="1"/>
    <col min="28" max="28" width="21.25" style="343" customWidth="1"/>
    <col min="29" max="29" width="20.875" style="343" customWidth="1"/>
    <col min="30" max="30" width="20.25" style="343" customWidth="1"/>
    <col min="31" max="31" width="24.125" style="343" customWidth="1"/>
    <col min="32" max="32" width="12.125" style="343" customWidth="1"/>
    <col min="33" max="33" width="23.625" style="343" customWidth="1"/>
    <col min="34" max="34" width="13.375" style="343" customWidth="1"/>
    <col min="35" max="35" width="21.125" style="343" customWidth="1"/>
    <col min="36" max="36" width="19.625" style="343" customWidth="1"/>
    <col min="37" max="37" width="14.375" style="343" customWidth="1"/>
    <col min="38" max="38" width="1.125" style="346" customWidth="1"/>
    <col min="39" max="16384" width="9" style="346"/>
  </cols>
  <sheetData>
    <row r="1" spans="1:37">
      <c r="AB1" s="346"/>
      <c r="AC1" s="346"/>
      <c r="AD1" s="346"/>
      <c r="AH1" s="346"/>
      <c r="AI1" s="346"/>
      <c r="AJ1" s="346"/>
    </row>
    <row r="2" spans="1:37" s="349" customFormat="1" ht="15.75" customHeight="1">
      <c r="A2" s="347"/>
      <c r="B2" s="348"/>
      <c r="C2" s="348"/>
      <c r="D2" s="348"/>
      <c r="E2" s="348"/>
      <c r="F2" s="348"/>
      <c r="G2" s="348"/>
      <c r="H2" s="348"/>
      <c r="I2" s="348"/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8"/>
      <c r="AA2" s="348"/>
      <c r="AE2" s="348"/>
      <c r="AF2" s="348"/>
      <c r="AG2" s="1206" t="s">
        <v>1166</v>
      </c>
      <c r="AH2" s="1206"/>
      <c r="AI2" s="1206"/>
      <c r="AJ2" s="1206"/>
      <c r="AK2" s="1206"/>
    </row>
    <row r="3" spans="1:37" s="349" customFormat="1" ht="15.75" customHeight="1">
      <c r="A3" s="347"/>
      <c r="B3" s="348"/>
      <c r="C3" s="348"/>
      <c r="D3" s="348"/>
      <c r="E3" s="348"/>
      <c r="F3" s="348"/>
      <c r="G3" s="348"/>
      <c r="H3" s="348"/>
      <c r="I3" s="348"/>
      <c r="J3" s="348"/>
      <c r="K3" s="348"/>
      <c r="L3" s="348"/>
      <c r="M3" s="348"/>
      <c r="N3" s="348"/>
      <c r="O3" s="348"/>
      <c r="P3" s="348"/>
      <c r="Q3" s="348"/>
      <c r="R3" s="348"/>
      <c r="S3" s="348"/>
      <c r="T3" s="348"/>
      <c r="U3" s="348"/>
      <c r="V3" s="348"/>
      <c r="W3" s="348"/>
      <c r="X3" s="348"/>
      <c r="Y3" s="348"/>
      <c r="Z3" s="348"/>
      <c r="AA3" s="348"/>
      <c r="AE3" s="348"/>
      <c r="AF3" s="348"/>
      <c r="AG3" s="1206"/>
      <c r="AH3" s="1206"/>
      <c r="AI3" s="1206"/>
      <c r="AJ3" s="1206"/>
      <c r="AK3" s="1206"/>
    </row>
    <row r="4" spans="1:37" s="349" customFormat="1" ht="15.75" customHeight="1">
      <c r="A4" s="347"/>
      <c r="B4" s="348"/>
      <c r="C4" s="348"/>
      <c r="D4" s="348"/>
      <c r="E4" s="348"/>
      <c r="F4" s="348"/>
      <c r="G4" s="348"/>
      <c r="H4" s="348"/>
      <c r="I4" s="348"/>
      <c r="J4" s="348"/>
      <c r="K4" s="348"/>
      <c r="L4" s="348"/>
      <c r="M4" s="348"/>
      <c r="N4" s="348"/>
      <c r="O4" s="348"/>
      <c r="P4" s="348"/>
      <c r="Q4" s="348"/>
      <c r="R4" s="348"/>
      <c r="S4" s="348"/>
      <c r="T4" s="348"/>
      <c r="U4" s="348"/>
      <c r="V4" s="348"/>
      <c r="W4" s="348"/>
      <c r="X4" s="348"/>
      <c r="Y4" s="348"/>
      <c r="Z4" s="348"/>
      <c r="AA4" s="348"/>
      <c r="AE4" s="348"/>
      <c r="AF4" s="348"/>
      <c r="AG4" s="1206"/>
      <c r="AH4" s="1206"/>
      <c r="AI4" s="1206"/>
      <c r="AJ4" s="1206"/>
      <c r="AK4" s="1206"/>
    </row>
    <row r="5" spans="1:37" ht="33.75">
      <c r="AB5" s="346"/>
      <c r="AC5" s="346"/>
      <c r="AD5" s="346"/>
      <c r="AG5" s="350"/>
      <c r="AH5" s="351"/>
      <c r="AI5" s="352"/>
      <c r="AJ5" s="352"/>
      <c r="AK5" s="352"/>
    </row>
    <row r="6" spans="1:37" ht="20.25" customHeight="1">
      <c r="G6" s="1210" t="s">
        <v>1167</v>
      </c>
      <c r="H6" s="1210"/>
      <c r="I6" s="1210"/>
      <c r="J6" s="1210"/>
      <c r="K6" s="1210"/>
      <c r="L6" s="1210"/>
      <c r="M6" s="1210"/>
      <c r="N6" s="1210"/>
      <c r="O6" s="1210"/>
      <c r="P6" s="1210"/>
      <c r="Q6" s="1210"/>
      <c r="R6" s="1210"/>
      <c r="S6" s="1210"/>
      <c r="T6" s="1210"/>
      <c r="U6" s="1210"/>
      <c r="V6" s="1210"/>
      <c r="W6" s="1210"/>
      <c r="AB6" s="346"/>
      <c r="AC6" s="346"/>
      <c r="AD6" s="346"/>
      <c r="AG6" s="350"/>
      <c r="AH6" s="351"/>
      <c r="AI6" s="353"/>
      <c r="AJ6" s="353"/>
      <c r="AK6" s="354" t="s">
        <v>1061</v>
      </c>
    </row>
    <row r="7" spans="1:37" ht="20.25" customHeight="1">
      <c r="G7" s="1210"/>
      <c r="H7" s="1210"/>
      <c r="I7" s="1210"/>
      <c r="J7" s="1210"/>
      <c r="K7" s="1210"/>
      <c r="L7" s="1210"/>
      <c r="M7" s="1210"/>
      <c r="N7" s="1210"/>
      <c r="O7" s="1210"/>
      <c r="P7" s="1210"/>
      <c r="Q7" s="1210"/>
      <c r="R7" s="1210"/>
      <c r="S7" s="1210"/>
      <c r="T7" s="1210"/>
      <c r="U7" s="1210"/>
      <c r="V7" s="1210"/>
      <c r="W7" s="1210"/>
      <c r="AB7" s="346"/>
      <c r="AC7" s="346"/>
      <c r="AD7" s="346"/>
      <c r="AG7" s="350"/>
      <c r="AH7" s="351"/>
      <c r="AI7" s="355"/>
      <c r="AJ7" s="355"/>
      <c r="AK7" s="354" t="s">
        <v>1152</v>
      </c>
    </row>
    <row r="8" spans="1:37" ht="20.25" customHeight="1">
      <c r="G8" s="1210"/>
      <c r="H8" s="1210"/>
      <c r="I8" s="1210"/>
      <c r="J8" s="1210"/>
      <c r="K8" s="1210"/>
      <c r="L8" s="1210"/>
      <c r="M8" s="1210"/>
      <c r="N8" s="1210"/>
      <c r="O8" s="1210"/>
      <c r="P8" s="1210"/>
      <c r="Q8" s="1210"/>
      <c r="R8" s="1210"/>
      <c r="S8" s="1210"/>
      <c r="T8" s="1210"/>
      <c r="U8" s="1210"/>
      <c r="V8" s="1210"/>
      <c r="W8" s="1210"/>
      <c r="AB8" s="346"/>
      <c r="AC8" s="346"/>
      <c r="AD8" s="346"/>
      <c r="AG8" s="350"/>
      <c r="AH8" s="351"/>
      <c r="AI8" s="356"/>
      <c r="AJ8" s="356"/>
      <c r="AK8" s="354" t="s">
        <v>1063</v>
      </c>
    </row>
    <row r="9" spans="1:37" ht="33.75">
      <c r="AB9" s="346"/>
      <c r="AC9" s="346"/>
      <c r="AD9" s="346"/>
      <c r="AG9" s="350"/>
      <c r="AH9" s="351"/>
      <c r="AI9" s="353"/>
      <c r="AJ9" s="353"/>
      <c r="AK9" s="354" t="s">
        <v>1153</v>
      </c>
    </row>
    <row r="10" spans="1:37" ht="33.75">
      <c r="AG10" s="350"/>
      <c r="AH10" s="350"/>
      <c r="AI10" s="353"/>
      <c r="AJ10" s="353"/>
      <c r="AK10" s="354" t="s">
        <v>1065</v>
      </c>
    </row>
    <row r="11" spans="1:37" ht="33.75">
      <c r="AG11" s="350"/>
      <c r="AH11" s="350"/>
      <c r="AI11" s="350"/>
      <c r="AJ11" s="350"/>
      <c r="AK11" s="350"/>
    </row>
    <row r="14" spans="1:37" ht="18.75">
      <c r="A14" s="357"/>
      <c r="B14" s="358"/>
      <c r="C14" s="358"/>
      <c r="D14" s="358"/>
      <c r="E14" s="358"/>
      <c r="F14" s="358"/>
      <c r="G14" s="358"/>
      <c r="H14" s="358"/>
      <c r="I14" s="358"/>
      <c r="J14" s="359"/>
      <c r="K14" s="359"/>
      <c r="L14" s="359"/>
      <c r="M14" s="359"/>
      <c r="N14" s="360"/>
      <c r="O14" s="359"/>
      <c r="P14" s="361"/>
      <c r="Q14" s="362"/>
      <c r="R14" s="359"/>
      <c r="S14" s="359"/>
      <c r="T14" s="359"/>
      <c r="U14" s="363"/>
      <c r="V14" s="359"/>
      <c r="W14" s="364"/>
      <c r="X14" s="365"/>
      <c r="Y14" s="359"/>
      <c r="Z14" s="359"/>
      <c r="AA14" s="366"/>
      <c r="AB14" s="359"/>
      <c r="AC14" s="359"/>
      <c r="AD14" s="367"/>
      <c r="AE14" s="367"/>
      <c r="AF14" s="367"/>
      <c r="AG14" s="368"/>
      <c r="AH14" s="359"/>
      <c r="AI14" s="359"/>
      <c r="AJ14" s="359"/>
      <c r="AK14" s="369"/>
    </row>
    <row r="15" spans="1:37" ht="15.75" customHeight="1">
      <c r="A15" s="1191" t="s">
        <v>1088</v>
      </c>
      <c r="B15" s="1196" t="s">
        <v>1089</v>
      </c>
      <c r="C15" s="1197"/>
      <c r="D15" s="1198" t="s">
        <v>1090</v>
      </c>
      <c r="E15" s="1192" t="s">
        <v>1091</v>
      </c>
      <c r="F15" s="1190" t="s">
        <v>1092</v>
      </c>
      <c r="G15" s="1190" t="s">
        <v>1093</v>
      </c>
      <c r="H15" s="1190" t="s">
        <v>1094</v>
      </c>
      <c r="I15" s="1192" t="s">
        <v>1095</v>
      </c>
      <c r="J15" s="1190" t="s">
        <v>1096</v>
      </c>
      <c r="K15" s="1190" t="s">
        <v>1097</v>
      </c>
      <c r="L15" s="1190" t="s">
        <v>1098</v>
      </c>
      <c r="M15" s="1195"/>
      <c r="N15" s="1201" t="s">
        <v>1099</v>
      </c>
      <c r="O15" s="1190" t="s">
        <v>1100</v>
      </c>
      <c r="P15" s="1190" t="s">
        <v>1101</v>
      </c>
      <c r="Q15" s="1202" t="s">
        <v>1102</v>
      </c>
      <c r="R15" s="1190" t="s">
        <v>1103</v>
      </c>
      <c r="S15" s="1204" t="s">
        <v>1104</v>
      </c>
      <c r="T15" s="1190" t="s">
        <v>1105</v>
      </c>
      <c r="U15" s="1202" t="s">
        <v>1106</v>
      </c>
      <c r="V15" s="1201" t="s">
        <v>1107</v>
      </c>
      <c r="W15" s="1202" t="s">
        <v>1108</v>
      </c>
      <c r="X15" s="1192" t="s">
        <v>1109</v>
      </c>
      <c r="Y15" s="1190" t="s">
        <v>1110</v>
      </c>
      <c r="Z15" s="1190"/>
      <c r="AA15" s="1190"/>
      <c r="AB15" s="1190"/>
      <c r="AC15" s="1190"/>
      <c r="AD15" s="1190"/>
      <c r="AE15" s="1190"/>
      <c r="AF15" s="1190"/>
      <c r="AG15" s="1190" t="s">
        <v>1111</v>
      </c>
      <c r="AH15" s="1195"/>
      <c r="AI15" s="1195"/>
      <c r="AJ15" s="1195"/>
      <c r="AK15" s="1190" t="s">
        <v>1112</v>
      </c>
    </row>
    <row r="16" spans="1:37" ht="15.75" customHeight="1">
      <c r="A16" s="1191"/>
      <c r="B16" s="1196" t="s">
        <v>1113</v>
      </c>
      <c r="C16" s="1199" t="s">
        <v>1114</v>
      </c>
      <c r="D16" s="1198"/>
      <c r="E16" s="1193"/>
      <c r="F16" s="1193"/>
      <c r="G16" s="1194"/>
      <c r="H16" s="1195"/>
      <c r="I16" s="1200"/>
      <c r="J16" s="1195"/>
      <c r="K16" s="1195"/>
      <c r="L16" s="1195"/>
      <c r="M16" s="1195"/>
      <c r="N16" s="1201"/>
      <c r="O16" s="1195"/>
      <c r="P16" s="1195"/>
      <c r="Q16" s="1203"/>
      <c r="R16" s="1195"/>
      <c r="S16" s="1195"/>
      <c r="T16" s="1193"/>
      <c r="U16" s="1195"/>
      <c r="V16" s="1201"/>
      <c r="W16" s="1202"/>
      <c r="X16" s="1205"/>
      <c r="Y16" s="1190"/>
      <c r="Z16" s="1190"/>
      <c r="AA16" s="1190"/>
      <c r="AB16" s="1190"/>
      <c r="AC16" s="1190"/>
      <c r="AD16" s="1190"/>
      <c r="AE16" s="1190"/>
      <c r="AF16" s="1190"/>
      <c r="AG16" s="1195"/>
      <c r="AH16" s="1195"/>
      <c r="AI16" s="1195"/>
      <c r="AJ16" s="1195"/>
      <c r="AK16" s="1190"/>
    </row>
    <row r="17" spans="1:37" ht="15.75" customHeight="1">
      <c r="A17" s="1191"/>
      <c r="B17" s="1196"/>
      <c r="C17" s="1199"/>
      <c r="D17" s="1198"/>
      <c r="E17" s="1193"/>
      <c r="F17" s="1193"/>
      <c r="G17" s="1194"/>
      <c r="H17" s="1195"/>
      <c r="I17" s="1200"/>
      <c r="J17" s="1195"/>
      <c r="K17" s="1195"/>
      <c r="L17" s="1194" t="s">
        <v>9</v>
      </c>
      <c r="M17" s="1194" t="s">
        <v>10</v>
      </c>
      <c r="N17" s="1201"/>
      <c r="O17" s="1195"/>
      <c r="P17" s="1195"/>
      <c r="Q17" s="1203"/>
      <c r="R17" s="1195"/>
      <c r="S17" s="1195"/>
      <c r="T17" s="1193"/>
      <c r="U17" s="1195"/>
      <c r="V17" s="1201"/>
      <c r="W17" s="1202"/>
      <c r="X17" s="1205"/>
      <c r="Y17" s="1190" t="s">
        <v>1115</v>
      </c>
      <c r="Z17" s="1190"/>
      <c r="AA17" s="1198" t="s">
        <v>1116</v>
      </c>
      <c r="AB17" s="1190"/>
      <c r="AC17" s="1190" t="s">
        <v>1117</v>
      </c>
      <c r="AD17" s="1198" t="s">
        <v>1118</v>
      </c>
      <c r="AE17" s="1198"/>
      <c r="AF17" s="1198" t="s">
        <v>1119</v>
      </c>
      <c r="AG17" s="1190" t="s">
        <v>1120</v>
      </c>
      <c r="AH17" s="1190" t="s">
        <v>1121</v>
      </c>
      <c r="AI17" s="1190" t="s">
        <v>1122</v>
      </c>
      <c r="AJ17" s="1190" t="s">
        <v>1123</v>
      </c>
      <c r="AK17" s="1190"/>
    </row>
    <row r="18" spans="1:37" ht="267" customHeight="1">
      <c r="A18" s="1191"/>
      <c r="B18" s="1196"/>
      <c r="C18" s="1199"/>
      <c r="D18" s="1198"/>
      <c r="E18" s="1193"/>
      <c r="F18" s="1193"/>
      <c r="G18" s="1194"/>
      <c r="H18" s="1195"/>
      <c r="I18" s="1200"/>
      <c r="J18" s="1195"/>
      <c r="K18" s="1195"/>
      <c r="L18" s="1194"/>
      <c r="M18" s="1194"/>
      <c r="N18" s="1201"/>
      <c r="O18" s="1195"/>
      <c r="P18" s="1195"/>
      <c r="Q18" s="1203"/>
      <c r="R18" s="1195"/>
      <c r="S18" s="1195"/>
      <c r="T18" s="1193"/>
      <c r="U18" s="1195"/>
      <c r="V18" s="1201"/>
      <c r="W18" s="1202"/>
      <c r="X18" s="1205"/>
      <c r="Y18" s="370" t="s">
        <v>1124</v>
      </c>
      <c r="Z18" s="370" t="s">
        <v>1125</v>
      </c>
      <c r="AA18" s="371" t="s">
        <v>9</v>
      </c>
      <c r="AB18" s="372" t="s">
        <v>10</v>
      </c>
      <c r="AC18" s="1190"/>
      <c r="AD18" s="371" t="s">
        <v>9</v>
      </c>
      <c r="AE18" s="372" t="s">
        <v>10</v>
      </c>
      <c r="AF18" s="1198"/>
      <c r="AG18" s="1190"/>
      <c r="AH18" s="1190"/>
      <c r="AI18" s="1190"/>
      <c r="AJ18" s="1190"/>
      <c r="AK18" s="1190"/>
    </row>
    <row r="19" spans="1:37" ht="20.25">
      <c r="A19" s="373">
        <v>1</v>
      </c>
      <c r="B19" s="374" t="s">
        <v>1126</v>
      </c>
      <c r="C19" s="374">
        <v>3</v>
      </c>
      <c r="D19" s="374">
        <v>4</v>
      </c>
      <c r="E19" s="374" t="s">
        <v>1127</v>
      </c>
      <c r="F19" s="374" t="s">
        <v>866</v>
      </c>
      <c r="G19" s="374" t="s">
        <v>1128</v>
      </c>
      <c r="H19" s="374" t="s">
        <v>1168</v>
      </c>
      <c r="I19" s="374" t="s">
        <v>1169</v>
      </c>
      <c r="J19" s="374" t="s">
        <v>1170</v>
      </c>
      <c r="K19" s="374" t="s">
        <v>1129</v>
      </c>
      <c r="L19" s="374" t="s">
        <v>1171</v>
      </c>
      <c r="M19" s="374" t="s">
        <v>1130</v>
      </c>
      <c r="N19" s="374" t="s">
        <v>1172</v>
      </c>
      <c r="O19" s="374" t="s">
        <v>1173</v>
      </c>
      <c r="P19" s="374" t="s">
        <v>1174</v>
      </c>
      <c r="Q19" s="375" t="s">
        <v>1175</v>
      </c>
      <c r="R19" s="375" t="s">
        <v>1176</v>
      </c>
      <c r="S19" s="375" t="s">
        <v>1131</v>
      </c>
      <c r="T19" s="375" t="s">
        <v>1177</v>
      </c>
      <c r="U19" s="375" t="s">
        <v>1178</v>
      </c>
      <c r="V19" s="375" t="s">
        <v>1132</v>
      </c>
      <c r="W19" s="375" t="s">
        <v>1133</v>
      </c>
      <c r="X19" s="375" t="s">
        <v>1179</v>
      </c>
      <c r="Y19" s="375" t="s">
        <v>1180</v>
      </c>
      <c r="Z19" s="375" t="s">
        <v>1134</v>
      </c>
      <c r="AA19" s="375" t="s">
        <v>1181</v>
      </c>
      <c r="AB19" s="375" t="s">
        <v>1182</v>
      </c>
      <c r="AC19" s="375" t="s">
        <v>1135</v>
      </c>
      <c r="AD19" s="375" t="s">
        <v>1183</v>
      </c>
      <c r="AE19" s="375" t="s">
        <v>1136</v>
      </c>
      <c r="AF19" s="375" t="s">
        <v>1184</v>
      </c>
      <c r="AG19" s="375" t="s">
        <v>1185</v>
      </c>
      <c r="AH19" s="375" t="s">
        <v>1137</v>
      </c>
      <c r="AI19" s="375" t="s">
        <v>1186</v>
      </c>
      <c r="AJ19" s="375" t="s">
        <v>1138</v>
      </c>
      <c r="AK19" s="375" t="s">
        <v>1187</v>
      </c>
    </row>
    <row r="20" spans="1:37" ht="30.75">
      <c r="A20" s="1207" t="s">
        <v>1197</v>
      </c>
      <c r="B20" s="1208"/>
      <c r="C20" s="1208"/>
      <c r="D20" s="1208"/>
      <c r="E20" s="1208"/>
      <c r="F20" s="1208"/>
      <c r="G20" s="1208"/>
      <c r="H20" s="1208"/>
      <c r="I20" s="1208"/>
      <c r="J20" s="1208"/>
      <c r="K20" s="1208"/>
      <c r="L20" s="1208"/>
      <c r="M20" s="1208"/>
      <c r="N20" s="1208"/>
      <c r="O20" s="1208"/>
      <c r="P20" s="1208"/>
      <c r="Q20" s="1208"/>
      <c r="R20" s="1208"/>
      <c r="S20" s="1208"/>
      <c r="T20" s="1208"/>
      <c r="U20" s="1208"/>
      <c r="V20" s="1208"/>
      <c r="W20" s="1208"/>
      <c r="X20" s="1208"/>
      <c r="Y20" s="1208"/>
      <c r="Z20" s="1208"/>
      <c r="AA20" s="1208"/>
      <c r="AB20" s="1208"/>
      <c r="AC20" s="1208"/>
      <c r="AD20" s="1208"/>
      <c r="AE20" s="1208"/>
      <c r="AF20" s="1208"/>
      <c r="AG20" s="1208"/>
      <c r="AH20" s="1208"/>
      <c r="AI20" s="1208"/>
      <c r="AJ20" s="1208"/>
      <c r="AK20" s="1209"/>
    </row>
    <row r="21" spans="1:37" s="388" customFormat="1" ht="359.25" customHeight="1">
      <c r="A21" s="376">
        <v>1</v>
      </c>
      <c r="B21" s="377" t="s">
        <v>1195</v>
      </c>
      <c r="C21" s="377" t="s">
        <v>1188</v>
      </c>
      <c r="D21" s="377" t="s">
        <v>1189</v>
      </c>
      <c r="E21" s="377" t="s">
        <v>460</v>
      </c>
      <c r="F21" s="377" t="s">
        <v>460</v>
      </c>
      <c r="G21" s="377" t="s">
        <v>1190</v>
      </c>
      <c r="H21" s="377" t="s">
        <v>1191</v>
      </c>
      <c r="I21" s="378">
        <v>1959</v>
      </c>
      <c r="J21" s="377" t="s">
        <v>1192</v>
      </c>
      <c r="K21" s="378"/>
      <c r="L21" s="377" t="s">
        <v>460</v>
      </c>
      <c r="M21" s="377" t="s">
        <v>460</v>
      </c>
      <c r="N21" s="379" t="s">
        <v>460</v>
      </c>
      <c r="O21" s="379" t="s">
        <v>460</v>
      </c>
      <c r="P21" s="380" t="s">
        <v>460</v>
      </c>
      <c r="Q21" s="380" t="s">
        <v>460</v>
      </c>
      <c r="R21" s="377" t="s">
        <v>460</v>
      </c>
      <c r="S21" s="381" t="s">
        <v>460</v>
      </c>
      <c r="T21" s="380" t="s">
        <v>460</v>
      </c>
      <c r="U21" s="378" t="s">
        <v>460</v>
      </c>
      <c r="V21" s="381" t="s">
        <v>460</v>
      </c>
      <c r="W21" s="378" t="s">
        <v>460</v>
      </c>
      <c r="X21" s="378" t="s">
        <v>460</v>
      </c>
      <c r="Y21" s="382" t="s">
        <v>460</v>
      </c>
      <c r="Z21" s="377" t="s">
        <v>460</v>
      </c>
      <c r="AA21" s="383" t="s">
        <v>460</v>
      </c>
      <c r="AB21" s="383" t="s">
        <v>460</v>
      </c>
      <c r="AC21" s="383" t="s">
        <v>460</v>
      </c>
      <c r="AD21" s="383" t="s">
        <v>460</v>
      </c>
      <c r="AE21" s="384" t="s">
        <v>460</v>
      </c>
      <c r="AF21" s="385" t="s">
        <v>460</v>
      </c>
      <c r="AG21" s="386" t="s">
        <v>460</v>
      </c>
      <c r="AH21" s="386" t="s">
        <v>460</v>
      </c>
      <c r="AI21" s="383" t="s">
        <v>460</v>
      </c>
      <c r="AJ21" s="386" t="s">
        <v>460</v>
      </c>
      <c r="AK21" s="387" t="s">
        <v>1193</v>
      </c>
    </row>
    <row r="22" spans="1:37" s="388" customFormat="1" ht="307.5">
      <c r="A22" s="376">
        <v>2</v>
      </c>
      <c r="B22" s="377" t="s">
        <v>1196</v>
      </c>
      <c r="C22" s="377" t="s">
        <v>1188</v>
      </c>
      <c r="D22" s="377" t="s">
        <v>1189</v>
      </c>
      <c r="E22" s="377" t="s">
        <v>460</v>
      </c>
      <c r="F22" s="377" t="s">
        <v>460</v>
      </c>
      <c r="G22" s="377" t="s">
        <v>1190</v>
      </c>
      <c r="H22" s="377" t="s">
        <v>1191</v>
      </c>
      <c r="I22" s="378">
        <v>21980</v>
      </c>
      <c r="J22" s="377" t="s">
        <v>1192</v>
      </c>
      <c r="K22" s="378"/>
      <c r="L22" s="377" t="s">
        <v>460</v>
      </c>
      <c r="M22" s="377" t="s">
        <v>460</v>
      </c>
      <c r="N22" s="379" t="s">
        <v>460</v>
      </c>
      <c r="O22" s="379" t="s">
        <v>460</v>
      </c>
      <c r="P22" s="380" t="s">
        <v>460</v>
      </c>
      <c r="Q22" s="380" t="s">
        <v>460</v>
      </c>
      <c r="R22" s="377" t="s">
        <v>460</v>
      </c>
      <c r="S22" s="381" t="s">
        <v>460</v>
      </c>
      <c r="T22" s="380" t="s">
        <v>460</v>
      </c>
      <c r="U22" s="378" t="s">
        <v>460</v>
      </c>
      <c r="V22" s="381" t="s">
        <v>460</v>
      </c>
      <c r="W22" s="378" t="s">
        <v>460</v>
      </c>
      <c r="X22" s="378" t="s">
        <v>460</v>
      </c>
      <c r="Y22" s="382" t="s">
        <v>460</v>
      </c>
      <c r="Z22" s="377" t="s">
        <v>460</v>
      </c>
      <c r="AA22" s="383" t="s">
        <v>460</v>
      </c>
      <c r="AB22" s="383" t="s">
        <v>460</v>
      </c>
      <c r="AC22" s="383" t="s">
        <v>460</v>
      </c>
      <c r="AD22" s="383" t="s">
        <v>460</v>
      </c>
      <c r="AE22" s="384" t="s">
        <v>460</v>
      </c>
      <c r="AF22" s="385" t="s">
        <v>460</v>
      </c>
      <c r="AG22" s="386" t="s">
        <v>460</v>
      </c>
      <c r="AH22" s="386" t="s">
        <v>460</v>
      </c>
      <c r="AI22" s="383" t="s">
        <v>460</v>
      </c>
      <c r="AJ22" s="386" t="s">
        <v>460</v>
      </c>
      <c r="AK22" s="387" t="s">
        <v>1193</v>
      </c>
    </row>
    <row r="23" spans="1:37" ht="31.5">
      <c r="A23" s="389"/>
      <c r="B23" s="390"/>
      <c r="C23" s="390"/>
      <c r="D23" s="390"/>
      <c r="E23" s="390"/>
      <c r="F23" s="390"/>
      <c r="G23" s="391"/>
      <c r="H23" s="391"/>
      <c r="I23" s="391"/>
      <c r="J23" s="391"/>
      <c r="K23" s="391"/>
      <c r="L23" s="391"/>
      <c r="M23" s="390"/>
      <c r="N23" s="390"/>
      <c r="O23" s="390"/>
      <c r="P23" s="390"/>
      <c r="Q23" s="390"/>
      <c r="R23" s="390"/>
      <c r="S23" s="390"/>
      <c r="T23" s="390"/>
      <c r="U23" s="390"/>
      <c r="V23" s="390"/>
      <c r="W23" s="390"/>
      <c r="X23" s="390"/>
      <c r="Y23" s="390"/>
      <c r="Z23" s="390"/>
      <c r="AA23" s="390"/>
      <c r="AB23" s="390"/>
      <c r="AC23" s="390"/>
      <c r="AD23" s="390"/>
      <c r="AE23" s="390"/>
      <c r="AF23" s="390"/>
      <c r="AG23" s="390"/>
      <c r="AH23" s="390"/>
      <c r="AI23" s="390"/>
      <c r="AJ23" s="390"/>
      <c r="AK23" s="390"/>
    </row>
    <row r="24" spans="1:37" s="332" customFormat="1" ht="30.75">
      <c r="A24" s="1189" t="s">
        <v>1198</v>
      </c>
      <c r="B24" s="1189"/>
      <c r="C24" s="1189"/>
      <c r="D24" s="1189"/>
      <c r="E24" s="1189"/>
      <c r="F24" s="1189"/>
      <c r="G24" s="1189"/>
      <c r="H24" s="1189"/>
      <c r="I24" s="1189"/>
      <c r="J24" s="1189"/>
      <c r="K24" s="1189"/>
      <c r="L24" s="1189"/>
      <c r="M24" s="1189"/>
      <c r="N24" s="1189"/>
      <c r="O24" s="1189"/>
      <c r="P24" s="1189"/>
      <c r="Q24" s="1189"/>
      <c r="R24" s="1189"/>
      <c r="S24" s="1189"/>
      <c r="T24" s="1189"/>
      <c r="U24" s="1189"/>
      <c r="V24" s="1189"/>
      <c r="W24" s="1189"/>
      <c r="X24" s="1189"/>
      <c r="Y24" s="1189"/>
      <c r="Z24" s="1189"/>
      <c r="AA24" s="1189"/>
      <c r="AB24" s="1189"/>
      <c r="AC24" s="1189"/>
      <c r="AD24" s="1189"/>
      <c r="AE24" s="1189"/>
      <c r="AF24" s="1189"/>
      <c r="AG24" s="1189"/>
      <c r="AH24" s="1189"/>
      <c r="AI24" s="1189"/>
      <c r="AJ24" s="1189"/>
      <c r="AK24" s="1189"/>
    </row>
    <row r="25" spans="1:37" s="332" customFormat="1" ht="31.5">
      <c r="A25" s="392"/>
      <c r="B25" s="393"/>
      <c r="C25" s="391"/>
      <c r="D25" s="391"/>
      <c r="E25" s="391"/>
      <c r="F25" s="391"/>
      <c r="G25" s="391"/>
      <c r="H25" s="391"/>
      <c r="I25" s="390"/>
      <c r="J25" s="392"/>
      <c r="K25" s="392"/>
      <c r="L25" s="392"/>
      <c r="M25" s="392"/>
      <c r="N25" s="392"/>
      <c r="O25" s="392"/>
      <c r="P25" s="392"/>
      <c r="Q25" s="392"/>
      <c r="R25" s="392"/>
      <c r="S25" s="392"/>
      <c r="T25" s="392"/>
      <c r="U25" s="392"/>
      <c r="V25" s="392"/>
      <c r="W25" s="392"/>
      <c r="X25" s="392"/>
      <c r="Y25" s="392"/>
      <c r="Z25" s="392"/>
      <c r="AA25" s="392"/>
      <c r="AB25" s="392"/>
      <c r="AC25" s="392"/>
      <c r="AD25" s="392"/>
      <c r="AE25" s="392"/>
      <c r="AF25" s="392"/>
      <c r="AG25" s="392"/>
      <c r="AH25" s="392"/>
      <c r="AI25" s="392"/>
      <c r="AJ25" s="392"/>
      <c r="AK25" s="392"/>
    </row>
    <row r="26" spans="1:37" s="332" customFormat="1" ht="63" customHeight="1">
      <c r="A26" s="1189" t="s">
        <v>1194</v>
      </c>
      <c r="B26" s="1189"/>
      <c r="C26" s="1189"/>
      <c r="D26" s="1189"/>
      <c r="E26" s="1189"/>
      <c r="F26" s="1189"/>
      <c r="G26" s="1189"/>
      <c r="H26" s="1189"/>
      <c r="I26" s="1189"/>
      <c r="J26" s="1189"/>
      <c r="K26" s="1189"/>
      <c r="L26" s="1189"/>
      <c r="M26" s="1189"/>
      <c r="N26" s="1189"/>
      <c r="O26" s="1189"/>
      <c r="P26" s="1189"/>
      <c r="Q26" s="1189"/>
      <c r="R26" s="1189"/>
      <c r="S26" s="1189"/>
      <c r="T26" s="1189"/>
      <c r="U26" s="1189"/>
      <c r="V26" s="1189"/>
      <c r="W26" s="1189"/>
      <c r="X26" s="1189"/>
      <c r="Y26" s="1189"/>
      <c r="Z26" s="1189"/>
      <c r="AA26" s="1189"/>
      <c r="AB26" s="1189"/>
      <c r="AC26" s="1189"/>
      <c r="AD26" s="1189"/>
      <c r="AE26" s="1189"/>
      <c r="AF26" s="1189"/>
      <c r="AG26" s="1189"/>
      <c r="AH26" s="1189"/>
      <c r="AI26" s="1189"/>
      <c r="AJ26" s="1189"/>
      <c r="AK26" s="1189"/>
    </row>
    <row r="27" spans="1:37" ht="26.25">
      <c r="A27" s="394"/>
      <c r="B27" s="395"/>
      <c r="C27" s="395"/>
      <c r="D27" s="395"/>
      <c r="E27" s="395"/>
      <c r="F27" s="395"/>
      <c r="G27" s="395"/>
      <c r="H27" s="395"/>
      <c r="I27" s="395"/>
      <c r="J27" s="395"/>
      <c r="K27" s="395"/>
      <c r="L27" s="395"/>
      <c r="M27" s="395"/>
      <c r="N27" s="395"/>
      <c r="O27" s="395"/>
      <c r="P27" s="395"/>
      <c r="Q27" s="395"/>
      <c r="R27" s="395"/>
      <c r="S27" s="395"/>
      <c r="T27" s="395"/>
      <c r="U27" s="395"/>
      <c r="V27" s="395"/>
      <c r="W27" s="395"/>
      <c r="X27" s="395"/>
      <c r="Y27" s="395"/>
      <c r="Z27" s="395"/>
      <c r="AA27" s="395"/>
      <c r="AB27" s="395"/>
      <c r="AC27" s="395"/>
      <c r="AD27" s="395"/>
      <c r="AE27" s="395"/>
      <c r="AF27" s="395"/>
      <c r="AG27" s="395"/>
      <c r="AH27" s="395"/>
      <c r="AI27" s="395"/>
      <c r="AJ27" s="395"/>
      <c r="AK27" s="395"/>
    </row>
    <row r="28" spans="1:37" ht="26.25">
      <c r="A28" s="394"/>
      <c r="B28" s="395"/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395"/>
      <c r="Z28" s="395"/>
      <c r="AA28" s="395"/>
      <c r="AB28" s="395"/>
      <c r="AC28" s="395"/>
      <c r="AD28" s="395"/>
      <c r="AE28" s="395"/>
      <c r="AF28" s="395"/>
      <c r="AG28" s="395"/>
      <c r="AH28" s="395"/>
      <c r="AI28" s="395"/>
      <c r="AJ28" s="395"/>
      <c r="AK28" s="395"/>
    </row>
    <row r="31" spans="1:37" ht="68.25" customHeight="1"/>
    <row r="33" spans="1:37">
      <c r="A33" s="346"/>
      <c r="B33" s="346"/>
      <c r="C33" s="346"/>
      <c r="D33" s="346"/>
      <c r="E33" s="346"/>
      <c r="F33" s="346"/>
      <c r="G33" s="346"/>
      <c r="H33" s="346"/>
      <c r="I33" s="346"/>
      <c r="J33" s="346"/>
      <c r="K33" s="346"/>
      <c r="L33" s="346"/>
      <c r="M33" s="346"/>
      <c r="N33" s="346"/>
      <c r="O33" s="346"/>
      <c r="P33" s="346"/>
      <c r="Q33" s="346"/>
      <c r="R33" s="346"/>
      <c r="S33" s="346"/>
      <c r="T33" s="346"/>
      <c r="U33" s="346"/>
      <c r="V33" s="346"/>
      <c r="W33" s="346"/>
      <c r="X33" s="346"/>
      <c r="Y33" s="346"/>
      <c r="Z33" s="346"/>
      <c r="AA33" s="346"/>
      <c r="AB33" s="346"/>
      <c r="AC33" s="346"/>
      <c r="AD33" s="346"/>
      <c r="AE33" s="346"/>
      <c r="AF33" s="346"/>
      <c r="AG33" s="346"/>
      <c r="AH33" s="346"/>
      <c r="AI33" s="346"/>
      <c r="AJ33" s="346"/>
      <c r="AK33" s="346"/>
    </row>
    <row r="34" spans="1:37">
      <c r="A34" s="346"/>
      <c r="B34" s="346"/>
      <c r="C34" s="346"/>
      <c r="D34" s="346"/>
      <c r="E34" s="346"/>
      <c r="F34" s="346"/>
      <c r="G34" s="346"/>
      <c r="H34" s="346"/>
      <c r="I34" s="346"/>
      <c r="J34" s="346"/>
      <c r="K34" s="346"/>
      <c r="L34" s="346"/>
      <c r="M34" s="346"/>
      <c r="N34" s="346"/>
      <c r="O34" s="346"/>
      <c r="P34" s="346"/>
      <c r="Q34" s="346"/>
      <c r="R34" s="346"/>
      <c r="S34" s="346"/>
      <c r="T34" s="346"/>
      <c r="U34" s="346"/>
      <c r="V34" s="346"/>
      <c r="W34" s="346"/>
      <c r="X34" s="346"/>
      <c r="Y34" s="346"/>
      <c r="Z34" s="346"/>
      <c r="AA34" s="346"/>
      <c r="AB34" s="346"/>
      <c r="AC34" s="346"/>
      <c r="AD34" s="346"/>
      <c r="AE34" s="346"/>
      <c r="AF34" s="346"/>
      <c r="AG34" s="346"/>
      <c r="AH34" s="346"/>
      <c r="AI34" s="346"/>
      <c r="AJ34" s="346"/>
      <c r="AK34" s="346"/>
    </row>
    <row r="35" spans="1:37">
      <c r="A35" s="346"/>
      <c r="B35" s="346"/>
      <c r="C35" s="346"/>
      <c r="D35" s="346"/>
      <c r="E35" s="346"/>
      <c r="F35" s="346"/>
      <c r="G35" s="346"/>
      <c r="H35" s="346"/>
      <c r="I35" s="346"/>
      <c r="J35" s="346"/>
      <c r="K35" s="346"/>
      <c r="L35" s="346"/>
      <c r="M35" s="346"/>
      <c r="N35" s="346"/>
      <c r="O35" s="346"/>
      <c r="P35" s="346"/>
      <c r="Q35" s="346"/>
      <c r="R35" s="346"/>
      <c r="S35" s="346"/>
      <c r="T35" s="346"/>
      <c r="U35" s="346"/>
      <c r="V35" s="346"/>
      <c r="W35" s="346"/>
      <c r="X35" s="346"/>
      <c r="Y35" s="346"/>
      <c r="Z35" s="346"/>
      <c r="AA35" s="346"/>
      <c r="AB35" s="346"/>
      <c r="AC35" s="346"/>
      <c r="AD35" s="346"/>
      <c r="AE35" s="346"/>
      <c r="AF35" s="346"/>
      <c r="AG35" s="346"/>
      <c r="AH35" s="346"/>
      <c r="AI35" s="346"/>
      <c r="AJ35" s="346"/>
      <c r="AK35" s="346"/>
    </row>
    <row r="36" spans="1:37" ht="58.5" customHeight="1">
      <c r="A36" s="346"/>
      <c r="B36" s="346"/>
      <c r="C36" s="346"/>
      <c r="D36" s="346"/>
      <c r="E36" s="346"/>
      <c r="F36" s="346"/>
      <c r="G36" s="346"/>
      <c r="H36" s="346"/>
      <c r="I36" s="346"/>
      <c r="J36" s="346"/>
      <c r="K36" s="346"/>
      <c r="L36" s="346"/>
      <c r="M36" s="346"/>
      <c r="N36" s="346"/>
      <c r="O36" s="346"/>
      <c r="P36" s="346"/>
      <c r="Q36" s="346"/>
      <c r="R36" s="346"/>
      <c r="S36" s="346"/>
      <c r="T36" s="346"/>
      <c r="U36" s="346"/>
      <c r="V36" s="346"/>
      <c r="W36" s="346"/>
      <c r="X36" s="346"/>
      <c r="Y36" s="346"/>
      <c r="Z36" s="346"/>
      <c r="AA36" s="346"/>
      <c r="AB36" s="346"/>
      <c r="AC36" s="346"/>
      <c r="AD36" s="346"/>
      <c r="AE36" s="346"/>
      <c r="AF36" s="346"/>
      <c r="AG36" s="346"/>
      <c r="AH36" s="346"/>
      <c r="AI36" s="346"/>
      <c r="AJ36" s="346"/>
      <c r="AK36" s="346"/>
    </row>
    <row r="37" spans="1:37">
      <c r="A37" s="346"/>
      <c r="B37" s="346"/>
      <c r="C37" s="346"/>
      <c r="D37" s="346"/>
      <c r="E37" s="346"/>
      <c r="F37" s="346"/>
      <c r="G37" s="346"/>
      <c r="H37" s="346"/>
      <c r="I37" s="346"/>
      <c r="J37" s="346"/>
      <c r="K37" s="346"/>
      <c r="L37" s="346"/>
      <c r="M37" s="346"/>
      <c r="N37" s="346"/>
      <c r="O37" s="346"/>
      <c r="P37" s="346"/>
      <c r="Q37" s="346"/>
      <c r="R37" s="346"/>
      <c r="S37" s="346"/>
      <c r="T37" s="346"/>
      <c r="U37" s="346"/>
      <c r="V37" s="346"/>
      <c r="W37" s="346"/>
      <c r="X37" s="346"/>
      <c r="Y37" s="346"/>
      <c r="Z37" s="346"/>
      <c r="AA37" s="346"/>
      <c r="AB37" s="346"/>
      <c r="AC37" s="346"/>
      <c r="AD37" s="346"/>
      <c r="AE37" s="346"/>
      <c r="AF37" s="346"/>
      <c r="AG37" s="346"/>
      <c r="AH37" s="346"/>
      <c r="AI37" s="346"/>
      <c r="AJ37" s="346"/>
      <c r="AK37" s="346"/>
    </row>
    <row r="38" spans="1:37">
      <c r="A38" s="346"/>
      <c r="B38" s="346"/>
      <c r="C38" s="346"/>
      <c r="D38" s="346"/>
      <c r="E38" s="346"/>
      <c r="F38" s="346"/>
      <c r="G38" s="346"/>
      <c r="H38" s="346"/>
      <c r="I38" s="346"/>
      <c r="J38" s="346"/>
      <c r="K38" s="346"/>
      <c r="L38" s="346"/>
      <c r="M38" s="346"/>
      <c r="N38" s="346"/>
      <c r="O38" s="346"/>
      <c r="P38" s="346"/>
      <c r="Q38" s="346"/>
      <c r="R38" s="346"/>
      <c r="S38" s="346"/>
      <c r="T38" s="346"/>
      <c r="U38" s="346"/>
      <c r="V38" s="346"/>
      <c r="W38" s="346"/>
      <c r="X38" s="346"/>
      <c r="Y38" s="346"/>
      <c r="Z38" s="346"/>
      <c r="AA38" s="346"/>
      <c r="AB38" s="346"/>
      <c r="AC38" s="346"/>
      <c r="AD38" s="346"/>
      <c r="AE38" s="346"/>
      <c r="AF38" s="346"/>
      <c r="AG38" s="346"/>
      <c r="AH38" s="346"/>
      <c r="AI38" s="346"/>
      <c r="AJ38" s="346"/>
      <c r="AK38" s="346"/>
    </row>
    <row r="39" spans="1:37">
      <c r="A39" s="346"/>
      <c r="B39" s="346"/>
      <c r="C39" s="346"/>
      <c r="D39" s="346"/>
      <c r="E39" s="346"/>
      <c r="F39" s="346"/>
      <c r="G39" s="346"/>
      <c r="H39" s="346"/>
      <c r="I39" s="346"/>
      <c r="J39" s="346"/>
      <c r="K39" s="346"/>
      <c r="L39" s="346"/>
      <c r="M39" s="346"/>
      <c r="N39" s="346"/>
      <c r="O39" s="346"/>
      <c r="P39" s="346"/>
      <c r="Q39" s="346"/>
      <c r="R39" s="346"/>
      <c r="S39" s="346"/>
      <c r="T39" s="346"/>
      <c r="U39" s="346"/>
      <c r="V39" s="346"/>
      <c r="W39" s="346"/>
      <c r="X39" s="346"/>
      <c r="Y39" s="346"/>
      <c r="Z39" s="346"/>
      <c r="AA39" s="346"/>
      <c r="AB39" s="346"/>
      <c r="AC39" s="346"/>
      <c r="AD39" s="346"/>
      <c r="AE39" s="346"/>
      <c r="AF39" s="346"/>
      <c r="AG39" s="346"/>
      <c r="AH39" s="346"/>
      <c r="AI39" s="346"/>
      <c r="AJ39" s="346"/>
      <c r="AK39" s="346"/>
    </row>
    <row r="40" spans="1:37">
      <c r="A40" s="346"/>
      <c r="B40" s="346"/>
      <c r="C40" s="346"/>
      <c r="D40" s="346"/>
      <c r="E40" s="346"/>
      <c r="F40" s="346"/>
      <c r="G40" s="346"/>
      <c r="H40" s="346"/>
      <c r="I40" s="346"/>
      <c r="J40" s="346"/>
      <c r="K40" s="346"/>
      <c r="L40" s="346"/>
      <c r="M40" s="346"/>
      <c r="N40" s="346"/>
      <c r="O40" s="346"/>
      <c r="P40" s="346"/>
      <c r="Q40" s="346"/>
      <c r="R40" s="346"/>
      <c r="S40" s="346"/>
      <c r="T40" s="346"/>
      <c r="U40" s="346"/>
      <c r="V40" s="346"/>
      <c r="W40" s="346"/>
      <c r="X40" s="346"/>
      <c r="Y40" s="346"/>
      <c r="Z40" s="346"/>
      <c r="AA40" s="346"/>
      <c r="AB40" s="346"/>
      <c r="AC40" s="346"/>
      <c r="AD40" s="346"/>
      <c r="AE40" s="346"/>
      <c r="AF40" s="346"/>
      <c r="AG40" s="346"/>
      <c r="AH40" s="346"/>
      <c r="AI40" s="346"/>
      <c r="AJ40" s="346"/>
      <c r="AK40" s="346"/>
    </row>
    <row r="41" spans="1:37" ht="77.25" customHeight="1">
      <c r="A41" s="346"/>
      <c r="B41" s="346"/>
      <c r="C41" s="346"/>
      <c r="D41" s="346"/>
      <c r="E41" s="346"/>
      <c r="F41" s="346"/>
      <c r="G41" s="346"/>
      <c r="H41" s="346"/>
      <c r="I41" s="346"/>
      <c r="J41" s="346"/>
      <c r="K41" s="346"/>
      <c r="L41" s="346"/>
      <c r="M41" s="346"/>
      <c r="N41" s="346"/>
      <c r="O41" s="346"/>
      <c r="P41" s="346"/>
      <c r="Q41" s="346"/>
      <c r="R41" s="346"/>
      <c r="S41" s="346"/>
      <c r="T41" s="346"/>
      <c r="U41" s="346"/>
      <c r="V41" s="346"/>
      <c r="W41" s="346"/>
      <c r="X41" s="346"/>
      <c r="Y41" s="346"/>
      <c r="Z41" s="346"/>
      <c r="AA41" s="346"/>
      <c r="AB41" s="346"/>
      <c r="AC41" s="346"/>
      <c r="AD41" s="346"/>
      <c r="AE41" s="346"/>
      <c r="AF41" s="346"/>
      <c r="AG41" s="346"/>
      <c r="AH41" s="346"/>
      <c r="AI41" s="346"/>
      <c r="AJ41" s="346"/>
      <c r="AK41" s="346"/>
    </row>
    <row r="42" spans="1:37">
      <c r="A42" s="346"/>
      <c r="B42" s="346"/>
      <c r="C42" s="346"/>
      <c r="D42" s="346"/>
      <c r="E42" s="346"/>
      <c r="F42" s="346"/>
      <c r="G42" s="346"/>
      <c r="H42" s="346"/>
      <c r="I42" s="346"/>
      <c r="J42" s="346"/>
      <c r="K42" s="346"/>
      <c r="L42" s="346"/>
      <c r="M42" s="346"/>
      <c r="N42" s="346"/>
      <c r="O42" s="346"/>
      <c r="P42" s="346"/>
      <c r="Q42" s="346"/>
      <c r="R42" s="346"/>
      <c r="S42" s="346"/>
      <c r="T42" s="346"/>
      <c r="U42" s="346"/>
      <c r="V42" s="346"/>
      <c r="W42" s="346"/>
      <c r="X42" s="346"/>
      <c r="Y42" s="346"/>
      <c r="Z42" s="346"/>
      <c r="AA42" s="346"/>
      <c r="AB42" s="346"/>
      <c r="AC42" s="346"/>
      <c r="AD42" s="346"/>
      <c r="AE42" s="346"/>
      <c r="AF42" s="346"/>
      <c r="AG42" s="346"/>
      <c r="AH42" s="346"/>
      <c r="AI42" s="346"/>
      <c r="AJ42" s="346"/>
      <c r="AK42" s="346"/>
    </row>
    <row r="43" spans="1:37">
      <c r="A43" s="346"/>
      <c r="B43" s="346"/>
      <c r="C43" s="346"/>
      <c r="D43" s="346"/>
      <c r="E43" s="346"/>
      <c r="F43" s="346"/>
      <c r="G43" s="346"/>
      <c r="H43" s="346"/>
      <c r="I43" s="346"/>
      <c r="J43" s="346"/>
      <c r="K43" s="346"/>
      <c r="L43" s="346"/>
      <c r="M43" s="346"/>
      <c r="N43" s="346"/>
      <c r="O43" s="346"/>
      <c r="P43" s="346"/>
      <c r="Q43" s="346"/>
      <c r="R43" s="346"/>
      <c r="S43" s="346"/>
      <c r="T43" s="346"/>
      <c r="U43" s="346"/>
      <c r="V43" s="346"/>
      <c r="W43" s="346"/>
      <c r="X43" s="346"/>
      <c r="Y43" s="346"/>
      <c r="Z43" s="346"/>
      <c r="AA43" s="346"/>
      <c r="AB43" s="346"/>
      <c r="AC43" s="346"/>
      <c r="AD43" s="346"/>
      <c r="AE43" s="346"/>
      <c r="AF43" s="346"/>
      <c r="AG43" s="346"/>
      <c r="AH43" s="346"/>
      <c r="AI43" s="346"/>
      <c r="AJ43" s="346"/>
      <c r="AK43" s="346"/>
    </row>
    <row r="44" spans="1:37">
      <c r="A44" s="346"/>
      <c r="B44" s="346"/>
      <c r="C44" s="346"/>
      <c r="D44" s="346"/>
      <c r="E44" s="346"/>
      <c r="F44" s="346"/>
      <c r="G44" s="346"/>
      <c r="H44" s="346"/>
      <c r="I44" s="346"/>
      <c r="J44" s="346"/>
      <c r="K44" s="346"/>
      <c r="L44" s="346"/>
      <c r="M44" s="346"/>
      <c r="N44" s="346"/>
      <c r="O44" s="346"/>
      <c r="P44" s="346"/>
      <c r="Q44" s="346"/>
      <c r="R44" s="346"/>
      <c r="S44" s="346"/>
      <c r="T44" s="346"/>
      <c r="U44" s="346"/>
      <c r="V44" s="346"/>
      <c r="W44" s="346"/>
      <c r="X44" s="346"/>
      <c r="Y44" s="346"/>
      <c r="Z44" s="346"/>
      <c r="AA44" s="346"/>
      <c r="AB44" s="346"/>
      <c r="AC44" s="346"/>
      <c r="AD44" s="346"/>
      <c r="AE44" s="346"/>
      <c r="AF44" s="346"/>
      <c r="AG44" s="346"/>
      <c r="AH44" s="346"/>
      <c r="AI44" s="346"/>
      <c r="AJ44" s="346"/>
      <c r="AK44" s="346"/>
    </row>
    <row r="45" spans="1:37">
      <c r="A45" s="346"/>
      <c r="B45" s="346"/>
      <c r="C45" s="346"/>
      <c r="D45" s="346"/>
      <c r="E45" s="346"/>
      <c r="F45" s="346"/>
      <c r="G45" s="346"/>
      <c r="H45" s="346"/>
      <c r="I45" s="346"/>
      <c r="J45" s="346"/>
      <c r="K45" s="346"/>
      <c r="L45" s="346"/>
      <c r="M45" s="346"/>
      <c r="N45" s="346"/>
      <c r="O45" s="346"/>
      <c r="P45" s="346"/>
      <c r="Q45" s="346"/>
      <c r="R45" s="346"/>
      <c r="S45" s="346"/>
      <c r="T45" s="346"/>
      <c r="U45" s="346"/>
      <c r="V45" s="346"/>
      <c r="W45" s="346"/>
      <c r="X45" s="346"/>
      <c r="Y45" s="346"/>
      <c r="Z45" s="346"/>
      <c r="AA45" s="346"/>
      <c r="AB45" s="346"/>
      <c r="AC45" s="346"/>
      <c r="AD45" s="346"/>
      <c r="AE45" s="346"/>
      <c r="AF45" s="346"/>
      <c r="AG45" s="346"/>
      <c r="AH45" s="346"/>
      <c r="AI45" s="346"/>
      <c r="AJ45" s="346"/>
      <c r="AK45" s="346"/>
    </row>
    <row r="46" spans="1:37" ht="126.75" customHeight="1">
      <c r="A46" s="346"/>
      <c r="B46" s="346"/>
      <c r="C46" s="346"/>
      <c r="D46" s="346"/>
      <c r="E46" s="346"/>
      <c r="F46" s="346"/>
      <c r="G46" s="346"/>
      <c r="H46" s="346"/>
      <c r="I46" s="346"/>
      <c r="J46" s="346"/>
      <c r="K46" s="346"/>
      <c r="L46" s="346"/>
      <c r="M46" s="346"/>
      <c r="N46" s="346"/>
      <c r="O46" s="346"/>
      <c r="P46" s="346"/>
      <c r="Q46" s="346"/>
      <c r="R46" s="346"/>
      <c r="S46" s="346"/>
      <c r="T46" s="346"/>
      <c r="U46" s="346"/>
      <c r="V46" s="346"/>
      <c r="W46" s="346"/>
      <c r="X46" s="346"/>
      <c r="Y46" s="346"/>
      <c r="Z46" s="346"/>
      <c r="AA46" s="346"/>
      <c r="AB46" s="346"/>
      <c r="AC46" s="346"/>
      <c r="AD46" s="346"/>
      <c r="AE46" s="346"/>
      <c r="AF46" s="346"/>
      <c r="AG46" s="346"/>
      <c r="AH46" s="346"/>
      <c r="AI46" s="346"/>
      <c r="AJ46" s="346"/>
      <c r="AK46" s="346"/>
    </row>
    <row r="47" spans="1:37" ht="117.75" customHeight="1">
      <c r="A47" s="346"/>
      <c r="B47" s="346"/>
      <c r="C47" s="346"/>
      <c r="D47" s="346"/>
      <c r="E47" s="346"/>
      <c r="F47" s="346"/>
      <c r="G47" s="346"/>
      <c r="H47" s="346"/>
      <c r="I47" s="346"/>
      <c r="J47" s="346"/>
      <c r="K47" s="346"/>
      <c r="L47" s="346"/>
      <c r="M47" s="346"/>
      <c r="N47" s="346"/>
      <c r="O47" s="346"/>
      <c r="P47" s="346"/>
      <c r="Q47" s="346"/>
      <c r="R47" s="346"/>
      <c r="S47" s="346"/>
      <c r="T47" s="346"/>
      <c r="U47" s="346"/>
      <c r="V47" s="346"/>
      <c r="W47" s="346"/>
      <c r="X47" s="346"/>
      <c r="Y47" s="346"/>
      <c r="Z47" s="346"/>
      <c r="AA47" s="346"/>
      <c r="AB47" s="346"/>
      <c r="AC47" s="346"/>
      <c r="AD47" s="346"/>
      <c r="AE47" s="346"/>
      <c r="AF47" s="346"/>
      <c r="AG47" s="346"/>
      <c r="AH47" s="346"/>
      <c r="AI47" s="346"/>
      <c r="AJ47" s="346"/>
      <c r="AK47" s="346"/>
    </row>
    <row r="48" spans="1:37">
      <c r="A48" s="346"/>
      <c r="B48" s="346"/>
      <c r="C48" s="346"/>
      <c r="D48" s="346"/>
      <c r="E48" s="346"/>
      <c r="F48" s="346"/>
      <c r="G48" s="346"/>
      <c r="H48" s="346"/>
      <c r="I48" s="346"/>
      <c r="J48" s="346"/>
      <c r="K48" s="346"/>
      <c r="L48" s="346"/>
      <c r="M48" s="346"/>
      <c r="N48" s="346"/>
      <c r="O48" s="346"/>
      <c r="P48" s="346"/>
      <c r="Q48" s="346"/>
      <c r="R48" s="346"/>
      <c r="S48" s="346"/>
      <c r="T48" s="346"/>
      <c r="U48" s="346"/>
      <c r="V48" s="346"/>
      <c r="W48" s="346"/>
      <c r="X48" s="346"/>
      <c r="Y48" s="346"/>
      <c r="Z48" s="346"/>
      <c r="AA48" s="346"/>
      <c r="AB48" s="346"/>
      <c r="AC48" s="346"/>
      <c r="AD48" s="346"/>
      <c r="AE48" s="346"/>
      <c r="AF48" s="346"/>
      <c r="AG48" s="346"/>
      <c r="AH48" s="346"/>
      <c r="AI48" s="346"/>
      <c r="AJ48" s="346"/>
      <c r="AK48" s="346"/>
    </row>
    <row r="49" spans="1:37">
      <c r="A49" s="346"/>
      <c r="B49" s="346"/>
      <c r="C49" s="346"/>
      <c r="D49" s="346"/>
      <c r="E49" s="346"/>
      <c r="F49" s="346"/>
      <c r="G49" s="346"/>
      <c r="H49" s="346"/>
      <c r="I49" s="346"/>
      <c r="J49" s="346"/>
      <c r="K49" s="346"/>
      <c r="L49" s="346"/>
      <c r="M49" s="346"/>
      <c r="N49" s="346"/>
      <c r="O49" s="346"/>
      <c r="P49" s="346"/>
      <c r="Q49" s="346"/>
      <c r="R49" s="346"/>
      <c r="S49" s="346"/>
      <c r="T49" s="346"/>
      <c r="U49" s="346"/>
      <c r="V49" s="346"/>
      <c r="W49" s="346"/>
      <c r="X49" s="346"/>
      <c r="Y49" s="346"/>
      <c r="Z49" s="346"/>
      <c r="AA49" s="346"/>
      <c r="AB49" s="346"/>
      <c r="AC49" s="346"/>
      <c r="AD49" s="346"/>
      <c r="AE49" s="346"/>
      <c r="AF49" s="346"/>
      <c r="AG49" s="346"/>
      <c r="AH49" s="346"/>
      <c r="AI49" s="346"/>
      <c r="AJ49" s="346"/>
      <c r="AK49" s="346"/>
    </row>
    <row r="50" spans="1:37">
      <c r="A50" s="346"/>
      <c r="B50" s="346"/>
      <c r="C50" s="346"/>
      <c r="D50" s="346"/>
      <c r="E50" s="346"/>
      <c r="F50" s="346"/>
      <c r="G50" s="346"/>
      <c r="H50" s="346"/>
      <c r="I50" s="346"/>
      <c r="J50" s="346"/>
      <c r="K50" s="346"/>
      <c r="L50" s="346"/>
      <c r="M50" s="346"/>
      <c r="N50" s="346"/>
      <c r="O50" s="346"/>
      <c r="P50" s="346"/>
      <c r="Q50" s="346"/>
      <c r="R50" s="346"/>
      <c r="S50" s="346"/>
      <c r="T50" s="346"/>
      <c r="U50" s="346"/>
      <c r="V50" s="346"/>
      <c r="W50" s="346"/>
      <c r="X50" s="346"/>
      <c r="Y50" s="346"/>
      <c r="Z50" s="346"/>
      <c r="AA50" s="346"/>
      <c r="AB50" s="346"/>
      <c r="AC50" s="346"/>
      <c r="AD50" s="346"/>
      <c r="AE50" s="346"/>
      <c r="AF50" s="346"/>
      <c r="AG50" s="346"/>
      <c r="AH50" s="346"/>
      <c r="AI50" s="346"/>
      <c r="AJ50" s="346"/>
      <c r="AK50" s="346"/>
    </row>
    <row r="51" spans="1:37" ht="69" customHeight="1">
      <c r="A51" s="346"/>
      <c r="B51" s="346"/>
      <c r="C51" s="346"/>
      <c r="D51" s="346"/>
      <c r="E51" s="346"/>
      <c r="F51" s="346"/>
      <c r="G51" s="346"/>
      <c r="H51" s="346"/>
      <c r="I51" s="346"/>
      <c r="J51" s="346"/>
      <c r="K51" s="346"/>
      <c r="L51" s="346"/>
      <c r="M51" s="346"/>
      <c r="N51" s="346"/>
      <c r="O51" s="346"/>
      <c r="P51" s="346"/>
      <c r="Q51" s="346"/>
      <c r="R51" s="346"/>
      <c r="S51" s="346"/>
      <c r="T51" s="346"/>
      <c r="U51" s="346"/>
      <c r="V51" s="346"/>
      <c r="W51" s="346"/>
      <c r="X51" s="346"/>
      <c r="Y51" s="346"/>
      <c r="Z51" s="346"/>
      <c r="AA51" s="346"/>
      <c r="AB51" s="346"/>
      <c r="AC51" s="346"/>
      <c r="AD51" s="346"/>
      <c r="AE51" s="346"/>
      <c r="AF51" s="346"/>
      <c r="AG51" s="346"/>
      <c r="AH51" s="346"/>
      <c r="AI51" s="346"/>
      <c r="AJ51" s="346"/>
      <c r="AK51" s="346"/>
    </row>
    <row r="52" spans="1:37" ht="48" customHeight="1">
      <c r="A52" s="346"/>
      <c r="B52" s="346"/>
      <c r="C52" s="346"/>
      <c r="D52" s="346"/>
      <c r="E52" s="346"/>
      <c r="F52" s="346"/>
      <c r="G52" s="346"/>
      <c r="H52" s="346"/>
      <c r="I52" s="346"/>
      <c r="J52" s="346"/>
      <c r="K52" s="346"/>
      <c r="L52" s="346"/>
      <c r="M52" s="346"/>
      <c r="N52" s="346"/>
      <c r="O52" s="346"/>
      <c r="P52" s="346"/>
      <c r="Q52" s="346"/>
      <c r="R52" s="346"/>
      <c r="S52" s="346"/>
      <c r="T52" s="346"/>
      <c r="U52" s="346"/>
      <c r="V52" s="346"/>
      <c r="W52" s="346"/>
      <c r="X52" s="346"/>
      <c r="Y52" s="346"/>
      <c r="Z52" s="346"/>
      <c r="AA52" s="346"/>
      <c r="AB52" s="346"/>
      <c r="AC52" s="346"/>
      <c r="AD52" s="346"/>
      <c r="AE52" s="346"/>
      <c r="AF52" s="346"/>
      <c r="AG52" s="346"/>
      <c r="AH52" s="346"/>
      <c r="AI52" s="346"/>
      <c r="AJ52" s="346"/>
      <c r="AK52" s="346"/>
    </row>
    <row r="53" spans="1:37" ht="68.25" customHeight="1">
      <c r="A53" s="346"/>
      <c r="B53" s="346"/>
      <c r="C53" s="346"/>
      <c r="D53" s="346"/>
      <c r="E53" s="346"/>
      <c r="F53" s="346"/>
      <c r="G53" s="346"/>
      <c r="H53" s="346"/>
      <c r="I53" s="346"/>
      <c r="J53" s="346"/>
      <c r="K53" s="346"/>
      <c r="L53" s="346"/>
      <c r="M53" s="346"/>
      <c r="N53" s="346"/>
      <c r="O53" s="346"/>
      <c r="P53" s="346"/>
      <c r="Q53" s="346"/>
      <c r="R53" s="346"/>
      <c r="S53" s="346"/>
      <c r="T53" s="346"/>
      <c r="U53" s="346"/>
      <c r="V53" s="346"/>
      <c r="W53" s="346"/>
      <c r="X53" s="346"/>
      <c r="Y53" s="346"/>
      <c r="Z53" s="346"/>
      <c r="AA53" s="346"/>
      <c r="AB53" s="346"/>
      <c r="AC53" s="346"/>
      <c r="AD53" s="346"/>
      <c r="AE53" s="346"/>
      <c r="AF53" s="346"/>
      <c r="AG53" s="346"/>
      <c r="AH53" s="346"/>
      <c r="AI53" s="346"/>
      <c r="AJ53" s="346"/>
      <c r="AK53" s="346"/>
    </row>
    <row r="54" spans="1:37" ht="63.75" customHeight="1">
      <c r="A54" s="346"/>
      <c r="B54" s="346"/>
      <c r="C54" s="346"/>
      <c r="D54" s="346"/>
      <c r="E54" s="346"/>
      <c r="F54" s="346"/>
      <c r="G54" s="346"/>
      <c r="H54" s="346"/>
      <c r="I54" s="346"/>
      <c r="J54" s="346"/>
      <c r="K54" s="346"/>
      <c r="L54" s="346"/>
      <c r="M54" s="346"/>
      <c r="N54" s="346"/>
      <c r="O54" s="346"/>
      <c r="P54" s="346"/>
      <c r="Q54" s="346"/>
      <c r="R54" s="346"/>
      <c r="S54" s="346"/>
      <c r="T54" s="346"/>
      <c r="U54" s="346"/>
      <c r="V54" s="346"/>
      <c r="W54" s="346"/>
      <c r="X54" s="346"/>
      <c r="Y54" s="346"/>
      <c r="Z54" s="346"/>
      <c r="AA54" s="346"/>
      <c r="AB54" s="346"/>
      <c r="AC54" s="346"/>
      <c r="AD54" s="346"/>
      <c r="AE54" s="346"/>
      <c r="AF54" s="346"/>
      <c r="AG54" s="346"/>
      <c r="AH54" s="346"/>
      <c r="AI54" s="346"/>
      <c r="AJ54" s="346"/>
      <c r="AK54" s="346"/>
    </row>
    <row r="55" spans="1:37" ht="63.75" customHeight="1">
      <c r="A55" s="346"/>
      <c r="B55" s="346"/>
      <c r="C55" s="346"/>
      <c r="D55" s="346"/>
      <c r="E55" s="346"/>
      <c r="F55" s="346"/>
      <c r="G55" s="346"/>
      <c r="H55" s="346"/>
      <c r="I55" s="346"/>
      <c r="J55" s="346"/>
      <c r="K55" s="346"/>
      <c r="L55" s="346"/>
      <c r="M55" s="346"/>
      <c r="N55" s="346"/>
      <c r="O55" s="346"/>
      <c r="P55" s="346"/>
      <c r="Q55" s="346"/>
      <c r="R55" s="346"/>
      <c r="S55" s="346"/>
      <c r="T55" s="346"/>
      <c r="U55" s="346"/>
      <c r="V55" s="346"/>
      <c r="W55" s="346"/>
      <c r="X55" s="346"/>
      <c r="Y55" s="346"/>
      <c r="Z55" s="346"/>
      <c r="AA55" s="346"/>
      <c r="AB55" s="346"/>
      <c r="AC55" s="346"/>
      <c r="AD55" s="346"/>
      <c r="AE55" s="346"/>
      <c r="AF55" s="346"/>
      <c r="AG55" s="346"/>
      <c r="AH55" s="346"/>
      <c r="AI55" s="346"/>
      <c r="AJ55" s="346"/>
      <c r="AK55" s="346"/>
    </row>
    <row r="56" spans="1:37">
      <c r="A56" s="346"/>
      <c r="B56" s="346"/>
      <c r="C56" s="346"/>
      <c r="D56" s="346"/>
      <c r="E56" s="346"/>
      <c r="F56" s="346"/>
      <c r="G56" s="346"/>
      <c r="H56" s="346"/>
      <c r="I56" s="346"/>
      <c r="J56" s="346"/>
      <c r="K56" s="346"/>
      <c r="L56" s="346"/>
      <c r="M56" s="346"/>
      <c r="N56" s="346"/>
      <c r="O56" s="346"/>
      <c r="P56" s="346"/>
      <c r="Q56" s="346"/>
      <c r="R56" s="346"/>
      <c r="S56" s="346"/>
      <c r="T56" s="346"/>
      <c r="U56" s="346"/>
      <c r="V56" s="346"/>
      <c r="W56" s="346"/>
      <c r="X56" s="346"/>
      <c r="Y56" s="346"/>
      <c r="Z56" s="346"/>
      <c r="AA56" s="346"/>
      <c r="AB56" s="346"/>
      <c r="AC56" s="346"/>
      <c r="AD56" s="346"/>
      <c r="AE56" s="346"/>
      <c r="AF56" s="346"/>
      <c r="AG56" s="346"/>
      <c r="AH56" s="346"/>
      <c r="AI56" s="346"/>
      <c r="AJ56" s="346"/>
      <c r="AK56" s="346"/>
    </row>
    <row r="57" spans="1:37" ht="59.25" customHeight="1">
      <c r="A57" s="346"/>
      <c r="B57" s="346"/>
      <c r="C57" s="346"/>
      <c r="D57" s="346"/>
      <c r="E57" s="346"/>
      <c r="F57" s="346"/>
      <c r="G57" s="346"/>
      <c r="H57" s="346"/>
      <c r="I57" s="346"/>
      <c r="J57" s="346"/>
      <c r="K57" s="346"/>
      <c r="L57" s="346"/>
      <c r="M57" s="346"/>
      <c r="N57" s="346"/>
      <c r="O57" s="346"/>
      <c r="P57" s="346"/>
      <c r="Q57" s="346"/>
      <c r="R57" s="346"/>
      <c r="S57" s="346"/>
      <c r="T57" s="346"/>
      <c r="U57" s="346"/>
      <c r="V57" s="346"/>
      <c r="W57" s="346"/>
      <c r="X57" s="346"/>
      <c r="Y57" s="346"/>
      <c r="Z57" s="346"/>
      <c r="AA57" s="346"/>
      <c r="AB57" s="346"/>
      <c r="AC57" s="346"/>
      <c r="AD57" s="346"/>
      <c r="AE57" s="346"/>
      <c r="AF57" s="346"/>
      <c r="AG57" s="346"/>
      <c r="AH57" s="346"/>
      <c r="AI57" s="346"/>
      <c r="AJ57" s="346"/>
      <c r="AK57" s="346"/>
    </row>
    <row r="58" spans="1:37">
      <c r="A58" s="346"/>
      <c r="B58" s="346"/>
      <c r="C58" s="346"/>
      <c r="D58" s="346"/>
      <c r="E58" s="346"/>
      <c r="F58" s="346"/>
      <c r="G58" s="346"/>
      <c r="H58" s="346"/>
      <c r="I58" s="346"/>
      <c r="J58" s="346"/>
      <c r="K58" s="346"/>
      <c r="L58" s="346"/>
      <c r="M58" s="346"/>
      <c r="N58" s="346"/>
      <c r="O58" s="346"/>
      <c r="P58" s="346"/>
      <c r="Q58" s="346"/>
      <c r="R58" s="346"/>
      <c r="S58" s="346"/>
      <c r="T58" s="346"/>
      <c r="U58" s="346"/>
      <c r="V58" s="346"/>
      <c r="W58" s="346"/>
      <c r="X58" s="346"/>
      <c r="Y58" s="346"/>
      <c r="Z58" s="346"/>
      <c r="AA58" s="346"/>
      <c r="AB58" s="346"/>
      <c r="AC58" s="346"/>
      <c r="AD58" s="346"/>
      <c r="AE58" s="346"/>
      <c r="AF58" s="346"/>
      <c r="AG58" s="346"/>
      <c r="AH58" s="346"/>
      <c r="AI58" s="346"/>
      <c r="AJ58" s="346"/>
      <c r="AK58" s="346"/>
    </row>
    <row r="59" spans="1:37" ht="64.5" customHeight="1">
      <c r="A59" s="346"/>
      <c r="B59" s="346"/>
      <c r="C59" s="346"/>
      <c r="D59" s="346"/>
      <c r="E59" s="346"/>
      <c r="F59" s="346"/>
      <c r="G59" s="346"/>
      <c r="H59" s="346"/>
      <c r="I59" s="346"/>
      <c r="J59" s="346"/>
      <c r="K59" s="346"/>
      <c r="L59" s="346"/>
      <c r="M59" s="346"/>
      <c r="N59" s="346"/>
      <c r="O59" s="346"/>
      <c r="P59" s="346"/>
      <c r="Q59" s="346"/>
      <c r="R59" s="346"/>
      <c r="S59" s="346"/>
      <c r="T59" s="346"/>
      <c r="U59" s="346"/>
      <c r="V59" s="346"/>
      <c r="W59" s="346"/>
      <c r="X59" s="346"/>
      <c r="Y59" s="346"/>
      <c r="Z59" s="346"/>
      <c r="AA59" s="346"/>
      <c r="AB59" s="346"/>
      <c r="AC59" s="346"/>
      <c r="AD59" s="346"/>
      <c r="AE59" s="346"/>
      <c r="AF59" s="346"/>
      <c r="AG59" s="346"/>
      <c r="AH59" s="346"/>
      <c r="AI59" s="346"/>
      <c r="AJ59" s="346"/>
      <c r="AK59" s="346"/>
    </row>
    <row r="60" spans="1:37" ht="63.75" customHeight="1">
      <c r="A60" s="346"/>
      <c r="B60" s="346"/>
      <c r="C60" s="346"/>
      <c r="D60" s="346"/>
      <c r="E60" s="346"/>
      <c r="F60" s="346"/>
      <c r="G60" s="346"/>
      <c r="H60" s="346"/>
      <c r="I60" s="346"/>
      <c r="J60" s="346"/>
      <c r="K60" s="346"/>
      <c r="L60" s="346"/>
      <c r="M60" s="346"/>
      <c r="N60" s="346"/>
      <c r="O60" s="346"/>
      <c r="P60" s="346"/>
      <c r="Q60" s="346"/>
      <c r="R60" s="346"/>
      <c r="S60" s="346"/>
      <c r="T60" s="346"/>
      <c r="U60" s="346"/>
      <c r="V60" s="346"/>
      <c r="W60" s="346"/>
      <c r="X60" s="346"/>
      <c r="Y60" s="346"/>
      <c r="Z60" s="346"/>
      <c r="AA60" s="346"/>
      <c r="AB60" s="346"/>
      <c r="AC60" s="346"/>
      <c r="AD60" s="346"/>
      <c r="AE60" s="346"/>
      <c r="AF60" s="346"/>
      <c r="AG60" s="346"/>
      <c r="AH60" s="346"/>
      <c r="AI60" s="346"/>
      <c r="AJ60" s="346"/>
      <c r="AK60" s="346"/>
    </row>
    <row r="61" spans="1:37" ht="73.5" customHeight="1">
      <c r="A61" s="346"/>
      <c r="B61" s="346"/>
      <c r="C61" s="346"/>
      <c r="D61" s="346"/>
      <c r="E61" s="346"/>
      <c r="F61" s="346"/>
      <c r="G61" s="346"/>
      <c r="H61" s="346"/>
      <c r="I61" s="346"/>
      <c r="J61" s="346"/>
      <c r="K61" s="346"/>
      <c r="L61" s="346"/>
      <c r="M61" s="346"/>
      <c r="N61" s="346"/>
      <c r="O61" s="346"/>
      <c r="P61" s="346"/>
      <c r="Q61" s="346"/>
      <c r="R61" s="346"/>
      <c r="S61" s="346"/>
      <c r="T61" s="346"/>
      <c r="U61" s="346"/>
      <c r="V61" s="346"/>
      <c r="W61" s="346"/>
      <c r="X61" s="346"/>
      <c r="Y61" s="346"/>
      <c r="Z61" s="346"/>
      <c r="AA61" s="346"/>
      <c r="AB61" s="346"/>
      <c r="AC61" s="346"/>
      <c r="AD61" s="346"/>
      <c r="AE61" s="346"/>
      <c r="AF61" s="346"/>
      <c r="AG61" s="346"/>
      <c r="AH61" s="346"/>
      <c r="AI61" s="346"/>
      <c r="AJ61" s="346"/>
      <c r="AK61" s="346"/>
    </row>
    <row r="62" spans="1:37">
      <c r="A62" s="346"/>
      <c r="B62" s="346"/>
      <c r="C62" s="346"/>
      <c r="D62" s="346"/>
      <c r="E62" s="346"/>
      <c r="F62" s="346"/>
      <c r="G62" s="346"/>
      <c r="H62" s="346"/>
      <c r="I62" s="346"/>
      <c r="J62" s="346"/>
      <c r="K62" s="346"/>
      <c r="L62" s="346"/>
      <c r="M62" s="346"/>
      <c r="N62" s="346"/>
      <c r="O62" s="346"/>
      <c r="P62" s="346"/>
      <c r="Q62" s="346"/>
      <c r="R62" s="346"/>
      <c r="S62" s="346"/>
      <c r="T62" s="346"/>
      <c r="U62" s="346"/>
      <c r="V62" s="346"/>
      <c r="W62" s="346"/>
      <c r="X62" s="346"/>
      <c r="Y62" s="346"/>
      <c r="Z62" s="346"/>
      <c r="AA62" s="346"/>
      <c r="AB62" s="346"/>
      <c r="AC62" s="346"/>
      <c r="AD62" s="346"/>
      <c r="AE62" s="346"/>
      <c r="AF62" s="346"/>
      <c r="AG62" s="346"/>
      <c r="AH62" s="346"/>
      <c r="AI62" s="346"/>
      <c r="AJ62" s="346"/>
      <c r="AK62" s="346"/>
    </row>
    <row r="63" spans="1:37" ht="67.5" customHeight="1">
      <c r="A63" s="346"/>
      <c r="B63" s="346"/>
      <c r="C63" s="346"/>
      <c r="D63" s="346"/>
      <c r="E63" s="346"/>
      <c r="F63" s="346"/>
      <c r="G63" s="346"/>
      <c r="H63" s="346"/>
      <c r="I63" s="346"/>
      <c r="J63" s="346"/>
      <c r="K63" s="346"/>
      <c r="L63" s="346"/>
      <c r="M63" s="346"/>
      <c r="N63" s="346"/>
      <c r="O63" s="346"/>
      <c r="P63" s="346"/>
      <c r="Q63" s="346"/>
      <c r="R63" s="346"/>
      <c r="S63" s="346"/>
      <c r="T63" s="346"/>
      <c r="U63" s="346"/>
      <c r="V63" s="346"/>
      <c r="W63" s="346"/>
      <c r="X63" s="346"/>
      <c r="Y63" s="346"/>
      <c r="Z63" s="346"/>
      <c r="AA63" s="346"/>
      <c r="AB63" s="346"/>
      <c r="AC63" s="346"/>
      <c r="AD63" s="346"/>
      <c r="AE63" s="346"/>
      <c r="AF63" s="346"/>
      <c r="AG63" s="346"/>
      <c r="AH63" s="346"/>
      <c r="AI63" s="346"/>
      <c r="AJ63" s="346"/>
      <c r="AK63" s="346"/>
    </row>
    <row r="64" spans="1:37" ht="66.75" customHeight="1">
      <c r="A64" s="346"/>
      <c r="B64" s="346"/>
      <c r="C64" s="346"/>
      <c r="D64" s="346"/>
      <c r="E64" s="346"/>
      <c r="F64" s="346"/>
      <c r="G64" s="346"/>
      <c r="H64" s="346"/>
      <c r="I64" s="346"/>
      <c r="J64" s="346"/>
      <c r="K64" s="346"/>
      <c r="L64" s="346"/>
      <c r="M64" s="346"/>
      <c r="N64" s="346"/>
      <c r="O64" s="346"/>
      <c r="P64" s="346"/>
      <c r="Q64" s="346"/>
      <c r="R64" s="346"/>
      <c r="S64" s="346"/>
      <c r="T64" s="346"/>
      <c r="U64" s="346"/>
      <c r="V64" s="346"/>
      <c r="W64" s="346"/>
      <c r="X64" s="346"/>
      <c r="Y64" s="346"/>
      <c r="Z64" s="346"/>
      <c r="AA64" s="346"/>
      <c r="AB64" s="346"/>
      <c r="AC64" s="346"/>
      <c r="AD64" s="346"/>
      <c r="AE64" s="346"/>
      <c r="AF64" s="346"/>
      <c r="AG64" s="346"/>
      <c r="AH64" s="346"/>
      <c r="AI64" s="346"/>
      <c r="AJ64" s="346"/>
      <c r="AK64" s="346"/>
    </row>
    <row r="65" spans="1:37" ht="59.25" customHeight="1">
      <c r="A65" s="346"/>
      <c r="B65" s="346"/>
      <c r="C65" s="346"/>
      <c r="D65" s="346"/>
      <c r="E65" s="346"/>
      <c r="F65" s="346"/>
      <c r="G65" s="346"/>
      <c r="H65" s="346"/>
      <c r="I65" s="346"/>
      <c r="J65" s="346"/>
      <c r="K65" s="346"/>
      <c r="L65" s="346"/>
      <c r="M65" s="346"/>
      <c r="N65" s="346"/>
      <c r="O65" s="346"/>
      <c r="P65" s="346"/>
      <c r="Q65" s="346"/>
      <c r="R65" s="346"/>
      <c r="S65" s="346"/>
      <c r="T65" s="346"/>
      <c r="U65" s="346"/>
      <c r="V65" s="346"/>
      <c r="W65" s="346"/>
      <c r="X65" s="346"/>
      <c r="Y65" s="346"/>
      <c r="Z65" s="346"/>
      <c r="AA65" s="346"/>
      <c r="AB65" s="346"/>
      <c r="AC65" s="346"/>
      <c r="AD65" s="346"/>
      <c r="AE65" s="346"/>
      <c r="AF65" s="346"/>
      <c r="AG65" s="346"/>
      <c r="AH65" s="346"/>
      <c r="AI65" s="346"/>
      <c r="AJ65" s="346"/>
      <c r="AK65" s="346"/>
    </row>
    <row r="66" spans="1:37" ht="60.75" customHeight="1">
      <c r="A66" s="346"/>
      <c r="B66" s="346"/>
      <c r="C66" s="346"/>
      <c r="D66" s="346"/>
      <c r="E66" s="346"/>
      <c r="F66" s="346"/>
      <c r="G66" s="346"/>
      <c r="H66" s="346"/>
      <c r="I66" s="346"/>
      <c r="J66" s="346"/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346"/>
      <c r="V66" s="346"/>
      <c r="W66" s="346"/>
      <c r="X66" s="346"/>
      <c r="Y66" s="346"/>
      <c r="Z66" s="346"/>
      <c r="AA66" s="346"/>
      <c r="AB66" s="346"/>
      <c r="AC66" s="346"/>
      <c r="AD66" s="346"/>
      <c r="AE66" s="346"/>
      <c r="AF66" s="346"/>
      <c r="AG66" s="346"/>
      <c r="AH66" s="346"/>
      <c r="AI66" s="346"/>
      <c r="AJ66" s="346"/>
      <c r="AK66" s="346"/>
    </row>
    <row r="67" spans="1:37">
      <c r="A67" s="346"/>
      <c r="B67" s="346"/>
      <c r="C67" s="346"/>
      <c r="D67" s="346"/>
      <c r="E67" s="346"/>
      <c r="F67" s="346"/>
      <c r="G67" s="346"/>
      <c r="H67" s="346"/>
      <c r="I67" s="346"/>
      <c r="J67" s="346"/>
      <c r="K67" s="346"/>
      <c r="L67" s="346"/>
      <c r="M67" s="346"/>
      <c r="N67" s="346"/>
      <c r="O67" s="346"/>
      <c r="P67" s="346"/>
      <c r="Q67" s="346"/>
      <c r="R67" s="346"/>
      <c r="S67" s="346"/>
      <c r="T67" s="346"/>
      <c r="U67" s="346"/>
      <c r="V67" s="346"/>
      <c r="W67" s="346"/>
      <c r="X67" s="346"/>
      <c r="Y67" s="346"/>
      <c r="Z67" s="346"/>
      <c r="AA67" s="346"/>
      <c r="AB67" s="346"/>
      <c r="AC67" s="346"/>
      <c r="AD67" s="346"/>
      <c r="AE67" s="346"/>
      <c r="AF67" s="346"/>
      <c r="AG67" s="346"/>
      <c r="AH67" s="346"/>
      <c r="AI67" s="346"/>
      <c r="AJ67" s="346"/>
      <c r="AK67" s="346"/>
    </row>
    <row r="68" spans="1:37" ht="79.5" customHeight="1">
      <c r="A68" s="346"/>
      <c r="B68" s="346"/>
      <c r="C68" s="346"/>
      <c r="D68" s="346"/>
      <c r="E68" s="346"/>
      <c r="F68" s="346"/>
      <c r="G68" s="346"/>
      <c r="H68" s="346"/>
      <c r="I68" s="346"/>
      <c r="J68" s="346"/>
      <c r="K68" s="346"/>
      <c r="L68" s="346"/>
      <c r="M68" s="346"/>
      <c r="N68" s="346"/>
      <c r="O68" s="346"/>
      <c r="P68" s="346"/>
      <c r="Q68" s="346"/>
      <c r="R68" s="346"/>
      <c r="S68" s="346"/>
      <c r="T68" s="346"/>
      <c r="U68" s="346"/>
      <c r="V68" s="346"/>
      <c r="W68" s="346"/>
      <c r="X68" s="346"/>
      <c r="Y68" s="346"/>
      <c r="Z68" s="346"/>
      <c r="AA68" s="346"/>
      <c r="AB68" s="346"/>
      <c r="AC68" s="346"/>
      <c r="AD68" s="346"/>
      <c r="AE68" s="346"/>
      <c r="AF68" s="346"/>
      <c r="AG68" s="346"/>
      <c r="AH68" s="346"/>
      <c r="AI68" s="346"/>
      <c r="AJ68" s="346"/>
      <c r="AK68" s="346"/>
    </row>
    <row r="69" spans="1:37" ht="81.75" customHeight="1">
      <c r="A69" s="346"/>
      <c r="B69" s="346"/>
      <c r="C69" s="346"/>
      <c r="D69" s="346"/>
      <c r="E69" s="346"/>
      <c r="F69" s="346"/>
      <c r="G69" s="346"/>
      <c r="H69" s="346"/>
      <c r="I69" s="346"/>
      <c r="J69" s="346"/>
      <c r="K69" s="346"/>
      <c r="L69" s="346"/>
      <c r="M69" s="346"/>
      <c r="N69" s="346"/>
      <c r="O69" s="346"/>
      <c r="P69" s="346"/>
      <c r="Q69" s="346"/>
      <c r="R69" s="346"/>
      <c r="S69" s="346"/>
      <c r="T69" s="346"/>
      <c r="U69" s="346"/>
      <c r="V69" s="346"/>
      <c r="W69" s="346"/>
      <c r="X69" s="346"/>
      <c r="Y69" s="346"/>
      <c r="Z69" s="346"/>
      <c r="AA69" s="346"/>
      <c r="AB69" s="346"/>
      <c r="AC69" s="346"/>
      <c r="AD69" s="346"/>
      <c r="AE69" s="346"/>
      <c r="AF69" s="346"/>
      <c r="AG69" s="346"/>
      <c r="AH69" s="346"/>
      <c r="AI69" s="346"/>
      <c r="AJ69" s="346"/>
      <c r="AK69" s="346"/>
    </row>
    <row r="70" spans="1:37" ht="73.5" customHeight="1">
      <c r="A70" s="346"/>
      <c r="B70" s="346"/>
      <c r="C70" s="346"/>
      <c r="D70" s="346"/>
      <c r="E70" s="346"/>
      <c r="F70" s="346"/>
      <c r="G70" s="346"/>
      <c r="H70" s="346"/>
      <c r="I70" s="346"/>
      <c r="J70" s="346"/>
      <c r="K70" s="346"/>
      <c r="L70" s="346"/>
      <c r="M70" s="346"/>
      <c r="N70" s="346"/>
      <c r="O70" s="346"/>
      <c r="P70" s="346"/>
      <c r="Q70" s="346"/>
      <c r="R70" s="346"/>
      <c r="S70" s="346"/>
      <c r="T70" s="346"/>
      <c r="U70" s="346"/>
      <c r="V70" s="346"/>
      <c r="W70" s="346"/>
      <c r="X70" s="346"/>
      <c r="Y70" s="346"/>
      <c r="Z70" s="346"/>
      <c r="AA70" s="346"/>
      <c r="AB70" s="346"/>
      <c r="AC70" s="346"/>
      <c r="AD70" s="346"/>
      <c r="AE70" s="346"/>
      <c r="AF70" s="346"/>
      <c r="AG70" s="346"/>
      <c r="AH70" s="346"/>
      <c r="AI70" s="346"/>
      <c r="AJ70" s="346"/>
      <c r="AK70" s="346"/>
    </row>
    <row r="71" spans="1:37" ht="69.75" customHeight="1">
      <c r="A71" s="346"/>
      <c r="B71" s="346"/>
      <c r="C71" s="346"/>
      <c r="D71" s="346"/>
      <c r="E71" s="346"/>
      <c r="F71" s="346"/>
      <c r="G71" s="346"/>
      <c r="H71" s="346"/>
      <c r="I71" s="346"/>
      <c r="J71" s="346"/>
      <c r="K71" s="346"/>
      <c r="L71" s="346"/>
      <c r="M71" s="346"/>
      <c r="N71" s="346"/>
      <c r="O71" s="346"/>
      <c r="P71" s="346"/>
      <c r="Q71" s="346"/>
      <c r="R71" s="346"/>
      <c r="S71" s="346"/>
      <c r="T71" s="346"/>
      <c r="U71" s="346"/>
      <c r="V71" s="346"/>
      <c r="W71" s="346"/>
      <c r="X71" s="346"/>
      <c r="Y71" s="346"/>
      <c r="Z71" s="346"/>
      <c r="AA71" s="346"/>
      <c r="AB71" s="346"/>
      <c r="AC71" s="346"/>
      <c r="AD71" s="346"/>
      <c r="AE71" s="346"/>
      <c r="AF71" s="346"/>
      <c r="AG71" s="346"/>
      <c r="AH71" s="346"/>
      <c r="AI71" s="346"/>
      <c r="AJ71" s="346"/>
      <c r="AK71" s="346"/>
    </row>
    <row r="72" spans="1:37" ht="73.5" customHeight="1">
      <c r="A72" s="346"/>
      <c r="B72" s="346"/>
      <c r="C72" s="346"/>
      <c r="D72" s="346"/>
      <c r="E72" s="346"/>
      <c r="F72" s="346"/>
      <c r="G72" s="346"/>
      <c r="H72" s="346"/>
      <c r="I72" s="346"/>
      <c r="J72" s="346"/>
      <c r="K72" s="346"/>
      <c r="L72" s="346"/>
      <c r="M72" s="346"/>
      <c r="N72" s="346"/>
      <c r="O72" s="346"/>
      <c r="P72" s="346"/>
      <c r="Q72" s="346"/>
      <c r="R72" s="346"/>
      <c r="S72" s="346"/>
      <c r="T72" s="346"/>
      <c r="U72" s="346"/>
      <c r="V72" s="346"/>
      <c r="W72" s="346"/>
      <c r="X72" s="346"/>
      <c r="Y72" s="346"/>
      <c r="Z72" s="346"/>
      <c r="AA72" s="346"/>
      <c r="AB72" s="346"/>
      <c r="AC72" s="346"/>
      <c r="AD72" s="346"/>
      <c r="AE72" s="346"/>
      <c r="AF72" s="346"/>
      <c r="AG72" s="346"/>
      <c r="AH72" s="346"/>
      <c r="AI72" s="346"/>
      <c r="AJ72" s="346"/>
      <c r="AK72" s="346"/>
    </row>
    <row r="73" spans="1:37">
      <c r="A73" s="346"/>
      <c r="B73" s="346"/>
      <c r="C73" s="346"/>
      <c r="D73" s="346"/>
      <c r="E73" s="346"/>
      <c r="F73" s="346"/>
      <c r="G73" s="346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46"/>
      <c r="S73" s="346"/>
      <c r="T73" s="346"/>
      <c r="U73" s="346"/>
      <c r="V73" s="346"/>
      <c r="W73" s="346"/>
      <c r="X73" s="346"/>
      <c r="Y73" s="346"/>
      <c r="Z73" s="346"/>
      <c r="AA73" s="346"/>
      <c r="AB73" s="346"/>
      <c r="AC73" s="346"/>
      <c r="AD73" s="346"/>
      <c r="AE73" s="346"/>
      <c r="AF73" s="346"/>
      <c r="AG73" s="346"/>
      <c r="AH73" s="346"/>
      <c r="AI73" s="346"/>
      <c r="AJ73" s="346"/>
      <c r="AK73" s="346"/>
    </row>
  </sheetData>
  <protectedRanges>
    <protectedRange password="CAA8" sqref="B6041:B6047" name="SAP_Приказы_39_1_2_2_3_2_1_1_1" securityDescriptor="O:WDG:WDD:(A;;CC;;;S-1-5-21-3255430460-1944788148-1967187471-2902)(A;;CC;;;S-1-5-21-3255430460-1944788148-1967187471-2159)"/>
    <protectedRange password="CAA8" sqref="G6041:G6047" name="СДГ_1_2_3_1_1_1_1" securityDescriptor="O:WDG:WDD:(A;;CC;;;S-1-5-21-3255430460-1944788148-1967187471-2893)(A;;CC;;;S-1-5-21-3255430460-1944788148-1967187471-2902)(A;;CC;;;S-1-5-21-3255430460-1944788148-1967187471-2159)(A;;CC;;;S-1-5-21-3255430460-1944788148-1967187471-9343)(A;;CC;;;S-1-5-21-3255430460-1944788148-1967187471-9720)(A;;CC;;;S-1-5-21-3255430460-1944788148-1967187471-9756)"/>
  </protectedRanges>
  <mergeCells count="43">
    <mergeCell ref="AG2:AK4"/>
    <mergeCell ref="A20:AK20"/>
    <mergeCell ref="G6:W8"/>
    <mergeCell ref="AK15:AK18"/>
    <mergeCell ref="AG17:AG18"/>
    <mergeCell ref="AH17:AH18"/>
    <mergeCell ref="U15:U18"/>
    <mergeCell ref="V15:V18"/>
    <mergeCell ref="W15:W18"/>
    <mergeCell ref="AG15:AJ16"/>
    <mergeCell ref="Y15:AF16"/>
    <mergeCell ref="AA17:AB17"/>
    <mergeCell ref="AC17:AC18"/>
    <mergeCell ref="AD17:AE17"/>
    <mergeCell ref="AF17:AF18"/>
    <mergeCell ref="O15:O18"/>
    <mergeCell ref="Q15:Q18"/>
    <mergeCell ref="T15:T18"/>
    <mergeCell ref="R15:R18"/>
    <mergeCell ref="S15:S18"/>
    <mergeCell ref="Y17:Z17"/>
    <mergeCell ref="X15:X18"/>
    <mergeCell ref="L15:M16"/>
    <mergeCell ref="N15:N18"/>
    <mergeCell ref="L17:L18"/>
    <mergeCell ref="M17:M18"/>
    <mergeCell ref="P15:P18"/>
    <mergeCell ref="A24:AK24"/>
    <mergeCell ref="A26:AK26"/>
    <mergeCell ref="AI17:AI18"/>
    <mergeCell ref="AJ17:AJ18"/>
    <mergeCell ref="A15:A18"/>
    <mergeCell ref="E15:E18"/>
    <mergeCell ref="F15:F18"/>
    <mergeCell ref="G15:G18"/>
    <mergeCell ref="H15:H18"/>
    <mergeCell ref="B15:C15"/>
    <mergeCell ref="D15:D18"/>
    <mergeCell ref="B16:B18"/>
    <mergeCell ref="C16:C18"/>
    <mergeCell ref="J15:J18"/>
    <mergeCell ref="K15:K18"/>
    <mergeCell ref="I15:I18"/>
  </mergeCells>
  <hyperlinks>
    <hyperlink ref="Z53" r:id="rId1" display="https://www.roseltorg.ru/"/>
    <hyperlink ref="Z54" r:id="rId2" display="https://www.roseltorg.ru/"/>
    <hyperlink ref="Z66" r:id="rId3" display="https://www.roseltorg.ru/"/>
    <hyperlink ref="Z64" r:id="rId4" display="https://www.roseltorg.ru/"/>
  </hyperlinks>
  <pageMargins left="0.7" right="0.7" top="0.75" bottom="0.75" header="0.3" footer="0.3"/>
  <pageSetup paperSize="9" scale="13" orientation="portrait" r:id="rId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H10"/>
  <sheetViews>
    <sheetView workbookViewId="0">
      <selection activeCell="G23" sqref="G23"/>
    </sheetView>
  </sheetViews>
  <sheetFormatPr defaultRowHeight="15.75"/>
  <cols>
    <col min="3" max="3" width="3.75" bestFit="1" customWidth="1"/>
    <col min="4" max="4" width="42.25" customWidth="1"/>
    <col min="5" max="5" width="7.75" customWidth="1"/>
    <col min="7" max="7" width="12.25" customWidth="1"/>
  </cols>
  <sheetData>
    <row r="2" spans="3:8" s="661" customFormat="1">
      <c r="C2" s="662" t="s">
        <v>1232</v>
      </c>
      <c r="D2" s="888" t="s">
        <v>1285</v>
      </c>
      <c r="E2" s="885" t="s">
        <v>1233</v>
      </c>
      <c r="F2" s="885" t="s">
        <v>1233</v>
      </c>
      <c r="G2" s="885" t="s">
        <v>1234</v>
      </c>
      <c r="H2" s="885" t="s">
        <v>1234</v>
      </c>
    </row>
    <row r="3" spans="3:8" s="661" customFormat="1">
      <c r="C3" s="663"/>
      <c r="D3" s="663"/>
      <c r="E3" s="886" t="s">
        <v>9</v>
      </c>
      <c r="F3" s="887" t="s">
        <v>10</v>
      </c>
      <c r="G3" s="887" t="s">
        <v>1281</v>
      </c>
      <c r="H3" s="886" t="s">
        <v>1235</v>
      </c>
    </row>
    <row r="4" spans="3:8" s="661" customFormat="1" ht="24">
      <c r="C4" s="664" t="s">
        <v>1236</v>
      </c>
      <c r="D4" s="664" t="s">
        <v>1237</v>
      </c>
      <c r="E4" s="665"/>
      <c r="F4" s="665"/>
      <c r="G4" s="684"/>
      <c r="H4" s="665"/>
    </row>
    <row r="5" spans="3:8" s="661" customFormat="1" ht="36">
      <c r="C5" s="664" t="s">
        <v>1238</v>
      </c>
      <c r="D5" s="664" t="s">
        <v>1239</v>
      </c>
      <c r="E5" s="665">
        <f>'10квФ'!G68</f>
        <v>40.3280016</v>
      </c>
      <c r="F5" s="665">
        <f>'10квФ'!H68</f>
        <v>40.328001599999993</v>
      </c>
      <c r="G5" s="665"/>
      <c r="H5" s="665"/>
    </row>
    <row r="6" spans="3:8" s="661" customFormat="1" ht="24">
      <c r="C6" s="664" t="s">
        <v>1240</v>
      </c>
      <c r="D6" s="664" t="s">
        <v>1241</v>
      </c>
      <c r="E6" s="665">
        <f>'10квФ'!G81</f>
        <v>13.868286400000006</v>
      </c>
      <c r="F6" s="665"/>
      <c r="G6" s="665"/>
      <c r="H6" s="665"/>
    </row>
    <row r="7" spans="3:8" s="661" customFormat="1">
      <c r="C7" s="666" t="s">
        <v>130</v>
      </c>
      <c r="D7" s="666" t="s">
        <v>1242</v>
      </c>
      <c r="E7" s="665">
        <f>'10квФ'!G137+'10квФ'!G138</f>
        <v>6.9799999999999995</v>
      </c>
      <c r="F7" s="665">
        <f>'10квФ'!H135</f>
        <v>7.6150000000000002</v>
      </c>
      <c r="G7" s="665"/>
      <c r="H7" s="665"/>
    </row>
    <row r="8" spans="3:8" s="661" customFormat="1">
      <c r="C8" s="666" t="s">
        <v>132</v>
      </c>
      <c r="D8" s="667" t="s">
        <v>1243</v>
      </c>
      <c r="E8" s="665">
        <f>'10квФ'!G69+'10квФ'!G70+'10квФ'!G71</f>
        <v>1.1800000000000002</v>
      </c>
      <c r="F8" s="665">
        <f>'10квФ'!H69+'10квФ'!H70+'10квФ'!H71</f>
        <v>0.88700000000000001</v>
      </c>
      <c r="G8" s="665"/>
      <c r="H8" s="665"/>
    </row>
    <row r="9" spans="3:8" s="661" customFormat="1">
      <c r="C9" s="666" t="s">
        <v>133</v>
      </c>
      <c r="D9" s="666" t="s">
        <v>1244</v>
      </c>
      <c r="E9" s="665"/>
      <c r="F9" s="665"/>
      <c r="G9" s="665"/>
      <c r="H9" s="665"/>
    </row>
    <row r="10" spans="3:8" s="661" customFormat="1">
      <c r="C10" s="666" t="s">
        <v>134</v>
      </c>
      <c r="D10" s="666" t="s">
        <v>1245</v>
      </c>
      <c r="E10" s="665">
        <f>'10квФ'!G136</f>
        <v>0.26400000000000001</v>
      </c>
      <c r="F10" s="665"/>
      <c r="G10" s="665"/>
      <c r="H10" s="66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25</vt:i4>
      </vt:variant>
      <vt:variant>
        <vt:lpstr>Именованные диапазоны</vt:lpstr>
      </vt:variant>
      <vt:variant>
        <vt:i4>21</vt:i4>
      </vt:variant>
    </vt:vector>
  </HeadingPairs>
  <TitlesOfParts>
    <vt:vector size="46" baseType="lpstr">
      <vt:lpstr>1Ф</vt:lpstr>
      <vt:lpstr>2 Осв</vt:lpstr>
      <vt:lpstr>3 ОС</vt:lpstr>
      <vt:lpstr>4 Пп</vt:lpstr>
      <vt:lpstr>5Вв</vt:lpstr>
      <vt:lpstr>6Вы</vt:lpstr>
      <vt:lpstr>7Кпкз</vt:lpstr>
      <vt:lpstr>8Расш</vt:lpstr>
      <vt:lpstr>9Фп</vt:lpstr>
      <vt:lpstr>Прил 1 </vt:lpstr>
      <vt:lpstr>10квФ</vt:lpstr>
      <vt:lpstr>11кв истч</vt:lpstr>
      <vt:lpstr>12квОсв</vt:lpstr>
      <vt:lpstr>13квОС</vt:lpstr>
      <vt:lpstr>14квПп</vt:lpstr>
      <vt:lpstr>15квВв</vt:lpstr>
      <vt:lpstr>16квВы</vt:lpstr>
      <vt:lpstr>17квЭт</vt:lpstr>
      <vt:lpstr>18квКпкз</vt:lpstr>
      <vt:lpstr>19квРасш</vt:lpstr>
      <vt:lpstr>АО 20квФп</vt:lpstr>
      <vt:lpstr>Прил 2 </vt:lpstr>
      <vt:lpstr>квПрил 1</vt:lpstr>
      <vt:lpstr>квПрил 2</vt:lpstr>
      <vt:lpstr>Свод</vt:lpstr>
      <vt:lpstr>'10квФ'!Область_печати</vt:lpstr>
      <vt:lpstr>'11кв истч'!Область_печати</vt:lpstr>
      <vt:lpstr>'12квОсв'!Область_печати</vt:lpstr>
      <vt:lpstr>'13квОС'!Область_печати</vt:lpstr>
      <vt:lpstr>'14квПп'!Область_печати</vt:lpstr>
      <vt:lpstr>'15квВв'!Область_печати</vt:lpstr>
      <vt:lpstr>'16квВы'!Область_печати</vt:lpstr>
      <vt:lpstr>'17квЭт'!Область_печати</vt:lpstr>
      <vt:lpstr>'18квКпкз'!Область_печати</vt:lpstr>
      <vt:lpstr>'19квРасш'!Область_печати</vt:lpstr>
      <vt:lpstr>'1Ф'!Область_печати</vt:lpstr>
      <vt:lpstr>'2 Осв'!Область_печати</vt:lpstr>
      <vt:lpstr>'3 ОС'!Область_печати</vt:lpstr>
      <vt:lpstr>'4 Пп'!Область_печати</vt:lpstr>
      <vt:lpstr>'5Вв'!Область_печати</vt:lpstr>
      <vt:lpstr>'6Вы'!Область_печати</vt:lpstr>
      <vt:lpstr>'7Кпкз'!Область_печати</vt:lpstr>
      <vt:lpstr>'8Расш'!Область_печати</vt:lpstr>
      <vt:lpstr>'9Фп'!Область_печати</vt:lpstr>
      <vt:lpstr>'АО 20квФп'!Область_печати</vt:lpstr>
      <vt:lpstr>'Прил 2 '!Область_печати</vt:lpstr>
    </vt:vector>
  </TitlesOfParts>
  <Company>Datanium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Kudryashov_YM</dc:creator>
  <cp:lastModifiedBy>Джуржий Анастасия</cp:lastModifiedBy>
  <cp:lastPrinted>2022-04-14T05:56:08Z</cp:lastPrinted>
  <dcterms:created xsi:type="dcterms:W3CDTF">2009-07-27T10:10:26Z</dcterms:created>
  <dcterms:modified xsi:type="dcterms:W3CDTF">2025-08-07T13:36:59Z</dcterms:modified>
</cp:coreProperties>
</file>